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March/Report Files/3.01 Wires Down Distribution (MEDs)/"/>
    </mc:Choice>
  </mc:AlternateContent>
  <xr:revisionPtr revIDLastSave="73" documentId="8_{AC867A9B-8F5B-4E82-A0B2-CBE17F33963E}" xr6:coauthVersionLast="47" xr6:coauthVersionMax="47" xr10:uidLastSave="{037C56C2-B3F1-4DD6-AFF1-A99465F10919}"/>
  <bookViews>
    <workbookView xWindow="28680" yWindow="-120" windowWidth="29040" windowHeight="15840" activeTab="1" xr2:uid="{2E5B1276-DBB4-4936-B2F0-45E579AAB8D2}"/>
  </bookViews>
  <sheets>
    <sheet name="All Outage Details" sheetId="3" r:id="rId1"/>
    <sheet name="Metric 3.01" sheetId="4" r:id="rId2"/>
    <sheet name="HFTD WD 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4" l="1"/>
  <c r="B13" i="4"/>
  <c r="B14" i="4"/>
  <c r="B15" i="4"/>
  <c r="B16" i="4"/>
  <c r="B17" i="4"/>
  <c r="B18" i="4"/>
  <c r="B19" i="4"/>
  <c r="B11" i="4"/>
  <c r="O15" i="5"/>
  <c r="B20" i="4" s="1"/>
  <c r="I26" i="5"/>
  <c r="J26" i="5"/>
  <c r="K26" i="5"/>
  <c r="L26" i="5"/>
  <c r="M26" i="5"/>
  <c r="N26" i="5"/>
  <c r="O12" i="5"/>
  <c r="C12" i="4" l="1"/>
  <c r="C13" i="4"/>
  <c r="C14" i="4"/>
  <c r="C15" i="4"/>
  <c r="C16" i="4"/>
  <c r="C17" i="4"/>
  <c r="C18" i="4"/>
  <c r="C19" i="4"/>
  <c r="C20" i="4"/>
  <c r="C11" i="4"/>
  <c r="D26" i="5" l="1"/>
  <c r="E26" i="5"/>
  <c r="F26" i="5"/>
  <c r="G26" i="5"/>
  <c r="H26" i="5"/>
  <c r="C26" i="5"/>
  <c r="D19" i="5"/>
  <c r="E19" i="5"/>
  <c r="F19" i="5"/>
  <c r="G19" i="5"/>
  <c r="H19" i="5"/>
  <c r="I19" i="5"/>
  <c r="J19" i="5"/>
  <c r="K19" i="5"/>
  <c r="L19" i="5"/>
  <c r="M19" i="5"/>
  <c r="N19" i="5"/>
  <c r="C19" i="5"/>
  <c r="O16" i="5"/>
  <c r="B21" i="4" s="1"/>
  <c r="O14" i="5"/>
  <c r="O13" i="5"/>
  <c r="O11" i="5"/>
  <c r="O10" i="5"/>
  <c r="O9" i="5"/>
  <c r="O8" i="5"/>
  <c r="O7" i="5"/>
  <c r="O6" i="5"/>
  <c r="O19" i="5" s="1"/>
  <c r="B6" i="4"/>
  <c r="E3068" i="2"/>
  <c r="D3068" i="2"/>
  <c r="D3070" i="2" s="1"/>
  <c r="O26" i="5" l="1"/>
  <c r="N27" i="5"/>
  <c r="G27" i="5"/>
  <c r="J27" i="5"/>
  <c r="I27" i="5"/>
  <c r="M27" i="5"/>
  <c r="H27" i="5"/>
  <c r="L27" i="5"/>
  <c r="K27" i="5"/>
  <c r="F27" i="5"/>
  <c r="E27" i="5"/>
  <c r="D27" i="5"/>
  <c r="C27" i="5"/>
  <c r="O20" i="5"/>
  <c r="H20" i="5"/>
  <c r="I20" i="5"/>
  <c r="J20" i="5"/>
  <c r="E20" i="5"/>
  <c r="K20" i="5"/>
  <c r="C20" i="5"/>
  <c r="G20" i="5"/>
  <c r="N20" i="5"/>
  <c r="F20" i="5"/>
  <c r="M20" i="5"/>
  <c r="L20" i="5"/>
  <c r="D20" i="5"/>
  <c r="C21" i="4"/>
  <c r="O27" i="5" l="1"/>
  <c r="C28" i="5"/>
  <c r="D28" i="5" s="1"/>
  <c r="E28" i="5" s="1"/>
  <c r="F28" i="5" s="1"/>
  <c r="G28" i="5" s="1"/>
  <c r="H28" i="5" s="1"/>
  <c r="I28" i="5" s="1"/>
  <c r="J28" i="5" s="1"/>
  <c r="K28" i="5" s="1"/>
  <c r="L28" i="5" s="1"/>
  <c r="M28" i="5" s="1"/>
  <c r="N28" i="5" s="1"/>
  <c r="C24" i="4"/>
  <c r="C23" i="4"/>
  <c r="C26" i="4" l="1"/>
  <c r="B8" i="4" s="1"/>
  <c r="C25" i="4"/>
  <c r="G23" i="5" l="1"/>
  <c r="C23" i="5"/>
  <c r="D23" i="5"/>
  <c r="K23" i="5"/>
  <c r="E23" i="5"/>
  <c r="J23" i="5"/>
  <c r="L23" i="5"/>
  <c r="F23" i="5"/>
  <c r="M23" i="5"/>
  <c r="H23" i="5"/>
  <c r="I23" i="5"/>
  <c r="N23" i="5"/>
  <c r="O23" i="5" l="1"/>
</calcChain>
</file>

<file path=xl/sharedStrings.xml><?xml version="1.0" encoding="utf-8"?>
<sst xmlns="http://schemas.openxmlformats.org/spreadsheetml/2006/main" count="121747" uniqueCount="14575">
  <si>
    <t>HFTD WIRE-DOWN OUTAGE DETAILS (2013 - 2023)</t>
  </si>
  <si>
    <t>DISTRIBUTION CIRCUIT &amp; TRANSFORMER-ONLY OUTAGES</t>
  </si>
  <si>
    <r>
      <t>(2.5</t>
    </r>
    <r>
      <rPr>
        <b/>
        <sz val="10"/>
        <color rgb="FFC00000"/>
        <rFont val="Symbol"/>
        <family val="1"/>
        <charset val="2"/>
      </rPr>
      <t>b</t>
    </r>
    <r>
      <rPr>
        <b/>
        <i/>
        <sz val="10"/>
        <color rgb="FFC00000"/>
        <rFont val="Arial"/>
        <family val="2"/>
      </rPr>
      <t xml:space="preserve"> ME Days Only)</t>
    </r>
  </si>
  <si>
    <t>Division</t>
  </si>
  <si>
    <t>Field Ops Center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</si>
  <si>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</si>
  <si>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</si>
  <si>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</si>
  <si>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</si>
  <si>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</si>
  <si>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</si>
  <si>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</si>
  <si>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</si>
  <si>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</si>
  <si>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</si>
  <si>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</si>
  <si>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</si>
  <si>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</si>
  <si>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</si>
  <si>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Open Point
Latitude</t>
  </si>
  <si>
    <t>Open Point
 Longitude</t>
  </si>
  <si>
    <t>Fault Location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</si>
  <si>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</si>
  <si>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</si>
  <si>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</si>
  <si>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</si>
  <si>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</si>
  <si>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</si>
  <si>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</si>
  <si>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Weather
Day</t>
  </si>
  <si>
    <t>Year</t>
  </si>
  <si>
    <t>Month</t>
  </si>
  <si>
    <t>Wire
Down</t>
  </si>
  <si>
    <t>Outage Fault Type</t>
  </si>
  <si>
    <t>Misc</t>
  </si>
  <si>
    <t>EquipTypeID</t>
  </si>
  <si>
    <t>OH/UG</t>
  </si>
  <si>
    <t>MEDay</t>
  </si>
  <si>
    <t>CENTRAL COAST</t>
  </si>
  <si>
    <t xml:space="preserve">FIELD OPS SOUTH  </t>
  </si>
  <si>
    <t xml:space="preserve">Tier 3   </t>
  </si>
  <si>
    <t xml:space="preserve">BIG BASIN-1101              </t>
  </si>
  <si>
    <t xml:space="preserve">RECLOSER     </t>
  </si>
  <si>
    <t xml:space="preserve">B1101                                             </t>
  </si>
  <si>
    <t xml:space="preserve">Distribution Circuit      </t>
  </si>
  <si>
    <t xml:space="preserve">Equipment Failure/Involved  </t>
  </si>
  <si>
    <t xml:space="preserve">Other                                </t>
  </si>
  <si>
    <t xml:space="preserve">BRANDT-2851/212-2088: Ben lomond sub broken DE                                                      </t>
  </si>
  <si>
    <t xml:space="preserve">Strong winds-32 - 90 F                                          </t>
  </si>
  <si>
    <t xml:space="preserve">Connector or Splice (OH)    </t>
  </si>
  <si>
    <t xml:space="preserve">Broken, wire on ground      </t>
  </si>
  <si>
    <t>13-0022141</t>
  </si>
  <si>
    <t>OH</t>
  </si>
  <si>
    <t>Sus</t>
  </si>
  <si>
    <t>yes</t>
  </si>
  <si>
    <t>APR</t>
  </si>
  <si>
    <t>Yes</t>
  </si>
  <si>
    <t xml:space="preserve">                 </t>
  </si>
  <si>
    <t>CSO</t>
  </si>
  <si>
    <t xml:space="preserve">OH      </t>
  </si>
  <si>
    <t xml:space="preserve">   </t>
  </si>
  <si>
    <t xml:space="preserve">BIG BASIN-1102              </t>
  </si>
  <si>
    <t xml:space="preserve">FUSE         </t>
  </si>
  <si>
    <t xml:space="preserve">Vegetation                  </t>
  </si>
  <si>
    <t xml:space="preserve">Tree - fell into line                </t>
  </si>
  <si>
    <t xml:space="preserve">2 SP LS OF 9181                                                                                     </t>
  </si>
  <si>
    <t xml:space="preserve">Clear-32 - 90 F                                                 </t>
  </si>
  <si>
    <t xml:space="preserve">Conductor, Overhead         </t>
  </si>
  <si>
    <t xml:space="preserve">On Ground                   </t>
  </si>
  <si>
    <t>13-0022232</t>
  </si>
  <si>
    <t xml:space="preserve">Line to Ground   </t>
  </si>
  <si>
    <t xml:space="preserve">CO </t>
  </si>
  <si>
    <t xml:space="preserve">Tree - branch fell on line           </t>
  </si>
  <si>
    <t xml:space="preserve">500 BLOCK OF ACORN                                                                                  </t>
  </si>
  <si>
    <t>13-0022293</t>
  </si>
  <si>
    <t xml:space="preserve">CORNER OF ACORN &amp; EBONY                                                                             </t>
  </si>
  <si>
    <t>13-0022442</t>
  </si>
  <si>
    <t xml:space="preserve">900 MEADOW LANE                                                                                     </t>
  </si>
  <si>
    <t>13-0022451</t>
  </si>
  <si>
    <t xml:space="preserve">CAMP EVERS-2103             </t>
  </si>
  <si>
    <t xml:space="preserve">OTHER        </t>
  </si>
  <si>
    <t xml:space="preserve">                                                  </t>
  </si>
  <si>
    <t xml:space="preserve">1480 REDWOOD DR                                                                                     </t>
  </si>
  <si>
    <t>13-0022792</t>
  </si>
  <si>
    <t xml:space="preserve">CAMP EVERS-2104             </t>
  </si>
  <si>
    <t xml:space="preserve">825 GRANITE RIDGE DR                                                                                </t>
  </si>
  <si>
    <t xml:space="preserve">Pole-Wood                   </t>
  </si>
  <si>
    <t>13-0022445</t>
  </si>
  <si>
    <t xml:space="preserve">PW </t>
  </si>
  <si>
    <t xml:space="preserve">CAMP EVERS-2106             </t>
  </si>
  <si>
    <t xml:space="preserve">3 SP LS OF 1909                                                                                     </t>
  </si>
  <si>
    <t>13-0022528</t>
  </si>
  <si>
    <t xml:space="preserve">Tier 2   </t>
  </si>
  <si>
    <t xml:space="preserve">DEL MONTE-2103              </t>
  </si>
  <si>
    <t xml:space="preserve">1 SP LS OF 2775                                                                                     </t>
  </si>
  <si>
    <t>13-0022729</t>
  </si>
  <si>
    <t xml:space="preserve">1 SP LS OF 2871                                                                                     </t>
  </si>
  <si>
    <t>13-0022766</t>
  </si>
  <si>
    <t xml:space="preserve">Line to Line     </t>
  </si>
  <si>
    <t xml:space="preserve">OTTER-1101                  </t>
  </si>
  <si>
    <t xml:space="preserve">2 spans LD side of 1275                                                                             </t>
  </si>
  <si>
    <t>13-0022423</t>
  </si>
  <si>
    <t xml:space="preserve">POINT MORETTI-1101          </t>
  </si>
  <si>
    <t xml:space="preserve">STORMENT/2846/ 682-1809: 8540 Empire Grade Rd.- S.C.                                                </t>
  </si>
  <si>
    <t>13-0022130</t>
  </si>
  <si>
    <t xml:space="preserve">468 VICK                                                                                            </t>
  </si>
  <si>
    <t>13-0022550</t>
  </si>
  <si>
    <t xml:space="preserve">Hard tap TWD TRANSFORMER MTR#1009262114                                                             </t>
  </si>
  <si>
    <t>13-0022672</t>
  </si>
  <si>
    <t xml:space="preserve">SEACLIFF-0401               </t>
  </si>
  <si>
    <t xml:space="preserve">1682 APTOS CREEK RD                                                                                 </t>
  </si>
  <si>
    <t>13-0022825</t>
  </si>
  <si>
    <t xml:space="preserve">Open Circuit     </t>
  </si>
  <si>
    <t xml:space="preserve">365 MADRONE DR- BOULDER CREEK                                                                       </t>
  </si>
  <si>
    <t xml:space="preserve">Overcast-32 - 90 F                                              </t>
  </si>
  <si>
    <t>13-0041878</t>
  </si>
  <si>
    <t>JUN</t>
  </si>
  <si>
    <t xml:space="preserve">BEN LOMOND-0401             </t>
  </si>
  <si>
    <t xml:space="preserve">MTR 1009615568                                                                                      </t>
  </si>
  <si>
    <t>14-0073443</t>
  </si>
  <si>
    <t>DEC</t>
  </si>
  <si>
    <t xml:space="preserve">BEN LOMOND-1101             </t>
  </si>
  <si>
    <t xml:space="preserve">9 SP LD SIDE OF 5183                                                                                </t>
  </si>
  <si>
    <t xml:space="preserve">Heavy rain-32 - 90 F                                            </t>
  </si>
  <si>
    <t>14-0073235</t>
  </si>
  <si>
    <t xml:space="preserve">MTR 1007591647                                                                                      </t>
  </si>
  <si>
    <t>14-0073506</t>
  </si>
  <si>
    <t xml:space="preserve">12182 ALTA VIA                                                                                      </t>
  </si>
  <si>
    <t>14-0073650</t>
  </si>
  <si>
    <t xml:space="preserve">1 POLE LOAD SIDE OF 9307                                                                            </t>
  </si>
  <si>
    <t xml:space="preserve">Fog-32 - 90 F                                                   </t>
  </si>
  <si>
    <t>14-0073666</t>
  </si>
  <si>
    <t xml:space="preserve">HWY 9 &amp; SEQUOIA RD.                                                                                 </t>
  </si>
  <si>
    <t>14-0073302</t>
  </si>
  <si>
    <t xml:space="preserve">MTR#1007590393                                                                                      </t>
  </si>
  <si>
    <t>14-0073586</t>
  </si>
  <si>
    <t xml:space="preserve">Multi-Fault      </t>
  </si>
  <si>
    <t xml:space="preserve">1 POLE WEST 781615                                                                                  </t>
  </si>
  <si>
    <t>14-0073596</t>
  </si>
  <si>
    <t xml:space="preserve">1ST TAP FEEDING NORTH MTR 1007590875                                                                </t>
  </si>
  <si>
    <t>14-0073610</t>
  </si>
  <si>
    <t xml:space="preserve">MTR 1007592564                                                                                      </t>
  </si>
  <si>
    <t>14-0073622</t>
  </si>
  <si>
    <t>Three Phase Fault</t>
  </si>
  <si>
    <t xml:space="preserve">640 MEMORY LANE                                                                                     </t>
  </si>
  <si>
    <t xml:space="preserve">Rain-32 - 90 F                                                  </t>
  </si>
  <si>
    <t>14-0073126</t>
  </si>
  <si>
    <t xml:space="preserve"> 1SP LS OF 20141 BIG BASIN WAY                                                                      </t>
  </si>
  <si>
    <t>14-0073169</t>
  </si>
  <si>
    <t xml:space="preserve">MTR 1007591511                                                                                      </t>
  </si>
  <si>
    <t>14-0073551</t>
  </si>
  <si>
    <t xml:space="preserve">2 SP 22 OF 1440 BLOOM GRADE ROAD                                                                    </t>
  </si>
  <si>
    <t>14-0073692</t>
  </si>
  <si>
    <t xml:space="preserve">BIG TREES-0402              </t>
  </si>
  <si>
    <t xml:space="preserve">1740 FERRARI DR                                                                                     </t>
  </si>
  <si>
    <t>14-0073393</t>
  </si>
  <si>
    <t xml:space="preserve">2 SP LD SIDE OF 4517                                                                                </t>
  </si>
  <si>
    <t>14-0073228</t>
  </si>
  <si>
    <t xml:space="preserve">CAMP EVERS-2105             </t>
  </si>
  <si>
    <t xml:space="preserve">SS OF 7101 SB                                                                                       </t>
  </si>
  <si>
    <t>14-0073187</t>
  </si>
  <si>
    <t xml:space="preserve">MTR 1007590393                                                                                      </t>
  </si>
  <si>
    <t>14-0073441</t>
  </si>
  <si>
    <t xml:space="preserve"> 1 POLE N/OF 7193                                                                                   </t>
  </si>
  <si>
    <t>14-0073570</t>
  </si>
  <si>
    <t xml:space="preserve">UNKNOWN LOCATION                                                                                    </t>
  </si>
  <si>
    <t>14-0073639</t>
  </si>
  <si>
    <t xml:space="preserve">3 P LS OF 9701                                                                                      </t>
  </si>
  <si>
    <t>14-0073680</t>
  </si>
  <si>
    <t xml:space="preserve">WIRE DOWN 1 SP SS OF 6037 ON MAIN LINE                                                              </t>
  </si>
  <si>
    <t>14-0073131</t>
  </si>
  <si>
    <t xml:space="preserve">445 VINEHILL RD                                                                                     </t>
  </si>
  <si>
    <t>14-0073258</t>
  </si>
  <si>
    <t xml:space="preserve">3 SP LOAD SIDE OF 12055                                                                             </t>
  </si>
  <si>
    <t>14-0073593</t>
  </si>
  <si>
    <t xml:space="preserve">2 SP FROM EOL                                                                                       </t>
  </si>
  <si>
    <t>14-0073661</t>
  </si>
  <si>
    <t xml:space="preserve">PACIFIC GROVE-0422          </t>
  </si>
  <si>
    <t xml:space="preserve">SWITCH       </t>
  </si>
  <si>
    <t xml:space="preserve">Tree - palm frond fell into line     </t>
  </si>
  <si>
    <t xml:space="preserve">ON TAP FEEDING MTR#1008349010                                                                       </t>
  </si>
  <si>
    <t xml:space="preserve">Drizzle-32 - 90 F                                               </t>
  </si>
  <si>
    <t>14-0073476</t>
  </si>
  <si>
    <t xml:space="preserve">PAUL SWEET-2104             </t>
  </si>
  <si>
    <t xml:space="preserve">CRIVELLO- 4176 / 831-682-1912: 4100 N RODEO GULCH RD                                                </t>
  </si>
  <si>
    <t>14-0073642</t>
  </si>
  <si>
    <t xml:space="preserve">1 PHASE DOWN LD SIDE OF 11737                                                                       </t>
  </si>
  <si>
    <t>14-0073514</t>
  </si>
  <si>
    <t xml:space="preserve">4 SPANS LD SIDE OF 8359                                                                             </t>
  </si>
  <si>
    <t>14-0073517</t>
  </si>
  <si>
    <t xml:space="preserve">4 SP LOAD SIDE OF METER 1009262114                                                                  </t>
  </si>
  <si>
    <t>14-0073601</t>
  </si>
  <si>
    <t xml:space="preserve">8SP LS 9005                                                                                         </t>
  </si>
  <si>
    <t>14-0073618</t>
  </si>
  <si>
    <t xml:space="preserve">VIEJO-2201                  </t>
  </si>
  <si>
    <t xml:space="preserve">GALLEGOS: 17 Mile Dr &amp; Alvarado Ln                                                                  </t>
  </si>
  <si>
    <t>14-0073151</t>
  </si>
  <si>
    <t xml:space="preserve">1 SPAN LD SIDE OF 40285                                                                             </t>
  </si>
  <si>
    <t>14-0073390</t>
  </si>
  <si>
    <t xml:space="preserve">299 riverside dr- ben lomond                                                                        </t>
  </si>
  <si>
    <t xml:space="preserve">Crossarm, Wood              </t>
  </si>
  <si>
    <t>14-0075254</t>
  </si>
  <si>
    <t>CAW</t>
  </si>
  <si>
    <t xml:space="preserve">5 POLE N/OF 5143                                                                                    </t>
  </si>
  <si>
    <t>14-0076289</t>
  </si>
  <si>
    <t xml:space="preserve">2 SP LD SIDE OF MTR 1007590350                                                                      </t>
  </si>
  <si>
    <t>14-0075698</t>
  </si>
  <si>
    <t xml:space="preserve">415 PIKE RD                                                                                         </t>
  </si>
  <si>
    <t>14-0076333</t>
  </si>
  <si>
    <t xml:space="preserve">298 LOVERS LANE                                                                                     </t>
  </si>
  <si>
    <t>14-0076034</t>
  </si>
  <si>
    <t xml:space="preserve">895 HOPKINS GULCH                                                                                   </t>
  </si>
  <si>
    <t>14-0076059</t>
  </si>
  <si>
    <t xml:space="preserve">540 SUNSET                                                                                          </t>
  </si>
  <si>
    <t>14-0076118</t>
  </si>
  <si>
    <t xml:space="preserve">6 SPANS LOAD SIDE 12383                                                                             </t>
  </si>
  <si>
    <t>14-0075017</t>
  </si>
  <si>
    <t xml:space="preserve">656 KINGS HWY                                                                                       </t>
  </si>
  <si>
    <t xml:space="preserve">Partly cloudy-32 - 90 F                                         </t>
  </si>
  <si>
    <t>14-0075065</t>
  </si>
  <si>
    <t xml:space="preserve">MAIN LINE AT C/OUTS 7293                                                                            </t>
  </si>
  <si>
    <t>14-0075256</t>
  </si>
  <si>
    <t xml:space="preserve">LOAD SIDE 1 SPAN FROM 5219                                                                          </t>
  </si>
  <si>
    <t>14-0075829</t>
  </si>
  <si>
    <t xml:space="preserve">PAST 5219                                                                                           </t>
  </si>
  <si>
    <t>14-0075833</t>
  </si>
  <si>
    <t xml:space="preserve">1 /SPAN LOAD SIDE 5217                                                                              </t>
  </si>
  <si>
    <t>14-0075973</t>
  </si>
  <si>
    <t xml:space="preserve">2 SPANS LOAD SIDE 6103                                                                              </t>
  </si>
  <si>
    <t>14-0075683</t>
  </si>
  <si>
    <t xml:space="preserve">None             </t>
  </si>
  <si>
    <t xml:space="preserve">MULITABLE LOCATIONS                                                                                 </t>
  </si>
  <si>
    <t>14-0076002</t>
  </si>
  <si>
    <t xml:space="preserve">400' LOAD SIDE OF 9499                                                                              </t>
  </si>
  <si>
    <t>14-0076600</t>
  </si>
  <si>
    <t xml:space="preserve">RYDER &amp; LOCKHART GULCH                                                                              </t>
  </si>
  <si>
    <t>14-0075401</t>
  </si>
  <si>
    <t xml:space="preserve">SS OF 6087                                                                                          </t>
  </si>
  <si>
    <t>14-0075409</t>
  </si>
  <si>
    <t xml:space="preserve">1 SP LD SIDE OF FUCO 11929                                                                          </t>
  </si>
  <si>
    <t>14-0076015</t>
  </si>
  <si>
    <t xml:space="preserve">1 SP LD SIDE OF 1007586455                                                                          </t>
  </si>
  <si>
    <t>14-0076307</t>
  </si>
  <si>
    <t xml:space="preserve">LOAD SIDE                                                                                           </t>
  </si>
  <si>
    <t>14-0076559</t>
  </si>
  <si>
    <t xml:space="preserve">14 SPANS SOURCE SIDE OF 10718                                                                       </t>
  </si>
  <si>
    <t>14-0075138</t>
  </si>
  <si>
    <t xml:space="preserve">EOL                                                                                                 </t>
  </si>
  <si>
    <t>14-0075286</t>
  </si>
  <si>
    <t xml:space="preserve">3 SP OF WIRE DOWN STARTING AT FUCO 8553.                                                            </t>
  </si>
  <si>
    <t>14-0075642</t>
  </si>
  <si>
    <t xml:space="preserve">HATTON-1102                 </t>
  </si>
  <si>
    <t xml:space="preserve">4 SPANS LOAD SIDE OF 8047 ON SINGLE PHASE                                                           </t>
  </si>
  <si>
    <t>14-0075926</t>
  </si>
  <si>
    <t xml:space="preserve">LAURELES-1111               </t>
  </si>
  <si>
    <t xml:space="preserve">MTR 1008577856                                                                                      </t>
  </si>
  <si>
    <t>14-0076240</t>
  </si>
  <si>
    <t xml:space="preserve">LOMPICO-0401                </t>
  </si>
  <si>
    <t xml:space="preserve">UNKNOWN                                                                                             </t>
  </si>
  <si>
    <t>14-0075102</t>
  </si>
  <si>
    <t xml:space="preserve"> at  MTR 1009701742                                                                                 </t>
  </si>
  <si>
    <t>14-0076115</t>
  </si>
  <si>
    <t xml:space="preserve">BXD7                                              </t>
  </si>
  <si>
    <t xml:space="preserve">1 SP SS OF MTR 1006210966                                                                           </t>
  </si>
  <si>
    <t xml:space="preserve">2 SPANS LD SIDE OF 8833                                                                             </t>
  </si>
  <si>
    <t>14-0075424</t>
  </si>
  <si>
    <t xml:space="preserve">MTR 1008580352                                                                                      </t>
  </si>
  <si>
    <t>14-0075812</t>
  </si>
  <si>
    <t xml:space="preserve">Rodriguez- Lou 5809/ 233-0361: 2 spans loadside 2217                                                </t>
  </si>
  <si>
    <t>14-0075208</t>
  </si>
  <si>
    <t xml:space="preserve">BET 10771 &amp; 52003- 10349 EMPIRE GRADE                                                               </t>
  </si>
  <si>
    <t>14-0074992</t>
  </si>
  <si>
    <t xml:space="preserve">SALES- CHRISTOPHER: 3 spans load side of 8033                                                       </t>
  </si>
  <si>
    <t>14-0075060</t>
  </si>
  <si>
    <t xml:space="preserve">Winter Creek &amp; Ice cream Grade                                                                      </t>
  </si>
  <si>
    <t>14-0075619</t>
  </si>
  <si>
    <t xml:space="preserve">200 THAYER RD                                                                                       </t>
  </si>
  <si>
    <t>14-0075772</t>
  </si>
  <si>
    <t xml:space="preserve">1 SP LOAD SIDE OF 2979                                                                              </t>
  </si>
  <si>
    <t>14-0075834</t>
  </si>
  <si>
    <t xml:space="preserve">BOYNTON- 3459 / 831-331-6620: 1 SPAN SOURCE SIDE C/O 11739                                          </t>
  </si>
  <si>
    <t>14-0076138</t>
  </si>
  <si>
    <t xml:space="preserve">ROB ROY-2104                </t>
  </si>
  <si>
    <t xml:space="preserve">LOAD SIDE 1957                                                                                      </t>
  </si>
  <si>
    <t>14-0075650</t>
  </si>
  <si>
    <t xml:space="preserve">6 SP LD SIDE OF 2199                                                                                </t>
  </si>
  <si>
    <t>14-0075916</t>
  </si>
  <si>
    <t xml:space="preserve">ROB ROY-2105                </t>
  </si>
  <si>
    <t xml:space="preserve">MTR 500003818                                                                                       </t>
  </si>
  <si>
    <t>14-0075594</t>
  </si>
  <si>
    <t xml:space="preserve">GALLEGOS: Riata Rd &amp; Venadero                                                                       </t>
  </si>
  <si>
    <t>14-0075054</t>
  </si>
  <si>
    <t>14-0075329</t>
  </si>
  <si>
    <t xml:space="preserve">MTR 1008579889                                                                                      </t>
  </si>
  <si>
    <t>14-0075820</t>
  </si>
  <si>
    <t xml:space="preserve">LS OF 7879                                                                                          </t>
  </si>
  <si>
    <t>14-0076664</t>
  </si>
  <si>
    <t xml:space="preserve">VIEJO-2202                  </t>
  </si>
  <si>
    <t xml:space="preserve">STEVENSON &amp; SLOAT                                                                                   </t>
  </si>
  <si>
    <t>14-0075194</t>
  </si>
  <si>
    <t xml:space="preserve">2 SPANS SS OF 8267                                                                                  </t>
  </si>
  <si>
    <t>14-0075217</t>
  </si>
  <si>
    <t xml:space="preserve">CORI- MARK: r l stevenson school                                                                    </t>
  </si>
  <si>
    <t>14-0075309</t>
  </si>
  <si>
    <t xml:space="preserve">VIEJO-2203                  </t>
  </si>
  <si>
    <t xml:space="preserve">LD SIDE OF 7537                                                                                     </t>
  </si>
  <si>
    <t>14-0076380</t>
  </si>
  <si>
    <t xml:space="preserve">1/2 MI LD SIDE OF FUCO 9125                                                                         </t>
  </si>
  <si>
    <t>14-0076474</t>
  </si>
  <si>
    <t xml:space="preserve">2/P/NORTH OF 3 PHASE ON SINGLE PHASE                                                                </t>
  </si>
  <si>
    <t>14-0076347</t>
  </si>
  <si>
    <t xml:space="preserve">S OF 10717                                                                                          </t>
  </si>
  <si>
    <t>14-0076227</t>
  </si>
  <si>
    <t xml:space="preserve">8 SPANS N/OF 1895                                                                                   </t>
  </si>
  <si>
    <t>14-0076035</t>
  </si>
  <si>
    <t xml:space="preserve">4205 VINE HILL                                                                                      </t>
  </si>
  <si>
    <t>14-0076649</t>
  </si>
  <si>
    <t xml:space="preserve">GREEN VALLEY-2101           </t>
  </si>
  <si>
    <t xml:space="preserve">1800 COLE RD                                                                                        </t>
  </si>
  <si>
    <t>14-0076392</t>
  </si>
  <si>
    <t xml:space="preserve">2 SP LD SIDE OF FUCO 12129                                                                          </t>
  </si>
  <si>
    <t>14-0076389</t>
  </si>
  <si>
    <t xml:space="preserve">795 SUNLIT LN                                                                                       </t>
  </si>
  <si>
    <t xml:space="preserve">Conductor, Underground      </t>
  </si>
  <si>
    <t>14-0076574</t>
  </si>
  <si>
    <t xml:space="preserve">CU </t>
  </si>
  <si>
    <t xml:space="preserve">UG      </t>
  </si>
  <si>
    <t xml:space="preserve">MAINLINE  at  FUCO 9569                                                                             </t>
  </si>
  <si>
    <t>14-0076271</t>
  </si>
  <si>
    <t xml:space="preserve">MTR 1008066381                                                                                      </t>
  </si>
  <si>
    <t>14-0076314</t>
  </si>
  <si>
    <t xml:space="preserve">1 SPAN LD SIDE OF 7537 (NORTH TAP)                                                                  </t>
  </si>
  <si>
    <t>14-0076571</t>
  </si>
  <si>
    <t xml:space="preserve">5 POLES LOAD SIDE OF 9125                                                                           </t>
  </si>
  <si>
    <t>14-0079660</t>
  </si>
  <si>
    <t xml:space="preserve">MULTIPLE LOCATIONS                                                                                  </t>
  </si>
  <si>
    <t>14-0079594</t>
  </si>
  <si>
    <t xml:space="preserve">17220 Bear Creek Rd.- B.C.                                                                          </t>
  </si>
  <si>
    <t>14-0079613</t>
  </si>
  <si>
    <t xml:space="preserve">1123 PILGER                                                                                         </t>
  </si>
  <si>
    <t>14-0079773</t>
  </si>
  <si>
    <t xml:space="preserve">2 POLES LOAD SIDE OF 5435                                                                           </t>
  </si>
  <si>
    <t xml:space="preserve">Broken, wire on object      </t>
  </si>
  <si>
    <t>14-0079775</t>
  </si>
  <si>
    <t xml:space="preserve">JUST LOAD SIDE OF 9741                                                                              </t>
  </si>
  <si>
    <t>14-0079669</t>
  </si>
  <si>
    <t xml:space="preserve">1640 MCCLELLAN                                                                                      </t>
  </si>
  <si>
    <t>14-0079385</t>
  </si>
  <si>
    <t xml:space="preserve">5 SPANS LD OF 12887                                                                                 </t>
  </si>
  <si>
    <t>14-0079516</t>
  </si>
  <si>
    <t xml:space="preserve">845 Redwood Rd.- Felton                                                                             </t>
  </si>
  <si>
    <t>14-0079565</t>
  </si>
  <si>
    <t xml:space="preserve">251 STEINMEYER                                                                                      </t>
  </si>
  <si>
    <t>14-0079726</t>
  </si>
  <si>
    <t xml:space="preserve">MTR#1009257465                                                                                      </t>
  </si>
  <si>
    <t>14-0079212</t>
  </si>
  <si>
    <t xml:space="preserve">2 SPANS SS/OF 517                                                                                   </t>
  </si>
  <si>
    <t>14-0079593</t>
  </si>
  <si>
    <t xml:space="preserve">2 SP SS OF CGC#315495021810                                                                         </t>
  </si>
  <si>
    <t>14-0079560</t>
  </si>
  <si>
    <t xml:space="preserve"> 1236 SOLYO HEIGHTS DR. MTR 1007042732                                                              </t>
  </si>
  <si>
    <t>14-0079598</t>
  </si>
  <si>
    <t xml:space="preserve">646 MOUNTAIN VIEW                                                                                   </t>
  </si>
  <si>
    <t>14-0079607</t>
  </si>
  <si>
    <t xml:space="preserve">MULTIPLE LOCATIONS LS OF MTR#1009700733                                                             </t>
  </si>
  <si>
    <t>14-0079736</t>
  </si>
  <si>
    <t xml:space="preserve">TXR 315294320364                                                                                    </t>
  </si>
  <si>
    <t>14-0079465</t>
  </si>
  <si>
    <t xml:space="preserve">1 SP LS OF 1633                                                                                     </t>
  </si>
  <si>
    <t>14-0079779</t>
  </si>
  <si>
    <t xml:space="preserve">MTR 1008411636                                                                                      </t>
  </si>
  <si>
    <t>14-0079403</t>
  </si>
  <si>
    <t xml:space="preserve">4675 FREEDOM BLVD                                                                                   </t>
  </si>
  <si>
    <t>14-0002021</t>
  </si>
  <si>
    <t xml:space="preserve">LS &amp; SS OF SCADA SW 11081                                                                           </t>
  </si>
  <si>
    <t>15-0009860</t>
  </si>
  <si>
    <t>FEB</t>
  </si>
  <si>
    <t xml:space="preserve">1 SP LS OF 1491                                                                                     </t>
  </si>
  <si>
    <t>15-0010646</t>
  </si>
  <si>
    <t xml:space="preserve">KINCANNON RD.- CARMEL.                                                                              </t>
  </si>
  <si>
    <t>15-0009879</t>
  </si>
  <si>
    <t xml:space="preserve"> at  10457                                                                                          </t>
  </si>
  <si>
    <t>15-0011372</t>
  </si>
  <si>
    <t xml:space="preserve">2 SP SS OF 40411                                                                                    </t>
  </si>
  <si>
    <t>15-0010398</t>
  </si>
  <si>
    <t xml:space="preserve">2 SP W/O 12677                                                                                      </t>
  </si>
  <si>
    <t>15-0010872</t>
  </si>
  <si>
    <t xml:space="preserve">MTR 5000038053                                                                                      </t>
  </si>
  <si>
    <t>15-0011297</t>
  </si>
  <si>
    <t xml:space="preserve">MTR#1008580646                                                                                      </t>
  </si>
  <si>
    <t>15-0011056</t>
  </si>
  <si>
    <t xml:space="preserve">2 SP LS OF 9185                                                                                     </t>
  </si>
  <si>
    <t>15-0011130</t>
  </si>
  <si>
    <t xml:space="preserve"> at  MTR #100 759 2899                                                                              </t>
  </si>
  <si>
    <t>15-0011779</t>
  </si>
  <si>
    <t xml:space="preserve">MTR !009128531                                                                                      </t>
  </si>
  <si>
    <t>15-0011919</t>
  </si>
  <si>
    <t xml:space="preserve">1 SP SS OF MTR#1007850535                                                                           </t>
  </si>
  <si>
    <t>15-0011654</t>
  </si>
  <si>
    <t xml:space="preserve">1881 GLENWOOD DR                                                                                    </t>
  </si>
  <si>
    <t>15-0011651</t>
  </si>
  <si>
    <t xml:space="preserve">SS OF 7199                                                                                          </t>
  </si>
  <si>
    <t>15-0011726</t>
  </si>
  <si>
    <t xml:space="preserve">12865 LOMPICO RD                                                                                    </t>
  </si>
  <si>
    <t>15-0011768</t>
  </si>
  <si>
    <t xml:space="preserve">PAUL SWEET-2102             </t>
  </si>
  <si>
    <t xml:space="preserve">NR 2519 EMPIRE GRADE-SANTA CRUZ                                                                     </t>
  </si>
  <si>
    <t>15-0011669</t>
  </si>
  <si>
    <t xml:space="preserve"> at  MTR#1009260665                                                                                 </t>
  </si>
  <si>
    <t>15-0011638</t>
  </si>
  <si>
    <t xml:space="preserve">JUMPER       </t>
  </si>
  <si>
    <t xml:space="preserve">OPEN JUMPERS 1 SPAN SS MTR                        </t>
  </si>
  <si>
    <t xml:space="preserve">1379 GREEN BANK DR BEN LOMAND                                                                       </t>
  </si>
  <si>
    <t xml:space="preserve">Clear-32-90F                                                    </t>
  </si>
  <si>
    <t>15-0071472</t>
  </si>
  <si>
    <t>OCT</t>
  </si>
  <si>
    <t xml:space="preserve">No </t>
  </si>
  <si>
    <t xml:space="preserve">N/A                                                                                                 </t>
  </si>
  <si>
    <t xml:space="preserve">Strong Winds-Heavy Rain-32-90 F                                 </t>
  </si>
  <si>
    <t>15-0084792</t>
  </si>
  <si>
    <t xml:space="preserve">3 SPANS LD SIDE OF 7219                                                                             </t>
  </si>
  <si>
    <t xml:space="preserve">Overcast-Fog-Heavy Rain-32-90 F                                 </t>
  </si>
  <si>
    <t>15-0084839</t>
  </si>
  <si>
    <t xml:space="preserve">OJ'S TO MTR#  1007590064                          </t>
  </si>
  <si>
    <t xml:space="preserve">1 SP LS OF OJ'S ON HARD TAP                                                                         </t>
  </si>
  <si>
    <t>15-0084876</t>
  </si>
  <si>
    <t xml:space="preserve">5 SP MAIN LINE SS OF 10641                                                                          </t>
  </si>
  <si>
    <t xml:space="preserve">Overcast-Drizzle-32-90 F                                        </t>
  </si>
  <si>
    <t>15-0085039</t>
  </si>
  <si>
    <t xml:space="preserve">CAPWELL - 3915 / 831-206-1280: BEHIND 276 TOLLHOUSE GULCH                                           </t>
  </si>
  <si>
    <t xml:space="preserve">Overcast-Rain-32-90 F                                           </t>
  </si>
  <si>
    <t>15-0084859</t>
  </si>
  <si>
    <t xml:space="preserve">Overhead                             </t>
  </si>
  <si>
    <t xml:space="preserve">DARBYSHIRE- 4177 /831-212-2089: AT   #  6  SUMMIT  XST  TERRACE  WAY                                </t>
  </si>
  <si>
    <t>15-0084823</t>
  </si>
  <si>
    <t xml:space="preserve">767 CHARLES HILL RD                                                                                 </t>
  </si>
  <si>
    <t xml:space="preserve">Clear-32-90 F                                                   </t>
  </si>
  <si>
    <t>15-0084752</t>
  </si>
  <si>
    <t xml:space="preserve">WELSH: 130 BELLA VISTA LN                                                                           </t>
  </si>
  <si>
    <t>15-0084936</t>
  </si>
  <si>
    <t xml:space="preserve">2 SP LS OF 1945                                                                                     </t>
  </si>
  <si>
    <t xml:space="preserve">Partly Cloudy-Fog-Rain-32-90 F                                  </t>
  </si>
  <si>
    <t>15-0084858</t>
  </si>
  <si>
    <t xml:space="preserve">OPEN JPRS 1 SPANS SS OF MTR 50001225809           </t>
  </si>
  <si>
    <t xml:space="preserve">1 SPANS SS OF MTR 5000122580                                                                        </t>
  </si>
  <si>
    <t>16-0013271</t>
  </si>
  <si>
    <t xml:space="preserve">1 SP LD SIDE OF FUCO 9545                                                                           </t>
  </si>
  <si>
    <t xml:space="preserve">Overcast-Heavy Rain-32-90 F                                     </t>
  </si>
  <si>
    <t>16-0013302</t>
  </si>
  <si>
    <t xml:space="preserve">OJ HIGHSIDE OF 2293                               </t>
  </si>
  <si>
    <t xml:space="preserve">LD SIDE OF 2293                                                                                     </t>
  </si>
  <si>
    <t xml:space="preserve">Overcast-Fog-Rain-32-90 F                                       </t>
  </si>
  <si>
    <t>16-0013489</t>
  </si>
  <si>
    <t xml:space="preserve">3 SP LS 8033                                                                                        </t>
  </si>
  <si>
    <t>16-0013773</t>
  </si>
  <si>
    <t xml:space="preserve">MTR# 100969039                                                                                      </t>
  </si>
  <si>
    <t>16-0017628</t>
  </si>
  <si>
    <t>MAR</t>
  </si>
  <si>
    <t xml:space="preserve">MTR#1004491106                                                                                      </t>
  </si>
  <si>
    <t xml:space="preserve">Overcast-Heavy Rain-Strong Winds-32-90 F                        </t>
  </si>
  <si>
    <t>16-0017965</t>
  </si>
  <si>
    <t xml:space="preserve">2 SPANS FROM MTR#1007590487 TREE DOWN WIRE                                                          </t>
  </si>
  <si>
    <t>16-0018051</t>
  </si>
  <si>
    <t xml:space="preserve">301 STELAR WAY                                                                                      </t>
  </si>
  <si>
    <t>16-0017976</t>
  </si>
  <si>
    <t xml:space="preserve">25 SPANS LOAD SIDE ON BIG BASIN WAY                                                                 </t>
  </si>
  <si>
    <t>16-0018033</t>
  </si>
  <si>
    <t xml:space="preserve">MTR#1007592577                                                                                      </t>
  </si>
  <si>
    <t>16-0018246</t>
  </si>
  <si>
    <t xml:space="preserve">WELSH: 1504  EL RANCHO DR                                                                           </t>
  </si>
  <si>
    <t>16-0017498</t>
  </si>
  <si>
    <t xml:space="preserve">MULTIPLE DMG LOCATIONS                                                                              </t>
  </si>
  <si>
    <t>16-0017987</t>
  </si>
  <si>
    <t xml:space="preserve">AT MTR 1007586416                                                                                   </t>
  </si>
  <si>
    <t>16-0017465</t>
  </si>
  <si>
    <t xml:space="preserve">STORMENT- 4178 / 831-278-0287: Hwy. 9- Felton                                                       </t>
  </si>
  <si>
    <t>16-0017537</t>
  </si>
  <si>
    <t xml:space="preserve">1 SPAN SOUTH OF 9479                                                                                </t>
  </si>
  <si>
    <t>16-0017695</t>
  </si>
  <si>
    <t xml:space="preserve">BEYOND 9251                                                                                         </t>
  </si>
  <si>
    <t>16-0018037</t>
  </si>
  <si>
    <t xml:space="preserve">Force Out        </t>
  </si>
  <si>
    <t xml:space="preserve">OJ'S 1 SP SS 1 BROOKES LN                         </t>
  </si>
  <si>
    <t xml:space="preserve">OJ'S 1 SP SS 1 BROOKES LN                                                                           </t>
  </si>
  <si>
    <t>16-0018345</t>
  </si>
  <si>
    <t xml:space="preserve">700 SUGAR PINE RD                                                                                   </t>
  </si>
  <si>
    <t>16-0017396</t>
  </si>
  <si>
    <t xml:space="preserve">1 SPAN SOUTH OF C/OUT 11323                                                                         </t>
  </si>
  <si>
    <t>16-0017496</t>
  </si>
  <si>
    <t xml:space="preserve">bet 1117 &amp; 8161                                                                                     </t>
  </si>
  <si>
    <t>16-0018413</t>
  </si>
  <si>
    <t xml:space="preserve">2 SPANS SOUTH 40335                                                                                 </t>
  </si>
  <si>
    <t>16-0018197</t>
  </si>
  <si>
    <t xml:space="preserve">AT MTR 1007265863                                                                                   </t>
  </si>
  <si>
    <t>16-0018103</t>
  </si>
  <si>
    <t xml:space="preserve">12 POLES LOAD SIDE 5074                                                                             </t>
  </si>
  <si>
    <t>16-0017828</t>
  </si>
  <si>
    <t>s1189817</t>
  </si>
  <si>
    <t xml:space="preserve">4 P SS 8759                                                                                         </t>
  </si>
  <si>
    <t>16-0017955</t>
  </si>
  <si>
    <t xml:space="preserve">LD SIDE OF 5539 - 640 SWANTON VIEW RD                                                               </t>
  </si>
  <si>
    <t>16-0018853</t>
  </si>
  <si>
    <t xml:space="preserve">LS 9949                                                                                             </t>
  </si>
  <si>
    <t>16-0018136</t>
  </si>
  <si>
    <t xml:space="preserve">NYSTROM - 1058/ 408-799-8799: 1984 Trout Gulch                                                      </t>
  </si>
  <si>
    <t>16-0017557</t>
  </si>
  <si>
    <t xml:space="preserve">BET 8159 AND MTR 1008699036                                                                         </t>
  </si>
  <si>
    <t>16-0017667</t>
  </si>
  <si>
    <t xml:space="preserve">OCB          </t>
  </si>
  <si>
    <t xml:space="preserve">2201/2                                            </t>
  </si>
  <si>
    <t xml:space="preserve">BRANSON- Jeff: 4132 crest rd                                                                        </t>
  </si>
  <si>
    <t xml:space="preserve">Overcast-Rain-Strong Winds-32-90 F                              </t>
  </si>
  <si>
    <t>16-0017873</t>
  </si>
  <si>
    <t xml:space="preserve">AT C./OUT 8559                                                                                      </t>
  </si>
  <si>
    <t>16-0018040</t>
  </si>
  <si>
    <t xml:space="preserve">VIEJO-2204                  </t>
  </si>
  <si>
    <t xml:space="preserve">AT MTR 1008231067                                                                                   </t>
  </si>
  <si>
    <t>16-0017602</t>
  </si>
  <si>
    <t xml:space="preserve">1 SPAN LOAD SIDE 2667                                                                               </t>
  </si>
  <si>
    <t>16-0072262</t>
  </si>
  <si>
    <t xml:space="preserve">4/N/O 5397                                                                                          </t>
  </si>
  <si>
    <t xml:space="preserve">Overcast-32-90 F                                                </t>
  </si>
  <si>
    <t>16-0072307</t>
  </si>
  <si>
    <t xml:space="preserve"> at  401 REDWOOD DR.                                                                                </t>
  </si>
  <si>
    <t>17-0003363</t>
  </si>
  <si>
    <t>JAN</t>
  </si>
  <si>
    <t xml:space="preserve">1 span PAST 3307                                                                                    </t>
  </si>
  <si>
    <t>17-0002955</t>
  </si>
  <si>
    <t xml:space="preserve">WIRE DOWN @ SW 461                                </t>
  </si>
  <si>
    <t xml:space="preserve"> NORTH SIDE OF POLE  at  SW 461                                                                     </t>
  </si>
  <si>
    <t>17-0003151</t>
  </si>
  <si>
    <t xml:space="preserve">PAUL SWEET-2106             </t>
  </si>
  <si>
    <t xml:space="preserve">4 SP LD SIDE FUSE 11905                                                                             </t>
  </si>
  <si>
    <t>17-0003318</t>
  </si>
  <si>
    <t xml:space="preserve">IFO 3546 HWY1                                                                                       </t>
  </si>
  <si>
    <t>17-0003317</t>
  </si>
  <si>
    <t xml:space="preserve">BIG BASIN SUB               </t>
  </si>
  <si>
    <t xml:space="preserve">1101/2                                            </t>
  </si>
  <si>
    <t xml:space="preserve">CAPWELL - 3915 / 831-206-1280: 11303 EMPIRE GRADE AND 11 SPANS SS OF RCO 10649                      </t>
  </si>
  <si>
    <t>17-0004942</t>
  </si>
  <si>
    <t xml:space="preserve">2 LD SIDE OF 8469                                                                                   </t>
  </si>
  <si>
    <t>17-0005147</t>
  </si>
  <si>
    <t xml:space="preserve">BET 68965 &amp; 95719                                                                                   </t>
  </si>
  <si>
    <t>17-0005095</t>
  </si>
  <si>
    <t xml:space="preserve">WIRE DOWN 3 SPANS S/SIDE OF 4367                  </t>
  </si>
  <si>
    <t xml:space="preserve">3 SPANS SOURCE SIDE OF 4367                                                                         </t>
  </si>
  <si>
    <t>17-0005852</t>
  </si>
  <si>
    <t xml:space="preserve">BURNS-2101                  </t>
  </si>
  <si>
    <t xml:space="preserve">WIRE DOWN 1 SPAN SOURCE SIDE 374675               </t>
  </si>
  <si>
    <t xml:space="preserve">1 SPAN SOURCE SIDE 374675                                                                           </t>
  </si>
  <si>
    <t>17-0004890</t>
  </si>
  <si>
    <t xml:space="preserve">Overcast-Fog-Heavy Rain-Strong Winds-32-90 F                    </t>
  </si>
  <si>
    <t>17-0004994</t>
  </si>
  <si>
    <t xml:space="preserve">FUSE 3307                                                                                           </t>
  </si>
  <si>
    <t>17-0004989</t>
  </si>
  <si>
    <t xml:space="preserve">OJ @ MTR 1007590761                               </t>
  </si>
  <si>
    <t xml:space="preserve">ROGERS- DON_2101_661-340-5640: REBECCA AND DAISY PL                                                 </t>
  </si>
  <si>
    <t>17-0005411</t>
  </si>
  <si>
    <t xml:space="preserve">4 SPANS W/O 4745                                                                                    </t>
  </si>
  <si>
    <t xml:space="preserve">Overcast-Fog-Drizzle-32-90 F                                    </t>
  </si>
  <si>
    <t>17-0005772</t>
  </si>
  <si>
    <t xml:space="preserve">3 SPAND LOAD SIDE                                                                                   </t>
  </si>
  <si>
    <t>17-0005163</t>
  </si>
  <si>
    <t xml:space="preserve">Environmental/External      </t>
  </si>
  <si>
    <t xml:space="preserve">Flood/Erosion                        </t>
  </si>
  <si>
    <t xml:space="preserve">CRIVELLO- 4176 / 831-682-1912: 3 poles from  sw 835                                                 </t>
  </si>
  <si>
    <t>17-0005274</t>
  </si>
  <si>
    <t xml:space="preserve">7550 mCADAM AVE                                                                                     </t>
  </si>
  <si>
    <t>17-0005600</t>
  </si>
  <si>
    <t xml:space="preserve">OJ SS OF MTR 1008750940                           </t>
  </si>
  <si>
    <t xml:space="preserve">OJ 1S/SS AT LINE &amp; BUCK OF MTR: 1008750940                                                          </t>
  </si>
  <si>
    <t>17-0005828</t>
  </si>
  <si>
    <t xml:space="preserve">WIRE DOWN 1 SP SS/OF 839                          </t>
  </si>
  <si>
    <t xml:space="preserve">1 SP SS/OF 839                                                                                      </t>
  </si>
  <si>
    <t>17-0005912</t>
  </si>
  <si>
    <t xml:space="preserve">WIRE DWN 2 SP LD SIDE OF 11929                    </t>
  </si>
  <si>
    <t xml:space="preserve">2 SP LD SIDE OF 11929                                                                               </t>
  </si>
  <si>
    <t>17-0005943</t>
  </si>
  <si>
    <t xml:space="preserve">MCKELL- JAMES: End of Mackenzie creek Rd                                                            </t>
  </si>
  <si>
    <t>17-0004900</t>
  </si>
  <si>
    <t xml:space="preserve">NYSTROM - 1058/ 408-799-8799: Zayante  at  Redwood Camp (just N/O Graham Hill                       </t>
  </si>
  <si>
    <t>17-0005068</t>
  </si>
  <si>
    <t xml:space="preserve">BEYOND METER # 1008947480                                                                           </t>
  </si>
  <si>
    <t>17-0005622</t>
  </si>
  <si>
    <t xml:space="preserve">1 SPAN LD SIDE 11919                                                                                </t>
  </si>
  <si>
    <t>17-0005736</t>
  </si>
  <si>
    <t xml:space="preserve">WIRE DOWN 1 SP S/S FUCO 5725                      </t>
  </si>
  <si>
    <t xml:space="preserve">1 SP S/S FUSE 5725                                                                                  </t>
  </si>
  <si>
    <t>17-0004936</t>
  </si>
  <si>
    <t xml:space="preserve">2 SPANS LOAD SIDE                                                                                   </t>
  </si>
  <si>
    <t xml:space="preserve">Overcast-Fog-Strong Winds-32-90 F                               </t>
  </si>
  <si>
    <t>17-0005039</t>
  </si>
  <si>
    <t xml:space="preserve">2/P LOAD SIDE 40417                                                                                 </t>
  </si>
  <si>
    <t>17-0005379</t>
  </si>
  <si>
    <t xml:space="preserve">HWY 1 NEAR GARAPATA BRIDGE- BIG SUR                                                                 </t>
  </si>
  <si>
    <t>17-0005484</t>
  </si>
  <si>
    <t xml:space="preserve">5 POLES LOAD SIDE                                                                                   </t>
  </si>
  <si>
    <t>17-0005511</t>
  </si>
  <si>
    <t xml:space="preserve">AT FUSE 5403                                                                                        </t>
  </si>
  <si>
    <t>17-0005021</t>
  </si>
  <si>
    <t xml:space="preserve">LOAD SIDE OF 10139                                                                                  </t>
  </si>
  <si>
    <t>17-0005269</t>
  </si>
  <si>
    <t xml:space="preserve">WIRE DOWN 1 SPAN L/S OF METER # 1008412331        </t>
  </si>
  <si>
    <t xml:space="preserve">1 SPAN BEYOND METER # 1008412331                                                                    </t>
  </si>
  <si>
    <t>17-0005428</t>
  </si>
  <si>
    <t xml:space="preserve">2 SPAN LOAD SIDE 5409                                                                               </t>
  </si>
  <si>
    <t>17-0005569</t>
  </si>
  <si>
    <t xml:space="preserve">2 SPANS LD SIDE OF 8033                                                                             </t>
  </si>
  <si>
    <t>17-0006347</t>
  </si>
  <si>
    <t xml:space="preserve">TURNIPSEED- PAUL: Valecia  at  Cox- Day Valley...                                                   </t>
  </si>
  <si>
    <t>17-0005192</t>
  </si>
  <si>
    <t xml:space="preserve">WIRE DOWN 2 SPANS LD S/O MTR#409498               </t>
  </si>
  <si>
    <t xml:space="preserve">2 SPANS LD S/OF  at  METER # 409498                                                                 </t>
  </si>
  <si>
    <t>17-0005628</t>
  </si>
  <si>
    <t xml:space="preserve">BET 2705 AND 12349                                                                                  </t>
  </si>
  <si>
    <t>17-0005768</t>
  </si>
  <si>
    <t xml:space="preserve">FIRST TWO SPANS LD SIDE OF 11305                                                                    </t>
  </si>
  <si>
    <t>17-0005774</t>
  </si>
  <si>
    <t xml:space="preserve">SAN BENITO-2104             </t>
  </si>
  <si>
    <t xml:space="preserve">1 SPAN LD SIDE OF 945 (LABELED 645 IN FIELD)                                                        </t>
  </si>
  <si>
    <t>17-0005642</t>
  </si>
  <si>
    <t xml:space="preserve">WIRE DOWN  at  MTR# 1009437331                                                                      </t>
  </si>
  <si>
    <t>17-0005644</t>
  </si>
  <si>
    <t xml:space="preserve">1 LD SIDE OF 5485                                                                                   </t>
  </si>
  <si>
    <t>17-0006443</t>
  </si>
  <si>
    <t xml:space="preserve">2/S/O 9773                                                                                          </t>
  </si>
  <si>
    <t>17-0006517</t>
  </si>
  <si>
    <t xml:space="preserve">2 SPAN LOA SIDE FUSE 12125                                                                          </t>
  </si>
  <si>
    <t xml:space="preserve">Overcast-Fog-32-90 F                                            </t>
  </si>
  <si>
    <t>17-0005975</t>
  </si>
  <si>
    <t>SECTIONALIZER</t>
  </si>
  <si>
    <t xml:space="preserve">MTR 1009786993                                                                                      </t>
  </si>
  <si>
    <t>17-0005875</t>
  </si>
  <si>
    <t xml:space="preserve">OJ LD SIDE OF TX#315371522847                     </t>
  </si>
  <si>
    <t xml:space="preserve">L/S OF TX 315371522847                                                                              </t>
  </si>
  <si>
    <t>17-0006226</t>
  </si>
  <si>
    <t xml:space="preserve">OTTER-1102                  </t>
  </si>
  <si>
    <t xml:space="preserve">6 SP &amp; 8 SP LD SIDE OF 10441                                                                        </t>
  </si>
  <si>
    <t>17-0005966</t>
  </si>
  <si>
    <t xml:space="preserve">3 SPANS SOURCE SIDE OF 310 SWANTON                                                                  </t>
  </si>
  <si>
    <t>17-0006272</t>
  </si>
  <si>
    <t xml:space="preserve">1 LD SIDE OF 2429                                                                                   </t>
  </si>
  <si>
    <t>17-0005898</t>
  </si>
  <si>
    <t xml:space="preserve">LD SIDE OF 1881                                                                                     </t>
  </si>
  <si>
    <t>17-0006258</t>
  </si>
  <si>
    <t xml:space="preserve">2 SP LD SD 696141 &amp; LD SD 9771                                                                      </t>
  </si>
  <si>
    <t>17-0007048</t>
  </si>
  <si>
    <t xml:space="preserve">BRANDT- 4179 / 831-212-2088: near scada mate check with Capwell                                     </t>
  </si>
  <si>
    <t>17-0007046</t>
  </si>
  <si>
    <t xml:space="preserve"> 4 LD SIDE OF 7301                                                                                  </t>
  </si>
  <si>
    <t>17-0007363</t>
  </si>
  <si>
    <t xml:space="preserve">Lompico Road And Old Mill Road- LOMPICO                                                             </t>
  </si>
  <si>
    <t>17-0007608</t>
  </si>
  <si>
    <t xml:space="preserve">CAPWELL - 3915 / 831-206-1280: 756 GLEN CANYON RD                                                   </t>
  </si>
  <si>
    <t>17-0006906</t>
  </si>
  <si>
    <t xml:space="preserve">CRIVELLO- 4176 / 831-682-1912: near c/o                                                             </t>
  </si>
  <si>
    <t>17-0007254</t>
  </si>
  <si>
    <t xml:space="preserve">PAST FUSE 11929- PAST FUSE 6161-SS 9241                                                             </t>
  </si>
  <si>
    <t>17-0007433</t>
  </si>
  <si>
    <t xml:space="preserve">TRIP-SAVER   </t>
  </si>
  <si>
    <t xml:space="preserve">SPANS LOAD SIDE 1623                                                                                </t>
  </si>
  <si>
    <t>17-0007445</t>
  </si>
  <si>
    <t xml:space="preserve">2 SPANS L/S OF 5587                                                                                 </t>
  </si>
  <si>
    <t>17-0007701</t>
  </si>
  <si>
    <t xml:space="preserve">OJ'S AT TAKE OFF POWER TO EOL                     </t>
  </si>
  <si>
    <t xml:space="preserve">OJ'S AT TAKE OFF POLE                                                                               </t>
  </si>
  <si>
    <t>17-0006659</t>
  </si>
  <si>
    <t xml:space="preserve">CRIVELLO- 4176 / 831-682-1912: 485 orchard                                                          </t>
  </si>
  <si>
    <t>17-0007266</t>
  </si>
  <si>
    <t xml:space="preserve">2 LD SIDE OF 10619                                                                                  </t>
  </si>
  <si>
    <t>17-0007737</t>
  </si>
  <si>
    <t xml:space="preserve">WIRE DOWN @ 17230 LAUREL RD                       </t>
  </si>
  <si>
    <t xml:space="preserve">17230 LAUREL RD.                                                                                    </t>
  </si>
  <si>
    <t>17-0007742</t>
  </si>
  <si>
    <t xml:space="preserve">1 SS 11305                                                                                          </t>
  </si>
  <si>
    <t>17-0007411</t>
  </si>
  <si>
    <t xml:space="preserve">BRANSON- Jeff: tree fell                                                                            </t>
  </si>
  <si>
    <t xml:space="preserve">Overcast-Strong Winds-32-90 F                                   </t>
  </si>
  <si>
    <t>17-0006711</t>
  </si>
  <si>
    <t xml:space="preserve"> at  METER # 1007852655                                                                             </t>
  </si>
  <si>
    <t>17-0007302</t>
  </si>
  <si>
    <t xml:space="preserve"> at  FUCO 4233 &amp;  at  FUCO 1111                                                                     </t>
  </si>
  <si>
    <t>17-0006697</t>
  </si>
  <si>
    <t xml:space="preserve">SAN JUSTO-1101              </t>
  </si>
  <si>
    <t xml:space="preserve">MTR:1007757307                                                                                      </t>
  </si>
  <si>
    <t>17-0006910</t>
  </si>
  <si>
    <t xml:space="preserve">MTR 1007347607                                                                                      </t>
  </si>
  <si>
    <t>17-0007359</t>
  </si>
  <si>
    <t xml:space="preserve">BOYNTON- 3459 / 831-331-6620: 4 SPANS LOAD SIDE C/O 1827                                            </t>
  </si>
  <si>
    <t>17-0007937</t>
  </si>
  <si>
    <t xml:space="preserve">WIRE DOWN 1 LD SIDE OF 5151                       </t>
  </si>
  <si>
    <t xml:space="preserve">1 LD SIDE OF 5151                                                                                   </t>
  </si>
  <si>
    <t>17-0007828</t>
  </si>
  <si>
    <t xml:space="preserve">MCKELL- JAMES: 6 spans south of 6593                                                                </t>
  </si>
  <si>
    <t>17-0007938</t>
  </si>
  <si>
    <t xml:space="preserve">METER #100969942                                                                                    </t>
  </si>
  <si>
    <t>17-0007507</t>
  </si>
  <si>
    <t xml:space="preserve">2 SPANS SOURCE SIDE MTR # 1008517303                                                                </t>
  </si>
  <si>
    <t>17-0008264</t>
  </si>
  <si>
    <t xml:space="preserve">RANGEL- RUFINO: 719 SEELY AVE                                                                       </t>
  </si>
  <si>
    <t>17-0007431</t>
  </si>
  <si>
    <t xml:space="preserve">2 LD SIDE                                                                                           </t>
  </si>
  <si>
    <t>17-0010460</t>
  </si>
  <si>
    <t xml:space="preserve">2933 PASATIEMPO DR                                                                                  </t>
  </si>
  <si>
    <t>17-0010554</t>
  </si>
  <si>
    <t xml:space="preserve">2 SPANS S/S OF METER # 1008918857                                                                   </t>
  </si>
  <si>
    <t>17-0010486</t>
  </si>
  <si>
    <t xml:space="preserve"> at  METER # 28P214                                                                                 </t>
  </si>
  <si>
    <t>17-0010455</t>
  </si>
  <si>
    <t xml:space="preserve">2 SPANS LD SIDE OF 55781                                                                            </t>
  </si>
  <si>
    <t>17-0010572</t>
  </si>
  <si>
    <t xml:space="preserve">MTR#1008233773                                                                                      </t>
  </si>
  <si>
    <t>17-0010494</t>
  </si>
  <si>
    <t xml:space="preserve">3 SPANS L/S OF 7567                                                                                 </t>
  </si>
  <si>
    <t>17-0010570</t>
  </si>
  <si>
    <t xml:space="preserve">WIRE DOWN 1 SP S/SIDE OF 6133                     </t>
  </si>
  <si>
    <t xml:space="preserve">1 SPAN SS OF 6133                                                                                   </t>
  </si>
  <si>
    <t>17-0011077</t>
  </si>
  <si>
    <t xml:space="preserve">1 SPANS LD SIDE OF 8461                                                                             </t>
  </si>
  <si>
    <t>17-0011441</t>
  </si>
  <si>
    <t xml:space="preserve">WELSH: 755  CREEK DR                                                                                </t>
  </si>
  <si>
    <t>17-0011739</t>
  </si>
  <si>
    <t xml:space="preserve">JUMPERS IFO MTR# 100845729                        </t>
  </si>
  <si>
    <t xml:space="preserve">1 SPAN LD SIDE MTR# 100845729                                                                       </t>
  </si>
  <si>
    <t>17-0011405</t>
  </si>
  <si>
    <t xml:space="preserve">WELSH: 9609  ZAYANTE DR 6/SP/N/O E ZAYANTE DR                                                       </t>
  </si>
  <si>
    <t>17-0011563</t>
  </si>
  <si>
    <t xml:space="preserve">5200 TINKERS TRAIL                                                                                  </t>
  </si>
  <si>
    <t>17-0011631</t>
  </si>
  <si>
    <t xml:space="preserve">MTR 1009698877                                                                                      </t>
  </si>
  <si>
    <t>17-0011650</t>
  </si>
  <si>
    <t xml:space="preserve">1 SPAN N/OF 7231                                                                                    </t>
  </si>
  <si>
    <t>17-0011668</t>
  </si>
  <si>
    <t xml:space="preserve">WIRE DOWN                                         </t>
  </si>
  <si>
    <t xml:space="preserve">9000 HWY 17                                                                                         </t>
  </si>
  <si>
    <t>17-0011711</t>
  </si>
  <si>
    <t xml:space="preserve">2 SPANS S/S OF 702085                                                                               </t>
  </si>
  <si>
    <t>17-0011627</t>
  </si>
  <si>
    <t xml:space="preserve">WIRE DOWN 2 SP E/O 766683                         </t>
  </si>
  <si>
    <t xml:space="preserve">2 SP E/O 766683                                                                                     </t>
  </si>
  <si>
    <t>17-0011510</t>
  </si>
  <si>
    <t xml:space="preserve">HATTON-1101                 </t>
  </si>
  <si>
    <t xml:space="preserve">1S/W/O 627                                                                                          </t>
  </si>
  <si>
    <t xml:space="preserve">Partly Cloudy-Rain-32-90 F                                      </t>
  </si>
  <si>
    <t>17-0011575</t>
  </si>
  <si>
    <t xml:space="preserve">3 SPANS LD SIDE OF 8171                                                                             </t>
  </si>
  <si>
    <t>17-0011712</t>
  </si>
  <si>
    <t>17-0011629</t>
  </si>
  <si>
    <t xml:space="preserve"> IFO MTR# 10702J                                                                                    </t>
  </si>
  <si>
    <t>17-0011558</t>
  </si>
  <si>
    <t>17-0013129</t>
  </si>
  <si>
    <t xml:space="preserve">10 SPANS LD SIDE OF 153489  MTR#1006278514                                                          </t>
  </si>
  <si>
    <t>17-0011658</t>
  </si>
  <si>
    <t xml:space="preserve">1S/N/O 775                                                                                          </t>
  </si>
  <si>
    <t>17-0011721</t>
  </si>
  <si>
    <t xml:space="preserve">WIRE DOWN FROM 4135 SUNSET LN TO 4144 SUNSET LN                                                     </t>
  </si>
  <si>
    <t>17-0011593</t>
  </si>
  <si>
    <t xml:space="preserve"> 2799-2803 Forest Lodge Rd                                                                          </t>
  </si>
  <si>
    <t>17-0012016</t>
  </si>
  <si>
    <t xml:space="preserve"> at  5141 FUCO                                                                                      </t>
  </si>
  <si>
    <t>17-0012315</t>
  </si>
  <si>
    <t xml:space="preserve">3 SPAN SOUTH OF 4183                                                                                </t>
  </si>
  <si>
    <t>17-0012506</t>
  </si>
  <si>
    <t xml:space="preserve">WIRE DOWN @ METER # 1007348651                    </t>
  </si>
  <si>
    <t xml:space="preserve"> at  METER # 1007348651                                                                             </t>
  </si>
  <si>
    <t>17-0012093</t>
  </si>
  <si>
    <t xml:space="preserve">2/W/O 835                                                                                           </t>
  </si>
  <si>
    <t>17-0012166</t>
  </si>
  <si>
    <t xml:space="preserve">TREE DOWN 5 SPAN N/OF 5951                                                                          </t>
  </si>
  <si>
    <t xml:space="preserve">Partly Cloudy-Drizzle-32-90 F                                   </t>
  </si>
  <si>
    <t>17-0011921</t>
  </si>
  <si>
    <t xml:space="preserve">5/E/O 11321                                                                                         </t>
  </si>
  <si>
    <t>17-0011931</t>
  </si>
  <si>
    <t xml:space="preserve">2202/2                                            </t>
  </si>
  <si>
    <t xml:space="preserve">3rd Party                   </t>
  </si>
  <si>
    <t xml:space="preserve">Vehicle                              </t>
  </si>
  <si>
    <t xml:space="preserve">ADORNI- JUSTIN: c/0 9091                                                                            </t>
  </si>
  <si>
    <t>17-0011934</t>
  </si>
  <si>
    <t xml:space="preserve">7 SPANS LOAD SIDE OF 9597                                                                           </t>
  </si>
  <si>
    <t>17-0013047</t>
  </si>
  <si>
    <t xml:space="preserve">TREE THROUGH LINE 1 SPAN SOUTH OF 3233                                                              </t>
  </si>
  <si>
    <t>17-0013142</t>
  </si>
  <si>
    <t xml:space="preserve">LD SD 11939                                                                                         </t>
  </si>
  <si>
    <t>17-0013194</t>
  </si>
  <si>
    <t xml:space="preserve">452 YORK AVE                                                                                        </t>
  </si>
  <si>
    <t>17-0013280</t>
  </si>
  <si>
    <t xml:space="preserve">1 SPAN LD SIDE OF 10294- 3 SPANS LD SIDE OF 10294                                                   </t>
  </si>
  <si>
    <t>17-0012713</t>
  </si>
  <si>
    <t xml:space="preserve">HOLLAND-DONAVON/559-903-2806: 7701 ZANANTE RD                                                       </t>
  </si>
  <si>
    <t>17-0012789</t>
  </si>
  <si>
    <t xml:space="preserve">NYSTROM - 1058/ 408-799-8799: Glenwood S/O Glenwood Cut off                                         </t>
  </si>
  <si>
    <t>17-0012819</t>
  </si>
  <si>
    <t xml:space="preserve">4 SP LD SIDE OF 10619                                                                               </t>
  </si>
  <si>
    <t>17-0013302</t>
  </si>
  <si>
    <t xml:space="preserve">4 SPANS LOAD-SIDE OF 11237                                                                          </t>
  </si>
  <si>
    <t>17-0013343</t>
  </si>
  <si>
    <t xml:space="preserve">1 SPAN LD SIDE OF 335                                                                               </t>
  </si>
  <si>
    <t>17-0013656</t>
  </si>
  <si>
    <t xml:space="preserve">HA-CUONG `SONNY`: tree fell into line  at  8945                                                     </t>
  </si>
  <si>
    <t>17-0012600</t>
  </si>
  <si>
    <t>s1251532</t>
  </si>
  <si>
    <t xml:space="preserve">LD SIDE SW 473                                                                                      </t>
  </si>
  <si>
    <t>17-0012709</t>
  </si>
  <si>
    <t xml:space="preserve">7 SPANS LD SIDE OF 2181                                                                             </t>
  </si>
  <si>
    <t>17-0013124</t>
  </si>
  <si>
    <t xml:space="preserve">PALO COLORADO NEAR MURRAY GRADE/VICINITY OF 38042 PALO COLORADO                                     </t>
  </si>
  <si>
    <t>17-0013144</t>
  </si>
  <si>
    <t xml:space="preserve">3 SPANS LD SIDE 40253                                                                               </t>
  </si>
  <si>
    <t>17-0013103</t>
  </si>
  <si>
    <t xml:space="preserve">4 SPANS LOAD SIDE OF 49899                                                                          </t>
  </si>
  <si>
    <t>17-0013162</t>
  </si>
  <si>
    <t xml:space="preserve">2S/OF 5591                                                                                          </t>
  </si>
  <si>
    <t>17-0013271</t>
  </si>
  <si>
    <t xml:space="preserve">PAUL SWEET-2109             </t>
  </si>
  <si>
    <t xml:space="preserve">1 SPAN L/S OF 7533                                                                                  </t>
  </si>
  <si>
    <t>17-0013395</t>
  </si>
  <si>
    <t xml:space="preserve">WIRE DOWN 3S/E/O 5411                             </t>
  </si>
  <si>
    <t xml:space="preserve">3S/E/O 5411                                                                                         </t>
  </si>
  <si>
    <t>17-0012721</t>
  </si>
  <si>
    <t xml:space="preserve">WIRE DOWN 843 CALABASAS                           </t>
  </si>
  <si>
    <t xml:space="preserve">Klein/ 559-476-6880: 843 calabasas rd                                                               </t>
  </si>
  <si>
    <t>17-0012952</t>
  </si>
  <si>
    <t xml:space="preserve">6 SPANS LD SIDE OF 5819                                                                             </t>
  </si>
  <si>
    <t>17-0013074</t>
  </si>
  <si>
    <t xml:space="preserve">531 HAYWARD RD                                                                                      </t>
  </si>
  <si>
    <t>17-0013543</t>
  </si>
  <si>
    <t xml:space="preserve"> 3380 17 MILE DR                                                                                    </t>
  </si>
  <si>
    <t>17-0012824</t>
  </si>
  <si>
    <t xml:space="preserve">Rodriguez- Lou 5809/ 233-0361: same                                                                 </t>
  </si>
  <si>
    <t>17-0013005</t>
  </si>
  <si>
    <t xml:space="preserve">LOAD SIDE OF 7529                                                                                   </t>
  </si>
  <si>
    <t>17-0013085</t>
  </si>
  <si>
    <t xml:space="preserve">5 SPANS LD SIDE OF 2309                                                                             </t>
  </si>
  <si>
    <t>17-0013721</t>
  </si>
  <si>
    <t xml:space="preserve">RODRIQUEZ- ELI: Loadside of C/O 8559                                                                </t>
  </si>
  <si>
    <t>17-0013021</t>
  </si>
  <si>
    <t xml:space="preserve">WIRE DWN @ 487 ON MAINLINE                        </t>
  </si>
  <si>
    <t xml:space="preserve">WIRE DWN  at  487 ON MAINLINE                                                                       </t>
  </si>
  <si>
    <t>17-0013809</t>
  </si>
  <si>
    <t xml:space="preserve">TURNIPSEED- PAUL: tap to 16805 Laurel                                                               </t>
  </si>
  <si>
    <t>17-0013748</t>
  </si>
  <si>
    <t xml:space="preserve"> at  6051 FUCO                                                                                      </t>
  </si>
  <si>
    <t>17-0014213</t>
  </si>
  <si>
    <t xml:space="preserve">LOS OSITOS-2103             </t>
  </si>
  <si>
    <t xml:space="preserve">TREE THROUGH LINE 1 SPAN LD SIDE OF CUT OUTS                                                        </t>
  </si>
  <si>
    <t>17-0013627</t>
  </si>
  <si>
    <t xml:space="preserve"> at  5539                                                                                           </t>
  </si>
  <si>
    <t xml:space="preserve">Footings, Tower or Pole     </t>
  </si>
  <si>
    <t>17-0013857</t>
  </si>
  <si>
    <t xml:space="preserve">FP </t>
  </si>
  <si>
    <t xml:space="preserve">1 LD SIDE OF MTR#1K7583                                                                             </t>
  </si>
  <si>
    <t>17-0013798</t>
  </si>
  <si>
    <t xml:space="preserve">1 LD SIDE OF 7537                                                                                   </t>
  </si>
  <si>
    <t>17-0013596</t>
  </si>
  <si>
    <t xml:space="preserve">MTR 1008735802                                                                                      </t>
  </si>
  <si>
    <t>17-0018659</t>
  </si>
  <si>
    <t xml:space="preserve">710 HAPPY VALLEY RD                                                                                 </t>
  </si>
  <si>
    <t>17-0018045</t>
  </si>
  <si>
    <t xml:space="preserve">S/O LOMPICO STEPDOWN &amp; FUCO 5621                                                                    </t>
  </si>
  <si>
    <t>17-0018264</t>
  </si>
  <si>
    <t xml:space="preserve">4 SPANS N/OF REGS R60                                                                               </t>
  </si>
  <si>
    <t>17-0018500</t>
  </si>
  <si>
    <t>17-0018693</t>
  </si>
  <si>
    <t xml:space="preserve">2 SPANS ON LD SIDE OF 6161                                                                          </t>
  </si>
  <si>
    <t>17-0018748</t>
  </si>
  <si>
    <t xml:space="preserve">MCKELL- JAMES: 5 spans load side of 11929                                                           </t>
  </si>
  <si>
    <t>17-0018812</t>
  </si>
  <si>
    <t xml:space="preserve">NYSTROM - 1058/ 408-799-8799: 1005 Tucker                                                           </t>
  </si>
  <si>
    <t>17-0018325</t>
  </si>
  <si>
    <t xml:space="preserve">3 SPAN LD SIDE OF 8239 AT LINE AND BUCK                                                             </t>
  </si>
  <si>
    <t>17-0018388</t>
  </si>
  <si>
    <t xml:space="preserve">OJ 1 LD SIDE OF 10705                             </t>
  </si>
  <si>
    <t xml:space="preserve">MTR 1008448172                                                                                      </t>
  </si>
  <si>
    <t>17-0018633</t>
  </si>
  <si>
    <t xml:space="preserve">WIRE DOWN LD SID EOF 7521                         </t>
  </si>
  <si>
    <t xml:space="preserve">Sissom/ 5808/ 206-2617: 3 spans loadside of 7521                                                    </t>
  </si>
  <si>
    <t>17-0018675</t>
  </si>
  <si>
    <t xml:space="preserve"> at 5951 SS                                                                                         </t>
  </si>
  <si>
    <t>17-0018054</t>
  </si>
  <si>
    <t xml:space="preserve">2 SPANS L/S OF 10073                                                                                </t>
  </si>
  <si>
    <t>17-0018120</t>
  </si>
  <si>
    <t xml:space="preserve">BRANDT- 4179 / 831-212-2088: 5733 Old San Jose Rd 2nd span past C/O 8353                            </t>
  </si>
  <si>
    <t>17-0018699</t>
  </si>
  <si>
    <t xml:space="preserve">3 TX FROM EOL                                                                                       </t>
  </si>
  <si>
    <t>17-0018795</t>
  </si>
  <si>
    <t xml:space="preserve">MTR#1007330338                                                                                      </t>
  </si>
  <si>
    <t>17-0018273</t>
  </si>
  <si>
    <t>17-0018528</t>
  </si>
  <si>
    <t xml:space="preserve">2 SPANS LD SIDE OF 6647                                                                             </t>
  </si>
  <si>
    <t>17-0018743</t>
  </si>
  <si>
    <t xml:space="preserve">WIRE DOWN TWD MTR 1006211444                      </t>
  </si>
  <si>
    <t xml:space="preserve">4 SPANS ON SINGLE PHASE TAP LOAD SIDE 1003                                                          </t>
  </si>
  <si>
    <t>17-0018823</t>
  </si>
  <si>
    <t xml:space="preserve">4 SPANS LD SIDE OF CUT OUT WIRE DOWN HOT- TREE WIRE                                                 </t>
  </si>
  <si>
    <t>17-0018915</t>
  </si>
  <si>
    <t xml:space="preserve">WIRE DOWN 5 SPANS LD SIDE OF 6651                                                                   </t>
  </si>
  <si>
    <t>17-0019368</t>
  </si>
  <si>
    <t xml:space="preserve">1 SPAN LOAD SIDE 487- 10605 LOVE CREEK                                                              </t>
  </si>
  <si>
    <t>17-0019711</t>
  </si>
  <si>
    <t xml:space="preserve">3 SPANS SS OF 8503 TREE THROUGH LINE ON MAINLINE                                                    </t>
  </si>
  <si>
    <t>17-0019614</t>
  </si>
  <si>
    <t xml:space="preserve">WIRE DOWN LD SIDE METER # 1008728481              </t>
  </si>
  <si>
    <t xml:space="preserve">LD SIDE METER # 1008728481                                                                          </t>
  </si>
  <si>
    <t>17-0019521</t>
  </si>
  <si>
    <t xml:space="preserve">329 EL ALAMEIN                                                                                      </t>
  </si>
  <si>
    <t>17-0019736</t>
  </si>
  <si>
    <t xml:space="preserve">TREE THROUGH LINE FIRST 3 SPANS LD SIDE OF 7351 ON GROUND                                           </t>
  </si>
  <si>
    <t>17-0019626</t>
  </si>
  <si>
    <t xml:space="preserve">TREE THROUGH LINE ON HARD TAP FEEDING 1898 GREEN VALLEY RD                                          </t>
  </si>
  <si>
    <t>17-0019497</t>
  </si>
  <si>
    <t xml:space="preserve">CAPWELL - 3915 / 831-206-1280: 355 WILD IRIS LN                                                     </t>
  </si>
  <si>
    <t>17-0019333</t>
  </si>
  <si>
    <t xml:space="preserve">Redwood Rd  at  Brown'S Valley Rd                                                                   </t>
  </si>
  <si>
    <t>17-0019710</t>
  </si>
  <si>
    <t xml:space="preserve"> LD SIDE OF 1181                                                                                    </t>
  </si>
  <si>
    <t>17-0019491</t>
  </si>
  <si>
    <t xml:space="preserve">CORDEIRO-M_2032_661-336-8324: 626 cathedral dr                                                      </t>
  </si>
  <si>
    <t>17-0019632</t>
  </si>
  <si>
    <t xml:space="preserve">AT MTR 1008989844 AND AT FUSE 11313                                                                 </t>
  </si>
  <si>
    <t>17-0019718</t>
  </si>
  <si>
    <t xml:space="preserve">LOAD SIDE 1301                                                                                      </t>
  </si>
  <si>
    <t>17-0019731</t>
  </si>
  <si>
    <t xml:space="preserve">12565 BOULDER ST                                                                                    </t>
  </si>
  <si>
    <t xml:space="preserve">Partly Cloudy-Rain-Strong Winds-32-90 F                         </t>
  </si>
  <si>
    <t>17-0022158</t>
  </si>
  <si>
    <t xml:space="preserve">WIRE DOWN 5 SP LD SD 4533                         </t>
  </si>
  <si>
    <t xml:space="preserve">STEVENS- ROBERT: 6 POLES LOADSIDE LC/O 4533 20215 BEARCREEK                                         </t>
  </si>
  <si>
    <t>17-0022552</t>
  </si>
  <si>
    <t xml:space="preserve">LOAD SIDE 11967                                                                                     </t>
  </si>
  <si>
    <t>17-0023434</t>
  </si>
  <si>
    <t xml:space="preserve">DARBYSHIRE- 4177 /831-212-2089: 1600  EL RANCHO   DRIVE                                             </t>
  </si>
  <si>
    <t>17-0022411</t>
  </si>
  <si>
    <t xml:space="preserve">WIRE DOWN @ MTR#1008453916                        </t>
  </si>
  <si>
    <t xml:space="preserve">BRANDT- 4179 / 831-212-2088: 200 Bachelor Ranch Rd Redwood fell through the last span               </t>
  </si>
  <si>
    <t xml:space="preserve">Heavy Rain-Strong Winds-Overcast-32-90 F                        </t>
  </si>
  <si>
    <t>17-0022601</t>
  </si>
  <si>
    <t xml:space="preserve">TRANSFORMER  </t>
  </si>
  <si>
    <t xml:space="preserve">STORMENT- 4178 / 831-278-0287: 340 Lenore Way- Felton                                               </t>
  </si>
  <si>
    <t>17-0022713</t>
  </si>
  <si>
    <t xml:space="preserve">STORMENT- 4178 / 831-278-0287: 11101 Sequoia Ave.- Felton                                           </t>
  </si>
  <si>
    <t>17-0022832</t>
  </si>
  <si>
    <t xml:space="preserve">CAPWELL - 3915 / 831-206-1280: 7258 EMPIRE GRADE                                                    </t>
  </si>
  <si>
    <t xml:space="preserve">Overcast-Drizzle-Strong Winds-32-90 F                           </t>
  </si>
  <si>
    <t>17-0021846</t>
  </si>
  <si>
    <t xml:space="preserve">2 SPANS FROM EOL                                                                                    </t>
  </si>
  <si>
    <t>17-0022966</t>
  </si>
  <si>
    <t xml:space="preserve">DEL MONTE-2104              </t>
  </si>
  <si>
    <t xml:space="preserve">FUSE 3933- 281 LAURELES GRADE- 25415 HIDDEN MESA- 30 &amp; 60 CORRAL DE TIERRA                          </t>
  </si>
  <si>
    <t>17-0021790</t>
  </si>
  <si>
    <t xml:space="preserve">3 SPANS S/S OF 8945                                                                                 </t>
  </si>
  <si>
    <t>17-0023064</t>
  </si>
  <si>
    <t xml:space="preserve">2 SPANS LOAD-SIDE OF OPEN JUMPERS                                                                   </t>
  </si>
  <si>
    <t>17-0023467</t>
  </si>
  <si>
    <t xml:space="preserve">NEAR 57 CARMEL VALLEY RD- CARMEL VLY                                                                </t>
  </si>
  <si>
    <t>17-0023154</t>
  </si>
  <si>
    <t xml:space="preserve">LAURELES-1112               </t>
  </si>
  <si>
    <t xml:space="preserve">1 SPAN LD OF SIDE OF 435                                                                            </t>
  </si>
  <si>
    <t>17-0022220</t>
  </si>
  <si>
    <t xml:space="preserve">2 SPANS SS OF 6825                                                                                  </t>
  </si>
  <si>
    <t xml:space="preserve">Heavy Rain-Strong Winds-32-90 F                                 </t>
  </si>
  <si>
    <t>17-0022660</t>
  </si>
  <si>
    <t xml:space="preserve">2 SPANS LD SIDE OF 6703                                                                             </t>
  </si>
  <si>
    <t>17-0023841</t>
  </si>
  <si>
    <t xml:space="preserve">17 MENTONE RD                                                                                       </t>
  </si>
  <si>
    <t>17-0022386</t>
  </si>
  <si>
    <t xml:space="preserve">WIRE DOWN 8 SPAN LD SIDE                                                                            </t>
  </si>
  <si>
    <t>17-0022705</t>
  </si>
  <si>
    <t xml:space="preserve">MF -  HIGHWAY #1 N/O NEPENTHE'S                                                                     </t>
  </si>
  <si>
    <t>17-0021827</t>
  </si>
  <si>
    <t xml:space="preserve">6 SP SS/OF 2166 TREE IN THE LINE WIRE DWN                                                           </t>
  </si>
  <si>
    <t>17-0021997</t>
  </si>
  <si>
    <t xml:space="preserve">2548 EMPIRE GRADE                                                                                   </t>
  </si>
  <si>
    <t>17-0023155</t>
  </si>
  <si>
    <t xml:space="preserve"> at  6137                                                                                           </t>
  </si>
  <si>
    <t>17-0021973</t>
  </si>
  <si>
    <t xml:space="preserve">WIRE DOWN BETWEEN 5413 &amp; 823                      </t>
  </si>
  <si>
    <t xml:space="preserve">STORMENT- 4178 / 831-278-0287: Across from 85 Pine Flat Rd.- S.C.                                   </t>
  </si>
  <si>
    <t xml:space="preserve">                                                                </t>
  </si>
  <si>
    <t>17-0021809</t>
  </si>
  <si>
    <t xml:space="preserve">CAPWELL - 3915 / 831-206-1280: 558 WESTDALE DR                                                      </t>
  </si>
  <si>
    <t>17-0022263</t>
  </si>
  <si>
    <t xml:space="preserve">CAPWELL - 3915 / 831-206-1280: BEHIND 64 NICHOLS DR                                                 </t>
  </si>
  <si>
    <t xml:space="preserve">Strong Winds-Overcast-Rain-32-90 F                              </t>
  </si>
  <si>
    <t>17-0022361</t>
  </si>
  <si>
    <t xml:space="preserve">2 SP L/S OF 7371                                                                                    </t>
  </si>
  <si>
    <t>17-0022567</t>
  </si>
  <si>
    <t xml:space="preserve">RESERVATION ROAD-1101       </t>
  </si>
  <si>
    <t xml:space="preserve">CALENDAR-KEN/831-682-1739: Many wire down locations LS of 3026                                      </t>
  </si>
  <si>
    <t>17-0021789</t>
  </si>
  <si>
    <t xml:space="preserve">Tree - bark fell into line           </t>
  </si>
  <si>
    <t xml:space="preserve">MTR 1008737010                                                                                      </t>
  </si>
  <si>
    <t>17-0022014</t>
  </si>
  <si>
    <t xml:space="preserve"> at  FUCO 3719 ON MAINLINE- MTR#1010194710                                                          </t>
  </si>
  <si>
    <t>17-0022724</t>
  </si>
  <si>
    <t xml:space="preserve">2 SPANS L/S OF 2199                                                                                 </t>
  </si>
  <si>
    <t>17-0022903</t>
  </si>
  <si>
    <t xml:space="preserve">3 SPANS LOAD-SIDE OF 6647                                                                           </t>
  </si>
  <si>
    <t>17-0023847</t>
  </si>
  <si>
    <t xml:space="preserve">EOL FROM 11305                                                                                      </t>
  </si>
  <si>
    <t>17-0024741</t>
  </si>
  <si>
    <t xml:space="preserve">825 LOMA PRIETA DR- BROKEN POLE TOP                                                                 </t>
  </si>
  <si>
    <t>17-0023363</t>
  </si>
  <si>
    <t xml:space="preserve">750 VALENCIA RD- APTOS                                                                              </t>
  </si>
  <si>
    <t>17-0023367</t>
  </si>
  <si>
    <t xml:space="preserve">714 SEELY                                                                                           </t>
  </si>
  <si>
    <t>17-0023299</t>
  </si>
  <si>
    <t xml:space="preserve">1 SP LD SIDE OF 4263                                                                                </t>
  </si>
  <si>
    <t>17-0022126</t>
  </si>
  <si>
    <t xml:space="preserve">AT 4097: TREE BROUGHT WIRES DOWN &amp; CUTOUTS DAMAGED                                                  </t>
  </si>
  <si>
    <t>17-0023463</t>
  </si>
  <si>
    <t xml:space="preserve">CAPWELL - 3915 / 831-206-1280: 297 HUBBARD GULCH                                                    </t>
  </si>
  <si>
    <t>17-0023008</t>
  </si>
  <si>
    <t xml:space="preserve">2 SPANS LD SIDE 11935                                                                               </t>
  </si>
  <si>
    <t xml:space="preserve">Partly Cloudy-32-90 F                                           </t>
  </si>
  <si>
    <t>17-0023150</t>
  </si>
  <si>
    <t xml:space="preserve">1SPAN LD SIDE OF 40299                                                                              </t>
  </si>
  <si>
    <t>17-0023082</t>
  </si>
  <si>
    <t xml:space="preserve">HOLLISTER-2106              </t>
  </si>
  <si>
    <t xml:space="preserve">WIRE DOWN MTR 172770                                                                                </t>
  </si>
  <si>
    <t>17-0023210</t>
  </si>
  <si>
    <t xml:space="preserve">ON FIRST HARDTAP LINE LOAD SIDE 6899                                                                </t>
  </si>
  <si>
    <t xml:space="preserve">Rain-Strong Winds-32-90 F                                       </t>
  </si>
  <si>
    <t>17-0023212</t>
  </si>
  <si>
    <t xml:space="preserve">3 SPANS LOAD-SIDE OF 641                                                                            </t>
  </si>
  <si>
    <t>17-0023391</t>
  </si>
  <si>
    <t xml:space="preserve">4 SPANS LOAD-SIDE OF 2155                                                                           </t>
  </si>
  <si>
    <t>17-0025083</t>
  </si>
  <si>
    <t>17-0022988</t>
  </si>
  <si>
    <t xml:space="preserve"> at  METER # 1007009983                                                                             </t>
  </si>
  <si>
    <t>17-0023956</t>
  </si>
  <si>
    <t xml:space="preserve">SCADA Sw. 8655- 4 SPANS L/SOF 7219- BET 2953 &amp; 8473                                                 </t>
  </si>
  <si>
    <t>17-0023976</t>
  </si>
  <si>
    <t xml:space="preserve"> MTR 1007328258                                                                                     </t>
  </si>
  <si>
    <t>17-0024742</t>
  </si>
  <si>
    <t xml:space="preserve">LD SIDE OF 12069                                                                                    </t>
  </si>
  <si>
    <t>17-0025020</t>
  </si>
  <si>
    <t xml:space="preserve">4 SPANS LD SIDE OF 8365                                                                             </t>
  </si>
  <si>
    <t>17-0023764</t>
  </si>
  <si>
    <t xml:space="preserve">13 SPANS LOAD-SIDE OF 9181                                                                          </t>
  </si>
  <si>
    <t>17-0024995</t>
  </si>
  <si>
    <t xml:space="preserve">1 SPAN LOAD-SIDE OF 6219                                                                            </t>
  </si>
  <si>
    <t>17-0025057</t>
  </si>
  <si>
    <t xml:space="preserve">BENTLEY- STEVE/ 559-470-9682: 2 seperate locations- Blake completing tags                           </t>
  </si>
  <si>
    <t>17-0025275</t>
  </si>
  <si>
    <t xml:space="preserve">1ST SPAN L/S OF 7299                                                                                </t>
  </si>
  <si>
    <t>17-0023669</t>
  </si>
  <si>
    <t xml:space="preserve">LOAD SIDE 4567                                                                                      </t>
  </si>
  <si>
    <t>17-0024753</t>
  </si>
  <si>
    <t xml:space="preserve">ONTIVEROS- R // 1883: 2 P/N/W/O MTR#1007854674                                                      </t>
  </si>
  <si>
    <t>17-0025235</t>
  </si>
  <si>
    <t xml:space="preserve">AT METER# 1008515667                                                                                </t>
  </si>
  <si>
    <t>17-0023913</t>
  </si>
  <si>
    <t xml:space="preserve">5 POLES L/S OF 151139                                                                               </t>
  </si>
  <si>
    <t>17-0023930</t>
  </si>
  <si>
    <t xml:space="preserve">2 SPAN LOAD SIDE                                                                                    </t>
  </si>
  <si>
    <t>17-0023885</t>
  </si>
  <si>
    <t xml:space="preserve">L/S OF 10717- 4745                                                                                  </t>
  </si>
  <si>
    <t>17-0023910</t>
  </si>
  <si>
    <t xml:space="preserve">BENTLEY- STEVE/ 559-470-9682: Meter 1008738989                                                      </t>
  </si>
  <si>
    <t>17-0023971</t>
  </si>
  <si>
    <t xml:space="preserve"> at  METER 1008717339                                                                               </t>
  </si>
  <si>
    <t>17-0024011</t>
  </si>
  <si>
    <t xml:space="preserve">2 SPANS L/S OF 8805                                                                                 </t>
  </si>
  <si>
    <t>17-0024020</t>
  </si>
  <si>
    <t xml:space="preserve">3 SPANS LOAD-SIDE OF 5185                                                                           </t>
  </si>
  <si>
    <t>17-0024059</t>
  </si>
  <si>
    <t xml:space="preserve">3 SPANS LOAD-SIDE OF 5183 (METER# 1008750394)                                                       </t>
  </si>
  <si>
    <t>17-0024073</t>
  </si>
  <si>
    <t xml:space="preserve"> at  5579                                                                                           </t>
  </si>
  <si>
    <t>17-0024404</t>
  </si>
  <si>
    <t xml:space="preserve">2 spans N/O East Creek Rd.- Felton                                                                  </t>
  </si>
  <si>
    <t>17-0024891</t>
  </si>
  <si>
    <t xml:space="preserve">3 SPANS L/S OF 5609                                                                                 </t>
  </si>
  <si>
    <t>17-0024894</t>
  </si>
  <si>
    <t xml:space="preserve">NYSTROM - 1058/ 408-799-8799: 6869 San Lorenzo Way                                                  </t>
  </si>
  <si>
    <t>17-0024935</t>
  </si>
  <si>
    <t xml:space="preserve">END OF 5443 TAP LINE                                                                                </t>
  </si>
  <si>
    <t>17-0025037</t>
  </si>
  <si>
    <t xml:space="preserve">PASQUA MARK/ 559-567-1146: 1pole n/o 4735 s/b &amp; 660 WILD IRIS LN                                    </t>
  </si>
  <si>
    <t>17-0023922</t>
  </si>
  <si>
    <t xml:space="preserve">2 SPANS L/S OF 12895                                                                                </t>
  </si>
  <si>
    <t>17-0025224</t>
  </si>
  <si>
    <t xml:space="preserve">2 SPANS LOAD SIDE 6033                                                                              </t>
  </si>
  <si>
    <t>17-0025282</t>
  </si>
  <si>
    <t xml:space="preserve">PAST 8555                                                                                           </t>
  </si>
  <si>
    <t>17-0025754</t>
  </si>
  <si>
    <t xml:space="preserve">WIRE DWN @ 9213                                   </t>
  </si>
  <si>
    <t xml:space="preserve">WIRE DWN  at  9213                                                                                  </t>
  </si>
  <si>
    <t>17-0024683</t>
  </si>
  <si>
    <t xml:space="preserve">2/E OF 12349                                                                                        </t>
  </si>
  <si>
    <t>17-0023864</t>
  </si>
  <si>
    <t xml:space="preserve">2 SPANS L/S OF 2667                                                                                 </t>
  </si>
  <si>
    <t>17-0025065</t>
  </si>
  <si>
    <t xml:space="preserve">2 SPANS LOAD-SIDE  OF 6483                                                                          </t>
  </si>
  <si>
    <t>17-0025079</t>
  </si>
  <si>
    <t xml:space="preserve">BROKEN POLE AT 457                                                                                  </t>
  </si>
  <si>
    <t xml:space="preserve">Partly Cloudy-Heavy Rain-32-90 F                                </t>
  </si>
  <si>
    <t>17-0023852</t>
  </si>
  <si>
    <t xml:space="preserve">2 SPANS LD SIDE OF FUCO                                                                             </t>
  </si>
  <si>
    <t>17-0023853</t>
  </si>
  <si>
    <t xml:space="preserve">Sissom/ 5808/ 206-2617: 3 poles loadside switch 475                                                 </t>
  </si>
  <si>
    <t>17-0024003</t>
  </si>
  <si>
    <t xml:space="preserve">GALLEGOS-HENRY: 18181 Cachagua Rd                                                                   </t>
  </si>
  <si>
    <t>17-0024074</t>
  </si>
  <si>
    <t xml:space="preserve">2 SPANS LD SIDE                                                                                     </t>
  </si>
  <si>
    <t>17-0023933</t>
  </si>
  <si>
    <t xml:space="preserve">SOURCE SIDE 9229                                                                                    </t>
  </si>
  <si>
    <t>17-0024044</t>
  </si>
  <si>
    <t xml:space="preserve">2 SPANS PAST 6939 ON MAINLINE                                                                       </t>
  </si>
  <si>
    <t>17-0023801</t>
  </si>
  <si>
    <t xml:space="preserve">FUCO 1279                                                                                           </t>
  </si>
  <si>
    <t>17-0025671</t>
  </si>
  <si>
    <t xml:space="preserve">13 SPAN LOAD SIDE 2166                                                                              </t>
  </si>
  <si>
    <t>17-0023848</t>
  </si>
  <si>
    <t xml:space="preserve">2 SP LD SIDE OF FUCO 8585                                                                           </t>
  </si>
  <si>
    <t>17-0024820</t>
  </si>
  <si>
    <t xml:space="preserve">OJ'S 4 SPANS LOAD-SIDE OF 5411                    </t>
  </si>
  <si>
    <t xml:space="preserve">END OF TAP LINE 4 SPANS LOAD-SIDE OF 5411                                                           </t>
  </si>
  <si>
    <t>17-0023819</t>
  </si>
  <si>
    <t xml:space="preserve">TREE &amp; WIRES DOWN NEAR SWITCH 5995                                                                  </t>
  </si>
  <si>
    <t>17-0023886</t>
  </si>
  <si>
    <t xml:space="preserve">N/OF 8527                                                                                           </t>
  </si>
  <si>
    <t>17-0024598</t>
  </si>
  <si>
    <t xml:space="preserve">GONZALES- 2810 / 831-682-1831: EUC TOOK OUT 2 PHASES  at  THIS ADDRESS                              </t>
  </si>
  <si>
    <t>17-0024949</t>
  </si>
  <si>
    <t xml:space="preserve">2 spans load side of 9975                                                                           </t>
  </si>
  <si>
    <t>17-0025305</t>
  </si>
  <si>
    <t xml:space="preserve">BENTLEY- STEVE/ 559-470-9682: 5/P/Load side of LR5166                                               </t>
  </si>
  <si>
    <t>17-0023808</t>
  </si>
  <si>
    <t xml:space="preserve">EOL POLE                                                                                            </t>
  </si>
  <si>
    <t>17-0025405</t>
  </si>
  <si>
    <t xml:space="preserve">LINE FEEDING METER # 1008747807                                                                     </t>
  </si>
  <si>
    <t>17-0023664</t>
  </si>
  <si>
    <t xml:space="preserve">AT METER# 1008751766                                                                                </t>
  </si>
  <si>
    <t>17-0023693</t>
  </si>
  <si>
    <t xml:space="preserve">1 SPAN WEST OF C336                                                                                 </t>
  </si>
  <si>
    <t>17-0024104</t>
  </si>
  <si>
    <t xml:space="preserve">WIRE DWN 4 S/OF 4091                              </t>
  </si>
  <si>
    <t xml:space="preserve">WIRE DWN 4 S/OF 4091                                                                                </t>
  </si>
  <si>
    <t>17-0023796</t>
  </si>
  <si>
    <t xml:space="preserve">MULTIPLE SPANS WIRE DOWN AND BROKEN POLE DUE TO TREE SS OF 2799                                     </t>
  </si>
  <si>
    <t>17-0023850</t>
  </si>
  <si>
    <t xml:space="preserve">RAPADAS- ANTHONY: 3200 LOPEZ RD 5 N/O 912709                                                        </t>
  </si>
  <si>
    <t>17-0023965</t>
  </si>
  <si>
    <t xml:space="preserve">AT METER# 1008229979                                                                                </t>
  </si>
  <si>
    <t>17-0024025</t>
  </si>
  <si>
    <t xml:space="preserve">4 SPANS SOURCE 85904 TWD 40743                                                                      </t>
  </si>
  <si>
    <t>17-0024037</t>
  </si>
  <si>
    <t xml:space="preserve">1 SPAN SOURCE-SIDE OF END OF LINE                                                                   </t>
  </si>
  <si>
    <t>17-0025423</t>
  </si>
  <si>
    <t xml:space="preserve">ifo mtr 1009279225                                                                                  </t>
  </si>
  <si>
    <t>17-0024024</t>
  </si>
  <si>
    <t xml:space="preserve">TREE DOWN ON HARD TAP FEEDING MTR 1009436722                                                        </t>
  </si>
  <si>
    <t>17-0025453</t>
  </si>
  <si>
    <t xml:space="preserve">4 SPAN LOAD SIDE                                                                                    </t>
  </si>
  <si>
    <t>17-0024868</t>
  </si>
  <si>
    <t xml:space="preserve">OJ ON HARD TAP FEEDING MTR1008554001              </t>
  </si>
  <si>
    <t xml:space="preserve">MTR1008554001                                                                                       </t>
  </si>
  <si>
    <t>17-0025477</t>
  </si>
  <si>
    <t xml:space="preserve">WIRE DOWN S/S OF 9559                             </t>
  </si>
  <si>
    <t xml:space="preserve">1 SPAN SS 9559                                                                                      </t>
  </si>
  <si>
    <t>17-0025481</t>
  </si>
  <si>
    <t>17-0025257</t>
  </si>
  <si>
    <t xml:space="preserve">AT METER# 1009696039                                                                                </t>
  </si>
  <si>
    <t xml:space="preserve">Insulator                   </t>
  </si>
  <si>
    <t>17-0025105</t>
  </si>
  <si>
    <t>INS</t>
  </si>
  <si>
    <t xml:space="preserve">BLAKE- GREG/559-246-0074: 3P LD SIDE OF 2323                                                        </t>
  </si>
  <si>
    <t>17-0025377</t>
  </si>
  <si>
    <t xml:space="preserve">5 SPANS LOAD-SIDE OF 5329.                                                                          </t>
  </si>
  <si>
    <t>17-0024911</t>
  </si>
  <si>
    <t xml:space="preserve">Whitney / 2034 / 597-0961: nearmtr# 1007588486                                                      </t>
  </si>
  <si>
    <t>17-0025313</t>
  </si>
  <si>
    <t xml:space="preserve">WIRE DOWN 2 SP E/OF 7199                          </t>
  </si>
  <si>
    <t xml:space="preserve">2 SPANS E/OF 7199                                                                                   </t>
  </si>
  <si>
    <t>17-0025221</t>
  </si>
  <si>
    <t xml:space="preserve">METER # 350696                                                                                      </t>
  </si>
  <si>
    <t>17-0025274</t>
  </si>
  <si>
    <t xml:space="preserve">BOYNTON- 3459 / 831-331-6620: LOMPICO RD  at  STEP DOWN                                             </t>
  </si>
  <si>
    <t>17-0025283</t>
  </si>
  <si>
    <t xml:space="preserve">WIRE DOWN 1 SP LD SIDE OF MTR#1008739291          </t>
  </si>
  <si>
    <t xml:space="preserve">1 SPAN LD SIDE OF MTR 1008739291                                                                    </t>
  </si>
  <si>
    <t>17-0025570</t>
  </si>
  <si>
    <t xml:space="preserve">TURNIPSEED- PAUL: loc#1=1521/1581 Vine Hill- loc#2=465 Quail Ridge Rd                               </t>
  </si>
  <si>
    <t>17-0025114</t>
  </si>
  <si>
    <t xml:space="preserve">2 LD SIDE OF 54071                                                                                  </t>
  </si>
  <si>
    <t>17-0024835</t>
  </si>
  <si>
    <t xml:space="preserve">WIRE 5 SPANS LD SIDE OF 7807                                                                        </t>
  </si>
  <si>
    <t>17-0025137</t>
  </si>
  <si>
    <t xml:space="preserve">3 SPANS LOAD-SIDE OF 8643                                                                           </t>
  </si>
  <si>
    <t>17-0025243</t>
  </si>
  <si>
    <t xml:space="preserve">S PAN LOAD SIDE 6421                                                                                </t>
  </si>
  <si>
    <t>17-0025248</t>
  </si>
  <si>
    <t xml:space="preserve">BETWEEN 1533 &amp; 8203                                                                                 </t>
  </si>
  <si>
    <t>17-0025218</t>
  </si>
  <si>
    <t xml:space="preserve">2 SPANS L/S OF 5043                                                                                 </t>
  </si>
  <si>
    <t>17-0025965</t>
  </si>
  <si>
    <t>17-0025073</t>
  </si>
  <si>
    <t xml:space="preserve">VALLEJO- CRAIG: 5 poles loadsdie of 9975                                                            </t>
  </si>
  <si>
    <t>17-0025238</t>
  </si>
  <si>
    <t xml:space="preserve">WIRE DOWN 1 SPAN LD SIDE OF 2143                  </t>
  </si>
  <si>
    <t xml:space="preserve">WIRE DOWN 1 SPAN LD SIDE OF 2143                                                                    </t>
  </si>
  <si>
    <t>17-0025061</t>
  </si>
  <si>
    <t xml:space="preserve">LD SIDE OF 5151                                                                                     </t>
  </si>
  <si>
    <t>17-0025446</t>
  </si>
  <si>
    <t xml:space="preserve">BLAKE- GREG/559-246-0074: 10228 NEWELL CREEK RD                                                     </t>
  </si>
  <si>
    <t>17-0025704</t>
  </si>
  <si>
    <t xml:space="preserve">7 span n/of 11929                                                                                   </t>
  </si>
  <si>
    <t>17-0025876</t>
  </si>
  <si>
    <t xml:space="preserve">2ND TX FROM EOL                                                                                     </t>
  </si>
  <si>
    <t>17-0025575</t>
  </si>
  <si>
    <t xml:space="preserve">OJ @ MTR#1008725926                               </t>
  </si>
  <si>
    <t xml:space="preserve">750 COMSTOCK RD                                                                                     </t>
  </si>
  <si>
    <t>17-0025936</t>
  </si>
  <si>
    <t xml:space="preserve">SCOTT-DAVE_2103_661-342-0822: SAME                                                                  </t>
  </si>
  <si>
    <t>17-0025769</t>
  </si>
  <si>
    <t xml:space="preserve">1 SPAN L/S OF 7563                                                                                  </t>
  </si>
  <si>
    <t>17-0025710</t>
  </si>
  <si>
    <t xml:space="preserve">STORMENT- 4178 / 831-278-0287: Walk in off Hwy. 9 by Sw. 5999- B.C.                                 </t>
  </si>
  <si>
    <t>17-0037586</t>
  </si>
  <si>
    <t xml:space="preserve">AT MTR 1007855481                                                                                   </t>
  </si>
  <si>
    <t>17-0037547</t>
  </si>
  <si>
    <t xml:space="preserve">9 POLES LD SIDE 6161                                                                                </t>
  </si>
  <si>
    <t>17-0038071</t>
  </si>
  <si>
    <t xml:space="preserve">565 TUCKER RD                                                                                       </t>
  </si>
  <si>
    <t>17-0038119</t>
  </si>
  <si>
    <t xml:space="preserve">1008348331AT METER                                                                                  </t>
  </si>
  <si>
    <t>17-0037521</t>
  </si>
  <si>
    <t xml:space="preserve">IFO MTR # 1008580367                                                                                </t>
  </si>
  <si>
    <t>17-0037604</t>
  </si>
  <si>
    <t xml:space="preserve">WIRE DOWN 1 SS/OF R813                            </t>
  </si>
  <si>
    <t xml:space="preserve">1 SS/OF R813                                                                                        </t>
  </si>
  <si>
    <t>17-0037796</t>
  </si>
  <si>
    <t xml:space="preserve">FELTON-0401                 </t>
  </si>
  <si>
    <t xml:space="preserve">WIRE DOWN LD SD FCO 121                           </t>
  </si>
  <si>
    <t xml:space="preserve">STORMENT- 4178 / 831-278-0287: Covered Bridge Rd. &amp; Graham Hill Rd.- Felton                         </t>
  </si>
  <si>
    <t>17-0056107</t>
  </si>
  <si>
    <t xml:space="preserve">10 SPAN LOAD SIDE 9005                                                                              </t>
  </si>
  <si>
    <t>17-0075541</t>
  </si>
  <si>
    <t>SEP</t>
  </si>
  <si>
    <t xml:space="preserve">BOYNTON- 3459 / 831-331-6620: 2225 TROUT GULCH RD                                                   </t>
  </si>
  <si>
    <t>17-0075732</t>
  </si>
  <si>
    <t xml:space="preserve">GABILAN-1101                </t>
  </si>
  <si>
    <t xml:space="preserve">WIRE DOWN 1 SS OF 25027                           </t>
  </si>
  <si>
    <t xml:space="preserve">Lightning                            </t>
  </si>
  <si>
    <t>17-0077860</t>
  </si>
  <si>
    <t xml:space="preserve">WIRE DOWN @ MTR 100926211                         </t>
  </si>
  <si>
    <t xml:space="preserve">MTR 100926211                                                                                       </t>
  </si>
  <si>
    <t>17-0077544</t>
  </si>
  <si>
    <t xml:space="preserve">2115 Eureka Canyon                                                                                  </t>
  </si>
  <si>
    <t>17-0085312</t>
  </si>
  <si>
    <t xml:space="preserve">1 pole ss mtr 1010153048                                                                            </t>
  </si>
  <si>
    <t>17-0085482</t>
  </si>
  <si>
    <t xml:space="preserve">WIRE DOWN MTR 1007590728                          </t>
  </si>
  <si>
    <t xml:space="preserve">WIRE DOWN MTR 1007590728                                                                            </t>
  </si>
  <si>
    <t>17-0089038</t>
  </si>
  <si>
    <t xml:space="preserve">15 L/S OF 8501                                                                                      </t>
  </si>
  <si>
    <t>17-0089318</t>
  </si>
  <si>
    <t xml:space="preserve">WIRE DOWN @ 519075                                </t>
  </si>
  <si>
    <t xml:space="preserve"> at  519075                                                                                         </t>
  </si>
  <si>
    <t>17-0088877</t>
  </si>
  <si>
    <t xml:space="preserve">13 poles load side 2719                                                                             </t>
  </si>
  <si>
    <t>17-0088903</t>
  </si>
  <si>
    <t xml:space="preserve">NYSTROM-ERIK-1058/408-799-8799: 3 spans load side of L/co's 9779                                    </t>
  </si>
  <si>
    <t>17-0099694</t>
  </si>
  <si>
    <t xml:space="preserve">NYSTROM-ERIK-1058/408-799-8799: 15930 Hwy 9                                                         </t>
  </si>
  <si>
    <t>17-0099716</t>
  </si>
  <si>
    <t xml:space="preserve">4 LD SIDE OF 2161                                                                                   </t>
  </si>
  <si>
    <t>17-0099755</t>
  </si>
  <si>
    <t xml:space="preserve">222 ICE CREAM GRADE RD                                                                              </t>
  </si>
  <si>
    <t>17-0099837</t>
  </si>
  <si>
    <t>17-0102088</t>
  </si>
  <si>
    <t xml:space="preserve">6 POLES LOAD SIDE 6161                                                                              </t>
  </si>
  <si>
    <t>17-0102009</t>
  </si>
  <si>
    <t xml:space="preserve">NYSTROM-ERIK-1058/408-799-8799: 365 Eagle Crest                                                     </t>
  </si>
  <si>
    <t>17-0101957</t>
  </si>
  <si>
    <t xml:space="preserve">701 Sunlit Lane                                                                                     </t>
  </si>
  <si>
    <t>17-0102065</t>
  </si>
  <si>
    <t xml:space="preserve">1 LOAD SIDE fuse 5149                                                                               </t>
  </si>
  <si>
    <t>18-0023410</t>
  </si>
  <si>
    <t xml:space="preserve">2 SPANS LOAD SIDE C/O 2705                                                                          </t>
  </si>
  <si>
    <t>18-0023295</t>
  </si>
  <si>
    <t xml:space="preserve">3100 VALENCIA RD                                                                                    </t>
  </si>
  <si>
    <t>18-0023231</t>
  </si>
  <si>
    <t xml:space="preserve">1 SPAN LD SIDE OF 6625                                                                              </t>
  </si>
  <si>
    <t>18-0064531</t>
  </si>
  <si>
    <t>JUL</t>
  </si>
  <si>
    <t xml:space="preserve">7050 MCADAMS LN                                                                                     </t>
  </si>
  <si>
    <t>18-0098292</t>
  </si>
  <si>
    <t>NOV</t>
  </si>
  <si>
    <t xml:space="preserve">Company Initiated           </t>
  </si>
  <si>
    <t xml:space="preserve">Construction Activity/equip- company </t>
  </si>
  <si>
    <t xml:space="preserve">34000 CARMEL VALLEY RD                                                                              </t>
  </si>
  <si>
    <t>18-0098270</t>
  </si>
  <si>
    <t xml:space="preserve">AT C/OUTS 10719                                                                                     </t>
  </si>
  <si>
    <t>18-0101851</t>
  </si>
  <si>
    <t xml:space="preserve">3/P SOURCE SIDE OF MTR#1008735930                                                                   </t>
  </si>
  <si>
    <t>18-0102192</t>
  </si>
  <si>
    <t xml:space="preserve">10 SP LD SIDE OF 10977/broken pole at 2 poles south of 58973                                        </t>
  </si>
  <si>
    <t>18-0101966</t>
  </si>
  <si>
    <t xml:space="preserve">2 &amp; 3 SPANS FROM 9723                                                                               </t>
  </si>
  <si>
    <t>18-0104854</t>
  </si>
  <si>
    <t xml:space="preserve">320 EVEREST                                                                                         </t>
  </si>
  <si>
    <t>18-0105021</t>
  </si>
  <si>
    <t xml:space="preserve">BARGAS -1496 / 831-682-1830: 7 poles load side 66253                                                </t>
  </si>
  <si>
    <t>18-0105322</t>
  </si>
  <si>
    <t xml:space="preserve">1 SPAN N/OF NORTHRIDGE ON GLENWOOD                                                                  </t>
  </si>
  <si>
    <t xml:space="preserve">Strong Winds-Heavy Rain-Overcast-Rain-32-90 F                   </t>
  </si>
  <si>
    <t>18-0104884</t>
  </si>
  <si>
    <t xml:space="preserve">MITCHELL- DAN: 329 EL ALAMEIN RD WIRE DOWN P/N                                                      </t>
  </si>
  <si>
    <t>18-0105107</t>
  </si>
  <si>
    <t xml:space="preserve">CGC 315403519756                                                                                    </t>
  </si>
  <si>
    <t>18-0105156</t>
  </si>
  <si>
    <t xml:space="preserve">200 MADRONA ROAD                                                                                    </t>
  </si>
  <si>
    <t>18-0105440</t>
  </si>
  <si>
    <t xml:space="preserve">7 SPANS L/S OF 10441                                                                                </t>
  </si>
  <si>
    <t>18-0104665</t>
  </si>
  <si>
    <t xml:space="preserve">PAUL SWEET-2105             </t>
  </si>
  <si>
    <t xml:space="preserve">COLLINS- EAN: rear 2300 smith grade                                                                 </t>
  </si>
  <si>
    <t>18-0105146</t>
  </si>
  <si>
    <t xml:space="preserve">NYSTROM-ERIK-1058/408-799-8799: 190 Pau Hana                                                        </t>
  </si>
  <si>
    <t>18-0104810</t>
  </si>
  <si>
    <t xml:space="preserve">NYSTROM-ERIK-1058/408-799-8799: Near 5400 Eureka Canyon Rd  at  Dove Lane                           </t>
  </si>
  <si>
    <t>18-0105091</t>
  </si>
  <si>
    <t xml:space="preserve">FUCO 27429                                        </t>
  </si>
  <si>
    <t xml:space="preserve">MTR#1008974603 5177 FREEDOM BLVD                                                                    </t>
  </si>
  <si>
    <t>18-0105438</t>
  </si>
  <si>
    <t xml:space="preserve"> at  2647 FUCO                                                                                      </t>
  </si>
  <si>
    <t>18-0105138</t>
  </si>
  <si>
    <t xml:space="preserve">2 SPANS LD SIDE OF 9421                                                                             </t>
  </si>
  <si>
    <t>19-0005120</t>
  </si>
  <si>
    <t xml:space="preserve">2 SPAN OF WIRE DOWN ON LD OF FUSES 5074                                                             </t>
  </si>
  <si>
    <t>19-0005074</t>
  </si>
  <si>
    <t xml:space="preserve">3/S/O 2539                                                                                          </t>
  </si>
  <si>
    <t>19-0005117</t>
  </si>
  <si>
    <t xml:space="preserve">CAPWELL - 3915 / 831-206-1280: SAN VINCENTE AT EMPIRE GRADE                                         </t>
  </si>
  <si>
    <t>19-0005408</t>
  </si>
  <si>
    <t xml:space="preserve">WIRE DOWN.                                        </t>
  </si>
  <si>
    <t xml:space="preserve">BET: 46815 &amp; 8021                                                                                   </t>
  </si>
  <si>
    <t>19-0005550</t>
  </si>
  <si>
    <t>19-0005780</t>
  </si>
  <si>
    <t xml:space="preserve">WIRE DOWN AT CGC 315534819096 ON SIMS RD                                                            </t>
  </si>
  <si>
    <t>19-0005332</t>
  </si>
  <si>
    <t xml:space="preserve">ALVAREZ- 3463 / 831-535-9251: 169 Sequoia Grv- Ben Lomond                                           </t>
  </si>
  <si>
    <t>19-0005092</t>
  </si>
  <si>
    <t xml:space="preserve">2 SPANS NORTH OF 10457                                                                              </t>
  </si>
  <si>
    <t>19-0005150</t>
  </si>
  <si>
    <t xml:space="preserve">70MANINZITA 3 SPANS LD SIDE OF 1623                                                                 </t>
  </si>
  <si>
    <t>19-0005652</t>
  </si>
  <si>
    <t xml:space="preserve">401/2                                             </t>
  </si>
  <si>
    <t xml:space="preserve">BOYNTON- 3459 / 831-331-6620: 5334 HWY 9                                                            </t>
  </si>
  <si>
    <t>19-0005486</t>
  </si>
  <si>
    <t xml:space="preserve">15 SPANS LOAD SIDE OF 9302                                                                          </t>
  </si>
  <si>
    <t>19-0005554</t>
  </si>
  <si>
    <t xml:space="preserve">WIRE DOWN ON MAINLINE 2 SPANS S/SIDE 857 TAP      </t>
  </si>
  <si>
    <t xml:space="preserve">2 SPANS S/S OF 857 TAP                                                                              </t>
  </si>
  <si>
    <t>19-0005263</t>
  </si>
  <si>
    <t xml:space="preserve">3/N/O 2441                                                                                          </t>
  </si>
  <si>
    <t>19-0005466</t>
  </si>
  <si>
    <t xml:space="preserve">BOYNTON- 3459 / 831-331-6620: 105 COUNTRY ESTATES TER                                               </t>
  </si>
  <si>
    <t>19-0005357</t>
  </si>
  <si>
    <t xml:space="preserve">203 SUNLIT LN/LIMB ON LINE AT 8445 EMPIRE GRADE RD /TX 315240021354 NG                              </t>
  </si>
  <si>
    <t>19-0005378</t>
  </si>
  <si>
    <t xml:space="preserve">2 SPANS OF WIRE DOWN FROM EOL AT MTR 7290R8                                                         </t>
  </si>
  <si>
    <t>19-0005932</t>
  </si>
  <si>
    <t xml:space="preserve">EUREKA CANYON AND DOVE LANE                                                                         </t>
  </si>
  <si>
    <t>19-0005454</t>
  </si>
  <si>
    <t xml:space="preserve">2 SPANS NORTH OF 2321                                                                               </t>
  </si>
  <si>
    <t>19-0005797</t>
  </si>
  <si>
    <t xml:space="preserve">POLE &amp; WIRE DOWN  at 911 REDWOOD DR                                                                 </t>
  </si>
  <si>
    <t>19-0005363</t>
  </si>
  <si>
    <t xml:space="preserve">KELLY- 4017 / 831-682-1802: 601 Snyder Rd                                                           </t>
  </si>
  <si>
    <t>19-0005661</t>
  </si>
  <si>
    <t xml:space="preserve">BET 9638 &amp; C399 &amp; BET 43365 &amp; 7855                                                                  </t>
  </si>
  <si>
    <t>19-0005268</t>
  </si>
  <si>
    <t xml:space="preserve">WIRE DOWN SOURCE SIDE OF 7625                     </t>
  </si>
  <si>
    <t xml:space="preserve">1 SPAN SOURCE SIDE OF 7625                                                                          </t>
  </si>
  <si>
    <t>19-0005269</t>
  </si>
  <si>
    <t>19-0005401</t>
  </si>
  <si>
    <t xml:space="preserve">CGC 315359321915/OPEN JUMPER 2 P/N/OF 5131                                                          </t>
  </si>
  <si>
    <t>19-0010150</t>
  </si>
  <si>
    <t xml:space="preserve">11027 SS/OF 11027                                                                                   </t>
  </si>
  <si>
    <t>19-0010253</t>
  </si>
  <si>
    <t xml:space="preserve">6 SP LS 9125 &amp; 2 SP LS OF 5149                                                                      </t>
  </si>
  <si>
    <t>19-0011197</t>
  </si>
  <si>
    <t xml:space="preserve">2 SPANS LD SIDE OF 5443                                                                             </t>
  </si>
  <si>
    <t>19-0010389</t>
  </si>
  <si>
    <t xml:space="preserve">15505 TWO BAR RD                                                                                    </t>
  </si>
  <si>
    <t>19-0009363</t>
  </si>
  <si>
    <t xml:space="preserve">BARGAS -1496 / 831-682-1830: bloom creek camp ground- 2 spans load side of fuses 8503               </t>
  </si>
  <si>
    <t>19-0009903</t>
  </si>
  <si>
    <t xml:space="preserve">BRANDT- 4179 / 831-212-2088: 17505 Kings Creek Rd large oak pinned wire to ground- not broken?      </t>
  </si>
  <si>
    <t>19-0010576</t>
  </si>
  <si>
    <t xml:space="preserve">MTR # 1009004306                                                                                    </t>
  </si>
  <si>
    <t>19-0010606</t>
  </si>
  <si>
    <t xml:space="preserve">5 SPAN LD OF 7949                                                                                   </t>
  </si>
  <si>
    <t>19-0010978</t>
  </si>
  <si>
    <t xml:space="preserve">1 SP LS CGC#315097825059                                                                            </t>
  </si>
  <si>
    <t>19-0011376</t>
  </si>
  <si>
    <t xml:space="preserve">KELLEY- RANDALL: s/s 6087- 1210 Lockhart Gulch                                                      </t>
  </si>
  <si>
    <t>19-0010673</t>
  </si>
  <si>
    <t xml:space="preserve">10 SPANS SOUTH OF FUSE 18441 ON MAINLINE                                                            </t>
  </si>
  <si>
    <t>19-0012097</t>
  </si>
  <si>
    <t xml:space="preserve">FELTON QUARRY RD AT EMPIRE GRADE                                                                    </t>
  </si>
  <si>
    <t>19-0010224</t>
  </si>
  <si>
    <t xml:space="preserve">1 SPAN LD SIDE OF 2487                                                                              </t>
  </si>
  <si>
    <t>19-0010731</t>
  </si>
  <si>
    <t xml:space="preserve">2 SP LS 8553                                                                                        </t>
  </si>
  <si>
    <t>19-0011129</t>
  </si>
  <si>
    <t xml:space="preserve">CGC#411514446174                                                                                    </t>
  </si>
  <si>
    <t>19-0011468</t>
  </si>
  <si>
    <t xml:space="preserve">4 SPANS L/S OF 8557                                                                                 </t>
  </si>
  <si>
    <t>19-0011728</t>
  </si>
  <si>
    <t xml:space="preserve">10 SPANS L/S OF 9509                                                                                </t>
  </si>
  <si>
    <t>19-0011094</t>
  </si>
  <si>
    <t xml:space="preserve">ROGERS- JAMES/ 559-240-4392: AT C/O POLE 12887 NEAR 140 HWY 9 FELTON                                </t>
  </si>
  <si>
    <t>19-0010481</t>
  </si>
  <si>
    <t xml:space="preserve">DANIELI- DICK: RIO VISTA RD 2 SPANS N/O 37088/HARD TAP TWD MTR# 1008446066                          </t>
  </si>
  <si>
    <t>19-0009860</t>
  </si>
  <si>
    <t xml:space="preserve">5 SP SS OF 7035                                                                                     </t>
  </si>
  <si>
    <t>19-0009950</t>
  </si>
  <si>
    <t xml:space="preserve">WIRE DOWN 1 SPAN SOURCE SIDE 40283                </t>
  </si>
  <si>
    <t xml:space="preserve"> 1 SPAN SOURCE SIDE OVER HILL FROM 40283                                                            </t>
  </si>
  <si>
    <t>19-0010513</t>
  </si>
  <si>
    <t xml:space="preserve">3 SP LS 6947                                                                                        </t>
  </si>
  <si>
    <t>19-0010102</t>
  </si>
  <si>
    <t xml:space="preserve">ALVAREZ- 3463 / 831-535-9251: 8540 Empire Grade- Santa Cruz                                         </t>
  </si>
  <si>
    <t>19-0009718</t>
  </si>
  <si>
    <t xml:space="preserve">BARGAS -1496 / 831-682-1830: end of Hihn rd 3 spans load side of 4355                               </t>
  </si>
  <si>
    <t>19-0009760</t>
  </si>
  <si>
    <t xml:space="preserve">3 SP LS 110969                                                                                      </t>
  </si>
  <si>
    <t>19-0010133</t>
  </si>
  <si>
    <t xml:space="preserve">124 VICK/ 160 VICK/ 405 VICK/ 444 VICK/ 445 VICK                                                    </t>
  </si>
  <si>
    <t>19-0010922</t>
  </si>
  <si>
    <t xml:space="preserve">JUDD- JEFF: 4 spans LS of fuses 7201                                                                </t>
  </si>
  <si>
    <t>19-0011118</t>
  </si>
  <si>
    <t xml:space="preserve">LS MTR#1006214878                                                                                   </t>
  </si>
  <si>
    <t>19-0011144</t>
  </si>
  <si>
    <t xml:space="preserve"> at MTR#1007589794                                                                                  </t>
  </si>
  <si>
    <t>19-0011278</t>
  </si>
  <si>
    <t xml:space="preserve"> at  FUCO 956007 ON MAINLINE                                                                        </t>
  </si>
  <si>
    <t>19-0009896</t>
  </si>
  <si>
    <t xml:space="preserve">3 SPANS LD SIDE OF FUCO 6973                                                                        </t>
  </si>
  <si>
    <t>19-0010516</t>
  </si>
  <si>
    <t xml:space="preserve">FOREST LAKE AND HAWKINS                                                                             </t>
  </si>
  <si>
    <t>19-0009754</t>
  </si>
  <si>
    <t xml:space="preserve"> at  SW 2319                                                                                        </t>
  </si>
  <si>
    <t>19-0010136</t>
  </si>
  <si>
    <t xml:space="preserve">4 SPANS L/S OF 55781  at  LINE &amp; BUCK POLE                                                          </t>
  </si>
  <si>
    <t>19-0011063</t>
  </si>
  <si>
    <t xml:space="preserve">2203/2                                            </t>
  </si>
  <si>
    <t>BROKEN CROSSARMS AND WIRE DOWN 6 SPANS LD SIDE LR 93964/ WIRE DOWN SOURCE SIDE 6181 TWD JUNIPERO AVE</t>
  </si>
  <si>
    <t>19-0010273</t>
  </si>
  <si>
    <t xml:space="preserve">4 SPANS LOAD SIDE OF 1489 AT LINE AND BUCK                                                          </t>
  </si>
  <si>
    <t>19-0011489</t>
  </si>
  <si>
    <t>WILLIAMS- BRYAN: 1/0AL Pri N- mid span/OQT NOTE: ODT SHOWS FAULT LOCATION  OF 1 SPAN N/OF 766491 WHI</t>
  </si>
  <si>
    <t>19-0011497</t>
  </si>
  <si>
    <t xml:space="preserve">5 SPANS L/S OF 1653                                                                                 </t>
  </si>
  <si>
    <t>19-0011333</t>
  </si>
  <si>
    <t xml:space="preserve">3 SPANS L/S 2887                                                                                    </t>
  </si>
  <si>
    <t>19-0011417</t>
  </si>
  <si>
    <t xml:space="preserve">OJ @ CGC 315145724442                             </t>
  </si>
  <si>
    <t xml:space="preserve">CGC 315145724442                                                                                    </t>
  </si>
  <si>
    <t>19-0010638</t>
  </si>
  <si>
    <t xml:space="preserve">530 WHALEBONE GULCH                                                                                 </t>
  </si>
  <si>
    <t>19-0011078</t>
  </si>
  <si>
    <t xml:space="preserve">S/OF 4723- 4 SPANS                                                                                  </t>
  </si>
  <si>
    <t>19-0010628</t>
  </si>
  <si>
    <t>19-0011375</t>
  </si>
  <si>
    <t xml:space="preserve">4 POLES LD SIDE                                                                                     </t>
  </si>
  <si>
    <t>19-0011432</t>
  </si>
  <si>
    <t xml:space="preserve">OJ AT HARD 6 POLES TO EOL TWD N/E                 </t>
  </si>
  <si>
    <t xml:space="preserve">6 POLE LD SIDE OF 627                                                                               </t>
  </si>
  <si>
    <t>19-0011498</t>
  </si>
  <si>
    <t xml:space="preserve">3 SP LS 8937                                                                                        </t>
  </si>
  <si>
    <t>19-0011238</t>
  </si>
  <si>
    <t xml:space="preserve">297 SWANTON RD- DAVINPORT                                                                           </t>
  </si>
  <si>
    <t>19-0011306</t>
  </si>
  <si>
    <t xml:space="preserve">KELLY- 4017 / 831-682-1802: 1245 Eureka Cauyon Rd. Wat.                                             </t>
  </si>
  <si>
    <t>19-0010915</t>
  </si>
  <si>
    <t xml:space="preserve">LD SIDE OF 9893                                                                                     </t>
  </si>
  <si>
    <t>19-0010474</t>
  </si>
  <si>
    <t xml:space="preserve">CAPWELL - 3915 / 831-206-1280: 7 SPANS LOAD SIDE OF C/O 5151 ON LOVE CREEK RD                       </t>
  </si>
  <si>
    <t>19-0017058</t>
  </si>
  <si>
    <t xml:space="preserve">LOAD SIDE OF SB 77767                                                                               </t>
  </si>
  <si>
    <t>19-0017082</t>
  </si>
  <si>
    <t xml:space="preserve">2 SPANS L/S OF 6355                                                                                 </t>
  </si>
  <si>
    <t>19-0017233</t>
  </si>
  <si>
    <t xml:space="preserve">MTR # 5000136784- NEXT TO LAST SPAN OF WIRE DOWN                                                    </t>
  </si>
  <si>
    <t>19-0017469</t>
  </si>
  <si>
    <t xml:space="preserve">1/N OF FAIRFIELD                                                                                    </t>
  </si>
  <si>
    <t>19-0016957</t>
  </si>
  <si>
    <t xml:space="preserve">2 SPANS LOAD SIDE 2811                                                                              </t>
  </si>
  <si>
    <t>19-0017100</t>
  </si>
  <si>
    <t xml:space="preserve">DEL MONTE-2105              </t>
  </si>
  <si>
    <t xml:space="preserve">RENVILLE- GREGORY- 559-840-534: 1 SPAN LD SIDE OF 6029 TWD 8193                                     </t>
  </si>
  <si>
    <t>19-0017264</t>
  </si>
  <si>
    <t xml:space="preserve">2 SPANS L/S OF 1463- WIRE DOWN 5 SPANS L/S OF 1463                                                  </t>
  </si>
  <si>
    <t>19-0016919</t>
  </si>
  <si>
    <t xml:space="preserve">8 SPANS LOAD SIDE OF SBCO 117919                                                                    </t>
  </si>
  <si>
    <t xml:space="preserve">Heavy Rain-Clear-32-90 F                                        </t>
  </si>
  <si>
    <t>19-0017244</t>
  </si>
  <si>
    <t xml:space="preserve">2 SPANS E/OF 92259                                                                                  </t>
  </si>
  <si>
    <t>19-0017292</t>
  </si>
  <si>
    <t xml:space="preserve">TREVINO- VINCENT/559-356-2801: POINT LOBOS STATE RESERVE- HWY 1- CARMEL HIGHLANDS                   </t>
  </si>
  <si>
    <t>19-0017178</t>
  </si>
  <si>
    <t xml:space="preserve">AT TAP 1491 SOURCE SIDE                                                                             </t>
  </si>
  <si>
    <t xml:space="preserve">Partly Cloudy-Strong Winds-32-90 F                              </t>
  </si>
  <si>
    <t>19-0017217</t>
  </si>
  <si>
    <t xml:space="preserve">2 SPANS N/OF 8943                                                                                   </t>
  </si>
  <si>
    <t>19-0017224</t>
  </si>
  <si>
    <t xml:space="preserve">3 SPANS L/S OF 637                                                                                  </t>
  </si>
  <si>
    <t>19-0016851</t>
  </si>
  <si>
    <t xml:space="preserve">18 MENTONE ST                                                                                       </t>
  </si>
  <si>
    <t>19-0016970</t>
  </si>
  <si>
    <t xml:space="preserve">SAN REMO RD                                                                                         </t>
  </si>
  <si>
    <t>19-0016999</t>
  </si>
  <si>
    <t xml:space="preserve">2 SPANS LD OF FUSES 1279                                                                            </t>
  </si>
  <si>
    <t>19-0017171</t>
  </si>
  <si>
    <t xml:space="preserve">AT MTR 1009655779 AND LOAD SIDE OF FUSE 9015                                                        </t>
  </si>
  <si>
    <t>19-0016877</t>
  </si>
  <si>
    <t xml:space="preserve">WELSH- MARK: 3800 OLD SAN JOSE RD                                                                   </t>
  </si>
  <si>
    <t>19-0016908</t>
  </si>
  <si>
    <t xml:space="preserve">LOAD SIDE MTR 50000038043                                                                           </t>
  </si>
  <si>
    <t>19-0017371</t>
  </si>
  <si>
    <t xml:space="preserve">CAPWELL - 3915 / 831-206-1280: 3 SPANS LOAD SIDE OF C/O 11739                                       </t>
  </si>
  <si>
    <t xml:space="preserve">Partly Cloudy-Drizzle-Strong Winds-32-90 F                      </t>
  </si>
  <si>
    <t>19-0017259</t>
  </si>
  <si>
    <t xml:space="preserve">WIRE DOWN @ 997 MESA GRANDE CT                    </t>
  </si>
  <si>
    <t xml:space="preserve">997 MESA GRANDE CT                                                                                  </t>
  </si>
  <si>
    <t>19-0017333</t>
  </si>
  <si>
    <t xml:space="preserve">ANDERSON- JARED / 831-682-1761: BHND 4134 EL BOSQUE- SLOAT AND BIRDROCK                             </t>
  </si>
  <si>
    <t>19-0016884</t>
  </si>
  <si>
    <t xml:space="preserve">9SPAN LD SIDE OF FUSES ///3930 RHONDA DR                                                            </t>
  </si>
  <si>
    <t>19-0017265</t>
  </si>
  <si>
    <t xml:space="preserve">1 SPAN LD OF 9657                                                                                   </t>
  </si>
  <si>
    <t>19-0017327</t>
  </si>
  <si>
    <t xml:space="preserve"> 10 VIA LADERA                                                                                      </t>
  </si>
  <si>
    <t>19-0017123</t>
  </si>
  <si>
    <t xml:space="preserve"> 10 SPANS LD SIDE                                                                                   </t>
  </si>
  <si>
    <t>19-0017748</t>
  </si>
  <si>
    <t xml:space="preserve">2 SPANS LD OF FUSES 1655                                                                            </t>
  </si>
  <si>
    <t>19-0018007</t>
  </si>
  <si>
    <t xml:space="preserve">LOS GATOS-1107              </t>
  </si>
  <si>
    <t xml:space="preserve">2.5 MILES LD SIDE OF 5873                                                                           </t>
  </si>
  <si>
    <t>19-0018112</t>
  </si>
  <si>
    <t xml:space="preserve">5 SPANS LD SIDE OF 5401                                                                             </t>
  </si>
  <si>
    <t>19-0017871</t>
  </si>
  <si>
    <t xml:space="preserve"> at 2321                                                                                            </t>
  </si>
  <si>
    <t>19-0017769</t>
  </si>
  <si>
    <t xml:space="preserve">1 SP LD SIDE 6209                                                                                   </t>
  </si>
  <si>
    <t>19-0018645</t>
  </si>
  <si>
    <t xml:space="preserve">15 SP LD SIDE OF 9735                                                                               </t>
  </si>
  <si>
    <t>19-0020495</t>
  </si>
  <si>
    <t xml:space="preserve">NYSTROM-ERIK-1058/408-799-8799: 242 Western Ave                                                     </t>
  </si>
  <si>
    <t>19-0020625</t>
  </si>
  <si>
    <t xml:space="preserve">4 SP LS 6005                                                                                        </t>
  </si>
  <si>
    <t>19-0020758</t>
  </si>
  <si>
    <t xml:space="preserve">WIRE DOWN @ MTR# 1009698877                       </t>
  </si>
  <si>
    <t xml:space="preserve">12 SP LD SIDE OF 5151                                                                               </t>
  </si>
  <si>
    <t>19-0022562</t>
  </si>
  <si>
    <t xml:space="preserve"> at 5565                                                                                            </t>
  </si>
  <si>
    <t>19-0022695</t>
  </si>
  <si>
    <t xml:space="preserve">2 SPANS L/S OF 12125                                                                                </t>
  </si>
  <si>
    <t>19-0023339</t>
  </si>
  <si>
    <t xml:space="preserve">10/4 Monte Vista 60Kv  at  End Of Owl Ridge Rd.                                                     </t>
  </si>
  <si>
    <t>19-0023837</t>
  </si>
  <si>
    <t xml:space="preserve">789  QUIGG WAY BOLDER CREEK                                                                         </t>
  </si>
  <si>
    <t>19-0023839</t>
  </si>
  <si>
    <t xml:space="preserve">MTR 1008865842                                                                                      </t>
  </si>
  <si>
    <t>19-0023843</t>
  </si>
  <si>
    <t xml:space="preserve">19100 BIG BASIN WY- BOULDER CREEK                                                                   </t>
  </si>
  <si>
    <t>19-0023855</t>
  </si>
  <si>
    <t xml:space="preserve">4 SP LD SIDE OF 12055                                                                               </t>
  </si>
  <si>
    <t>19-0022520</t>
  </si>
  <si>
    <t xml:space="preserve">PAVANA- PHIL: deer flat rd and Jacks rd                                                             </t>
  </si>
  <si>
    <t>19-0023266</t>
  </si>
  <si>
    <t xml:space="preserve">LOAD SIDE OF 2233                                                                                   </t>
  </si>
  <si>
    <t>19-0023378</t>
  </si>
  <si>
    <t xml:space="preserve">OJS SS/OF CGC 411493846296                        </t>
  </si>
  <si>
    <t xml:space="preserve">502 AGUAJITO RD.- MONTEREY                                                                          </t>
  </si>
  <si>
    <t>19-0024243</t>
  </si>
  <si>
    <t xml:space="preserve">6470 BROOKDALE DR                                                                                   </t>
  </si>
  <si>
    <t>19-0023655</t>
  </si>
  <si>
    <t xml:space="preserve">VALLEJO- CRAIG 831-682-1826: 25470 Canada Rd                                                        </t>
  </si>
  <si>
    <t>19-0022134</t>
  </si>
  <si>
    <t xml:space="preserve">1/2 SPAN LD SIDE OF 723499                                                                          </t>
  </si>
  <si>
    <t>19-0022432</t>
  </si>
  <si>
    <t xml:space="preserve">S/S OF 10187                                                                                        </t>
  </si>
  <si>
    <t>19-0023140</t>
  </si>
  <si>
    <t xml:space="preserve">8 SPANS L/S OF 1491                                                                                 </t>
  </si>
  <si>
    <t>19-0023961</t>
  </si>
  <si>
    <t xml:space="preserve">LOAD SIDE 8045                                                                                      </t>
  </si>
  <si>
    <t>19-0024150</t>
  </si>
  <si>
    <t xml:space="preserve">WIRE DOWN 1 LD SIDE OF MTR#1008500619             </t>
  </si>
  <si>
    <t xml:space="preserve">1 LD SIDE OF MTR#1008500619                                                                         </t>
  </si>
  <si>
    <t>19-0022470</t>
  </si>
  <si>
    <t xml:space="preserve">11 SPANS LOAD SIDE OF 407                                                                           </t>
  </si>
  <si>
    <t>19-0022271</t>
  </si>
  <si>
    <t xml:space="preserve">LOAD SIDE 40419                                                                                     </t>
  </si>
  <si>
    <t>19-0022988</t>
  </si>
  <si>
    <t xml:space="preserve">GALLEGOS-HENRY 831-682-1747: San Remo Rd  at  C/O's 2181                                            </t>
  </si>
  <si>
    <t>19-0023478</t>
  </si>
  <si>
    <t xml:space="preserve">1 SPAN SOUTH OF 7841                                                                                </t>
  </si>
  <si>
    <t>19-0023971</t>
  </si>
  <si>
    <t xml:space="preserve"> at  CGC 315187120610                                                                               </t>
  </si>
  <si>
    <t>19-0021958</t>
  </si>
  <si>
    <t xml:space="preserve"> 1 S/O 1009769660                                                                                   </t>
  </si>
  <si>
    <t>19-0021965</t>
  </si>
  <si>
    <t xml:space="preserve">TREE FELL ONLINE  at MTR#1008918882                                                                 </t>
  </si>
  <si>
    <t>19-0022151</t>
  </si>
  <si>
    <t xml:space="preserve">1 POLE LD SIDE- WIRE DOWN ON THE MAINLINE                                                           </t>
  </si>
  <si>
    <t>19-0022690</t>
  </si>
  <si>
    <t xml:space="preserve">ADORNI-JUSTIN 831-235-8361: mulitiple spans co 42365                                                </t>
  </si>
  <si>
    <t>19-0021880</t>
  </si>
  <si>
    <t xml:space="preserve">1 SP EAST &amp; 1 SP WEST OF 8917                                                                       </t>
  </si>
  <si>
    <t>19-0022583</t>
  </si>
  <si>
    <t xml:space="preserve">5 SPANS L/S OF 7259                                                                                 </t>
  </si>
  <si>
    <t>19-0022677</t>
  </si>
  <si>
    <t xml:space="preserve">LOAD SIDE 2453                                                                                      </t>
  </si>
  <si>
    <t>19-0023191</t>
  </si>
  <si>
    <t>19-0023248</t>
  </si>
  <si>
    <t xml:space="preserve">2 SPANS L/S OF 2451                                                                                 </t>
  </si>
  <si>
    <t>19-0024691</t>
  </si>
  <si>
    <t xml:space="preserve">4 SPANS L/S OF 7873                                                                                 </t>
  </si>
  <si>
    <t>19-0024692</t>
  </si>
  <si>
    <t xml:space="preserve">GALLEGOS-HENRY 831-682-1747: 3273 Ondulado Rd                                                       </t>
  </si>
  <si>
    <t>19-0021875</t>
  </si>
  <si>
    <t xml:space="preserve">WIRE DOWN AT 8167                                                                                   </t>
  </si>
  <si>
    <t>19-0023117</t>
  </si>
  <si>
    <t xml:space="preserve">CGC# 411442446816                                                                                   </t>
  </si>
  <si>
    <t>19-0023555</t>
  </si>
  <si>
    <t xml:space="preserve">7 SPANS L/S OF 1421                                                                                 </t>
  </si>
  <si>
    <t>19-0023595</t>
  </si>
  <si>
    <t xml:space="preserve">1070 MISSION RD- 2908 SLOAT RD- 3071 EL TORO RD- 3115 MIDDLE RANCH RD                               </t>
  </si>
  <si>
    <t>19-0023894</t>
  </si>
  <si>
    <t xml:space="preserve">8 SPANS L/S OF 8187                                                                                 </t>
  </si>
  <si>
    <t>19-0024100</t>
  </si>
  <si>
    <t xml:space="preserve">2 SPANS LD SIDE OF 1445                                                                             </t>
  </si>
  <si>
    <t>19-0023084</t>
  </si>
  <si>
    <t xml:space="preserve">LOAD SIDE 83339                                                                                     </t>
  </si>
  <si>
    <t>19-0022936</t>
  </si>
  <si>
    <t xml:space="preserve">2 VIA CASTANADA                                                                                     </t>
  </si>
  <si>
    <t>19-0023065</t>
  </si>
  <si>
    <t xml:space="preserve">2 SPANS SOURCE SIDE 11027/NORTH                                                                     </t>
  </si>
  <si>
    <t>19-0023219</t>
  </si>
  <si>
    <t xml:space="preserve">2 SPANS NORTH OF METER 1007589126                                                                   </t>
  </si>
  <si>
    <t>19-0023290</t>
  </si>
  <si>
    <t xml:space="preserve">2 SPANS LD SIDE OF 5141                                                                             </t>
  </si>
  <si>
    <t>19-0024032</t>
  </si>
  <si>
    <t xml:space="preserve">TINKERS TRAILS//2 SPANS LD OF 3603                                                                  </t>
  </si>
  <si>
    <t>19-0023421</t>
  </si>
  <si>
    <t xml:space="preserve">135 WHALEBONE GULCH                                                                                 </t>
  </si>
  <si>
    <t>19-0024523</t>
  </si>
  <si>
    <t xml:space="preserve">1 SPAN LOAD SIDE 5465                                                                               </t>
  </si>
  <si>
    <t>19-0022890</t>
  </si>
  <si>
    <t xml:space="preserve">WIRE DOWN 2 SPANS PAST MT# 1007328258             </t>
  </si>
  <si>
    <t xml:space="preserve">2 SPANS PAST MTR# 1007328258                                                                        </t>
  </si>
  <si>
    <t>19-0023017</t>
  </si>
  <si>
    <t xml:space="preserve">WOLVERINE AND WESTON RD- 2 SPAN LD SIDE OF 6085- 10010 MARINERA RD                                  </t>
  </si>
  <si>
    <t>19-0023038</t>
  </si>
  <si>
    <t xml:space="preserve"> at  MTR #1009946190                                                                                </t>
  </si>
  <si>
    <t>19-0023166</t>
  </si>
  <si>
    <t xml:space="preserve">3 SPANS L/S OF 11645                                                                                </t>
  </si>
  <si>
    <t>19-0023587</t>
  </si>
  <si>
    <t xml:space="preserve">101 VERDE DR/TRANSFORMER MTR#1008444897                                                             </t>
  </si>
  <si>
    <t>19-0023672</t>
  </si>
  <si>
    <t xml:space="preserve">load side 5225                                                                                      </t>
  </si>
  <si>
    <t>19-0024449</t>
  </si>
  <si>
    <t xml:space="preserve">CAPWELL - 3915 / 831-206-1280: 10775 LOMPICO RD                                                     </t>
  </si>
  <si>
    <t>19-0022802</t>
  </si>
  <si>
    <t xml:space="preserve">BRANDT- 4179 / 831-212-2088: last span at 790 Twin Lanes small redwood fell into lines              </t>
  </si>
  <si>
    <t>19-0023080</t>
  </si>
  <si>
    <t xml:space="preserve">DARBYSHIRE- 4177 /831-212-2089: ON  ANDREA  LANE  4 POLES  LOAD  SIDE OF  SSD # 5217                </t>
  </si>
  <si>
    <t>19-0023240</t>
  </si>
  <si>
    <t xml:space="preserve">BOYNTON- 3459 / 831-331-6620: 410 GLENGARRY RD                                                      </t>
  </si>
  <si>
    <t>19-0024114</t>
  </si>
  <si>
    <t xml:space="preserve">LOAD SIDE 11829                                                                                     </t>
  </si>
  <si>
    <t>19-0024520</t>
  </si>
  <si>
    <t xml:space="preserve">TRANSF 316022018005                                                                                 </t>
  </si>
  <si>
    <t>19-0023331</t>
  </si>
  <si>
    <t xml:space="preserve">1 SPAN L/S OF 4431                                                                                  </t>
  </si>
  <si>
    <t>19-0023424</t>
  </si>
  <si>
    <t xml:space="preserve">WIRE DOWN SS OF 6445                              </t>
  </si>
  <si>
    <t xml:space="preserve">WIRE DOWN TO EOL                                                                                    </t>
  </si>
  <si>
    <t>19-0023087</t>
  </si>
  <si>
    <t xml:space="preserve">VALLEJO- CRAIG 831-682-1826: 58 Linda Vista                                                         </t>
  </si>
  <si>
    <t>19-0022824</t>
  </si>
  <si>
    <t xml:space="preserve">SOURCE SIDE OF 6779                                                                                 </t>
  </si>
  <si>
    <t>19-0023034</t>
  </si>
  <si>
    <t>s1417125</t>
  </si>
  <si>
    <t xml:space="preserve">2 SPANS S/OF 8135                                                                                   </t>
  </si>
  <si>
    <t>19-0024014</t>
  </si>
  <si>
    <t xml:space="preserve">2 SPANS SOUTH OF FUES 5331                                                                          </t>
  </si>
  <si>
    <t>19-0024654</t>
  </si>
  <si>
    <t xml:space="preserve">ZAYANTE RD &amp; ZAYANTE SCHOOL RD.- LOMPICO                                                            </t>
  </si>
  <si>
    <t>19-0023950</t>
  </si>
  <si>
    <t xml:space="preserve">6 SPANS L/S OF 7601                                                                                 </t>
  </si>
  <si>
    <t>19-0024123</t>
  </si>
  <si>
    <t xml:space="preserve">6 SPAN N/OF 5991                                                                                    </t>
  </si>
  <si>
    <t>19-0024197</t>
  </si>
  <si>
    <t xml:space="preserve">WIRE DOWN CGC 315933018430                        </t>
  </si>
  <si>
    <t xml:space="preserve">CGC 315933018430                                                                                    </t>
  </si>
  <si>
    <t>19-0024269</t>
  </si>
  <si>
    <t xml:space="preserve">2 SPANS LOAD SIDE 2655                                                                              </t>
  </si>
  <si>
    <t>19-0024742</t>
  </si>
  <si>
    <t xml:space="preserve">VALLEJO- CRAIG 831-682-1826: 571 Aquajito Rd                                                        </t>
  </si>
  <si>
    <t>19-0024443</t>
  </si>
  <si>
    <t xml:space="preserve">2 SPNS LD SIDE OF 77767                                                                             </t>
  </si>
  <si>
    <t>19-0025152</t>
  </si>
  <si>
    <t xml:space="preserve">LOAD SIDE 2949                                                                                      </t>
  </si>
  <si>
    <t>19-0025123</t>
  </si>
  <si>
    <t xml:space="preserve">825 TINKERS TRAIL                                                                                   </t>
  </si>
  <si>
    <t>19-0028597</t>
  </si>
  <si>
    <t xml:space="preserve">1 SP SS &amp; 2 SP LS 8257                                                                              </t>
  </si>
  <si>
    <t>19-0029083</t>
  </si>
  <si>
    <t xml:space="preserve">12 SPANS LOAD SIDE 9133                                                                             </t>
  </si>
  <si>
    <t>19-0028703</t>
  </si>
  <si>
    <t xml:space="preserve">MTR#10702J                                                                                          </t>
  </si>
  <si>
    <t>19-0028797</t>
  </si>
  <si>
    <t xml:space="preserve">3 SPAN NORTH OF 40333                                                                               </t>
  </si>
  <si>
    <t>19-0028656</t>
  </si>
  <si>
    <t xml:space="preserve">PAUL SWEET-2107             </t>
  </si>
  <si>
    <t xml:space="preserve">1015 SMITH GRADE                                                                                    </t>
  </si>
  <si>
    <t>19-0064604</t>
  </si>
  <si>
    <t xml:space="preserve">ADORNI-JUSTIN 831-235-8361: c/o pole 3207                                                           </t>
  </si>
  <si>
    <t>19-0065104</t>
  </si>
  <si>
    <t xml:space="preserve">854 OLIVE SPRING RD                                                                                 </t>
  </si>
  <si>
    <t>19-0088407</t>
  </si>
  <si>
    <t>AUG</t>
  </si>
  <si>
    <t xml:space="preserve">LD SIDE OF 7969                                                                                     </t>
  </si>
  <si>
    <t>19-0118288</t>
  </si>
  <si>
    <t xml:space="preserve">OJ 2 S/SS OF 90 CARTER                            </t>
  </si>
  <si>
    <t xml:space="preserve">90 CARTER                                                                                           </t>
  </si>
  <si>
    <t>20-0010232</t>
  </si>
  <si>
    <t xml:space="preserve">5 S/NE OF 2233                                                                                      </t>
  </si>
  <si>
    <t>20-0010080</t>
  </si>
  <si>
    <t>20-0009638</t>
  </si>
  <si>
    <t xml:space="preserve">150 THAYER ROAD                                                                                     </t>
  </si>
  <si>
    <t>20-0009991</t>
  </si>
  <si>
    <t xml:space="preserve">10SP LD SIDE OF 6911                                                                                </t>
  </si>
  <si>
    <t>20-0019015</t>
  </si>
  <si>
    <t xml:space="preserve">2 SOURCE SIDE OF 4607 (EAST SIDE)                                                                   </t>
  </si>
  <si>
    <t>20-0032166</t>
  </si>
  <si>
    <t xml:space="preserve">1 SPAN N/OF 9893                                                                                    </t>
  </si>
  <si>
    <t>20-0032258</t>
  </si>
  <si>
    <t xml:space="preserve">JUST LD SIDE OF 2969                                                                                </t>
  </si>
  <si>
    <t>20-0032480</t>
  </si>
  <si>
    <t>20-0032481</t>
  </si>
  <si>
    <t xml:space="preserve">LD SIDE OF 5477                                                                                     </t>
  </si>
  <si>
    <t>20-0085566</t>
  </si>
  <si>
    <t xml:space="preserve">LD SIDE OF 6161                                                                                     </t>
  </si>
  <si>
    <t>20-0085007</t>
  </si>
  <si>
    <t xml:space="preserve">1S OF 2535                                                                                          </t>
  </si>
  <si>
    <t>20-0084687</t>
  </si>
  <si>
    <t xml:space="preserve">CLARK- ROBERT: 510 Jarvis Rd                                                                        </t>
  </si>
  <si>
    <t>20-0084706</t>
  </si>
  <si>
    <t xml:space="preserve">2 P NORTH OF 1159                                                                                   </t>
  </si>
  <si>
    <t>20-0084775</t>
  </si>
  <si>
    <t xml:space="preserve">VEDERNACK 831-233-0543: 110 Ross Rd                                                                 </t>
  </si>
  <si>
    <t>20-0084611</t>
  </si>
  <si>
    <t xml:space="preserve">13N OF 12673                                                                                        </t>
  </si>
  <si>
    <t>20-0085160</t>
  </si>
  <si>
    <t xml:space="preserve">9 SPANS N/OF 6087                                                                                   </t>
  </si>
  <si>
    <t>20-0085524</t>
  </si>
  <si>
    <t xml:space="preserve">RIO DEL MAR-0401            </t>
  </si>
  <si>
    <t xml:space="preserve">CGC# 315900517394                                                                                   </t>
  </si>
  <si>
    <t xml:space="preserve">Transformer (OH)            </t>
  </si>
  <si>
    <t>20-0094801</t>
  </si>
  <si>
    <t>TXO</t>
  </si>
  <si>
    <t xml:space="preserve">17240 LAUREL RD                                                                                     </t>
  </si>
  <si>
    <t>21-0009704</t>
  </si>
  <si>
    <t xml:space="preserve">149 ST. ALBAN ST                                                                                    </t>
  </si>
  <si>
    <t>21-0010780</t>
  </si>
  <si>
    <t xml:space="preserve">7 SPANS LOAD SIDE OF 3279                                                                           </t>
  </si>
  <si>
    <t xml:space="preserve">Strong Winds-Clear-32-90 F                                      </t>
  </si>
  <si>
    <t>21-0011105</t>
  </si>
  <si>
    <t xml:space="preserve">CGC 315755021200                                                                                    </t>
  </si>
  <si>
    <t>21-0012724</t>
  </si>
  <si>
    <t xml:space="preserve">LAST SPAN OF 7793                                                                                   </t>
  </si>
  <si>
    <t>21-0010509</t>
  </si>
  <si>
    <t xml:space="preserve">FUSE 11739                                        </t>
  </si>
  <si>
    <t xml:space="preserve">THORNE-ALLAN: IFO 500 WILD IRIS LN- TREE FELL                                                       </t>
  </si>
  <si>
    <t>21-0013207</t>
  </si>
  <si>
    <t xml:space="preserve">CGC# 315277025320                                                                                   </t>
  </si>
  <si>
    <t>21-0014252</t>
  </si>
  <si>
    <t xml:space="preserve">AT CGC #315462020347                                                                                </t>
  </si>
  <si>
    <t>21-0013669</t>
  </si>
  <si>
    <t xml:space="preserve">VEDERNACK 831-233-0543: 4600 Bonny Doon Rd &amp; SS OF 5078                                             </t>
  </si>
  <si>
    <t>21-0013541</t>
  </si>
  <si>
    <t xml:space="preserve">CGC# 315311622349                                                                                   </t>
  </si>
  <si>
    <t>21-0016196</t>
  </si>
  <si>
    <t xml:space="preserve">650 MANZANITA AVE                                                                                   </t>
  </si>
  <si>
    <t>21-0016912</t>
  </si>
  <si>
    <t xml:space="preserve">2/SPANS SOURCE SIDE OF CGC# 315665120487                                                            </t>
  </si>
  <si>
    <t>21-0015778</t>
  </si>
  <si>
    <t xml:space="preserve">VALENZUELA- JAIME 831-682-1682: 528 LOMA ALTA- MONTEREY- CA                                         </t>
  </si>
  <si>
    <t>21-0015501</t>
  </si>
  <si>
    <t xml:space="preserve">SISSOM / 5808/ 831-206-2617: 1 span south 627 on mainline                                           </t>
  </si>
  <si>
    <t>21-0015454</t>
  </si>
  <si>
    <t xml:space="preserve">5601 OLD SAN JOSE RD                                                                                </t>
  </si>
  <si>
    <t>21-0017127</t>
  </si>
  <si>
    <t xml:space="preserve">3P W/OF 5411                                                                                        </t>
  </si>
  <si>
    <t>21-0015710</t>
  </si>
  <si>
    <t xml:space="preserve">BARGAS -1496 / 831-682-1830: 6 spans L/S c/outs 8097                                                </t>
  </si>
  <si>
    <t>21-0016234</t>
  </si>
  <si>
    <t xml:space="preserve">CGC# 315937618970                                                                                   </t>
  </si>
  <si>
    <t>21-0016057</t>
  </si>
  <si>
    <t xml:space="preserve">CLARK- ROBERT: Up Driveway for 814 Westwood Drive                                                   </t>
  </si>
  <si>
    <t>21-0016100</t>
  </si>
  <si>
    <t xml:space="preserve">3P S/OF 8313                                                                                        </t>
  </si>
  <si>
    <t>21-0017284</t>
  </si>
  <si>
    <t xml:space="preserve">WIRE DOWN LD SIDE 4743- BRANCH AT HWY 9 AND ALBA- TREE  1 LD SIDE 7279.                             </t>
  </si>
  <si>
    <t>21-0099476</t>
  </si>
  <si>
    <t xml:space="preserve">3 SPANS LOADSIDE OF 9353 ON THE MAINLINE TWD 3017- HWY 236/ FALLEN LEAF  (SAP 103994918)            </t>
  </si>
  <si>
    <t>21-0128730</t>
  </si>
  <si>
    <t xml:space="preserve">2SP LD SIDE OF 5143                                                                                 </t>
  </si>
  <si>
    <t>21-0136028</t>
  </si>
  <si>
    <t xml:space="preserve">2 SPANS LD SIDE 5743                                                                                </t>
  </si>
  <si>
    <t>21-0135836</t>
  </si>
  <si>
    <t xml:space="preserve">WIRE DOWN 6868 SAN LARENZO WY                     </t>
  </si>
  <si>
    <t xml:space="preserve">6869 SAN LARENZO WY                                                                                 </t>
  </si>
  <si>
    <t>21-0136517</t>
  </si>
  <si>
    <t xml:space="preserve">WIRE DOWN 5 SP LD SD OF 7565                      </t>
  </si>
  <si>
    <t xml:space="preserve">5 SP LD SD OF 7565                                                                                  </t>
  </si>
  <si>
    <t>21-0136413</t>
  </si>
  <si>
    <t xml:space="preserve">4 SPANS NW OF 912709- LOPEZ RD                                                                      </t>
  </si>
  <si>
    <t>21-0135694</t>
  </si>
  <si>
    <t xml:space="preserve">WIRE DOWN E/OF 6939                               </t>
  </si>
  <si>
    <t xml:space="preserve">37715 PALO COLORADO                                                                                 </t>
  </si>
  <si>
    <t>21-0137039</t>
  </si>
  <si>
    <t xml:space="preserve">WIRE DOWN @ 391980                                </t>
  </si>
  <si>
    <t xml:space="preserve">16201 BEAR CREEK RD  at  LR 391980- 2 SPANS LS OF 2829                                              </t>
  </si>
  <si>
    <t>21-0156934</t>
  </si>
  <si>
    <t xml:space="preserve">4 SPANS LD SIDE 2923                                                                                </t>
  </si>
  <si>
    <t>21-0157313</t>
  </si>
  <si>
    <t xml:space="preserve">AT CGC 315535421319                                                                                 </t>
  </si>
  <si>
    <t>21-0156952</t>
  </si>
  <si>
    <t xml:space="preserve">7860 HIHN RD                                                                                        </t>
  </si>
  <si>
    <t>21-0156949</t>
  </si>
  <si>
    <t xml:space="preserve">IFO 215 Riverside Ave (37.087918--122.085812)                                                       </t>
  </si>
  <si>
    <t>21-0160562</t>
  </si>
  <si>
    <t xml:space="preserve">2 SPAN LD SIDE OF 969667                                                                            </t>
  </si>
  <si>
    <t>21-0161049</t>
  </si>
  <si>
    <t xml:space="preserve">1 SOURCE SIDE OF CGC#316458517967                                                                   </t>
  </si>
  <si>
    <t>21-0161023</t>
  </si>
  <si>
    <t xml:space="preserve">N/OF CGC 412350039530 - 21760 CACHAGUA RD                                                           </t>
  </si>
  <si>
    <t>22-0106392</t>
  </si>
  <si>
    <t xml:space="preserve">4 SPANS N/OF LR 12758 - JAMISON CREEK 3 POLES N/OF S/B'S 327                                        </t>
  </si>
  <si>
    <t>22-0107132</t>
  </si>
  <si>
    <t xml:space="preserve">1 SPAN LD SIDE OF 5435                                                                              </t>
  </si>
  <si>
    <t>22-0138371</t>
  </si>
  <si>
    <t xml:space="preserve">390 HUCKLEBERRY LANE OR CGC 315265423405                                                            </t>
  </si>
  <si>
    <t>22-0138456</t>
  </si>
  <si>
    <t xml:space="preserve">19145 Big Basin Way                                                                                 </t>
  </si>
  <si>
    <t>22-0138154</t>
  </si>
  <si>
    <t xml:space="preserve">2 SPANS LD SIDE OF 2923                                                                             </t>
  </si>
  <si>
    <t>22-0138442</t>
  </si>
  <si>
    <t xml:space="preserve">2 SPANS LD SIDE OF 1995                                                                             </t>
  </si>
  <si>
    <t>22-0138126</t>
  </si>
  <si>
    <t xml:space="preserve">WIRE DOWN 1 SPAN LD SIDE OF CFC# 315508318685     </t>
  </si>
  <si>
    <t xml:space="preserve">1 SPAN LD SIDE OF CGC 315508318685                                                                  </t>
  </si>
  <si>
    <t>22-0138226</t>
  </si>
  <si>
    <t xml:space="preserve">OJ 1 SPAN LD SIDE OF CGCG 315455021192            </t>
  </si>
  <si>
    <t xml:space="preserve">1 SPAN LD SIDE OF CGC 315455021192                                                                  </t>
  </si>
  <si>
    <t>22-0138235</t>
  </si>
  <si>
    <t xml:space="preserve">1 SPAN LD SIDE OF CGC 411391344074 - SAP ID 110390850                                               </t>
  </si>
  <si>
    <t>22-0138296</t>
  </si>
  <si>
    <t xml:space="preserve"> at  7757                                                                                           </t>
  </si>
  <si>
    <t>22-0142448</t>
  </si>
  <si>
    <t xml:space="preserve">4 SPANS S OF 252963                                                                                 </t>
  </si>
  <si>
    <t>22-0142481</t>
  </si>
  <si>
    <t xml:space="preserve">895 REDWOOD DR                                                                                      </t>
  </si>
  <si>
    <t>22-0142489</t>
  </si>
  <si>
    <t xml:space="preserve">BET 173393 AND 52887 - 2ND &amp; TORRES- FUCO 8247-                                                     </t>
  </si>
  <si>
    <t>22-0142449</t>
  </si>
  <si>
    <t xml:space="preserve">1 SP L-D SIDE OF CGC 315438920007                                                                   </t>
  </si>
  <si>
    <t>23-0007591</t>
  </si>
  <si>
    <t xml:space="preserve">JUST EAST OF CGC 411446547163                                                                       </t>
  </si>
  <si>
    <t>23-0007028</t>
  </si>
  <si>
    <t xml:space="preserve">NE/OF 9769                                                                                          </t>
  </si>
  <si>
    <t>23-0008847</t>
  </si>
  <si>
    <t xml:space="preserve">4 SPANS LD SIDE 1375                                                                                </t>
  </si>
  <si>
    <t>23-0006449</t>
  </si>
  <si>
    <t xml:space="preserve">1 P LD SIDE OF 1143                                                                                 </t>
  </si>
  <si>
    <t>23-0010216</t>
  </si>
  <si>
    <t xml:space="preserve">7681 SS TWD 1 SPAN LD SIDE                                                                          </t>
  </si>
  <si>
    <t>23-0010256</t>
  </si>
  <si>
    <t xml:space="preserve">1 SPAN LD SIDE OF 411738444188                                                                      </t>
  </si>
  <si>
    <t>23-0010081</t>
  </si>
  <si>
    <t xml:space="preserve">2 SPANS SS/O 8135                                                                                   </t>
  </si>
  <si>
    <t>23-0009843</t>
  </si>
  <si>
    <t>23-0009789</t>
  </si>
  <si>
    <t>23-0010784</t>
  </si>
  <si>
    <t xml:space="preserve">OPEN/CREATE FOR LR 698634                         </t>
  </si>
  <si>
    <t xml:space="preserve">1 TX N/OF 9125                                                                                      </t>
  </si>
  <si>
    <t>23-0010782</t>
  </si>
  <si>
    <t xml:space="preserve">JUST S/OF 7231                                                                                      </t>
  </si>
  <si>
    <t xml:space="preserve">4320 TOLANDO TRL                                                                                    </t>
  </si>
  <si>
    <t>23-0011010</t>
  </si>
  <si>
    <t xml:space="preserve">PANOCHE-1103                </t>
  </si>
  <si>
    <t xml:space="preserve">1 POLE LOAD SIDE OF CGC 413946048765                                                                </t>
  </si>
  <si>
    <t>23-0010788</t>
  </si>
  <si>
    <t xml:space="preserve">MULT LOCATIONS                                                                                      </t>
  </si>
  <si>
    <t>23-0010785</t>
  </si>
  <si>
    <t xml:space="preserve">LD SIDE OF 68191                                                                                    </t>
  </si>
  <si>
    <t>23-0011143</t>
  </si>
  <si>
    <t xml:space="preserve">2 SPAN W OF 8517- 1 SPAN SS OF 40647                                                                </t>
  </si>
  <si>
    <t>23-0010786</t>
  </si>
  <si>
    <t xml:space="preserve">THORNE-ALLAN/2823: AT SSD 145- NG XARM- WIRE DOWN                                                   </t>
  </si>
  <si>
    <t>23-0011726</t>
  </si>
  <si>
    <t xml:space="preserve">Return Circuit Normal                </t>
  </si>
  <si>
    <t xml:space="preserve">                                                                                                    </t>
  </si>
  <si>
    <t xml:space="preserve">1SP LD SIDE OF 10189                                                                                </t>
  </si>
  <si>
    <t>23-0012684</t>
  </si>
  <si>
    <t xml:space="preserve">HATTON SUB                  </t>
  </si>
  <si>
    <t xml:space="preserve">JUST SOURCE SIDE OF 627 - 25687 CANADA DR                                                           </t>
  </si>
  <si>
    <t>23-0015922</t>
  </si>
  <si>
    <t xml:space="preserve">CGC 411390644052                                                                                    </t>
  </si>
  <si>
    <t>23-0016178</t>
  </si>
  <si>
    <t xml:space="preserve">FUCO 153 - 5 CONFERENC DR  at  C/O 153                                                              </t>
  </si>
  <si>
    <t>23-0016929</t>
  </si>
  <si>
    <t xml:space="preserve">2 SPANS LD SIDE OF CGC 315708022457                                                                 </t>
  </si>
  <si>
    <t>23-0017049</t>
  </si>
  <si>
    <t xml:space="preserve">4 SPANS LOAD SIDE OF 4399                                                                           </t>
  </si>
  <si>
    <t>23-0017031</t>
  </si>
  <si>
    <t xml:space="preserve">1540 TROUT GULCH RD- APTOS                                                                          </t>
  </si>
  <si>
    <t>23-0017064</t>
  </si>
  <si>
    <t xml:space="preserve">1 LD SIDE OF CGC# 315839418455                                                                      </t>
  </si>
  <si>
    <t>23-0016880</t>
  </si>
  <si>
    <t xml:space="preserve">1 P LD SIDE OF 7533 - VIENNA DR N OF MESA DR                                                        </t>
  </si>
  <si>
    <t>23-0016893</t>
  </si>
  <si>
    <t xml:space="preserve">2 POLES LD SIDE OF 8917                                                                             </t>
  </si>
  <si>
    <t>23-0016911</t>
  </si>
  <si>
    <t xml:space="preserve"> at  CGC# 315963317887                                                                              </t>
  </si>
  <si>
    <t>23-0031165</t>
  </si>
  <si>
    <t xml:space="preserve">2101/2                                            </t>
  </si>
  <si>
    <t xml:space="preserve">6 LD SIDE OF 983849                                                                                 </t>
  </si>
  <si>
    <t>23-0033657</t>
  </si>
  <si>
    <t xml:space="preserve">BURNS SUB                   </t>
  </si>
  <si>
    <t xml:space="preserve">BURNS                                             </t>
  </si>
  <si>
    <t xml:space="preserve">MONTE VISTA - BURNS 60 KV LINE SAFETY CLEARANCE TWR 009/074                                         </t>
  </si>
  <si>
    <t>23-0036162</t>
  </si>
  <si>
    <t xml:space="preserve">POINT MORETTI SUB           </t>
  </si>
  <si>
    <t xml:space="preserve">POINT MORETTI                                     </t>
  </si>
  <si>
    <t xml:space="preserve">CGC 315228520045                                                                                    </t>
  </si>
  <si>
    <t xml:space="preserve">Clear-Strong Winds-32-90 F                                      </t>
  </si>
  <si>
    <t>23-0044704</t>
  </si>
  <si>
    <t xml:space="preserve">CGC 315222721433                                                                                    </t>
  </si>
  <si>
    <t>23-0044931</t>
  </si>
  <si>
    <t>23-0045877</t>
  </si>
  <si>
    <t xml:space="preserve">705 SKYWARD DR                                                                                      </t>
  </si>
  <si>
    <t>23-0045535</t>
  </si>
  <si>
    <t xml:space="preserve">SS OF 6635 ON TAP LINE FROM 6753                                                                    </t>
  </si>
  <si>
    <t>23-0049798</t>
  </si>
  <si>
    <t xml:space="preserve">2 LD SIDE OF 627                                                                                    </t>
  </si>
  <si>
    <t>23-0049710</t>
  </si>
  <si>
    <t xml:space="preserve">DE ANZA      </t>
  </si>
  <si>
    <t xml:space="preserve">22235 SUMMIT RD                                                                                     </t>
  </si>
  <si>
    <t>13-0022721</t>
  </si>
  <si>
    <t xml:space="preserve">LOS GATOS-1106              </t>
  </si>
  <si>
    <t xml:space="preserve">SB15                                              </t>
  </si>
  <si>
    <t xml:space="preserve">3 SP E/O R119                                                                                       </t>
  </si>
  <si>
    <t>13-0022728</t>
  </si>
  <si>
    <t xml:space="preserve">AGBALOG- VINCE: same                                                                                </t>
  </si>
  <si>
    <t>14-0073571</t>
  </si>
  <si>
    <t xml:space="preserve">92101 ON MAIN LINE                                                                                  </t>
  </si>
  <si>
    <t>14-0073128</t>
  </si>
  <si>
    <t xml:space="preserve">16304 REDWOOD LODGE RD                                                                              </t>
  </si>
  <si>
    <t>14-0073146</t>
  </si>
  <si>
    <t>14-0073409</t>
  </si>
  <si>
    <t xml:space="preserve">SARATOGA-1106               </t>
  </si>
  <si>
    <t xml:space="preserve">AUSTIN WAY &amp; SARA  LG                                                                               </t>
  </si>
  <si>
    <t>14-0073519</t>
  </si>
  <si>
    <t xml:space="preserve">18650 WHITHEY RD                                                                                    </t>
  </si>
  <si>
    <t>14-0073545</t>
  </si>
  <si>
    <t xml:space="preserve">G1IPJRH: tree down accross road and wires in support of tman                                        </t>
  </si>
  <si>
    <t xml:space="preserve">Other                       </t>
  </si>
  <si>
    <t>14-0075200</t>
  </si>
  <si>
    <t>NON</t>
  </si>
  <si>
    <t xml:space="preserve">LGH: BEAR CREEK RD. W/O SUMMIT RD.                                                                  </t>
  </si>
  <si>
    <t>14-0075306</t>
  </si>
  <si>
    <t xml:space="preserve">1 SPAN LOAD SIDE OF 7651                                                                            </t>
  </si>
  <si>
    <t>14-0075384</t>
  </si>
  <si>
    <t xml:space="preserve">LOADSIDE OF 2911                                                                                    </t>
  </si>
  <si>
    <t>14-0075669</t>
  </si>
  <si>
    <t xml:space="preserve">SARATOGA-1107               </t>
  </si>
  <si>
    <t xml:space="preserve">10 SPANS W/O 5203                                                                                   </t>
  </si>
  <si>
    <t>14-0075428</t>
  </si>
  <si>
    <t xml:space="preserve">END OF LINE WIRE DOWN FEEDS IDLE TRANSF                                                             </t>
  </si>
  <si>
    <t>14-0075630</t>
  </si>
  <si>
    <t xml:space="preserve">STELLING-1110               </t>
  </si>
  <si>
    <t xml:space="preserve">STEVENS- ROBERT: 2 poles s/o k164                                                                   </t>
  </si>
  <si>
    <t>14-0075295</t>
  </si>
  <si>
    <t xml:space="preserve">WILDERFIELD RD                                                                                      </t>
  </si>
  <si>
    <t>14-0079406</t>
  </si>
  <si>
    <t xml:space="preserve">SA07                                              </t>
  </si>
  <si>
    <t xml:space="preserve">BET FLYING BELLS S/O29129 &amp; MTR#1006336410- 17035 MELODY                                            </t>
  </si>
  <si>
    <t>14-0079551</t>
  </si>
  <si>
    <t xml:space="preserve">24500 BIG BASIN RD MTR # 1006719078                                                                 </t>
  </si>
  <si>
    <t>14-0079668</t>
  </si>
  <si>
    <t xml:space="preserve">12334 FIRST FORD RD                                                                                 </t>
  </si>
  <si>
    <t>14-0079733</t>
  </si>
  <si>
    <t>15-0010831</t>
  </si>
  <si>
    <t>15-0010837</t>
  </si>
  <si>
    <t>15-0010384</t>
  </si>
  <si>
    <t>15-0010269</t>
  </si>
  <si>
    <t>15-0011415</t>
  </si>
  <si>
    <t xml:space="preserve">SARATOGA-1105               </t>
  </si>
  <si>
    <t xml:space="preserve">3/4 MILE LD SIDE 1251                                                                               </t>
  </si>
  <si>
    <t>15-0011044</t>
  </si>
  <si>
    <t>15-0011611</t>
  </si>
  <si>
    <t>15-0011548</t>
  </si>
  <si>
    <t xml:space="preserve">WIRE DOWN 5P LOAD SIDE 23069                      </t>
  </si>
  <si>
    <t xml:space="preserve">CONGRESS SPRINGS RD W/O PIERCE RD                                                                   </t>
  </si>
  <si>
    <t>15-0084768</t>
  </si>
  <si>
    <t xml:space="preserve">23075 OLD SANTA CRUZ HWY                                                                            </t>
  </si>
  <si>
    <t>16-0013277</t>
  </si>
  <si>
    <t xml:space="preserve">ALMA BRIDGE RD EAST OF LCO 8349                                                                     </t>
  </si>
  <si>
    <t>16-0013459</t>
  </si>
  <si>
    <t xml:space="preserve">WIRE DOWN ONE SPAN NORTH OF METER 5000058672      </t>
  </si>
  <si>
    <t xml:space="preserve">HAUGEN- KIRK: 2 Spans north of OH TX CCG#315761822158                                               </t>
  </si>
  <si>
    <t>16-0013647</t>
  </si>
  <si>
    <t xml:space="preserve">SARATOGA-1104               </t>
  </si>
  <si>
    <t xml:space="preserve">WEST OF C/OUT 3571                                                                                  </t>
  </si>
  <si>
    <t>16-0013316</t>
  </si>
  <si>
    <t xml:space="preserve">WILDCAT RIDGE RD.(PVT.) OFF QUICKERT RD.                                                            </t>
  </si>
  <si>
    <t>16-0013596</t>
  </si>
  <si>
    <t xml:space="preserve">Summit Rd and Mt Charlie Rd. Load S/O Mtr. #1007449626                                              </t>
  </si>
  <si>
    <t>16-0017487</t>
  </si>
  <si>
    <t xml:space="preserve">MADRONE 2P N/OF SW 32915                                                                            </t>
  </si>
  <si>
    <t>16-0017809</t>
  </si>
  <si>
    <t xml:space="preserve">W/S OF C/OUTS 965                                                                                   </t>
  </si>
  <si>
    <t>16-0017451</t>
  </si>
  <si>
    <t xml:space="preserve">LB44                                              </t>
  </si>
  <si>
    <t xml:space="preserve">18650 BLACK RD &amp; 3 POLES LD SIDE OF 21295                                                           </t>
  </si>
  <si>
    <t>16-0017573</t>
  </si>
  <si>
    <t xml:space="preserve">BILBREY/523: 17957 mt charlie                                                                       </t>
  </si>
  <si>
    <t>16-0017815</t>
  </si>
  <si>
    <t xml:space="preserve">MTR 235R13                                                                                          </t>
  </si>
  <si>
    <t>16-0017840</t>
  </si>
  <si>
    <t xml:space="preserve">1 SPAN OF WIRE DOWN @ 7653 TWD 4985               </t>
  </si>
  <si>
    <t xml:space="preserve">FUCO 7653- JUMPER  at  20202 BLACK RD- XARM  at  MTR# 1007574757                                    </t>
  </si>
  <si>
    <t>16-0018071</t>
  </si>
  <si>
    <t xml:space="preserve"> N/S BEAR CREEK 1400' W/O SKYLINE 20741                                                             </t>
  </si>
  <si>
    <t xml:space="preserve">Overcast-Fog-Rain-Strong Winds-32-90 F                          </t>
  </si>
  <si>
    <t>17-0003164</t>
  </si>
  <si>
    <t xml:space="preserve">HAUGEN- KIRK: at c/o pole 5387                                                                      </t>
  </si>
  <si>
    <t>17-0002877</t>
  </si>
  <si>
    <t xml:space="preserve">WIRE DOWN 1 SPAN SSD OF 11239                     </t>
  </si>
  <si>
    <t xml:space="preserve">LAFON/508: end of booker creek rd 1 span source side of 11239 12kv down                             </t>
  </si>
  <si>
    <t>17-0003333</t>
  </si>
  <si>
    <t xml:space="preserve">WIRE DOWN E/O 31297                                                                                 </t>
  </si>
  <si>
    <t>17-0005385</t>
  </si>
  <si>
    <t>17-0005604</t>
  </si>
  <si>
    <t xml:space="preserve">WIRE DOWN 2 P/W/O 23069                           </t>
  </si>
  <si>
    <t xml:space="preserve">2 P/W/O 23069 &amp; N/O 29993                                                                           </t>
  </si>
  <si>
    <t>17-0005263</t>
  </si>
  <si>
    <t xml:space="preserve">WIRE DOWN 1 P/S/O 33481                           </t>
  </si>
  <si>
    <t xml:space="preserve">1 P/S/O 33481                                                                                       </t>
  </si>
  <si>
    <t>17-0004885</t>
  </si>
  <si>
    <t xml:space="preserve">8/S/N/O 4533                                                                                        </t>
  </si>
  <si>
    <t>17-0006375</t>
  </si>
  <si>
    <t xml:space="preserve">HAUGEN- KIRK: 1 SPAN LOAD SIDE OF C/O'S 31619                                                       </t>
  </si>
  <si>
    <t>17-0006326</t>
  </si>
  <si>
    <t xml:space="preserve">TAPS @ 26199 PIERCE RD, LG                        </t>
  </si>
  <si>
    <t xml:space="preserve">1P S/OF 26199 PIERCE RD.- LG                                                                        </t>
  </si>
  <si>
    <t>17-0006519</t>
  </si>
  <si>
    <t xml:space="preserve">NGUYEN: IFO 22152 Old Santa Cruz Hwy                                                                </t>
  </si>
  <si>
    <t>17-0006382</t>
  </si>
  <si>
    <t xml:space="preserve">HAUGEN- KIRK: 8 POLES LOAD SIDE OF SA07                                                             </t>
  </si>
  <si>
    <t>17-0007001</t>
  </si>
  <si>
    <t xml:space="preserve">l/L/S OF 4415                                                                                       </t>
  </si>
  <si>
    <t>17-0007211</t>
  </si>
  <si>
    <t>17-0006576</t>
  </si>
  <si>
    <t xml:space="preserve">WIRE DOWN 3P/E/O 30643                                                                              </t>
  </si>
  <si>
    <t>17-0006882</t>
  </si>
  <si>
    <t xml:space="preserve">18800 FARVUE- MONTE SERENO                                                                          </t>
  </si>
  <si>
    <t>17-0006848</t>
  </si>
  <si>
    <t xml:space="preserve">SANBORN RD 3 SPANS S/O CONGRESS SPRINGS                                                             </t>
  </si>
  <si>
    <t>17-0006782</t>
  </si>
  <si>
    <t xml:space="preserve">WIRE DOWN @ 2897                                  </t>
  </si>
  <si>
    <t>17-0007514</t>
  </si>
  <si>
    <t xml:space="preserve">GARCIA: 16177 RIDGECREST AVE                                                                        </t>
  </si>
  <si>
    <t>17-0007560</t>
  </si>
  <si>
    <t xml:space="preserve">STEVENS- ROBERT: 3 poles load side lc/0 4417                                                        </t>
  </si>
  <si>
    <t>17-0011564</t>
  </si>
  <si>
    <t xml:space="preserve">LD SIDE OF 17345                                                                                    </t>
  </si>
  <si>
    <t>17-0013294</t>
  </si>
  <si>
    <t xml:space="preserve">HAUGEN- KIRK: 2nd and 3rd span LOAD SIDE of C/o's 21295                                             </t>
  </si>
  <si>
    <t>17-0013552</t>
  </si>
  <si>
    <t xml:space="preserve">ZANDATE- BOBBY: 10/Poles Load side of 11753                                                         </t>
  </si>
  <si>
    <t>17-0012915</t>
  </si>
  <si>
    <t xml:space="preserve">Knapp/3823: BTWN 2977 &amp; 2979                                                                        </t>
  </si>
  <si>
    <t>17-0013603</t>
  </si>
  <si>
    <t xml:space="preserve">LA64                                              </t>
  </si>
  <si>
    <t xml:space="preserve">STEVENS- ROBERT: 7-8 SPANS S/W LCO 31297                                                            </t>
  </si>
  <si>
    <t>17-0018174</t>
  </si>
  <si>
    <t xml:space="preserve">LB48                                              </t>
  </si>
  <si>
    <t xml:space="preserve">STEVENS- ROBERT: 3 POLES S/O LC/O 953                                                               </t>
  </si>
  <si>
    <t>17-0018321</t>
  </si>
  <si>
    <t xml:space="preserve">25510 SOQUEL SAN JOSE RD LOS GATOS                                                                  </t>
  </si>
  <si>
    <t>17-0018469</t>
  </si>
  <si>
    <t xml:space="preserve">HAWK CREST RD W/O LONG RIDGE RD                                                                     </t>
  </si>
  <si>
    <t>17-0018532</t>
  </si>
  <si>
    <t xml:space="preserve">SC01                                              </t>
  </si>
  <si>
    <t xml:space="preserve">PIERCE RD. 2/P S/O PIKE RD                                                                          </t>
  </si>
  <si>
    <t>17-0018656</t>
  </si>
  <si>
    <t xml:space="preserve">MONTEBELLO RD 1P W/OF 18993                                                                         </t>
  </si>
  <si>
    <t>17-0018379</t>
  </si>
  <si>
    <t xml:space="preserve">WIRE DOWN 23400 OLD SANTA CRUZ HWY                </t>
  </si>
  <si>
    <t xml:space="preserve">23400 OLD SANTA CRUZ HWY                                                                            </t>
  </si>
  <si>
    <t>17-0019734</t>
  </si>
  <si>
    <t xml:space="preserve">NGUYEN: 16400 Sanborn Rd                                                                            </t>
  </si>
  <si>
    <t>17-0022859</t>
  </si>
  <si>
    <t xml:space="preserve">BETWEEN 3721 &amp; 30547                                                                                </t>
  </si>
  <si>
    <t>17-0023041</t>
  </si>
  <si>
    <t xml:space="preserve">STEVENS- ROBERT: 22529 SUMMIT RD APPROX 1 MI E/O HWY 17                                             </t>
  </si>
  <si>
    <t>17-0023867</t>
  </si>
  <si>
    <t xml:space="preserve">HICKS-1116                  </t>
  </si>
  <si>
    <t xml:space="preserve">WIRE DOWN 1 SP S/S OF 18667                       </t>
  </si>
  <si>
    <t xml:space="preserve"> at  FUCO 18667                                                                                     </t>
  </si>
  <si>
    <t>17-0025621</t>
  </si>
  <si>
    <t xml:space="preserve">LOS GATOS-1101              </t>
  </si>
  <si>
    <t xml:space="preserve">LG: CORNER OF S KENNEDY AND KENNEDY ROAD                                                            </t>
  </si>
  <si>
    <t>17-0025632</t>
  </si>
  <si>
    <t xml:space="preserve">16440 SODA SPRINGS ROAD                                                                             </t>
  </si>
  <si>
    <t>17-0023898</t>
  </si>
  <si>
    <t xml:space="preserve">LA46                                              </t>
  </si>
  <si>
    <t xml:space="preserve">20936 NEZ PERCE TRL- LOS GATOS                                                                      </t>
  </si>
  <si>
    <t>17-0023899</t>
  </si>
  <si>
    <t xml:space="preserve">17140 MELODY LANE                                                                                   </t>
  </si>
  <si>
    <t>17-0023924</t>
  </si>
  <si>
    <t xml:space="preserve">STEVENS- ROBERT: 20070 gist rd- W/OF 4417                                                           </t>
  </si>
  <si>
    <t>17-0023990</t>
  </si>
  <si>
    <t xml:space="preserve">OWEN- JACOB: 20780 Brush Rd                                                                         </t>
  </si>
  <si>
    <t>17-0024200</t>
  </si>
  <si>
    <t xml:space="preserve">SB19                                              </t>
  </si>
  <si>
    <t xml:space="preserve">EVERYWHERE                                                                                          </t>
  </si>
  <si>
    <t>17-0024916</t>
  </si>
  <si>
    <t xml:space="preserve">24500 MILLER HILL RD                                                                                </t>
  </si>
  <si>
    <t>17-0024730</t>
  </si>
  <si>
    <t>17-0024806</t>
  </si>
  <si>
    <t>17-0025464</t>
  </si>
  <si>
    <t xml:space="preserve">30000 LOMA CHIQUITA RD                                                                              </t>
  </si>
  <si>
    <t>17-0025761</t>
  </si>
  <si>
    <t xml:space="preserve">LD SIDE OF 15771.  IFO 23600 CONGRESS SPRINGS RD                                                    </t>
  </si>
  <si>
    <t>17-0024892</t>
  </si>
  <si>
    <t xml:space="preserve">E/O 22639 TWD EOL                                                                                   </t>
  </si>
  <si>
    <t>17-0026749</t>
  </si>
  <si>
    <t xml:space="preserve">OJ'S                                              </t>
  </si>
  <si>
    <t xml:space="preserve">PAST OPEN JUMPERS  at  HEBARD WAY ON IRON SPRINGS RD                                                </t>
  </si>
  <si>
    <t>17-0025874</t>
  </si>
  <si>
    <t xml:space="preserve">W/ OF ADDRESS 16035                                                                                 </t>
  </si>
  <si>
    <t>17-0025855</t>
  </si>
  <si>
    <t xml:space="preserve">G: UP HILL OPPOSITE 13834 LONGRIDGE RD                                                              </t>
  </si>
  <si>
    <t>17-0038433</t>
  </si>
  <si>
    <t xml:space="preserve">SARATOGA-1103               </t>
  </si>
  <si>
    <t xml:space="preserve">CUT IN CLERAR                                     </t>
  </si>
  <si>
    <t xml:space="preserve">NORTH OF 4021                                                                                       </t>
  </si>
  <si>
    <t>17-0077619</t>
  </si>
  <si>
    <t xml:space="preserve">Peach Hill RD &amp; Glen Una Dr                                                                         </t>
  </si>
  <si>
    <t>17-0077592</t>
  </si>
  <si>
    <t xml:space="preserve">BEAR CREEK RD  at  SUMMIT                                                                           </t>
  </si>
  <si>
    <t>17-0085291</t>
  </si>
  <si>
    <t xml:space="preserve">Zandate- Louie/1058: 790 MARTY RD                                                                   </t>
  </si>
  <si>
    <t>17-0099810</t>
  </si>
  <si>
    <t xml:space="preserve">RISER SWITCH 10963                                                                                  </t>
  </si>
  <si>
    <t>17-0099811</t>
  </si>
  <si>
    <t xml:space="preserve">Zandate- Louie/1058: 20624 BLACK RD                                                                 </t>
  </si>
  <si>
    <t>17-0099865</t>
  </si>
  <si>
    <t xml:space="preserve">NORTH OF 20890 COMANCHE                                                                             </t>
  </si>
  <si>
    <t>17-0101950</t>
  </si>
  <si>
    <t xml:space="preserve">24550 MILLER HILL RD (W/O 19731)                                                                    </t>
  </si>
  <si>
    <t>17-0101910</t>
  </si>
  <si>
    <t xml:space="preserve">WIRE DOWN 1 POLE S/OF 13831                       </t>
  </si>
  <si>
    <t xml:space="preserve">1 POLE S/OF 13831                                                                                   </t>
  </si>
  <si>
    <t>18-0064573</t>
  </si>
  <si>
    <t xml:space="preserve">LD SIDE 21063                                                                                       </t>
  </si>
  <si>
    <t>18-0098245</t>
  </si>
  <si>
    <t xml:space="preserve">BEAR CREEK ROAD &amp; HWY 17 &amp; 8 POLES N/O 31571                                                        </t>
  </si>
  <si>
    <t>18-0104832</t>
  </si>
  <si>
    <t xml:space="preserve">20233 SKYLINE BLVD                                                                                  </t>
  </si>
  <si>
    <t>18-0105018</t>
  </si>
  <si>
    <t xml:space="preserve">BET 4461 &amp; 17431                                                                                    </t>
  </si>
  <si>
    <t>18-0104981</t>
  </si>
  <si>
    <t xml:space="preserve">STEVENS- ROBERT: 23175 OLD SANTA CRUZ HWY                                                           </t>
  </si>
  <si>
    <t>19-0005194</t>
  </si>
  <si>
    <t xml:space="preserve">WIRE DOWN @ C/OUT 4421 TWD WEST                   </t>
  </si>
  <si>
    <t xml:space="preserve">C/OUT 4421 TO WEST                                                                                  </t>
  </si>
  <si>
    <t>19-0005341</t>
  </si>
  <si>
    <t xml:space="preserve">LOMA CHIQUITA RD                                                                                    </t>
  </si>
  <si>
    <t>19-0005414</t>
  </si>
  <si>
    <t xml:space="preserve">2 W/O 15777                                                                                         </t>
  </si>
  <si>
    <t>19-0005084</t>
  </si>
  <si>
    <t xml:space="preserve">953 and 19320 HIDDEN SPRINGS                                                                        </t>
  </si>
  <si>
    <t>19-0010191</t>
  </si>
  <si>
    <t xml:space="preserve">LG: 23020 OLD SANTA CRUZ HWY. LOS GATOS                                                             </t>
  </si>
  <si>
    <t>19-0010569</t>
  </si>
  <si>
    <t xml:space="preserve">STEVENS- ROBERT: SAP POLE ID # 100552641                                                            </t>
  </si>
  <si>
    <t>19-0010970</t>
  </si>
  <si>
    <t xml:space="preserve">4670 OUTER ZAYANTE                                                                                  </t>
  </si>
  <si>
    <t>19-0011363</t>
  </si>
  <si>
    <t xml:space="preserve">LA60                                              </t>
  </si>
  <si>
    <t xml:space="preserve">SODA SPRINGS                                                                                        </t>
  </si>
  <si>
    <t>19-0009835</t>
  </si>
  <si>
    <t xml:space="preserve">15335 STETSON RD                                                                                    </t>
  </si>
  <si>
    <t>19-0010265</t>
  </si>
  <si>
    <t xml:space="preserve">FROM 15775 TWD 157777                                                                               </t>
  </si>
  <si>
    <t>19-0009938</t>
  </si>
  <si>
    <t xml:space="preserve">13 SP LOAD SIDE OF 15769.                                                                           </t>
  </si>
  <si>
    <t>19-0010340</t>
  </si>
  <si>
    <t xml:space="preserve">BLACK RD. 5PL'S NW/O THOMPSON ROAD                                                                  </t>
  </si>
  <si>
    <t>19-0010840</t>
  </si>
  <si>
    <t xml:space="preserve">IFO 15195 PARL DR.                                                                                  </t>
  </si>
  <si>
    <t>19-0021961</t>
  </si>
  <si>
    <t xml:space="preserve">19715 SKYLINE BLVD.                                                                                 </t>
  </si>
  <si>
    <t>19-0023198</t>
  </si>
  <si>
    <t xml:space="preserve">N/O R124 5 SPANS OF WIRE DOWN DUE TO BROKEN POLE- ALSO  at  9533 TREE ON ROAD BLOCKING ACCESS       </t>
  </si>
  <si>
    <t>19-0022717</t>
  </si>
  <si>
    <t xml:space="preserve">WHITE- ERIC: SW 685                                                                                 </t>
  </si>
  <si>
    <t>19-0022748</t>
  </si>
  <si>
    <t xml:space="preserve">5 SPANS SOUTH OF 15777                                                                              </t>
  </si>
  <si>
    <t>19-0028735</t>
  </si>
  <si>
    <t xml:space="preserve">C/O 20157 THOMPSON RD                                                                               </t>
  </si>
  <si>
    <t>19-0064523</t>
  </si>
  <si>
    <t xml:space="preserve">12900 SKYLINE BLVD.- LOS GATOS                                                                      </t>
  </si>
  <si>
    <t>19-0114891</t>
  </si>
  <si>
    <t xml:space="preserve">3 EAST OF 8051                                                                                      </t>
  </si>
  <si>
    <t>19-0118769</t>
  </si>
  <si>
    <t xml:space="preserve">7107 SOQUEL SAN JOSE RD                                                                             </t>
  </si>
  <si>
    <t>20-0010328</t>
  </si>
  <si>
    <t xml:space="preserve">20730 BRUSH RD- LOS GATOS                                                                           </t>
  </si>
  <si>
    <t xml:space="preserve">Lightning-Partly Cloudy-32-90 F                                 </t>
  </si>
  <si>
    <t>20-0084746</t>
  </si>
  <si>
    <t xml:space="preserve">S/O FUCO 3461- FOUND 1 SPAN WIRE DOWN FROM 1ST POT SOUTH OF MAINLINE TO EOL.                        </t>
  </si>
  <si>
    <t>21-0009632</t>
  </si>
  <si>
    <t xml:space="preserve">1 NW/OF 15775                                                                                       </t>
  </si>
  <si>
    <t>21-0013574</t>
  </si>
  <si>
    <t xml:space="preserve">n/of k003                                                                                           </t>
  </si>
  <si>
    <t>21-0015496</t>
  </si>
  <si>
    <t xml:space="preserve">24519 HIGHLAND WAY- LOS GATOS                                                                       </t>
  </si>
  <si>
    <t>21-0135727</t>
  </si>
  <si>
    <t xml:space="preserve">WIRE DOWN 195 MILLER CUTOFF RD                    </t>
  </si>
  <si>
    <t xml:space="preserve">24125 MILLER CUT OFF ROAD                                                                           </t>
  </si>
  <si>
    <t>21-0135958</t>
  </si>
  <si>
    <t xml:space="preserve">WIRE DOWN 17294 STEVENS CANYON RD                 </t>
  </si>
  <si>
    <t xml:space="preserve">ZANDATE- BOBBY / 408-470-0297: 17294- 17952- and 15853 Stevens Canyon Rd.                           </t>
  </si>
  <si>
    <t>21-0137836</t>
  </si>
  <si>
    <t xml:space="preserve">E/O CGC # 315769322384                                                                              </t>
  </si>
  <si>
    <t xml:space="preserve">Clear-Strong Winds-Rain-Combination-32-90 F                     </t>
  </si>
  <si>
    <t>21-0138270</t>
  </si>
  <si>
    <t xml:space="preserve">ZANDATE- BOBBY / 408-470-0297: 18216 Zella Ct                                                       </t>
  </si>
  <si>
    <t>22-0138134</t>
  </si>
  <si>
    <t xml:space="preserve">BRITTON- WILLY / 209-768-0165: Multiple locations on Schulties Rd                                   </t>
  </si>
  <si>
    <t>23-0016872</t>
  </si>
  <si>
    <t xml:space="preserve">CGC 315425327299                                                                                    </t>
  </si>
  <si>
    <t>23-0017111</t>
  </si>
  <si>
    <t xml:space="preserve">BETWEEN CGC 315310028930 &amp; 315291428814                                                             </t>
  </si>
  <si>
    <t>23-0017028</t>
  </si>
  <si>
    <t xml:space="preserve">ANDRADE- SHAWN / 530-941-5669: 15824                                                                </t>
  </si>
  <si>
    <t>23-0031709</t>
  </si>
  <si>
    <t xml:space="preserve">DIABLO       </t>
  </si>
  <si>
    <t>FIELD OPS CENTRAL</t>
  </si>
  <si>
    <t xml:space="preserve">MORAGA-1104                 </t>
  </si>
  <si>
    <t>14-0075193</t>
  </si>
  <si>
    <t xml:space="preserve">ROSSMOOR-1101               </t>
  </si>
  <si>
    <t>14-0075788</t>
  </si>
  <si>
    <t xml:space="preserve">TASSAJARA-2112              </t>
  </si>
  <si>
    <t>14-0076234</t>
  </si>
  <si>
    <t xml:space="preserve">MORAGA-1101                 </t>
  </si>
  <si>
    <t xml:space="preserve">1W/of FUCO-15483                                                                                    </t>
  </si>
  <si>
    <t>16-0017600</t>
  </si>
  <si>
    <t xml:space="preserve">WIRE DOWN @ 236 EL TOYONAL                        </t>
  </si>
  <si>
    <t xml:space="preserve">236 EL TOYONAL                                                                                      </t>
  </si>
  <si>
    <t>16-0018145</t>
  </si>
  <si>
    <t xml:space="preserve">OCHOA- ALFONSO: R/O 3 SUNSET TER                                                                    </t>
  </si>
  <si>
    <t xml:space="preserve">Transformer                 </t>
  </si>
  <si>
    <t>16-0017569</t>
  </si>
  <si>
    <t xml:space="preserve">TX </t>
  </si>
  <si>
    <t xml:space="preserve">SOBRANTE-1102               </t>
  </si>
  <si>
    <t xml:space="preserve">4 P/W/OF 20534                                                                                      </t>
  </si>
  <si>
    <t>16-0018036</t>
  </si>
  <si>
    <t xml:space="preserve">L551S                                             </t>
  </si>
  <si>
    <t xml:space="preserve">1 POLE W OF 95523 - GOYAK AND SPRINGHILL                                                            </t>
  </si>
  <si>
    <t>17-0003314</t>
  </si>
  <si>
    <t xml:space="preserve">CLAYTON-2212                </t>
  </si>
  <si>
    <t xml:space="preserve">30/EAST OF 12151                                                                                    </t>
  </si>
  <si>
    <t>17-0005186</t>
  </si>
  <si>
    <t xml:space="preserve">1104/2                                            </t>
  </si>
  <si>
    <t xml:space="preserve">Perry-Richard: hall rd and donald                                                                   </t>
  </si>
  <si>
    <t>17-0005237</t>
  </si>
  <si>
    <t xml:space="preserve">MORAGA-1105                 </t>
  </si>
  <si>
    <t xml:space="preserve">3 SPANS LD SIDE OF FUCO 7194                                                                        </t>
  </si>
  <si>
    <t>17-0005423</t>
  </si>
  <si>
    <t xml:space="preserve">7007 Morgan Territory                                                                               </t>
  </si>
  <si>
    <t>17-0008230</t>
  </si>
  <si>
    <t xml:space="preserve">LAS AROMAS-0401             </t>
  </si>
  <si>
    <t xml:space="preserve">247 La Espiral                                                                                      </t>
  </si>
  <si>
    <t>17-0006571</t>
  </si>
  <si>
    <t xml:space="preserve">ALHAMBRA-1105               </t>
  </si>
  <si>
    <t xml:space="preserve">PINE TREE &amp; BRIONES                                                                                 </t>
  </si>
  <si>
    <t>17-0013028</t>
  </si>
  <si>
    <t xml:space="preserve">4016 LOS ARABIS LAFAYETTE                                                                           </t>
  </si>
  <si>
    <t>17-0018033</t>
  </si>
  <si>
    <t xml:space="preserve">D514R                                             </t>
  </si>
  <si>
    <t xml:space="preserve">PEREZ-GABRIEL/925-250-8184: DIABLO RD DANVILLE                                                      </t>
  </si>
  <si>
    <t>17-0018811</t>
  </si>
  <si>
    <t xml:space="preserve">2 SP/N/OF 14795                                                                                     </t>
  </si>
  <si>
    <t>17-0037948</t>
  </si>
  <si>
    <t xml:space="preserve">TASSAJARA-2109              </t>
  </si>
  <si>
    <t xml:space="preserve">WIRE DOWN IRO 5433 OLD SCHOOL RD                  </t>
  </si>
  <si>
    <t xml:space="preserve">IRO 5433 OLD SCHOOL RD                                                                              </t>
  </si>
  <si>
    <t>17-0089040</t>
  </si>
  <si>
    <t xml:space="preserve">2640 HESS                                                                                           </t>
  </si>
  <si>
    <t>19-0011114</t>
  </si>
  <si>
    <t xml:space="preserve">ORINDA-0401                 </t>
  </si>
  <si>
    <t xml:space="preserve">WIRE DOWN  CORNER OF LA CINTILLA AND DIAS DOR     </t>
  </si>
  <si>
    <t xml:space="preserve">CORNER OF LA CINTILLA AND DIAS DORADOS                                                              </t>
  </si>
  <si>
    <t>19-0023752</t>
  </si>
  <si>
    <t xml:space="preserve">3691 NORDSTROM LANE                                                                                 </t>
  </si>
  <si>
    <t>19-0023808</t>
  </si>
  <si>
    <t xml:space="preserve">1255 MARSHCREEK RD                                                                                  </t>
  </si>
  <si>
    <t>19-0025051</t>
  </si>
  <si>
    <t xml:space="preserve">2 spans LD side of FUCO-6597                                                                        </t>
  </si>
  <si>
    <t>19-0028748</t>
  </si>
  <si>
    <t xml:space="preserve">BET 124 &amp; 175 SHERIDAN                                                                              </t>
  </si>
  <si>
    <t>20-0018960</t>
  </si>
  <si>
    <t xml:space="preserve">WIRE DOWN 1175 GARCIA RANCH RD                    </t>
  </si>
  <si>
    <t xml:space="preserve">1175 GARCIA RANCH RD                                                                                </t>
  </si>
  <si>
    <t>20-0102102</t>
  </si>
  <si>
    <t xml:space="preserve">CLAYTON-2215                </t>
  </si>
  <si>
    <t xml:space="preserve">1150 CASTLE ROCK RD                                                                                 </t>
  </si>
  <si>
    <t>21-0135726</t>
  </si>
  <si>
    <t xml:space="preserve">ORINDA-0402                 </t>
  </si>
  <si>
    <t xml:space="preserve">32 Loma Vista                                                                                       </t>
  </si>
  <si>
    <t>21-0136039</t>
  </si>
  <si>
    <t xml:space="preserve">4015 CANYON RD                                                                                      </t>
  </si>
  <si>
    <t>23-0012606</t>
  </si>
  <si>
    <t xml:space="preserve">SOBRANTE-1103               </t>
  </si>
  <si>
    <t xml:space="preserve">POLE 110202501                                                                                      </t>
  </si>
  <si>
    <t>23-0012141</t>
  </si>
  <si>
    <t xml:space="preserve">CORNER OF NORDSTROM LN &amp; HILLTOPN DR                                                                </t>
  </si>
  <si>
    <t>23-0031574</t>
  </si>
  <si>
    <t xml:space="preserve">EAST BAY     </t>
  </si>
  <si>
    <t xml:space="preserve">BERKELEY F-1103             </t>
  </si>
  <si>
    <t xml:space="preserve">850 PANAROMIC WAY                                                                                   </t>
  </si>
  <si>
    <t>13-0078749</t>
  </si>
  <si>
    <t xml:space="preserve">OAKLAND K-1102              </t>
  </si>
  <si>
    <t xml:space="preserve">STEPHENS-K 8277/ 2168 750-5433: SAME                                                                </t>
  </si>
  <si>
    <t>13-0078278</t>
  </si>
  <si>
    <t xml:space="preserve">OAKLAND K-1104              </t>
  </si>
  <si>
    <t xml:space="preserve">7158 SAYRE DR                                                                                       </t>
  </si>
  <si>
    <t>13-0078341</t>
  </si>
  <si>
    <t xml:space="preserve">OAKLAND X-1104              </t>
  </si>
  <si>
    <t xml:space="preserve">CR214                                             </t>
  </si>
  <si>
    <t xml:space="preserve">MOUNTAIN GATE 1/E/OF CR214                                                                          </t>
  </si>
  <si>
    <t>13-0078070</t>
  </si>
  <si>
    <t xml:space="preserve">OAKLAND K-1103              </t>
  </si>
  <si>
    <t xml:space="preserve">FLORENCE TERRACE  at  CAPRICORN                                                                     </t>
  </si>
  <si>
    <t>13-0078427</t>
  </si>
  <si>
    <t xml:space="preserve">CHELSEA &amp; THACKERAY                                                                                 </t>
  </si>
  <si>
    <t>13-0078446</t>
  </si>
  <si>
    <t xml:space="preserve">CALENDAR-KEN/831-682-1739: Stonebridge &amp; Chelsea                                                    </t>
  </si>
  <si>
    <t>13-0078764</t>
  </si>
  <si>
    <t xml:space="preserve">OAKLAND X-1106              </t>
  </si>
  <si>
    <t xml:space="preserve">12667 SKYLINE DR AT DRIVEWAY                                                                        </t>
  </si>
  <si>
    <t>14-0073553</t>
  </si>
  <si>
    <t xml:space="preserve">OAK-0401                    </t>
  </si>
  <si>
    <t xml:space="preserve">OCB                                               </t>
  </si>
  <si>
    <t xml:space="preserve">STATFORD AND COVENTRY                                                                               </t>
  </si>
  <si>
    <t>14-0074841</t>
  </si>
  <si>
    <t xml:space="preserve">EDES-1112                   </t>
  </si>
  <si>
    <t xml:space="preserve">CR282                                             </t>
  </si>
  <si>
    <t xml:space="preserve">145 ELYSIAN FIELDS AND LD SIDE CR297                                                                </t>
  </si>
  <si>
    <t>14-0079107</t>
  </si>
  <si>
    <t xml:space="preserve">SAN LEANDRO-1109            </t>
  </si>
  <si>
    <t xml:space="preserve">ETTRICK ST. S/O MALCOLM AVE                                                                         </t>
  </si>
  <si>
    <t>14-0079485</t>
  </si>
  <si>
    <t xml:space="preserve">Webster J. 131 / 2173: 7295 SAYRS                                                                   </t>
  </si>
  <si>
    <t>15-0010355</t>
  </si>
  <si>
    <t xml:space="preserve">SUN VALLEY                                                                                          </t>
  </si>
  <si>
    <t>15-0010057</t>
  </si>
  <si>
    <t xml:space="preserve">FLORENCE-0401               </t>
  </si>
  <si>
    <t xml:space="preserve">WIRE DOWN AT 5566 MORAGA 8/S/OF 5521 SNAPPED POLE C/O MORAGA AND MAXWELLINGTON                      </t>
  </si>
  <si>
    <t>15-0084558</t>
  </si>
  <si>
    <t xml:space="preserve">CR022                                             </t>
  </si>
  <si>
    <t xml:space="preserve">SKYLINE 2/S/OF EVERGREEN                                                                            </t>
  </si>
  <si>
    <t>15-0084701</t>
  </si>
  <si>
    <t xml:space="preserve">6581 Heather Ridge Way                                                                              </t>
  </si>
  <si>
    <t>16-0013482</t>
  </si>
  <si>
    <t xml:space="preserve">WIRE DOWN WESTOVER AND SHELTERWOOD                </t>
  </si>
  <si>
    <t xml:space="preserve">Webster J. 131 / 2173: 6460 SHELTERWOOD                                                             </t>
  </si>
  <si>
    <t>16-0013324</t>
  </si>
  <si>
    <t xml:space="preserve">WIRE DOWN 2/N/O 9024                              </t>
  </si>
  <si>
    <t xml:space="preserve">Chelsea Drive 2/N/O 9024                                                                            </t>
  </si>
  <si>
    <t>16-0018006</t>
  </si>
  <si>
    <t xml:space="preserve">MELVILLE DR AND ASCOT                                                                               </t>
  </si>
  <si>
    <t>16-0018093</t>
  </si>
  <si>
    <t xml:space="preserve">CR182                                             </t>
  </si>
  <si>
    <t xml:space="preserve">SUN VALLEY DR 1/W/O 9859- AND 1/E/O 9859                                                            </t>
  </si>
  <si>
    <t>16-0017860</t>
  </si>
  <si>
    <t xml:space="preserve">EL CERRITO G-1105           </t>
  </si>
  <si>
    <t xml:space="preserve">BR160                                             </t>
  </si>
  <si>
    <t xml:space="preserve">LD SIDE R9359 TWD R7302                                                                             </t>
  </si>
  <si>
    <t>17-0005469</t>
  </si>
  <si>
    <t xml:space="preserve">VILLALOBOS- CARLOS: 6931 PINEHAVEN RD. OAKLAND                                                      </t>
  </si>
  <si>
    <t>17-0005216</t>
  </si>
  <si>
    <t xml:space="preserve">MONAN ST. E/O MALCOLM                                                                               </t>
  </si>
  <si>
    <t>17-0005230</t>
  </si>
  <si>
    <t xml:space="preserve">OAKLAND J-1102              </t>
  </si>
  <si>
    <t xml:space="preserve">LD SIDE OF 6651 FUCO:  Mountain Blvd &amp; Rustling Ave                                                 </t>
  </si>
  <si>
    <t>17-0006655</t>
  </si>
  <si>
    <t xml:space="preserve">FERWOOD DR 50' S/O FLORENCE TERR                                                                    </t>
  </si>
  <si>
    <t>17-0006685</t>
  </si>
  <si>
    <t xml:space="preserve">LD SIDE OF 6465                                                                                     </t>
  </si>
  <si>
    <t>17-0006860</t>
  </si>
  <si>
    <t xml:space="preserve">TREE DOWN: 2P N/OF 81195 FUCO                                                                       </t>
  </si>
  <si>
    <t>17-0006634</t>
  </si>
  <si>
    <t xml:space="preserve">PAVANA- PHIL: sw2457- Cathy and skyline                                                             </t>
  </si>
  <si>
    <t xml:space="preserve">Overcast-Fog-Rain-Lightning-32-90 F                             </t>
  </si>
  <si>
    <t>17-0007370</t>
  </si>
  <si>
    <t xml:space="preserve">3118 Monterey                                                                                       </t>
  </si>
  <si>
    <t>17-0013605</t>
  </si>
  <si>
    <t xml:space="preserve">STEPHENS-KEVIN: redwood rd and mountian                                                             </t>
  </si>
  <si>
    <t>17-0018118</t>
  </si>
  <si>
    <t xml:space="preserve">CR206                                             </t>
  </si>
  <si>
    <t xml:space="preserve">STEPHENS-KEVIN: 3/p/n/o cr206                                                                       </t>
  </si>
  <si>
    <t>17-0018169</t>
  </si>
  <si>
    <t xml:space="preserve">TRINIDAD:  SSD OF 6935 FUCO                                                                         </t>
  </si>
  <si>
    <t>17-0022917</t>
  </si>
  <si>
    <t xml:space="preserve">WIRE DOWN 6995 ELVERTON DR                        </t>
  </si>
  <si>
    <t xml:space="preserve">PAGAN- MICHAEL 415-760-1293: 6995 ELVERTON DR                                                       </t>
  </si>
  <si>
    <t>17-0024836</t>
  </si>
  <si>
    <t xml:space="preserve">CR21                                              </t>
  </si>
  <si>
    <t xml:space="preserve">HAMILL-MIKE 510-681-1148: 2 p/n/o 9790 FUCO                                                         </t>
  </si>
  <si>
    <t>17-0025740</t>
  </si>
  <si>
    <t xml:space="preserve">R8029                                             </t>
  </si>
  <si>
    <t xml:space="preserve">PAST R8029                                                                                          </t>
  </si>
  <si>
    <t>17-0037714</t>
  </si>
  <si>
    <t xml:space="preserve">FRANKLIN-1104               </t>
  </si>
  <si>
    <t xml:space="preserve">P136                                              </t>
  </si>
  <si>
    <t xml:space="preserve">LD/SD OF P136 UNOCAL PROP. S/O TULLIBEE RD N/O 4TH ST.                                              </t>
  </si>
  <si>
    <t>17-0037545</t>
  </si>
  <si>
    <t xml:space="preserve">CR210                                             </t>
  </si>
  <si>
    <t xml:space="preserve">JENSON- RYAN: COLTON BLVD- N/O DIAZ PL                                                              </t>
  </si>
  <si>
    <t>17-0037451</t>
  </si>
  <si>
    <t xml:space="preserve">WIRE DOWN CORNER CHELTON LN &amp; BAG S/S MTR 100     </t>
  </si>
  <si>
    <t xml:space="preserve">CORNER OF CHELTON LN AND BAGSHOTTE DR S/S MTR 1009211298                                            </t>
  </si>
  <si>
    <t>17-0037583</t>
  </si>
  <si>
    <t xml:space="preserve">TWAROWSKI- CHRIS 650-826-6246: LONGWALK DR 1/N/O ASCOT DR                                           </t>
  </si>
  <si>
    <t>17-0038059</t>
  </si>
  <si>
    <t xml:space="preserve">BET 1454 &amp; 699301                                                                                   </t>
  </si>
  <si>
    <t>17-0037609</t>
  </si>
  <si>
    <t xml:space="preserve">BEHIND FIRE STATION   at  9531                                                                      </t>
  </si>
  <si>
    <t>17-0037629</t>
  </si>
  <si>
    <t xml:space="preserve">1 S/OF 3546                                                                                         </t>
  </si>
  <si>
    <t>17-0102194</t>
  </si>
  <si>
    <t xml:space="preserve">E/OF CGC 314973850342                                                                               </t>
  </si>
  <si>
    <t>19-0005153</t>
  </si>
  <si>
    <t xml:space="preserve">OAK SUB                     </t>
  </si>
  <si>
    <t xml:space="preserve">94 Stratford.  Arlington &amp; Covington E/of R3649                                                     </t>
  </si>
  <si>
    <t>19-0009986</t>
  </si>
  <si>
    <t xml:space="preserve">TWAROWSKI- CHRIS 650-826-6246: WESTOVER DRIVE E/O SHELTERWOOD DRIVE                                 </t>
  </si>
  <si>
    <t>19-0011128</t>
  </si>
  <si>
    <t xml:space="preserve">RIDGE-0401                  </t>
  </si>
  <si>
    <t xml:space="preserve">R7941                                             </t>
  </si>
  <si>
    <t xml:space="preserve">ON SHASTA E/OF QUEENS/SHASTA INTERSECTION                                                           </t>
  </si>
  <si>
    <t>19-0016981</t>
  </si>
  <si>
    <t xml:space="preserve">OAKLAND K SUB               </t>
  </si>
  <si>
    <t xml:space="preserve">7070 paso robles                                                                                    </t>
  </si>
  <si>
    <t>19-0023258</t>
  </si>
  <si>
    <t xml:space="preserve">3/S/OF 9166                                                                                         </t>
  </si>
  <si>
    <t>19-0064773</t>
  </si>
  <si>
    <t xml:space="preserve">OAKLAND J-1106              </t>
  </si>
  <si>
    <t xml:space="preserve">2 POLES SOUTH 67575                                                                                 </t>
  </si>
  <si>
    <t>20-0018981</t>
  </si>
  <si>
    <t xml:space="preserve">BOSTON-0401                 </t>
  </si>
  <si>
    <t xml:space="preserve">1 PHASE DOWN C/O LEIMERT MONTEREY                 </t>
  </si>
  <si>
    <t xml:space="preserve">C/O LEIMERT &amp; MONTEREY                                                                              </t>
  </si>
  <si>
    <t>21-0010158</t>
  </si>
  <si>
    <t xml:space="preserve">R8474                                             </t>
  </si>
  <si>
    <t xml:space="preserve">Improper Construction                </t>
  </si>
  <si>
    <t xml:space="preserve">101 KINGSINGTON                                                                                     </t>
  </si>
  <si>
    <t>21-0010425</t>
  </si>
  <si>
    <t xml:space="preserve">R8236                                             </t>
  </si>
  <si>
    <t xml:space="preserve">1015 Havens Pl                                                                                      </t>
  </si>
  <si>
    <t>21-0010755</t>
  </si>
  <si>
    <t xml:space="preserve">1102/2                                            </t>
  </si>
  <si>
    <t xml:space="preserve">THORNHILL AND OAKWOOD                                                                               </t>
  </si>
  <si>
    <t>21-0010280</t>
  </si>
  <si>
    <t xml:space="preserve">WIRE DOWN LOAD SIDE OF 9880                       </t>
  </si>
  <si>
    <t xml:space="preserve">6840 BALBOA DR                                                                                      </t>
  </si>
  <si>
    <t>21-0010704</t>
  </si>
  <si>
    <t xml:space="preserve">SPRUCE-0402                 </t>
  </si>
  <si>
    <t xml:space="preserve">R3383                                             </t>
  </si>
  <si>
    <t xml:space="preserve">CARTER- DAVID 510-385-5868: 609 Vistamont                                                           </t>
  </si>
  <si>
    <t>21-0010529</t>
  </si>
  <si>
    <t xml:space="preserve">6869 MOORE DR                                                                                       </t>
  </si>
  <si>
    <t>21-0136022</t>
  </si>
  <si>
    <t xml:space="preserve">N/OF 8739                                                                                           </t>
  </si>
  <si>
    <t>21-0157820</t>
  </si>
  <si>
    <t xml:space="preserve">PALO SECO-0401              </t>
  </si>
  <si>
    <t xml:space="preserve">LD SIDE OF 4137                                                                                     </t>
  </si>
  <si>
    <t>23-0044645</t>
  </si>
  <si>
    <t xml:space="preserve">FRESNO       </t>
  </si>
  <si>
    <t xml:space="preserve">AUBERRY-1101                </t>
  </si>
  <si>
    <t xml:space="preserve">D133                                              </t>
  </si>
  <si>
    <t xml:space="preserve">1 SPAN FROM D133                                                                                    </t>
  </si>
  <si>
    <t>13-0022304</t>
  </si>
  <si>
    <t xml:space="preserve">D13006                                            </t>
  </si>
  <si>
    <t xml:space="preserve">41470 ACORN                                                                                         </t>
  </si>
  <si>
    <t>16-0017870</t>
  </si>
  <si>
    <t xml:space="preserve">DUNLAP-1103                 </t>
  </si>
  <si>
    <t xml:space="preserve">TREE CONNECT 26 &amp; POLE 4 TO POLE 7 BEWYOND 7629D                                                    </t>
  </si>
  <si>
    <t>17-0007485</t>
  </si>
  <si>
    <t xml:space="preserve">LD SIDE 7964D BET TREE 19 &amp; 20                                                                      </t>
  </si>
  <si>
    <t xml:space="preserve">Overcast-Fog-Snow-Below 32 F                                    </t>
  </si>
  <si>
    <t>17-0011753</t>
  </si>
  <si>
    <t xml:space="preserve">SAND CREEK-1103             </t>
  </si>
  <si>
    <t xml:space="preserve">7995F                                             </t>
  </si>
  <si>
    <t xml:space="preserve">MTR# 1005161958                                                                                     </t>
  </si>
  <si>
    <t>17-0011886</t>
  </si>
  <si>
    <t xml:space="preserve">D5467                                             </t>
  </si>
  <si>
    <t xml:space="preserve">MARKARIAN-FRED / 559-289-4068: 2 LOCATIONS                                                          </t>
  </si>
  <si>
    <t>17-0013060</t>
  </si>
  <si>
    <t xml:space="preserve">R314                                              </t>
  </si>
  <si>
    <t xml:space="preserve">MCKINNEY-RICHARD/408-309-5478: MAIN LINE AT D12547                                                  </t>
  </si>
  <si>
    <t>17-0013127</t>
  </si>
  <si>
    <t xml:space="preserve">DUNLAP-1102                 </t>
  </si>
  <si>
    <t xml:space="preserve">3084D                                             </t>
  </si>
  <si>
    <t xml:space="preserve">BETWEEN 8TH &amp; 9TH SPAN LOAD SIDE 3084D--CENTER PHASE                                                </t>
  </si>
  <si>
    <t xml:space="preserve">Snow-Below 32 F                                                 </t>
  </si>
  <si>
    <t>17-0012500</t>
  </si>
  <si>
    <t xml:space="preserve">4 SPANS LOAD SIDE OF 7629D                                                                          </t>
  </si>
  <si>
    <t>17-0013043</t>
  </si>
  <si>
    <t xml:space="preserve">1 SPAN N/OF 37429                                                                                   </t>
  </si>
  <si>
    <t xml:space="preserve">Overcast-Snow-Below 32 F                                        </t>
  </si>
  <si>
    <t>17-0013985</t>
  </si>
  <si>
    <t xml:space="preserve">7997F                                             </t>
  </si>
  <si>
    <t xml:space="preserve">Ice or snow                          </t>
  </si>
  <si>
    <t xml:space="preserve">7/SPANS/N/OF FUCO                                                                                   </t>
  </si>
  <si>
    <t xml:space="preserve">Overcast-Below 32 F                                             </t>
  </si>
  <si>
    <t xml:space="preserve">WIRE DOWN 1 W/OF MTR# 1004704399                  </t>
  </si>
  <si>
    <t xml:space="preserve">Spah- Shannon/ 559-633-0251: woodland rd                                                            </t>
  </si>
  <si>
    <t>17-0037721</t>
  </si>
  <si>
    <t xml:space="preserve">AUBERRY-1102                </t>
  </si>
  <si>
    <t xml:space="preserve">D2748                                             </t>
  </si>
  <si>
    <t xml:space="preserve">POLSGROVE- JUSTIN: pennyroyal ln                                                                    </t>
  </si>
  <si>
    <t>19-0005476</t>
  </si>
  <si>
    <t xml:space="preserve">LOAD SIDE OF 7167  AND 6 SPANS OF WIRE- 3201F AND 6 SPANS OF WIRE                                   </t>
  </si>
  <si>
    <t>19-0018005</t>
  </si>
  <si>
    <t xml:space="preserve">7684F                                             </t>
  </si>
  <si>
    <t xml:space="preserve">OKAMURA- DALE/ 559-903-3864: VARIOUS LOCATIONS                                                      </t>
  </si>
  <si>
    <t>19-0018401</t>
  </si>
  <si>
    <t xml:space="preserve">3201F                                             </t>
  </si>
  <si>
    <t xml:space="preserve">NEAR MTR# 1009435787                                                                                </t>
  </si>
  <si>
    <t xml:space="preserve">3RD &amp; 4TH POLE SS OF 3418F                                                                          </t>
  </si>
  <si>
    <t>19-0017740</t>
  </si>
  <si>
    <t xml:space="preserve">BEYOND 7989F IN NEIGHBORHOOD                                                                        </t>
  </si>
  <si>
    <t xml:space="preserve">Overcast-Fog-Snow-32-90 F                                       </t>
  </si>
  <si>
    <t xml:space="preserve">3767F                                             </t>
  </si>
  <si>
    <t xml:space="preserve">EOL DE POLE &amp; 2SP OF WIRE AT EOL                                                                    </t>
  </si>
  <si>
    <t>19-0020277</t>
  </si>
  <si>
    <t xml:space="preserve">D325                                              </t>
  </si>
  <si>
    <t xml:space="preserve">MULTIPLE DUE TO STORM                                                                               </t>
  </si>
  <si>
    <t>19-0023635</t>
  </si>
  <si>
    <t xml:space="preserve">D9404                                             </t>
  </si>
  <si>
    <t xml:space="preserve">CGC 41816260425 - AMARAL RANCH 15488 SKYLAN LN                                                      </t>
  </si>
  <si>
    <t xml:space="preserve">Partly Cloudy-Fog-Below 32 F                                    </t>
  </si>
  <si>
    <t>19-0025522</t>
  </si>
  <si>
    <t xml:space="preserve">DUNLAP-0001                 </t>
  </si>
  <si>
    <t xml:space="preserve">7985F                                             </t>
  </si>
  <si>
    <t xml:space="preserve">TREVINO- VINCENT/559-356-2801: 51756 CALIFORNIA 245- PINEHURST                                      </t>
  </si>
  <si>
    <t xml:space="preserve">Partly Cloudy-Heat Wave-Above 90                                </t>
  </si>
  <si>
    <t>20-0086152</t>
  </si>
  <si>
    <t xml:space="preserve">R2845                                             </t>
  </si>
  <si>
    <t xml:space="preserve">W E/OF MTR# 1008950111                                                                              </t>
  </si>
  <si>
    <t>21-0129469</t>
  </si>
  <si>
    <t xml:space="preserve">D10394                                            </t>
  </si>
  <si>
    <t xml:space="preserve">1 W/OF MTR# 1004760990                                                                              </t>
  </si>
  <si>
    <t>21-0157266</t>
  </si>
  <si>
    <t xml:space="preserve">R2838                                             </t>
  </si>
  <si>
    <t xml:space="preserve">PATTON- LANDON 559-573-5990: Auberry rd W/OF D4138                                                  </t>
  </si>
  <si>
    <t>23-0010866</t>
  </si>
  <si>
    <t xml:space="preserve">D8323                                             </t>
  </si>
  <si>
    <t xml:space="preserve">1 N/OF CGC# 418350461083                                                                            </t>
  </si>
  <si>
    <t>23-0017068</t>
  </si>
  <si>
    <t>23-0034521</t>
  </si>
  <si>
    <t xml:space="preserve">KERCKHOFF-1101              </t>
  </si>
  <si>
    <t xml:space="preserve">D2818                                             </t>
  </si>
  <si>
    <t xml:space="preserve">PATTON- LANDON 559-573-5990: Mountain top ranch rd                                                  </t>
  </si>
  <si>
    <t>23-0035155</t>
  </si>
  <si>
    <t xml:space="preserve">7485F                                             </t>
  </si>
  <si>
    <t xml:space="preserve">CGC 419683348947  &amp; CGC 419686049230                                                                </t>
  </si>
  <si>
    <t>23-0035280</t>
  </si>
  <si>
    <t xml:space="preserve">CGC 418453863890 1 POLE SOUTH                                                                       </t>
  </si>
  <si>
    <t>23-0044810</t>
  </si>
  <si>
    <t xml:space="preserve">HUMBOLDT     </t>
  </si>
  <si>
    <t xml:space="preserve">FIELD OPS NORTH  </t>
  </si>
  <si>
    <t xml:space="preserve">BIG RIVER-1101              </t>
  </si>
  <si>
    <t xml:space="preserve">4 PAST FUSES                                                                                        </t>
  </si>
  <si>
    <t>13-0022464</t>
  </si>
  <si>
    <t xml:space="preserve">ELK-1101                    </t>
  </si>
  <si>
    <t xml:space="preserve">6 PAST OJS                                                                                          </t>
  </si>
  <si>
    <t>13-0022150</t>
  </si>
  <si>
    <t xml:space="preserve">4 AND 5 SPANS FROM 98555                                                                            </t>
  </si>
  <si>
    <t>13-0022485</t>
  </si>
  <si>
    <t xml:space="preserve">2 AND 3 SPANS FROM 2605 TWD LR 1260                                                                 </t>
  </si>
  <si>
    <t>13-0022531</t>
  </si>
  <si>
    <t xml:space="preserve">1ST SPAN LD SIDE OF 1273                                                                            </t>
  </si>
  <si>
    <t>13-0022575</t>
  </si>
  <si>
    <t xml:space="preserve">FORT BRAGG A-1101           </t>
  </si>
  <si>
    <t xml:space="preserve">2 PSANS PAST FUSES                                                                                  </t>
  </si>
  <si>
    <t>13-0022453</t>
  </si>
  <si>
    <t xml:space="preserve">AT FUCO 3157 ON SS                                                                                  </t>
  </si>
  <si>
    <t>13-0022757</t>
  </si>
  <si>
    <t xml:space="preserve">FORT BRAGG A-1102           </t>
  </si>
  <si>
    <t xml:space="preserve">5 SPANS PAST FUSES TO THE NORTH                                                                     </t>
  </si>
  <si>
    <t>13-0022231</t>
  </si>
  <si>
    <t xml:space="preserve">15080 MITCHEL CRK                                                                                   </t>
  </si>
  <si>
    <t>13-0022646</t>
  </si>
  <si>
    <t xml:space="preserve">RIO DELL-1102               </t>
  </si>
  <si>
    <t>13-0022562</t>
  </si>
  <si>
    <t xml:space="preserve">WILLITS-1103                </t>
  </si>
  <si>
    <t xml:space="preserve">7701 HEARST WILLITS ROAD AND 8 SPANS PAST LR 2500                                                   </t>
  </si>
  <si>
    <t>13-0022207</t>
  </si>
  <si>
    <t xml:space="preserve">GARBERVILLE-1101            </t>
  </si>
  <si>
    <t>13-0078055</t>
  </si>
  <si>
    <t xml:space="preserve">LUCERNE-1103                </t>
  </si>
  <si>
    <t xml:space="preserve">AT MTR #1008390854- (3628 LAKESHORE BLVD- NICE                                                      </t>
  </si>
  <si>
    <t>13-0078065</t>
  </si>
  <si>
    <t xml:space="preserve">2 SPANS SS MTR# 1008153102                                                                          </t>
  </si>
  <si>
    <t>13-0078266</t>
  </si>
  <si>
    <t xml:space="preserve">POTTER VALLEY P H-1105      </t>
  </si>
  <si>
    <t xml:space="preserve">SILVER/3461: 12 SPANS FROM 4373 TOWARDS 1904                                                        </t>
  </si>
  <si>
    <t>13-0078100</t>
  </si>
  <si>
    <t xml:space="preserve">SILVER/3461: 10552 MAIN ST                                                                          </t>
  </si>
  <si>
    <t>13-0078220</t>
  </si>
  <si>
    <t xml:space="preserve">UPPER LAKE-1101             </t>
  </si>
  <si>
    <t xml:space="preserve">8 SPANS LOADSIDE OF 2335                                                                            </t>
  </si>
  <si>
    <t>13-0078985</t>
  </si>
  <si>
    <t xml:space="preserve">GALLETTI- TIM: TREE THROUGH LINE &amp; BROKEN POLE  at  RISER CUTOUTS 6457                              </t>
  </si>
  <si>
    <t>13-0078139</t>
  </si>
  <si>
    <t xml:space="preserve">HOPLAND-1101                </t>
  </si>
  <si>
    <t xml:space="preserve">ESPINOLA- CHRISTOPHER: 2 SPANS ss side of meter1009671352                                           </t>
  </si>
  <si>
    <t>13-0078282</t>
  </si>
  <si>
    <t xml:space="preserve">LOW GAP-1101                </t>
  </si>
  <si>
    <t xml:space="preserve">WALPOLE- JIM: ZENIA RD                                                                              </t>
  </si>
  <si>
    <t>13-0078480</t>
  </si>
  <si>
    <t xml:space="preserve">1 SPAN LDSIDE OF FUCO 4139                                                                          </t>
  </si>
  <si>
    <t>13-0078968</t>
  </si>
  <si>
    <t xml:space="preserve">1. CORNER OF BURPEE AND LAKEVIEW DRIVE TREE THROUGH LINE 2.  at  TX 1007973337 WIRE ON GROUND       </t>
  </si>
  <si>
    <t>13-0078827</t>
  </si>
  <si>
    <t xml:space="preserve">LUCERNE-1106                </t>
  </si>
  <si>
    <t xml:space="preserve">1 POLE SOUTH  OF 8955                                                                               </t>
  </si>
  <si>
    <t>13-0079011</t>
  </si>
  <si>
    <t xml:space="preserve">POTTER VALLEY P H-1102      </t>
  </si>
  <si>
    <t xml:space="preserve">CAP 726 WIRE DOWN                                                                                   </t>
  </si>
  <si>
    <t>13-0078486</t>
  </si>
  <si>
    <t xml:space="preserve">REDBUD-1101                 </t>
  </si>
  <si>
    <t xml:space="preserve"> at  MTR# 1009737977- 1 SPAN FROM MTR# 1009737977 TWD FUCO 81239 AND 1 SPAN SS OF 48895             </t>
  </si>
  <si>
    <t>13-0078777</t>
  </si>
  <si>
    <t xml:space="preserve">MTR#1007978165                                                                                      </t>
  </si>
  <si>
    <t>13-0078913</t>
  </si>
  <si>
    <t xml:space="preserve">1 SPAN LOAD SIDE OF MTR#1009230035 ON MAIN LINE                                                     </t>
  </si>
  <si>
    <t>13-0078846</t>
  </si>
  <si>
    <t xml:space="preserve">APPROXIMATELY 3 spans beyond FUCO 3173                                                              </t>
  </si>
  <si>
    <t>14-0073664</t>
  </si>
  <si>
    <t xml:space="preserve">ANNAPOLIS-1101              </t>
  </si>
  <si>
    <t xml:space="preserve">JONES- MICHAEL:  at TX &amp; NEXT POLE LOAD SIDE                                                        </t>
  </si>
  <si>
    <t>14-0075914</t>
  </si>
  <si>
    <t xml:space="preserve">MTR 1008394795                                                                                      </t>
  </si>
  <si>
    <t>14-0075943</t>
  </si>
  <si>
    <t xml:space="preserve">AT FUCO 7737 ON  MAIN LINE                                                                          </t>
  </si>
  <si>
    <t>14-0074826</t>
  </si>
  <si>
    <t xml:space="preserve">2 SPANS PAST FUCO                                                                                   </t>
  </si>
  <si>
    <t>14-0074868</t>
  </si>
  <si>
    <t xml:space="preserve">3 SPANS LD OF FUCO 3283                                                                             </t>
  </si>
  <si>
    <t>14-0075069</t>
  </si>
  <si>
    <t xml:space="preserve">43401 SURFWOOD DR                                                                                   </t>
  </si>
  <si>
    <t>14-0075198</t>
  </si>
  <si>
    <t xml:space="preserve">10871 MERRILL LN                                                                                    </t>
  </si>
  <si>
    <t>14-0075265</t>
  </si>
  <si>
    <t xml:space="preserve">LOMAS- ADRIAN: 3S/O 40530 LITTLE LAKE RD                                                            </t>
  </si>
  <si>
    <t>14-0075648</t>
  </si>
  <si>
    <t xml:space="preserve">SEVERAL SPANS PAST FUSES                                                                            </t>
  </si>
  <si>
    <t>14-0075694</t>
  </si>
  <si>
    <t xml:space="preserve">VAN DAMME STATE PARK                                                                                </t>
  </si>
  <si>
    <t>14-0075750</t>
  </si>
  <si>
    <t xml:space="preserve">44221 GORDON LANE                                                                                   </t>
  </si>
  <si>
    <t>14-0075762</t>
  </si>
  <si>
    <t xml:space="preserve">44360 GORDON LANE                                                                                   </t>
  </si>
  <si>
    <t>14-0075768</t>
  </si>
  <si>
    <t>14-0075843</t>
  </si>
  <si>
    <t xml:space="preserve">EEL RIVER 1101              </t>
  </si>
  <si>
    <t xml:space="preserve">3 spans source side of 4814                                                                         </t>
  </si>
  <si>
    <t>14-0074833</t>
  </si>
  <si>
    <t xml:space="preserve">ON MAINLINE AT FUCO 8641                                                                            </t>
  </si>
  <si>
    <t>14-0074837</t>
  </si>
  <si>
    <t xml:space="preserve"> 2 SPANS LD SIDE OF FUCO 3903                                                                       </t>
  </si>
  <si>
    <t>14-0075128</t>
  </si>
  <si>
    <t xml:space="preserve">4 SPANS LD SIDE OF 79817                                                                            </t>
  </si>
  <si>
    <t>14-0075457</t>
  </si>
  <si>
    <t xml:space="preserve">1 FROM 1600 CAMERON                                                                                 </t>
  </si>
  <si>
    <t>14-0075495</t>
  </si>
  <si>
    <t xml:space="preserve">SPAN PAST FUCO                                                                                      </t>
  </si>
  <si>
    <t>14-0075929</t>
  </si>
  <si>
    <t xml:space="preserve">MTR 5000125810                                                                                      </t>
  </si>
  <si>
    <t>14-0075986</t>
  </si>
  <si>
    <t xml:space="preserve">1ST HARD TAP PAST FUSES                                                                             </t>
  </si>
  <si>
    <t>14-0076256</t>
  </si>
  <si>
    <t xml:space="preserve">27100 N HIGHWAY 1                                                                                   </t>
  </si>
  <si>
    <t>14-0075001</t>
  </si>
  <si>
    <t xml:space="preserve">1 SPAN PAST FUCO                                                                                    </t>
  </si>
  <si>
    <t>14-0075970</t>
  </si>
  <si>
    <t xml:space="preserve">6 SPANS PAST FUCO                                                                                   </t>
  </si>
  <si>
    <t>14-0075975</t>
  </si>
  <si>
    <t xml:space="preserve">9 PAST FUSES                                                                                        </t>
  </si>
  <si>
    <t>14-0076152</t>
  </si>
  <si>
    <t xml:space="preserve">30171 SIMPSON LN                                                                                    </t>
  </si>
  <si>
    <t>14-0074900</t>
  </si>
  <si>
    <t xml:space="preserve">17 PAST LR                                                                                          </t>
  </si>
  <si>
    <t>14-0075156</t>
  </si>
  <si>
    <t xml:space="preserve">16600 FRANKLIN RD                                                                                   </t>
  </si>
  <si>
    <t>14-0075253</t>
  </si>
  <si>
    <t xml:space="preserve">31470 CAMILLE LN                                                                                    </t>
  </si>
  <si>
    <t>14-0075271</t>
  </si>
  <si>
    <t xml:space="preserve">19293 BENSON LN                                                                                     </t>
  </si>
  <si>
    <t>14-0075281</t>
  </si>
  <si>
    <t xml:space="preserve">30270 ROBIN RD                                                                                      </t>
  </si>
  <si>
    <t>14-0075351</t>
  </si>
  <si>
    <t xml:space="preserve">16701 FRANKLIN RD                                                                                   </t>
  </si>
  <si>
    <t>14-0075356</t>
  </si>
  <si>
    <t xml:space="preserve">SEVERAL SPANS PAST OJS                                                                              </t>
  </si>
  <si>
    <t>14-0075418</t>
  </si>
  <si>
    <t xml:space="preserve">4 SPANS LOAD SIDE FUCO                                                                              </t>
  </si>
  <si>
    <t>14-0075899</t>
  </si>
  <si>
    <t xml:space="preserve">3 SPANS LOAD SIDE OF 8505                                                                           </t>
  </si>
  <si>
    <t>14-0076054</t>
  </si>
  <si>
    <t xml:space="preserve">15183 MITCHEL CRK RD                                                                                </t>
  </si>
  <si>
    <t>14-0076237</t>
  </si>
  <si>
    <t xml:space="preserve">FORT BRAGG A-1104           </t>
  </si>
  <si>
    <t xml:space="preserve">2 PAST FUSES                                                                                        </t>
  </si>
  <si>
    <t>14-0075020</t>
  </si>
  <si>
    <t xml:space="preserve">SUTTON-JASON: 1 span load side 3295                                                                 </t>
  </si>
  <si>
    <t>14-0075311</t>
  </si>
  <si>
    <t xml:space="preserve">FORT SEWARD-1121            </t>
  </si>
  <si>
    <t>14-0074908</t>
  </si>
  <si>
    <t xml:space="preserve">FRUITLAND-1142              </t>
  </si>
  <si>
    <t>14-0074878</t>
  </si>
  <si>
    <t>14-0075272</t>
  </si>
  <si>
    <t xml:space="preserve">GARBERVILLE-1102            </t>
  </si>
  <si>
    <t>14-0074827</t>
  </si>
  <si>
    <t>14-0074918</t>
  </si>
  <si>
    <t xml:space="preserve">IN THE SPANS SS OF 8209                                                                             </t>
  </si>
  <si>
    <t>14-0075778</t>
  </si>
  <si>
    <t>14-0075925</t>
  </si>
  <si>
    <t xml:space="preserve">GUALALA-1111                </t>
  </si>
  <si>
    <t xml:space="preserve">46125 PACIFIC WOODS RD                                                                              </t>
  </si>
  <si>
    <t>14-0074955</t>
  </si>
  <si>
    <t xml:space="preserve">S/OF MTR#47K320                                                                                     </t>
  </si>
  <si>
    <t>14-0075092</t>
  </si>
  <si>
    <t xml:space="preserve">45400 PACIFIC WOODS RD                                                                              </t>
  </si>
  <si>
    <t>14-0075570</t>
  </si>
  <si>
    <t xml:space="preserve">GUALALA-1112                </t>
  </si>
  <si>
    <t xml:space="preserve">1 SS 2321                                                                                           </t>
  </si>
  <si>
    <t>14-0075244</t>
  </si>
  <si>
    <t>14-0075644</t>
  </si>
  <si>
    <t xml:space="preserve">KONOCTI-1102                </t>
  </si>
  <si>
    <t xml:space="preserve">CORNER OF SHASTA AND TRINITY RD                                                                     </t>
  </si>
  <si>
    <t>14-0074888</t>
  </si>
  <si>
    <t xml:space="preserve">5 PAST FUSES                                                                                        </t>
  </si>
  <si>
    <t>14-0075320</t>
  </si>
  <si>
    <t xml:space="preserve">LAYTONVILLE-1102            </t>
  </si>
  <si>
    <t xml:space="preserve">1951 NORRIS RD                                                                                      </t>
  </si>
  <si>
    <t>14-0075191</t>
  </si>
  <si>
    <t>14-0074812</t>
  </si>
  <si>
    <t xml:space="preserve">UKIAH-1114                  </t>
  </si>
  <si>
    <t xml:space="preserve">GALLETTI- TIM: TREE THROUGH LINE ON HARD TAP 4 POLES LS OF 3371.                                    </t>
  </si>
  <si>
    <t>14-0075651</t>
  </si>
  <si>
    <t xml:space="preserve">3 PAST SBCO                                                                                         </t>
  </si>
  <si>
    <t>14-0076378</t>
  </si>
  <si>
    <t xml:space="preserve">14 AND 14 SPANS PAST FUSES                                                                          </t>
  </si>
  <si>
    <t>14-0076302</t>
  </si>
  <si>
    <t>14-0076297</t>
  </si>
  <si>
    <t xml:space="preserve">151 SIMPSON LN                                                                                      </t>
  </si>
  <si>
    <t>14-0076558</t>
  </si>
  <si>
    <t xml:space="preserve">MTR# 1009229768                                                                                     </t>
  </si>
  <si>
    <t xml:space="preserve">Cutout, fuse holder         </t>
  </si>
  <si>
    <t>14-0078927</t>
  </si>
  <si>
    <t>CFH</t>
  </si>
  <si>
    <t xml:space="preserve">6 SPANS LOADSIDE OF 4583                                                                            </t>
  </si>
  <si>
    <t>15-0009900</t>
  </si>
  <si>
    <t xml:space="preserve">1 SPAN LOADSIDE OF 1265                                                                             </t>
  </si>
  <si>
    <t>15-0009896</t>
  </si>
  <si>
    <t xml:space="preserve">WILD WOOD &amp; GURLEY LN                                                                               </t>
  </si>
  <si>
    <t>15-0010339</t>
  </si>
  <si>
    <t xml:space="preserve">LD SIDE OF 2431                                                                                     </t>
  </si>
  <si>
    <t>15-0010416</t>
  </si>
  <si>
    <t xml:space="preserve">LD SIDE OF 5065                                                                                     </t>
  </si>
  <si>
    <t>15-0010417</t>
  </si>
  <si>
    <t xml:space="preserve">9485 HARDTAP                                                                                        </t>
  </si>
  <si>
    <t>15-0010434</t>
  </si>
  <si>
    <t xml:space="preserve">LD SIDE OF FU 3151                                                                                  </t>
  </si>
  <si>
    <t>15-0010956</t>
  </si>
  <si>
    <t xml:space="preserve">1 SPAN LD SIDE OF 6543                                                                              </t>
  </si>
  <si>
    <t>15-0011064</t>
  </si>
  <si>
    <t xml:space="preserve">40751 COMPTCHE RD                                                                                   </t>
  </si>
  <si>
    <t>15-0011350</t>
  </si>
  <si>
    <t xml:space="preserve">1 SPAN LOAD SIDE 3901                                                                               </t>
  </si>
  <si>
    <t>15-0010380</t>
  </si>
  <si>
    <t xml:space="preserve">3 SPANS LOADSIDE OF 5533                                                                            </t>
  </si>
  <si>
    <t>15-0010536</t>
  </si>
  <si>
    <t xml:space="preserve">Stone/3466: multiple locations| 1 SPAN S/SIDE OF R-8315                                             </t>
  </si>
  <si>
    <t>15-0010596</t>
  </si>
  <si>
    <t xml:space="preserve">LD SIDE OF 3921                                                                                     </t>
  </si>
  <si>
    <t>15-0010883</t>
  </si>
  <si>
    <t xml:space="preserve">5301 ALBIAN LITTLE RIVER RD                                                                         </t>
  </si>
  <si>
    <t>15-0011147</t>
  </si>
  <si>
    <t xml:space="preserve">3320 ALBION RIDGE RD                                                                                </t>
  </si>
  <si>
    <t>15-0011181</t>
  </si>
  <si>
    <t xml:space="preserve">1 LD SIDE OF 1319                                                                                   </t>
  </si>
  <si>
    <t>15-0011215</t>
  </si>
  <si>
    <t xml:space="preserve">31515 ALBEAN RIDGE RD                                                                               </t>
  </si>
  <si>
    <t>15-0011272</t>
  </si>
  <si>
    <t xml:space="preserve">29200 HWY 20                                                                                        </t>
  </si>
  <si>
    <t>15-0009853</t>
  </si>
  <si>
    <t xml:space="preserve">4 SPANS FROM 1687 TWDS 6079                                                                         </t>
  </si>
  <si>
    <t>15-0010016</t>
  </si>
  <si>
    <t xml:space="preserve">16296 GIBNEY LN                                                                                     </t>
  </si>
  <si>
    <t>15-0010526</t>
  </si>
  <si>
    <t xml:space="preserve">between sws 5229 &amp; 5787- 30570 TURNER RD                                                            </t>
  </si>
  <si>
    <t>15-0010612</t>
  </si>
  <si>
    <t xml:space="preserve">12/SP/LS/3969                                                                                       </t>
  </si>
  <si>
    <t>15-0011375</t>
  </si>
  <si>
    <t xml:space="preserve">20750 RASSMUSEN LN                                                                                  </t>
  </si>
  <si>
    <t>15-0010605</t>
  </si>
  <si>
    <t xml:space="preserve">FRUITLAND-1141              </t>
  </si>
  <si>
    <t>15-0010206</t>
  </si>
  <si>
    <t>15-0010792</t>
  </si>
  <si>
    <t xml:space="preserve">SS MTR # 1008672254                                                                                 </t>
  </si>
  <si>
    <t>15-0010794</t>
  </si>
  <si>
    <t>15-0011224</t>
  </si>
  <si>
    <t xml:space="preserve">FLECKLIN-PAUL/623/530-906-3142: 16565 BRICELAND THORN RD                                            </t>
  </si>
  <si>
    <t>15-0010098</t>
  </si>
  <si>
    <t xml:space="preserve">324 ALDER POINT RD                                                                                  </t>
  </si>
  <si>
    <t>15-0011045</t>
  </si>
  <si>
    <t>15-0011404</t>
  </si>
  <si>
    <t xml:space="preserve">36200 OLD STAGE RD                                                                                  </t>
  </si>
  <si>
    <t>15-0009837</t>
  </si>
  <si>
    <t xml:space="preserve">JONES- MICHAEL:                                                                                     </t>
  </si>
  <si>
    <t>15-0010247</t>
  </si>
  <si>
    <t>15-0010399</t>
  </si>
  <si>
    <t xml:space="preserve">44500 GUALALA RD                                                                                    </t>
  </si>
  <si>
    <t>15-0011195</t>
  </si>
  <si>
    <t xml:space="preserve">4 SPANS LOAD SIDE 6061                                                                              </t>
  </si>
  <si>
    <t>15-0009808</t>
  </si>
  <si>
    <t xml:space="preserve">IRO 44780 TAN BARK RD                                                                               </t>
  </si>
  <si>
    <t>15-0010933</t>
  </si>
  <si>
    <t xml:space="preserve">OJ'S 5 SPANS LOADSIDE OF 6487                                                                       </t>
  </si>
  <si>
    <t>15-0011027</t>
  </si>
  <si>
    <t xml:space="preserve">HARTLEY-1101                </t>
  </si>
  <si>
    <t xml:space="preserve">1573 MARTIN ST- LAKEPORT                                                                            </t>
  </si>
  <si>
    <t>15-0010829</t>
  </si>
  <si>
    <t xml:space="preserve">LAYTONVILLE-1101            </t>
  </si>
  <si>
    <t xml:space="preserve">1050 BAUER RD                                                                                       </t>
  </si>
  <si>
    <t>15-0010876</t>
  </si>
  <si>
    <t xml:space="preserve">LD SIDE OF 5259                                                                                     </t>
  </si>
  <si>
    <t>15-0011282</t>
  </si>
  <si>
    <t xml:space="preserve">2 SPANS LOADSIDE OF MTR#1008034843                                                                  </t>
  </si>
  <si>
    <t>15-0009903</t>
  </si>
  <si>
    <t xml:space="preserve">POINT ARENA-1101            </t>
  </si>
  <si>
    <t xml:space="preserve">9 SPANS LOAD SIDE 474                                                                               </t>
  </si>
  <si>
    <t>15-0009878</t>
  </si>
  <si>
    <t xml:space="preserve">4 SPANS LOADSIDE OF 2653                                                                            </t>
  </si>
  <si>
    <t>15-0010193</t>
  </si>
  <si>
    <t xml:space="preserve">2 SPANS S/S FROM EOL                                                                                </t>
  </si>
  <si>
    <t>15-0010860</t>
  </si>
  <si>
    <t xml:space="preserve">1/SP/FROM980999/TWD/6799                                                                            </t>
  </si>
  <si>
    <t>15-0011364</t>
  </si>
  <si>
    <t>15-0009940</t>
  </si>
  <si>
    <t xml:space="preserve">GALLETTI- TIM: TREE THROUGH LINE  at  30000 N HWY 101                                               </t>
  </si>
  <si>
    <t>15-0009869</t>
  </si>
  <si>
    <t>15-0010215</t>
  </si>
  <si>
    <t>15-0010995</t>
  </si>
  <si>
    <t xml:space="preserve">WILLITS-1104                </t>
  </si>
  <si>
    <t xml:space="preserve">5 SPANS LOADSIDE OF 8467                                                                            </t>
  </si>
  <si>
    <t>15-0009819</t>
  </si>
  <si>
    <t xml:space="preserve">24949 COBB DR- WILLITS                                                                              </t>
  </si>
  <si>
    <t>15-0010821</t>
  </si>
  <si>
    <t xml:space="preserve">WILLOW CREEK-1103           </t>
  </si>
  <si>
    <t>15-0010597</t>
  </si>
  <si>
    <t xml:space="preserve">10 SPANS FROM 4611 TWD 3731                                                                         </t>
  </si>
  <si>
    <t>15-0011311</t>
  </si>
  <si>
    <t>15-0011231</t>
  </si>
  <si>
    <t xml:space="preserve">3 SPANS LOADSIDE                                                                                    </t>
  </si>
  <si>
    <t>15-0011263</t>
  </si>
  <si>
    <t xml:space="preserve">2 SPANS PAST FUSES                                                                                  </t>
  </si>
  <si>
    <t>15-0011491</t>
  </si>
  <si>
    <t xml:space="preserve">11 SPAN LD SIDE OF 1767                                                                             </t>
  </si>
  <si>
    <t>15-0011512</t>
  </si>
  <si>
    <t>15-0011041</t>
  </si>
  <si>
    <t xml:space="preserve">1880 SPROWL CREEK RD.                                                                               </t>
  </si>
  <si>
    <t>15-0011153</t>
  </si>
  <si>
    <t xml:space="preserve">FOUND HOT WIRE ON GRD SS OF MTR # 1008672254                                                        </t>
  </si>
  <si>
    <t xml:space="preserve">ON TAP 1 SPAN W/O SPROWL CREEK RD                                                                   </t>
  </si>
  <si>
    <t>15-0011336</t>
  </si>
  <si>
    <t xml:space="preserve">BRICELAND RD. 9P S/OF COUNTY LINE                                                                   </t>
  </si>
  <si>
    <t>15-0011333</t>
  </si>
  <si>
    <t xml:space="preserve">2 SPANS LOADSIDE OF 431                                                                             </t>
  </si>
  <si>
    <t>15-0011167</t>
  </si>
  <si>
    <t>15-0011102</t>
  </si>
  <si>
    <t xml:space="preserve">2 SPANS FROM 4127 TWD 7869                                                                          </t>
  </si>
  <si>
    <t>15-0011390</t>
  </si>
  <si>
    <t xml:space="preserve">PHILO-1101                  </t>
  </si>
  <si>
    <t>15-0012327</t>
  </si>
  <si>
    <t xml:space="preserve">PHILO-1102                  </t>
  </si>
  <si>
    <t xml:space="preserve">MTR #23161R                                                                                         </t>
  </si>
  <si>
    <t>15-0011100</t>
  </si>
  <si>
    <t>15-0011075</t>
  </si>
  <si>
    <t xml:space="preserve">2 SPANS LD SIDE OF 1711                                                                             </t>
  </si>
  <si>
    <t>15-0011699</t>
  </si>
  <si>
    <t xml:space="preserve">WILLOW CREEK-1101           </t>
  </si>
  <si>
    <t>15-0010931</t>
  </si>
  <si>
    <t>15-0011377</t>
  </si>
  <si>
    <t xml:space="preserve">CRAMER- CHRIS: Cutouts 352975(not mapped) Twds 42555 Brushy Ridge Loop                              </t>
  </si>
  <si>
    <t>15-0012201</t>
  </si>
  <si>
    <t xml:space="preserve">ARCATA-1122                 </t>
  </si>
  <si>
    <t xml:space="preserve">134 HIS LANE GREENWOOD HEIGHTS                                                                      </t>
  </si>
  <si>
    <t>15-0011615</t>
  </si>
  <si>
    <t xml:space="preserve">LAW RD. &amp; QURLEY LN.                                                                                </t>
  </si>
  <si>
    <t>15-0011715</t>
  </si>
  <si>
    <t xml:space="preserve">SEVERAL LOCATIONS                                                                                   </t>
  </si>
  <si>
    <t>15-0011805</t>
  </si>
  <si>
    <t xml:space="preserve">SUTTON-JASON: 32500 nameless lane                                                                   </t>
  </si>
  <si>
    <t>15-0011533</t>
  </si>
  <si>
    <t xml:space="preserve">4 POLES PAST FUSES                                                                                  </t>
  </si>
  <si>
    <t>15-0011466</t>
  </si>
  <si>
    <t xml:space="preserve">15007 MITCHELL CREEK RD                                                                             </t>
  </si>
  <si>
    <t>15-0011508</t>
  </si>
  <si>
    <t xml:space="preserve">30940 SHERWOOD RD                                                                                   </t>
  </si>
  <si>
    <t>15-0011649</t>
  </si>
  <si>
    <t xml:space="preserve">RIGBY- STEVEN: LAKE MOUNTAIN RD                                                                     </t>
  </si>
  <si>
    <t>15-0011463</t>
  </si>
  <si>
    <t xml:space="preserve">FORT SEWARD-1122            </t>
  </si>
  <si>
    <t xml:space="preserve">2 MILES PAST 1651                                                                                   </t>
  </si>
  <si>
    <t>15-0012266</t>
  </si>
  <si>
    <t xml:space="preserve">CROOKED PRAIRIE RD.                                                                                 </t>
  </si>
  <si>
    <t>15-0011579</t>
  </si>
  <si>
    <t xml:space="preserve">Bradley- GERALDINE: 13295 BRICELAND THORN RD                                                        </t>
  </si>
  <si>
    <t>15-0011878</t>
  </si>
  <si>
    <t xml:space="preserve">CRAMER- CHRIS: Hwy 1- south of Annapolis Rd- 2 Spans from 1367                                      </t>
  </si>
  <si>
    <t>15-0011784</t>
  </si>
  <si>
    <t xml:space="preserve">HIGHLANDS-1103              </t>
  </si>
  <si>
    <t xml:space="preserve">14202 SPRUCE GROVE RD                                                                               </t>
  </si>
  <si>
    <t>15-0012272</t>
  </si>
  <si>
    <t xml:space="preserve">HOOPA-1101                  </t>
  </si>
  <si>
    <t xml:space="preserve">MELLO- ADAM: 9 SPANS DOWN FRM 3337.  3 SPANS UP FRM 3304.  'WILDMAN' OFF OF DOWD RD AT CONES        </t>
  </si>
  <si>
    <t>15-0011469</t>
  </si>
  <si>
    <t xml:space="preserve">AT FUCO 9869                                                                                        </t>
  </si>
  <si>
    <t>15-0011973</t>
  </si>
  <si>
    <t xml:space="preserve">HARD TAP METER#1008391640/21 SPANS FROM 1723 TWD 1889                                               </t>
  </si>
  <si>
    <t>15-0011985</t>
  </si>
  <si>
    <t xml:space="preserve">2 SPANS LD SIDE TO 2579                                                                             </t>
  </si>
  <si>
    <t>15-0011997</t>
  </si>
  <si>
    <t xml:space="preserve">MUD CRK RD                                                                                          </t>
  </si>
  <si>
    <t>15-0012582</t>
  </si>
  <si>
    <t xml:space="preserve">600' E/O 1300 SMITH HILLS RD.- PHILO                                                                </t>
  </si>
  <si>
    <t>15-0012139</t>
  </si>
  <si>
    <t xml:space="preserve">40101 MOUNTAIN VIEW RD                                                                              </t>
  </si>
  <si>
    <t>15-0011819</t>
  </si>
  <si>
    <t xml:space="preserve">2 SPANS LD SIDE OF 2813                                                                             </t>
  </si>
  <si>
    <t>15-0011870</t>
  </si>
  <si>
    <t xml:space="preserve">2 SPANS LD SIDE OF 9301                                                                             </t>
  </si>
  <si>
    <t>15-0011879</t>
  </si>
  <si>
    <t xml:space="preserve">7 SPANS LOADSIDE AND 1 POLE EAST                                                                    </t>
  </si>
  <si>
    <t>15-0011957</t>
  </si>
  <si>
    <t xml:space="preserve">3 SPANS LD SIDE OF 8049                                                                             </t>
  </si>
  <si>
    <t>15-0012336</t>
  </si>
  <si>
    <t xml:space="preserve">2 SPANS S/S OF MTR 1009770013                                                                       </t>
  </si>
  <si>
    <t>15-0011981</t>
  </si>
  <si>
    <t>15-0024650</t>
  </si>
  <si>
    <t xml:space="preserve">UKIAH-1115                  </t>
  </si>
  <si>
    <t xml:space="preserve">REGE- ROBERT: INT. WATSON AND KNOB HILL                                                             </t>
  </si>
  <si>
    <t>15-0039293</t>
  </si>
  <si>
    <t xml:space="preserve">COVELO-1101                 </t>
  </si>
  <si>
    <t xml:space="preserve">5800 COVELO RD                                                                                      </t>
  </si>
  <si>
    <t>15-0048410</t>
  </si>
  <si>
    <t xml:space="preserve">2 SPANS SS 4487                                   </t>
  </si>
  <si>
    <t xml:space="preserve">2 SPANS SS 4487                                                                                     </t>
  </si>
  <si>
    <t>15-0048394</t>
  </si>
  <si>
    <t xml:space="preserve">1 SPAN PA5T 4103                                                                                    </t>
  </si>
  <si>
    <t>15-0048315</t>
  </si>
  <si>
    <t xml:space="preserve">AT MTR #1009745076                                                                                  </t>
  </si>
  <si>
    <t>15-0048331</t>
  </si>
  <si>
    <t xml:space="preserve">6 SPANS SOURCE SIDE OF 4599                                                                         </t>
  </si>
  <si>
    <t>15-0084681</t>
  </si>
  <si>
    <t xml:space="preserve">3 SPANS FROM 3031 TWD 1052                                                                          </t>
  </si>
  <si>
    <t>15-0084657</t>
  </si>
  <si>
    <t xml:space="preserve">20 SPANS LD SIDE OF 7383                                                                            </t>
  </si>
  <si>
    <t>15-0084969</t>
  </si>
  <si>
    <t xml:space="preserve">SPAH- SHANNON: 2 e/o 2927                                                                           </t>
  </si>
  <si>
    <t>15-0084977</t>
  </si>
  <si>
    <t xml:space="preserve">BRIDGEVILLE-1102            </t>
  </si>
  <si>
    <t xml:space="preserve">2 spans beyond FUCO 3455                                                                            </t>
  </si>
  <si>
    <t>15-0084833</t>
  </si>
  <si>
    <t xml:space="preserve">4 SPANS LOAD SIDE                                                                                   </t>
  </si>
  <si>
    <t>15-0084576</t>
  </si>
  <si>
    <t xml:space="preserve">3 SPANS SS OF 9763 ON MAINLINE TWD 1300                                                             </t>
  </si>
  <si>
    <t>15-0084853</t>
  </si>
  <si>
    <t xml:space="preserve">SPAH- SHANNON: 1 w/o meter 1008700981                                                               </t>
  </si>
  <si>
    <t>15-0085022</t>
  </si>
  <si>
    <t xml:space="preserve">OJ 5 SPANS LOAD SIDE FUCO 5187                    </t>
  </si>
  <si>
    <t xml:space="preserve">5 spans load side of FUCO 5187                                                                      </t>
  </si>
  <si>
    <t>15-0085026</t>
  </si>
  <si>
    <t xml:space="preserve">3 SPANS LD SIDE OF 3045                                                                             </t>
  </si>
  <si>
    <t>15-0085196</t>
  </si>
  <si>
    <t xml:space="preserve">1 SPAN PAST 31200 MIDDL RDG RD.                                                                     </t>
  </si>
  <si>
    <t>15-0085197</t>
  </si>
  <si>
    <t xml:space="preserve">3881 ABLION RIDGE RD                                                                                </t>
  </si>
  <si>
    <t>15-0085210</t>
  </si>
  <si>
    <t xml:space="preserve">26200 SPRUCE LN                                                                                     </t>
  </si>
  <si>
    <t>15-0084488</t>
  </si>
  <si>
    <t xml:space="preserve">1 &amp; PASIFIC                                                                                         </t>
  </si>
  <si>
    <t>15-0084591</t>
  </si>
  <si>
    <t xml:space="preserve">4 SPANS LOAD SIDE OF 7365                                                                           </t>
  </si>
  <si>
    <t>15-0084543</t>
  </si>
  <si>
    <t xml:space="preserve">31900 simpson ln at sw 6079                                                                         </t>
  </si>
  <si>
    <t>15-0084934</t>
  </si>
  <si>
    <t xml:space="preserve">7 SPANS LD SIDE OF 3109                                                                             </t>
  </si>
  <si>
    <t>15-0084740</t>
  </si>
  <si>
    <t xml:space="preserve">BRYAN- JOSEPH 707 298 1053: DYERVILLE LOOP RD EOL/ BOY SCOUT CAMP RD EOL                            </t>
  </si>
  <si>
    <t>15-0084910</t>
  </si>
  <si>
    <t xml:space="preserve">CRINER- RUSSELL/530-681-5674: 2403 ELK CREEK RD                                                     </t>
  </si>
  <si>
    <t>15-0084489</t>
  </si>
  <si>
    <t xml:space="preserve">Meter #1008671689                                                                                   </t>
  </si>
  <si>
    <t>15-0084912</t>
  </si>
  <si>
    <t xml:space="preserve">ON MAINLINE 4 SP SOURCESIDE OF MTR#1008798417                                                       </t>
  </si>
  <si>
    <t>15-0085352</t>
  </si>
  <si>
    <t xml:space="preserve">ON MAINLINE 1 SPAN FROM 1891 TWD 7201                                                               </t>
  </si>
  <si>
    <t>15-0084515</t>
  </si>
  <si>
    <t xml:space="preserve">HWY 101 BET SB 624583 &amp; FLYING BELLS ON MAINLINE 1/SP/5659                                          </t>
  </si>
  <si>
    <t>15-0084908</t>
  </si>
  <si>
    <t xml:space="preserve">MTR 1007717585                                                                                      </t>
  </si>
  <si>
    <t>15-0084503</t>
  </si>
  <si>
    <t xml:space="preserve">9 spans load side of FUCO 2505                                                                      </t>
  </si>
  <si>
    <t>15-0084816</t>
  </si>
  <si>
    <t xml:space="preserve">4 SPANS LOADSIDE OF 8223                                                                            </t>
  </si>
  <si>
    <t>15-0085050</t>
  </si>
  <si>
    <t xml:space="preserve">HARRIS-1109                 </t>
  </si>
  <si>
    <t xml:space="preserve">7 SP LDSIDE OF 5577                                                                                 </t>
  </si>
  <si>
    <t>15-0084616</t>
  </si>
  <si>
    <t xml:space="preserve">LD SIDE METER 1008025433                                                                            </t>
  </si>
  <si>
    <t>15-0085003</t>
  </si>
  <si>
    <t xml:space="preserve">10235 SEIGLER SPRINGS NORTH  at  MTR#1008206729                                                     </t>
  </si>
  <si>
    <t>15-0084774</t>
  </si>
  <si>
    <t xml:space="preserve">JONES- MICHAEL:  at  C/Os7527                                                                       </t>
  </si>
  <si>
    <t>15-0084857</t>
  </si>
  <si>
    <t xml:space="preserve">2 SPANS LD SIDE OF 64118                                                                            </t>
  </si>
  <si>
    <t xml:space="preserve">PGs, Kearneys               </t>
  </si>
  <si>
    <t>15-0084696</t>
  </si>
  <si>
    <t>PGK</t>
  </si>
  <si>
    <t xml:space="preserve">6 SPANS S/S OF 3941                                                                                 </t>
  </si>
  <si>
    <t xml:space="preserve">Clear-Lightning-32-90 F                                         </t>
  </si>
  <si>
    <t>15-0085044</t>
  </si>
  <si>
    <t xml:space="preserve">8 SPANS LD SIDE OF 2415                                                                             </t>
  </si>
  <si>
    <t>15-0084887</t>
  </si>
  <si>
    <t xml:space="preserve">2 SPANS LOAD SIDE OF 3090                                                                           </t>
  </si>
  <si>
    <t>15-0084479</t>
  </si>
  <si>
    <t xml:space="preserve">BRIDGEVILLE-1101            </t>
  </si>
  <si>
    <t xml:space="preserve">ON MAINLINE 1 SPAN EAST OF 6697                                                                     </t>
  </si>
  <si>
    <t>15-0087101</t>
  </si>
  <si>
    <t xml:space="preserve">WIRE DOWN 2 SP S/SIDE OF FUSE 4087                </t>
  </si>
  <si>
    <t xml:space="preserve">MTR1007962494 (FUCO4087) AND 2 SPANS SOURCESIDE OF FUCO 4087                                        </t>
  </si>
  <si>
    <t>15-0087118</t>
  </si>
  <si>
    <t xml:space="preserve">THORPE- TIM: 4651 Albion Little River Rd.                                                           </t>
  </si>
  <si>
    <t>15-0087079</t>
  </si>
  <si>
    <t xml:space="preserve">16003 S HWY 1                                                                                       </t>
  </si>
  <si>
    <t>15-0087176</t>
  </si>
  <si>
    <t xml:space="preserve">5/S/LOADSIDE OF 3909                                                                                </t>
  </si>
  <si>
    <t>15-0087120</t>
  </si>
  <si>
    <t xml:space="preserve">1 SPAN &amp; 4 SPANS LD SIDE OF 1673                                                                    </t>
  </si>
  <si>
    <t>15-0087414</t>
  </si>
  <si>
    <t xml:space="preserve">5 SPANS LDSIDE OF 7287                                                                              </t>
  </si>
  <si>
    <t>15-0087119</t>
  </si>
  <si>
    <t xml:space="preserve">MTR#1008025552- SHERRIF COVE-                                                                       </t>
  </si>
  <si>
    <t>15-0087061</t>
  </si>
  <si>
    <t xml:space="preserve">2 SPANS SS OF 91983/multiple broken poles and wire on ground at and near SW4107/mainlline wire down </t>
  </si>
  <si>
    <t>15-0087111</t>
  </si>
  <si>
    <t xml:space="preserve">HOT WIRE DOWN 1/S/OF 8263 TWD 83975               </t>
  </si>
  <si>
    <t xml:space="preserve">1/S/OF 8263 TWD 8263                                                                                </t>
  </si>
  <si>
    <t>15-0087108</t>
  </si>
  <si>
    <t xml:space="preserve"> at MTR 1008659201 CORNER OF PINTREE &amp; SWANSON                                                      </t>
  </si>
  <si>
    <t>15-0087115</t>
  </si>
  <si>
    <t xml:space="preserve">APPROX 7 SPANS LD SIDE 3053- 3 miles up Brannon MT RD                                               </t>
  </si>
  <si>
    <t xml:space="preserve">Snow-Sleet or Ice-Rain-Hail-Combination-Overcast-Fog-Below 32 F </t>
  </si>
  <si>
    <t>15-0087223</t>
  </si>
  <si>
    <t xml:space="preserve">8 spans SS of 68569                                                                                 </t>
  </si>
  <si>
    <t>15-0087227</t>
  </si>
  <si>
    <t xml:space="preserve">WILLOW CREEK-1102           </t>
  </si>
  <si>
    <t>s1177329</t>
  </si>
  <si>
    <t xml:space="preserve">TRANS POLE 22/10- HWY 96 MM 3.40                                                                    </t>
  </si>
  <si>
    <t xml:space="preserve">Snow-Sleet or Ice-Rain-Combination-Overcast-32-90 F             </t>
  </si>
  <si>
    <t>15-0087248</t>
  </si>
  <si>
    <t xml:space="preserve">7 poles load side of 3090                                                                           </t>
  </si>
  <si>
    <t xml:space="preserve">Overcast-Fog-Below 32 F                                         </t>
  </si>
  <si>
    <t>15-0087230</t>
  </si>
  <si>
    <t xml:space="preserve">MTR#1008025649                                                                                      </t>
  </si>
  <si>
    <t>15-0087306</t>
  </si>
  <si>
    <t xml:space="preserve">MENDOCINO-1101              </t>
  </si>
  <si>
    <t xml:space="preserve">Animal                      </t>
  </si>
  <si>
    <t xml:space="preserve">Bird found                           </t>
  </si>
  <si>
    <t xml:space="preserve">INTERSECTION OF HARRIS CT AND ROAD 'D'  WHICH IS 1 SPAN E/O/FUCO 8311                               </t>
  </si>
  <si>
    <t xml:space="preserve">Strong Winds-Overcast-32-90 F                                   </t>
  </si>
  <si>
    <t>16-0012987</t>
  </si>
  <si>
    <t xml:space="preserve">SMITH- JOSEPH: 6811 RD 18 WEST                                                                      </t>
  </si>
  <si>
    <t>16-0017769</t>
  </si>
  <si>
    <t xml:space="preserve">3 PHASES WIRE DOWN AT SW 4101                     </t>
  </si>
  <si>
    <t xml:space="preserve">AT SW 4101                                                                                          </t>
  </si>
  <si>
    <t>16-0017789</t>
  </si>
  <si>
    <t xml:space="preserve">CALPELLA-1101               </t>
  </si>
  <si>
    <t xml:space="preserve">ESPINOLA- CHRISTOPHER: 7406 sems lane                                                               </t>
  </si>
  <si>
    <t>16-0017610</t>
  </si>
  <si>
    <t xml:space="preserve">2 SPANS SOURCE SIDE OF 1987                                                                         </t>
  </si>
  <si>
    <t>16-0017648</t>
  </si>
  <si>
    <t xml:space="preserve">31200 MIDDLE RIDGE RD ALBION                                                                        </t>
  </si>
  <si>
    <t>16-0017657</t>
  </si>
  <si>
    <t xml:space="preserve">AT FUCO 5931                                                                                        </t>
  </si>
  <si>
    <t xml:space="preserve">Partly Cloudy-Fog-Heavy Rain-32-90 F                            </t>
  </si>
  <si>
    <t>16-0017977</t>
  </si>
  <si>
    <t xml:space="preserve">METER 1008392791                                                                                    </t>
  </si>
  <si>
    <t>16-0017626</t>
  </si>
  <si>
    <t xml:space="preserve">AT MTR 1009653196                                                                                   </t>
  </si>
  <si>
    <t>16-0017717</t>
  </si>
  <si>
    <t xml:space="preserve">29101 HWY 20                                                                                        </t>
  </si>
  <si>
    <t>16-0017818</t>
  </si>
  <si>
    <t xml:space="preserve">1 SPAN SS OF 3939                                                                                   </t>
  </si>
  <si>
    <t>16-0017757</t>
  </si>
  <si>
    <t xml:space="preserve">2 SPANS LOAD SIDE OF 47739                                                                          </t>
  </si>
  <si>
    <t>16-0017678</t>
  </si>
  <si>
    <t xml:space="preserve">24 SPANS LOAD SIDE OF 7449                                                                          </t>
  </si>
  <si>
    <t>16-0017702</t>
  </si>
  <si>
    <t xml:space="preserve">5 SPANS FROM 5763 TWD 2585 ON MAINLINE                                                              </t>
  </si>
  <si>
    <t>16-0017426</t>
  </si>
  <si>
    <t xml:space="preserve">WIRE DOWN 4 SP LD SIDE OF 1510                    </t>
  </si>
  <si>
    <t xml:space="preserve">4 SPANS LD SIDE OF 1510                                                                             </t>
  </si>
  <si>
    <t>16-0017558</t>
  </si>
  <si>
    <t xml:space="preserve">APPROX 9 SPANS LD SIDE OF SW 7719                                                                   </t>
  </si>
  <si>
    <t>16-0017549</t>
  </si>
  <si>
    <t xml:space="preserve">10 SPANS LOADSIDE OF 1997                                                                           </t>
  </si>
  <si>
    <t>16-0018474</t>
  </si>
  <si>
    <t xml:space="preserve">EEL RIVER-1102              </t>
  </si>
  <si>
    <t xml:space="preserve">3/S/LS OF 1903                                                                                      </t>
  </si>
  <si>
    <t>16-0072159</t>
  </si>
  <si>
    <t xml:space="preserve">BRYAN- JOSEPH 707 298 1053: alder point rd 2 sp ld side co 1637                                     </t>
  </si>
  <si>
    <t>16-0072393</t>
  </si>
  <si>
    <t xml:space="preserve">BRYAN- JOSEPH 707 298 1053: 5 SP N OF LR1770                                                        </t>
  </si>
  <si>
    <t>16-0071846</t>
  </si>
  <si>
    <t xml:space="preserve">3 SPANS N/E OF 2571                                                                                 </t>
  </si>
  <si>
    <t>16-0072089</t>
  </si>
  <si>
    <t xml:space="preserve">15001 MITCHELL CREEK DR                                                                             </t>
  </si>
  <si>
    <t>17-0003288</t>
  </si>
  <si>
    <t xml:space="preserve">BY MTR # 115375730664  at  STEELHEAD END                                                            </t>
  </si>
  <si>
    <t>17-0003620</t>
  </si>
  <si>
    <t xml:space="preserve">10 SPANS LD SIDE OF 3775- MULTIPLE LOCATIONS OF WIRE DOWN- BROKEN POLE- TREE LIMBS ACROSS WIRES     </t>
  </si>
  <si>
    <t>17-0002980</t>
  </si>
  <si>
    <t xml:space="preserve">10 SPANS LD SIDE OF 6635                                                                            </t>
  </si>
  <si>
    <t xml:space="preserve">Clear-Below 32 F                                                </t>
  </si>
  <si>
    <t>17-0002947</t>
  </si>
  <si>
    <t xml:space="preserve">MTR# 1008022069                                                                                     </t>
  </si>
  <si>
    <t>17-0003117</t>
  </si>
  <si>
    <t xml:space="preserve"> tree into line up hill from 595 owl creek rd./6 SPANS SS OF 6325                                   </t>
  </si>
  <si>
    <t>17-0003166</t>
  </si>
  <si>
    <t xml:space="preserve">C/OUT POLE 4677                                                                                     </t>
  </si>
  <si>
    <t>17-0003545</t>
  </si>
  <si>
    <t xml:space="preserve">WIRE DOWN @ 2ND HARD TAP BEYOND 3243              </t>
  </si>
  <si>
    <t xml:space="preserve">2 SPANS LD SIDE OF 2ND HARD TAP BEYOND 3243                                                         </t>
  </si>
  <si>
    <t>17-0003662</t>
  </si>
  <si>
    <t xml:space="preserve">3 SPANS LD SIDE OF 4679                                                                             </t>
  </si>
  <si>
    <t>17-0003722</t>
  </si>
  <si>
    <t xml:space="preserve">WIRE DOWN LD SIDE @ 3073                          </t>
  </si>
  <si>
    <t xml:space="preserve">1ST 6 SPANS IMMEDIATELY LD SIDE OF 3073                                                             </t>
  </si>
  <si>
    <t>17-0003723</t>
  </si>
  <si>
    <t xml:space="preserve">5/S/LS OF SINGLE PHASE TAP                                                                          </t>
  </si>
  <si>
    <t>17-0004114</t>
  </si>
  <si>
    <t xml:space="preserve">3 SPANS LD SIDE OF MTR# 1008282831                                                                  </t>
  </si>
  <si>
    <t>17-0004117</t>
  </si>
  <si>
    <t xml:space="preserve">1ST SPAN LD SIDE OF 3277 AND 3 SPANS LD SIDE OF 6795                                                </t>
  </si>
  <si>
    <t>17-0004142</t>
  </si>
  <si>
    <t xml:space="preserve">5 SPANS LD SIDE OF 3369                                                                             </t>
  </si>
  <si>
    <t>17-0006364</t>
  </si>
  <si>
    <t xml:space="preserve">1 SPAN LD SIDE OF FUCO 2169 ON MAINLINE                                                             </t>
  </si>
  <si>
    <t>17-0003334</t>
  </si>
  <si>
    <t xml:space="preserve">Rege- Robert/1102: 28970 SHERWOOD RD/ OH FEEDING 7069                                               </t>
  </si>
  <si>
    <t>17-0002897</t>
  </si>
  <si>
    <t xml:space="preserve">4 SPANS SS OF 6283                                                                                  </t>
  </si>
  <si>
    <t xml:space="preserve">Overcast-Fog-Strong Winds-Below 32 F                            </t>
  </si>
  <si>
    <t>17-0003212</t>
  </si>
  <si>
    <t xml:space="preserve">OJ'S 1 S/OF 2905                                  </t>
  </si>
  <si>
    <t xml:space="preserve">C/OUT POLE 2905                                                                                     </t>
  </si>
  <si>
    <t xml:space="preserve">Clear-Strong Winds-Below 32 F                                   </t>
  </si>
  <si>
    <t xml:space="preserve">4 SPANS LD SIDE OF 3059                                                                             </t>
  </si>
  <si>
    <t>17-0003576</t>
  </si>
  <si>
    <t xml:space="preserve">4 SPANS LD SIDE OF 3009                                                                             </t>
  </si>
  <si>
    <t>17-0003705</t>
  </si>
  <si>
    <t xml:space="preserve">10 LD SIDE OF FUCO 2985                                                                             </t>
  </si>
  <si>
    <t>17-0003760</t>
  </si>
  <si>
    <t xml:space="preserve">3 N/OF 335385                                                                                       </t>
  </si>
  <si>
    <t>17-0003227</t>
  </si>
  <si>
    <t xml:space="preserve">15 SPANS LD SIDE OF 3090/ 11 SPANS LD SIDE OF 3090                                                  </t>
  </si>
  <si>
    <t>17-0003223</t>
  </si>
  <si>
    <t xml:space="preserve">2 SPANS LD SIDE OF 3119                                                                             </t>
  </si>
  <si>
    <t>17-0003607</t>
  </si>
  <si>
    <t xml:space="preserve">OJ 1 E/OF MTR 1008027868                          </t>
  </si>
  <si>
    <t xml:space="preserve">SINGLE PHASE TAP 1 E/OF MTR 1008027868                                                              </t>
  </si>
  <si>
    <t>17-0003735</t>
  </si>
  <si>
    <t xml:space="preserve">16 SPANS LD SIDE OF FUCO 6775                                                                       </t>
  </si>
  <si>
    <t>17-0003770</t>
  </si>
  <si>
    <t xml:space="preserve">WIRE DN ON LINE AND BUCK LD SIDE OF 5113(3 SPANS LD SIDE OF BUCK                                    </t>
  </si>
  <si>
    <t>17-0005127</t>
  </si>
  <si>
    <t xml:space="preserve">UN-NUMBERED  FUSES                                </t>
  </si>
  <si>
    <t xml:space="preserve"> at  MTR# 1009672636                                                                                </t>
  </si>
  <si>
    <t>17-0005452</t>
  </si>
  <si>
    <t xml:space="preserve">44000 LITTLE LAKE RD- 1 SPAN LD SIDE OF 7343                                                        </t>
  </si>
  <si>
    <t>17-0004982</t>
  </si>
  <si>
    <t xml:space="preserve">LD SIDE OF 3283                                                                                     </t>
  </si>
  <si>
    <t>17-0005035</t>
  </si>
  <si>
    <t xml:space="preserve">CORNER OF LITTLE LAKE RD &amp; 3 MILE Y RD                                                              </t>
  </si>
  <si>
    <t>17-0005099</t>
  </si>
  <si>
    <t xml:space="preserve">HWY 1 AT LITTLE RIVER RD                                                                            </t>
  </si>
  <si>
    <t>17-0005320</t>
  </si>
  <si>
    <t xml:space="preserve">LOADSIDE OF 5173                                                                                    </t>
  </si>
  <si>
    <t>17-0005813</t>
  </si>
  <si>
    <t xml:space="preserve">OPEN JUMPERS SOURCE SIDE OF METER 1009653056      </t>
  </si>
  <si>
    <t xml:space="preserve">SOUTH OF MTR# 1009653056                                                                            </t>
  </si>
  <si>
    <t>17-0006277</t>
  </si>
  <si>
    <t>4 SPANS LD SIDE OF 4737 WIRE DOWN/BET 37484 AND 39288 MULTIPLE LOCATIONS LIMBS ON LINES/2/S/E/OF 595</t>
  </si>
  <si>
    <t>17-0005481</t>
  </si>
  <si>
    <t xml:space="preserve">5 SPANS SOUTH OF 1899                                                                               </t>
  </si>
  <si>
    <t>17-0006463</t>
  </si>
  <si>
    <t xml:space="preserve">1 SPAN LD SIDE OF 5931- 1 SPAN EAST OF 5931 ON 3-PHASE MAINLINE                                     </t>
  </si>
  <si>
    <t>17-0005393</t>
  </si>
  <si>
    <t xml:space="preserve">MAINLINE AT FUCO 5873                                                                               </t>
  </si>
  <si>
    <t>17-0005459</t>
  </si>
  <si>
    <t xml:space="preserve">LD SIDE DOWN 5781                                                                                   </t>
  </si>
  <si>
    <t>17-0005521</t>
  </si>
  <si>
    <t xml:space="preserve">OJ 1 SPAN LD SIDE OF 1701 - 2                     </t>
  </si>
  <si>
    <t xml:space="preserve">MTR# 207670                                                                                         </t>
  </si>
  <si>
    <t>17-0006223</t>
  </si>
  <si>
    <t xml:space="preserve">6 SPANS LD SIDE OF 6069                                                                             </t>
  </si>
  <si>
    <t>17-0005173</t>
  </si>
  <si>
    <t xml:space="preserve">1 WIRE DN 6 SPANS LD SIDE OF 5681                                                                   </t>
  </si>
  <si>
    <t>17-0005554</t>
  </si>
  <si>
    <t xml:space="preserve">2 SPANS S/OF 5561                                                                                   </t>
  </si>
  <si>
    <t>17-0004949</t>
  </si>
  <si>
    <t xml:space="preserve">19620 BENSON                                                                                        </t>
  </si>
  <si>
    <t>17-0005181</t>
  </si>
  <si>
    <t xml:space="preserve">LD SIDE OF 5661 FUCO                                                                                </t>
  </si>
  <si>
    <t>17-0005378</t>
  </si>
  <si>
    <t xml:space="preserve">27917 HWY 20                                                                                        </t>
  </si>
  <si>
    <t>17-0005525</t>
  </si>
  <si>
    <t xml:space="preserve">1 SPAN LD SIDE OF 503683                                                                            </t>
  </si>
  <si>
    <t>17-0005676</t>
  </si>
  <si>
    <t xml:space="preserve">9 SPANS LD SIDE OF 3969                                                                             </t>
  </si>
  <si>
    <t>17-0005679</t>
  </si>
  <si>
    <t xml:space="preserve">have wire down 6/p/ls/of 1513                                                                       </t>
  </si>
  <si>
    <t>17-0005731</t>
  </si>
  <si>
    <t xml:space="preserve">OJ'S SS OF MTR # 1009672629                       </t>
  </si>
  <si>
    <t xml:space="preserve">SS OF MTR # 1009672629                                                                              </t>
  </si>
  <si>
    <t>17-0005906</t>
  </si>
  <si>
    <t xml:space="preserve">MTR#1009202244                                                                                      </t>
  </si>
  <si>
    <t>17-0005953</t>
  </si>
  <si>
    <t xml:space="preserve">FELICICH- DAVID: at 29501 hwy 20                                                                    </t>
  </si>
  <si>
    <t>17-0006009</t>
  </si>
  <si>
    <t xml:space="preserve">4 SPANS LD SIDE OF 2275                                                                             </t>
  </si>
  <si>
    <t>17-0006089</t>
  </si>
  <si>
    <t xml:space="preserve">LEEDS WAY                                                                                           </t>
  </si>
  <si>
    <t xml:space="preserve">OLD CASPAR RR-2-800' N/O GIBNEY LN                                                                  </t>
  </si>
  <si>
    <t xml:space="preserve">FIR DR.                                                                                             </t>
  </si>
  <si>
    <t xml:space="preserve">END OF MCDONALD LANE                                                                                </t>
  </si>
  <si>
    <t xml:space="preserve">60 KV R/W- 800' SOUTH OF PEARL                                                                      </t>
  </si>
  <si>
    <t xml:space="preserve">N/S SIMPSON LN.  at  HILLS O HOME LN.- FORT BRAGG                                                   </t>
  </si>
  <si>
    <t>17-0007706</t>
  </si>
  <si>
    <t xml:space="preserve">MTR#1009765125                                                                                      </t>
  </si>
  <si>
    <t>17-0005184</t>
  </si>
  <si>
    <t xml:space="preserve">FELICICH- DAVID: two spans loadside co 1607                                                         </t>
  </si>
  <si>
    <t>17-0005366</t>
  </si>
  <si>
    <t xml:space="preserve">2 SPANS LD SIDE OF 1477                                                                             </t>
  </si>
  <si>
    <t>17-0005370</t>
  </si>
  <si>
    <t xml:space="preserve">7 SPANS LD SIDE OF 3965                                                                             </t>
  </si>
  <si>
    <t>17-0005446</t>
  </si>
  <si>
    <t>3 SPANS LD SIDE OF 37541 BRANCH ON LINE/15 SPANS LD SIDE 93234 MAINLINE DOWN/8/S/LD/SIDE 93234 MUDSL</t>
  </si>
  <si>
    <t>17-0005153</t>
  </si>
  <si>
    <t xml:space="preserve">SS OF FUCO 8055                                                                                     </t>
  </si>
  <si>
    <t>17-0005236</t>
  </si>
  <si>
    <t xml:space="preserve">Trumbo- Maurice/K1911-T1202: 911 LOGAN                                                              </t>
  </si>
  <si>
    <t>17-0005334</t>
  </si>
  <si>
    <t xml:space="preserve">2 SPANS SS OF 8055                                                                                  </t>
  </si>
  <si>
    <t>17-0006014</t>
  </si>
  <si>
    <t xml:space="preserve">LAST SPAN LD SIDE OF 72515                                                                          </t>
  </si>
  <si>
    <t>17-0006845</t>
  </si>
  <si>
    <t xml:space="preserve">1285 TSARNAS GOOD RD.                                                                               </t>
  </si>
  <si>
    <t>17-0007672</t>
  </si>
  <si>
    <t xml:space="preserve"> 1 P S/O CO 1873/MTR# 1008693562/REG 7833 BROKEN POLE/1 SPAN SS OF SBCO 864261  WIRE ON GROUND/     </t>
  </si>
  <si>
    <t>17-0004963</t>
  </si>
  <si>
    <t xml:space="preserve">RICHARDSON GROVE                                                                                    </t>
  </si>
  <si>
    <t>17-0005392</t>
  </si>
  <si>
    <t xml:space="preserve">Bryan- Joe/ K3426-T2067: 3 sp ld sd co 2529 ettersburg rd                                           </t>
  </si>
  <si>
    <t>17-0005277</t>
  </si>
  <si>
    <t xml:space="preserve">1 SPAN LD SIDE OF 2523                                                                              </t>
  </si>
  <si>
    <t>17-0005420</t>
  </si>
  <si>
    <t xml:space="preserve">1 SPAN LD SIDE OF 3791                                                                              </t>
  </si>
  <si>
    <t>17-0005565</t>
  </si>
  <si>
    <t>17-0005572</t>
  </si>
  <si>
    <t xml:space="preserve">OJ'S ON HARD TAP FEEDING TRANSF#114418827490      </t>
  </si>
  <si>
    <t>s1246410</t>
  </si>
  <si>
    <t xml:space="preserve">TRANSF #114418827490  at  EOL                                                                       </t>
  </si>
  <si>
    <t>17-0006824</t>
  </si>
  <si>
    <t xml:space="preserve">2 SPANS LD SIDE 481                                                                                 </t>
  </si>
  <si>
    <t>17-0005226</t>
  </si>
  <si>
    <t xml:space="preserve">4 SPANS LD SIDE OF 9407                                                                             </t>
  </si>
  <si>
    <t>17-0005299</t>
  </si>
  <si>
    <t xml:space="preserve">3 SPANS LD SIDE OF 3319                                                                             </t>
  </si>
  <si>
    <t>17-0005089</t>
  </si>
  <si>
    <t xml:space="preserve">MTR# 1008022328                                                                                     </t>
  </si>
  <si>
    <t>17-0005164</t>
  </si>
  <si>
    <t xml:space="preserve">GROUSE RD  at  CORNER OF GROUSE &amp; ENTRANCE                                                          </t>
  </si>
  <si>
    <t>17-0005055</t>
  </si>
  <si>
    <t xml:space="preserve">WIRE DOWN 2 SPANS FROM 2311                       </t>
  </si>
  <si>
    <t xml:space="preserve">2 spans from #2311 TWDS LR4300                                                                      </t>
  </si>
  <si>
    <t>17-0005356</t>
  </si>
  <si>
    <t xml:space="preserve">Smith- Cody: 15780 BOTTLE ROCK RD                                                                   </t>
  </si>
  <si>
    <t>17-0005602</t>
  </si>
  <si>
    <t xml:space="preserve"> at  MTR#5000008242                                                                                 </t>
  </si>
  <si>
    <t>17-0006842</t>
  </si>
  <si>
    <t xml:space="preserve">ESPINOLA- CHRISTOPHER: 5 load side 2463                                                             </t>
  </si>
  <si>
    <t>17-0005260</t>
  </si>
  <si>
    <t xml:space="preserve">42501 TWIN PINES CIR                                                                                </t>
  </si>
  <si>
    <t>17-0005310</t>
  </si>
  <si>
    <t xml:space="preserve">7 SPANS LD SIDE OF 7071                                                                             </t>
  </si>
  <si>
    <t>17-0005156</t>
  </si>
  <si>
    <t xml:space="preserve">ON PHILO SIDE OF 2605                                                                               </t>
  </si>
  <si>
    <t>17-0005547</t>
  </si>
  <si>
    <t xml:space="preserve">PANORAMA AND SIGNAL RIDGE                                                                           </t>
  </si>
  <si>
    <t>17-0006107</t>
  </si>
  <si>
    <t>17-0005038</t>
  </si>
  <si>
    <t xml:space="preserve">LAST SPAN ON TAP                                                                                    </t>
  </si>
  <si>
    <t>17-0005092</t>
  </si>
  <si>
    <t xml:space="preserve">WIRE DOWN 2 SP LD SIDE OF 97045                   </t>
  </si>
  <si>
    <t xml:space="preserve">2 SPANS LD SIDE OF 97045                                                                            </t>
  </si>
  <si>
    <t>17-0005416</t>
  </si>
  <si>
    <t xml:space="preserve">LD SIDE OF 6415                                                                                     </t>
  </si>
  <si>
    <t>17-0008416</t>
  </si>
  <si>
    <t xml:space="preserve">Water                                </t>
  </si>
  <si>
    <t xml:space="preserve">40/S/LD/OF LR 4230/ 2 S/OF MTR#1009022882                                                           </t>
  </si>
  <si>
    <t>17-0005307</t>
  </si>
  <si>
    <t xml:space="preserve">4/S/LS/OF 6283                                                                                      </t>
  </si>
  <si>
    <t>17-0005759</t>
  </si>
  <si>
    <t xml:space="preserve">ARCATA-1121                 </t>
  </si>
  <si>
    <t xml:space="preserve">1 SPAN S/O 8815                                                                                     </t>
  </si>
  <si>
    <t>17-0005890</t>
  </si>
  <si>
    <t xml:space="preserve">5 SPANS LD SIDE OF 551                                                                              </t>
  </si>
  <si>
    <t>17-0006269</t>
  </si>
  <si>
    <t xml:space="preserve">1 SPAN LD SIDE OF 7719                                                                              </t>
  </si>
  <si>
    <t>17-0006281</t>
  </si>
  <si>
    <t xml:space="preserve">MAIN LINE AT 41651 FUCO                                                                             </t>
  </si>
  <si>
    <t>17-0006290</t>
  </si>
  <si>
    <t xml:space="preserve">LITTLE LAKE ROAD- 3 MILES E/O MENDOCINO                                                             </t>
  </si>
  <si>
    <t>17-0006466</t>
  </si>
  <si>
    <t xml:space="preserve">39475 COMPTCHE RD- MENDOCINO                                                                        </t>
  </si>
  <si>
    <t>17-0006922</t>
  </si>
  <si>
    <t xml:space="preserve">Garcia- Dan/1260: 9 spans beyond 5233 albion little river rd                                        </t>
  </si>
  <si>
    <t>17-0006162</t>
  </si>
  <si>
    <t xml:space="preserve">WIRE DOWN @ MTR#1009140678                        </t>
  </si>
  <si>
    <t xml:space="preserve">MTR# 1009140678                                                                                     </t>
  </si>
  <si>
    <t>17-0006228</t>
  </si>
  <si>
    <t xml:space="preserve">6 SPANS LD SIDE OF 3183                                                                             </t>
  </si>
  <si>
    <t>17-0007604</t>
  </si>
  <si>
    <t xml:space="preserve">1 S/O 3103                                                                                          </t>
  </si>
  <si>
    <t>17-0005974</t>
  </si>
  <si>
    <t xml:space="preserve">Felicich- David: 5 spans load side co 5153                                                          </t>
  </si>
  <si>
    <t>17-0006183</t>
  </si>
  <si>
    <t xml:space="preserve">WIRE DOWN 4 SP LD SIDE OF 1595                    </t>
  </si>
  <si>
    <t xml:space="preserve">4 SPANS LD SIDE OF SW 1595                                                                          </t>
  </si>
  <si>
    <t>17-0006207</t>
  </si>
  <si>
    <t xml:space="preserve">200' S/O HWY 96 AT CRAWFORD CR- ORLEANS                                                             </t>
  </si>
  <si>
    <t>17-0005896</t>
  </si>
  <si>
    <t xml:space="preserve">9 SPANS LD SIDE TO EOL                                                                              </t>
  </si>
  <si>
    <t>17-0005923</t>
  </si>
  <si>
    <t xml:space="preserve">2 SPANS LD SIDE OF 3127                                                                             </t>
  </si>
  <si>
    <t>17-0006079</t>
  </si>
  <si>
    <t xml:space="preserve">6 POLES SS OF L&amp;B FEEDING 4086                                                                      </t>
  </si>
  <si>
    <t>17-0006339</t>
  </si>
  <si>
    <t xml:space="preserve">BEYOND FUCO 571 LAST SPAN TO EOL                                                                    </t>
  </si>
  <si>
    <t>17-0005930</t>
  </si>
  <si>
    <t xml:space="preserve">GALLETTI- TIM: TREE THROUGH LINE  at  2O500 TUMBLING MCD RD. SAP ID # 102198149                     </t>
  </si>
  <si>
    <t>17-0006116</t>
  </si>
  <si>
    <t xml:space="preserve">16 P/LD/S OF 1413                                                                                   </t>
  </si>
  <si>
    <t>17-0006219</t>
  </si>
  <si>
    <t xml:space="preserve">2/S/LD SIDE OF FUSE                                                                                 </t>
  </si>
  <si>
    <t>17-0006166</t>
  </si>
  <si>
    <t xml:space="preserve">METER 1009436486                                                                                    </t>
  </si>
  <si>
    <t>17-0006506</t>
  </si>
  <si>
    <t xml:space="preserve">W/OF 4587                                                                                           </t>
  </si>
  <si>
    <t>17-0007513</t>
  </si>
  <si>
    <t xml:space="preserve"> 1/P/SS OF 8481                                                                                     </t>
  </si>
  <si>
    <t>17-0006521</t>
  </si>
  <si>
    <t xml:space="preserve">--5/P/LD 1-#6 DOWN                                                                                  </t>
  </si>
  <si>
    <t>17-0006581</t>
  </si>
  <si>
    <t xml:space="preserve">1 SPAN LD SIDE OF FU 4115                                                                           </t>
  </si>
  <si>
    <t>17-0007252</t>
  </si>
  <si>
    <t xml:space="preserve">2/S/LS/OF 8631                                                                                      </t>
  </si>
  <si>
    <t>17-0006956</t>
  </si>
  <si>
    <t xml:space="preserve">MTR # 1010035182                                                                                    </t>
  </si>
  <si>
    <t>17-0006810</t>
  </si>
  <si>
    <t xml:space="preserve">SIGHTS- JUSTIN: 3 SPANS LOAD SIDE OF FUSES 3173                                                     </t>
  </si>
  <si>
    <t>17-0006994</t>
  </si>
  <si>
    <t xml:space="preserve">LAST SPAN LD SIDE                                                                                   </t>
  </si>
  <si>
    <t>17-0007231</t>
  </si>
  <si>
    <t xml:space="preserve">OPEN JUMPERS NORTH OF 2071 @ LINE &amp; BUCK          </t>
  </si>
  <si>
    <t xml:space="preserve">Felicich- David: 4 spans loadside CO2071                                                            </t>
  </si>
  <si>
    <t>17-0006493</t>
  </si>
  <si>
    <t xml:space="preserve">Felicich- David(10-JAN-17 18:05) CREW WORKING ON SECTION OF LINE                                    </t>
  </si>
  <si>
    <t>17-0006836</t>
  </si>
  <si>
    <t xml:space="preserve">OJ'S FEEDING MTR# 1006277257                      </t>
  </si>
  <si>
    <t xml:space="preserve">MTR# 1006277257                                                                                     </t>
  </si>
  <si>
    <t>17-0007238</t>
  </si>
  <si>
    <t xml:space="preserve">MTR 1010029291                                                                                      </t>
  </si>
  <si>
    <t>17-0006726</t>
  </si>
  <si>
    <t xml:space="preserve"> 4 SPANS LD SIDE OF 4599                                                                            </t>
  </si>
  <si>
    <t>17-0006555</t>
  </si>
  <si>
    <t xml:space="preserve">4 SPANS LD SIDE OF 8439                                                                             </t>
  </si>
  <si>
    <t>17-0006904</t>
  </si>
  <si>
    <t xml:space="preserve">3/S/PAST 1145                                                                                       </t>
  </si>
  <si>
    <t>17-0006612</t>
  </si>
  <si>
    <t xml:space="preserve">1 SPAN LD SIDE OF 1311                                                                              </t>
  </si>
  <si>
    <t>17-0006516</t>
  </si>
  <si>
    <t xml:space="preserve">30000 N HIWAY 101/2ND SPAN LD SIDE OF LR 37506-WIRE DOWN and broken crossarm                        </t>
  </si>
  <si>
    <t>17-0006682</t>
  </si>
  <si>
    <t>17-0007780</t>
  </si>
  <si>
    <t xml:space="preserve">8 SPANS LD SIDE OF 5233                                                                             </t>
  </si>
  <si>
    <t>17-0007483</t>
  </si>
  <si>
    <t xml:space="preserve">6 S/LD/S OF 1457                                                                                    </t>
  </si>
  <si>
    <t>17-0007543</t>
  </si>
  <si>
    <t xml:space="preserve">WIRE DOWN ENTIRE CONDUCTOR TO EOL                                                                   </t>
  </si>
  <si>
    <t>17-0007840</t>
  </si>
  <si>
    <t xml:space="preserve"> at 27300 HWY 20                                                                                    </t>
  </si>
  <si>
    <t>17-0008241</t>
  </si>
  <si>
    <t xml:space="preserve">Rapich- Robert/ K1987-T1995: 17 spans loas side 4365                                                </t>
  </si>
  <si>
    <t>17-0007609</t>
  </si>
  <si>
    <t xml:space="preserve">3 SPANS FROM EOL LD SIDE OF 1707                                                                    </t>
  </si>
  <si>
    <t>17-0007652</t>
  </si>
  <si>
    <t xml:space="preserve">5 SPANS LD SIDE OF THE END OF THE 3 PHASE TWD EOL                                                   </t>
  </si>
  <si>
    <t>17-0007725</t>
  </si>
  <si>
    <t xml:space="preserve">1 POLE FROM 1731 TWD 1729                                                                           </t>
  </si>
  <si>
    <t>17-0007778</t>
  </si>
  <si>
    <t>17-0008438</t>
  </si>
  <si>
    <t xml:space="preserve">MTR# 1008031778                                                                                     </t>
  </si>
  <si>
    <t>17-0007389</t>
  </si>
  <si>
    <t xml:space="preserve">ESPINOLA- CHRISTOPHER: at co pole 1605                                                              </t>
  </si>
  <si>
    <t>17-0007819</t>
  </si>
  <si>
    <t xml:space="preserve">6 SPANS LD SIDE FU 6783                                                                             </t>
  </si>
  <si>
    <t>17-0009722</t>
  </si>
  <si>
    <t xml:space="preserve">6 LD SIDE FU 3717                                                                                   </t>
  </si>
  <si>
    <t>17-0010058</t>
  </si>
  <si>
    <t xml:space="preserve">5 SPANS LD SIDE OF 1909                                                                             </t>
  </si>
  <si>
    <t xml:space="preserve">Partly Cloudy-Fog-Drizzle-32-90 F                               </t>
  </si>
  <si>
    <t>17-0010541</t>
  </si>
  <si>
    <t xml:space="preserve">31760 ALBION RIDGE RD                                                                               </t>
  </si>
  <si>
    <t>17-0010227</t>
  </si>
  <si>
    <t xml:space="preserve">WIRE DOWN 3 POLES SOUTH/OF 87707                  </t>
  </si>
  <si>
    <t>s1249472</t>
  </si>
  <si>
    <t xml:space="preserve">3/P/S/OF 87707                                                                                      </t>
  </si>
  <si>
    <t>17-0010088</t>
  </si>
  <si>
    <t xml:space="preserve">3 SPANS LD SIDE OF 80565 ON THE MAINLINE- ON JAY SMIITH RD                                          </t>
  </si>
  <si>
    <t>17-0010049</t>
  </si>
  <si>
    <t xml:space="preserve">16565 Briceland Thorn RD meter#1008027538                                                           </t>
  </si>
  <si>
    <t>17-0010015</t>
  </si>
  <si>
    <t xml:space="preserve">Bryan- Joe/ K3426-T2067: EOL on co 4651 meter#1008974096                                            </t>
  </si>
  <si>
    <t>17-0010411</t>
  </si>
  <si>
    <t xml:space="preserve">OJ FLYING BELL 1/P/N/OF 8519                      </t>
  </si>
  <si>
    <t>17-0010184</t>
  </si>
  <si>
    <t xml:space="preserve">TAP TO WEST OF 7291                                                                                 </t>
  </si>
  <si>
    <t>17-0009905</t>
  </si>
  <si>
    <t xml:space="preserve">2 SPANS SS OF MTR A22023                                                                            </t>
  </si>
  <si>
    <t>17-0010236</t>
  </si>
  <si>
    <t xml:space="preserve">1 SPAN LD SIDE OF FUCO 7527                                                                         </t>
  </si>
  <si>
    <t>17-0009930</t>
  </si>
  <si>
    <t xml:space="preserve"> 1/P/N/OF 96625-  at  COS 96625                                                                     </t>
  </si>
  <si>
    <t>17-0010007</t>
  </si>
  <si>
    <t xml:space="preserve">MTR 1006274091                                                                                      </t>
  </si>
  <si>
    <t>17-0009995</t>
  </si>
  <si>
    <t xml:space="preserve">44451 SURFWOOD DR                                                                                   </t>
  </si>
  <si>
    <t>17-0010660</t>
  </si>
  <si>
    <t xml:space="preserve">WIRE DOWN N/O 4471                                </t>
  </si>
  <si>
    <t xml:space="preserve">1 N/O 4471                                                                                          </t>
  </si>
  <si>
    <t>17-0010867</t>
  </si>
  <si>
    <t xml:space="preserve">Rapich- Robert/ K1987-T1995: 28 spans loadside 1803                                                 </t>
  </si>
  <si>
    <t>17-0011511</t>
  </si>
  <si>
    <t xml:space="preserve">Bryan- Joe/ K3426-T2067: tsarnas rd 4 sp ld sd co 3789                                              </t>
  </si>
  <si>
    <t>17-0011329</t>
  </si>
  <si>
    <t xml:space="preserve">GALLETTI- TIM: TREE TRHOUGH LINE N/O EAST HILL RD BRIDGE.  N/O FCO 7665                             </t>
  </si>
  <si>
    <t>17-0011322</t>
  </si>
  <si>
    <t xml:space="preserve">4 SPANS LD SIDE OF REGS 4011- 1 SPAN LD SIDE OF 4011 ON HARD TAP                                    </t>
  </si>
  <si>
    <t>17-0012563</t>
  </si>
  <si>
    <t xml:space="preserve">4 SPANS LD SIDE OF 7333                                                                             </t>
  </si>
  <si>
    <t>17-0012042</t>
  </si>
  <si>
    <t xml:space="preserve">3 SPANS LD SIDE OF MTR# 1010157961                                                                  </t>
  </si>
  <si>
    <t>17-0011880</t>
  </si>
  <si>
    <t xml:space="preserve">JONES- MICHAEL:  at  C/Os  1511                                                                     </t>
  </si>
  <si>
    <t>17-0012530</t>
  </si>
  <si>
    <t xml:space="preserve">LAST SPAN AT EOL AT 1ST HARD TAP LD SIDE OF 9289                                                    </t>
  </si>
  <si>
    <t>17-0012978</t>
  </si>
  <si>
    <t xml:space="preserve">8 SPANS LD SIDE OF FU 4081                                                                          </t>
  </si>
  <si>
    <t>17-0011878</t>
  </si>
  <si>
    <t xml:space="preserve">MTR 1008279950                                                                                      </t>
  </si>
  <si>
    <t>17-0012000</t>
  </si>
  <si>
    <t xml:space="preserve">Electrical Overload                  </t>
  </si>
  <si>
    <t xml:space="preserve">1 SPAN LD/S/O FUCO 4185                                                                             </t>
  </si>
  <si>
    <t>17-0012120</t>
  </si>
  <si>
    <t xml:space="preserve">16654 MITCHELL CREEK                                                                                </t>
  </si>
  <si>
    <t>17-0012951</t>
  </si>
  <si>
    <t xml:space="preserve">HOT WIRE DOWN                                     </t>
  </si>
  <si>
    <t xml:space="preserve">BET 2ND &amp; 3RD POLE LD SIDE OF 5579                                                                  </t>
  </si>
  <si>
    <t>17-0013022</t>
  </si>
  <si>
    <t xml:space="preserve">LD SIDE OF FU 1815                                                                                  </t>
  </si>
  <si>
    <t>17-0012937</t>
  </si>
  <si>
    <t xml:space="preserve">SINGLE PHASE HARD TAP LD SIDE OF 8223                                                               </t>
  </si>
  <si>
    <t>17-0013117</t>
  </si>
  <si>
    <t xml:space="preserve">END OF TAP                                                                                          </t>
  </si>
  <si>
    <t>17-0013134</t>
  </si>
  <si>
    <t xml:space="preserve">LD SIDE OF 6259                                                                                     </t>
  </si>
  <si>
    <t>17-0013256</t>
  </si>
  <si>
    <t xml:space="preserve">18 LD SIDE OF 5159/ FLOATER LD SIDE OF 4081                                                         </t>
  </si>
  <si>
    <t>17-0012851</t>
  </si>
  <si>
    <t xml:space="preserve">NEWBURG-1133                </t>
  </si>
  <si>
    <t xml:space="preserve">EOL ON 3 PHASE                                                                                      </t>
  </si>
  <si>
    <t>17-0013525</t>
  </si>
  <si>
    <t xml:space="preserve">1ST SPAN LD SIDE OF 6415 ON MAINLINE                                                                </t>
  </si>
  <si>
    <t>17-0012794</t>
  </si>
  <si>
    <t xml:space="preserve">43601 HARRIS RANCH RD                                                                               </t>
  </si>
  <si>
    <t>17-0013057</t>
  </si>
  <si>
    <t xml:space="preserve">1ST 2 SPANS BEYOND 8989                                                                             </t>
  </si>
  <si>
    <t>17-0013189</t>
  </si>
  <si>
    <t xml:space="preserve">RIO DELL-1101               </t>
  </si>
  <si>
    <t xml:space="preserve">23 SPANS LD SIDE OF 1907                                                                            </t>
  </si>
  <si>
    <t>17-0013081</t>
  </si>
  <si>
    <t xml:space="preserve">MTR#1008153315                                                                                      </t>
  </si>
  <si>
    <t>17-0013094</t>
  </si>
  <si>
    <t xml:space="preserve">5 SPANS LD SIDE OF 5365                                                                             </t>
  </si>
  <si>
    <t>17-0012601</t>
  </si>
  <si>
    <t xml:space="preserve">2 SPANS SS OF MTR 1008025117                                                                        </t>
  </si>
  <si>
    <t>17-0013845</t>
  </si>
  <si>
    <t xml:space="preserve">200 FT LOAD SIDE OF 37054- 4 SPANS LOAD SIDE OF 37054                                               </t>
  </si>
  <si>
    <t>17-0013631</t>
  </si>
  <si>
    <t xml:space="preserve">MTR# 1007091923                                                                                     </t>
  </si>
  <si>
    <t>17-0013701</t>
  </si>
  <si>
    <t xml:space="preserve">OJ'S 2 SPAN SS MTR 1008761141                     </t>
  </si>
  <si>
    <t xml:space="preserve">Rege- Robert/1102: 28970 SHERWOOD RD                                                                </t>
  </si>
  <si>
    <t>17-0013827</t>
  </si>
  <si>
    <t xml:space="preserve">LD SIDE OF FU 5931 ON MAINLINE   at  mm 5.71                                                        </t>
  </si>
  <si>
    <t>17-0018160</t>
  </si>
  <si>
    <t xml:space="preserve">1 SPAN OF 6-C DOWN JUST LD SIDE OF CUTOUTS                                                          </t>
  </si>
  <si>
    <t>17-0018345</t>
  </si>
  <si>
    <t xml:space="preserve">2 SPANS LD/S/O SBCO 91173                                                                           </t>
  </si>
  <si>
    <t>17-0018464</t>
  </si>
  <si>
    <t xml:space="preserve">BET 2ND &amp; 3RD POLE LD SIDE OF 3173                                                                  </t>
  </si>
  <si>
    <t>17-0018588</t>
  </si>
  <si>
    <t xml:space="preserve">44901 SURFWOOD DR. MENDOCINO                                                                        </t>
  </si>
  <si>
    <t>17-0018313</t>
  </si>
  <si>
    <t xml:space="preserve">1ST SPAN LD/S/O FUCO 3071                                                                           </t>
  </si>
  <si>
    <t>17-0018615</t>
  </si>
  <si>
    <t xml:space="preserve">1 SPAN LD/S/O FUCO 3321                                                                             </t>
  </si>
  <si>
    <t>17-0018704</t>
  </si>
  <si>
    <t xml:space="preserve">2 SPANS LS SIDE OF 4983 ON MAINLINE                                                                 </t>
  </si>
  <si>
    <t>17-0018052</t>
  </si>
  <si>
    <t xml:space="preserve">LD SIDE 1879- 2 SPANS SS OF EOL                                                                     </t>
  </si>
  <si>
    <t>17-0018744</t>
  </si>
  <si>
    <t>17-0018949</t>
  </si>
  <si>
    <t xml:space="preserve">1350 LAKESIDE DR                                                                                    </t>
  </si>
  <si>
    <t>17-0018352</t>
  </si>
  <si>
    <t xml:space="preserve">42501 TWIN PINES CIRCLE                                                                             </t>
  </si>
  <si>
    <t>17-0018452</t>
  </si>
  <si>
    <t xml:space="preserve">MIDDLETOWN-1101             </t>
  </si>
  <si>
    <t xml:space="preserve">2 POLES N/OF 1493                                                                                   </t>
  </si>
  <si>
    <t>17-0018425</t>
  </si>
  <si>
    <t xml:space="preserve">7400 FLYNN CREEK                                                                                    </t>
  </si>
  <si>
    <t>17-0018119</t>
  </si>
  <si>
    <t xml:space="preserve">2 SPANS LD SIDE 6261 TWD 3769                                                                       </t>
  </si>
  <si>
    <t>17-0018179</t>
  </si>
  <si>
    <t xml:space="preserve">4501 MUIR MILL RD-                                                                                  </t>
  </si>
  <si>
    <t>17-0018490</t>
  </si>
  <si>
    <t xml:space="preserve">13 SPANS LD SIDE OF FUCO 2963                                                                       </t>
  </si>
  <si>
    <t>17-0018311</t>
  </si>
  <si>
    <t xml:space="preserve">2 POLES LD SIDE OF 5689                                                                             </t>
  </si>
  <si>
    <t>17-0019388</t>
  </si>
  <si>
    <t xml:space="preserve">8 SPANS LD SIDE OF 6073                                                                             </t>
  </si>
  <si>
    <t>17-0019580</t>
  </si>
  <si>
    <t xml:space="preserve">EEL RIVER-1103              </t>
  </si>
  <si>
    <t xml:space="preserve">6 SPANS FROM EOL                                                                                    </t>
  </si>
  <si>
    <t>17-0019302</t>
  </si>
  <si>
    <t xml:space="preserve">1ST SPAN LD SIDE OF FUCO 94127                                                                      </t>
  </si>
  <si>
    <t>17-0019380</t>
  </si>
  <si>
    <t xml:space="preserve">23451 WAGES CREEK RD                                                                                </t>
  </si>
  <si>
    <t>17-0019338</t>
  </si>
  <si>
    <t xml:space="preserve">8/S/LS OF 1931                                                                                      </t>
  </si>
  <si>
    <t>17-0019577</t>
  </si>
  <si>
    <t xml:space="preserve">MILE MARKER 11.25 HI-20                                                                             </t>
  </si>
  <si>
    <t>17-0019589</t>
  </si>
  <si>
    <t xml:space="preserve">Mello- Adam/ K4736-T1963: lr 92324                                                                  </t>
  </si>
  <si>
    <t>17-0019336</t>
  </si>
  <si>
    <t xml:space="preserve">GARBERVILLE-1103            </t>
  </si>
  <si>
    <t xml:space="preserve">13 SPANS LD SIDE OF 2505                                                                            </t>
  </si>
  <si>
    <t>17-0019322</t>
  </si>
  <si>
    <t xml:space="preserve">1103/2                                            </t>
  </si>
  <si>
    <t xml:space="preserve">4 SPANS SS OF LR 1510                                                                               </t>
  </si>
  <si>
    <t>17-0019450</t>
  </si>
  <si>
    <t xml:space="preserve">1 SPAN SS OF 483                                                                                    </t>
  </si>
  <si>
    <t>17-0019494</t>
  </si>
  <si>
    <t xml:space="preserve">MURDOUGH-JEREMY: 500 ft north of tully creek rd                                                     </t>
  </si>
  <si>
    <t>17-0019229</t>
  </si>
  <si>
    <t xml:space="preserve">2 SPANS SS OF FUCO 1879                                                                             </t>
  </si>
  <si>
    <t>17-0019960</t>
  </si>
  <si>
    <t xml:space="preserve"> at  MTR#1009790402                                                                                 </t>
  </si>
  <si>
    <t>17-0019209</t>
  </si>
  <si>
    <t xml:space="preserve">MTR# 1006279994                                                                                     </t>
  </si>
  <si>
    <t>17-0019288</t>
  </si>
  <si>
    <t xml:space="preserve">4691 BLUE LAKE RD                                                                                   </t>
  </si>
  <si>
    <t>17-0019395</t>
  </si>
  <si>
    <t xml:space="preserve">LAST SPAN AT EOL                                                                                    </t>
  </si>
  <si>
    <t>17-0022268</t>
  </si>
  <si>
    <t xml:space="preserve">MTR 1008029327                                                                                      </t>
  </si>
  <si>
    <t>17-0022153</t>
  </si>
  <si>
    <t xml:space="preserve"> at  4475 FUSES                                                                                     </t>
  </si>
  <si>
    <t>17-0022229</t>
  </si>
  <si>
    <t xml:space="preserve">MAPLE CREEK-1101            </t>
  </si>
  <si>
    <t xml:space="preserve">14 SPANS LOAD SIDE OF 6529                                                                          </t>
  </si>
  <si>
    <t>17-0022109</t>
  </si>
  <si>
    <t xml:space="preserve">CARLOTTA-1121               </t>
  </si>
  <si>
    <t xml:space="preserve">WIRE DOWN 4/S/LD/OF 5841                          </t>
  </si>
  <si>
    <t xml:space="preserve">4/S/LD/OF 5841                                                                                      </t>
  </si>
  <si>
    <t>17-0022876</t>
  </si>
  <si>
    <t xml:space="preserve">1 SPAN LOAD SIDE OF 7415                                                                            </t>
  </si>
  <si>
    <t>17-0022905</t>
  </si>
  <si>
    <t xml:space="preserve">3/S/LS/OF1687                                                                                       </t>
  </si>
  <si>
    <t>17-0022935</t>
  </si>
  <si>
    <t xml:space="preserve">31360 TURNER                                                                                        </t>
  </si>
  <si>
    <t>17-0022959</t>
  </si>
  <si>
    <t xml:space="preserve">3 SPANS LOAD SIDE OF 2345                                                                           </t>
  </si>
  <si>
    <t>17-0022953</t>
  </si>
  <si>
    <t xml:space="preserve">3 SPANS SS OF 65561 TAP/WIRE DOWN 3 S/SOURCE SIDE MTR# 888N52                                       </t>
  </si>
  <si>
    <t>17-0023003</t>
  </si>
  <si>
    <t xml:space="preserve">CGC 216064038835                                                                                    </t>
  </si>
  <si>
    <t>17-0024976</t>
  </si>
  <si>
    <t xml:space="preserve">Felicich- David: at 8175 n hwy 1 mtr#1009745022                                                     </t>
  </si>
  <si>
    <t>17-0023957</t>
  </si>
  <si>
    <t xml:space="preserve">Rapich- Robert/ K1987-T1995: near mtr # 1006750720                                                  </t>
  </si>
  <si>
    <t>17-0024078</t>
  </si>
  <si>
    <t xml:space="preserve">JUST S/OF 1367                                                                                      </t>
  </si>
  <si>
    <t>17-0023655</t>
  </si>
  <si>
    <t xml:space="preserve">FIRST OVERHEAD SECTION BEYOND FUCO 6591                                                             </t>
  </si>
  <si>
    <t>17-0023732</t>
  </si>
  <si>
    <t xml:space="preserve"> MM 20.26 WIRE DOWN/ 10 SPANS LD SIDE 3174                                                          </t>
  </si>
  <si>
    <t>17-0023979</t>
  </si>
  <si>
    <t xml:space="preserve">13 SPANS LD SIDE OF 3155                                                                            </t>
  </si>
  <si>
    <t>17-0025064</t>
  </si>
  <si>
    <t xml:space="preserve">1 SPAN LD SIDE OF 532                                                                               </t>
  </si>
  <si>
    <t>17-0024064</t>
  </si>
  <si>
    <t xml:space="preserve">OAK ST/ MULTIPLE LOCATIONS                                                                          </t>
  </si>
  <si>
    <t>17-0024320</t>
  </si>
  <si>
    <t xml:space="preserve">4 SPANS LD SIDE OF 1073                                                                             </t>
  </si>
  <si>
    <t>17-0024838</t>
  </si>
  <si>
    <t xml:space="preserve">23390 SHADY GROVE                                                                                   </t>
  </si>
  <si>
    <t>17-0024905</t>
  </si>
  <si>
    <t xml:space="preserve">MTR# 5000119682                                                                                     </t>
  </si>
  <si>
    <t>17-0024560</t>
  </si>
  <si>
    <t xml:space="preserve">1990 RIDGE ROAD                                                                                     </t>
  </si>
  <si>
    <t>17-0023733</t>
  </si>
  <si>
    <t xml:space="preserve">ESPINOLA- CHRISTOPHER: 1 span ss of 3769 on mainline                                                </t>
  </si>
  <si>
    <t>17-0023880</t>
  </si>
  <si>
    <t xml:space="preserve">2 POLES NORTH OF 9215                                                                               </t>
  </si>
  <si>
    <t>17-0024132</t>
  </si>
  <si>
    <t xml:space="preserve">HUMBOLDT BAY-1102           </t>
  </si>
  <si>
    <t xml:space="preserve">3 SPANS LD SIDE OF 5301                                                                             </t>
  </si>
  <si>
    <t>17-0025205</t>
  </si>
  <si>
    <t xml:space="preserve">1 SPAN LOAD SIDE OF 4539                                                                            </t>
  </si>
  <si>
    <t>17-0024934</t>
  </si>
  <si>
    <t xml:space="preserve">KONOCTI-1108                </t>
  </si>
  <si>
    <t xml:space="preserve">WOODARD-KYLE: 10772 Boren Bega                                                                      </t>
  </si>
  <si>
    <t>17-0025699</t>
  </si>
  <si>
    <t xml:space="preserve">MTR 1009670719                                                                                      </t>
  </si>
  <si>
    <t>17-0025703</t>
  </si>
  <si>
    <t xml:space="preserve">2 SPANS FROM 7093 TWD 6049 ON MAINLINE                                                              </t>
  </si>
  <si>
    <t>17-0036900</t>
  </si>
  <si>
    <t xml:space="preserve">2/3 WIRES DOWN @ MTR# 1008391365                  </t>
  </si>
  <si>
    <t xml:space="preserve">42601 COMPTCHE RD                                                                                   </t>
  </si>
  <si>
    <t>17-0037311</t>
  </si>
  <si>
    <t xml:space="preserve">41911 POWERS                                                                                        </t>
  </si>
  <si>
    <t>17-0037320</t>
  </si>
  <si>
    <t xml:space="preserve">2 SPANS N/O 5087                                                                                    </t>
  </si>
  <si>
    <t>17-0037983</t>
  </si>
  <si>
    <t xml:space="preserve">13 SPANS SS OF 93155 TWD 1929                                                                       </t>
  </si>
  <si>
    <t>17-0037112</t>
  </si>
  <si>
    <t xml:space="preserve">ESPINOLA- CHRISTOPHER: 3 load side of 1719                                                          </t>
  </si>
  <si>
    <t>17-0037472</t>
  </si>
  <si>
    <t xml:space="preserve">4 SPANS LD SIDE OF 6645                                                                             </t>
  </si>
  <si>
    <t>17-0037475</t>
  </si>
  <si>
    <t xml:space="preserve">28620 NAVARRO RIDGE RD                                                                              </t>
  </si>
  <si>
    <t xml:space="preserve">Partly Cloudy-Heavy Rain-Strong Winds-32-90 F                   </t>
  </si>
  <si>
    <t>17-0037495</t>
  </si>
  <si>
    <t xml:space="preserve">AT MTR #1010054305 &amp; 28340 GREEBWOOD ROAD                                                           </t>
  </si>
  <si>
    <t>17-0037728</t>
  </si>
  <si>
    <t xml:space="preserve"> BUCK FEEDING MTR# 1009746765                                                                       </t>
  </si>
  <si>
    <t>17-0036882</t>
  </si>
  <si>
    <t xml:space="preserve">ESPINOLA- CHRISTOPHER: 3 spans ss 1611                                                              </t>
  </si>
  <si>
    <t>17-0037309</t>
  </si>
  <si>
    <t xml:space="preserve">MTR # 9H6031                                                                                        </t>
  </si>
  <si>
    <t>17-0037511</t>
  </si>
  <si>
    <t xml:space="preserve">OJ'S AT 42765 CASPAR LITTLE LAKE RD               </t>
  </si>
  <si>
    <t xml:space="preserve">42765 CASPAR LITTLE LAKE RD                                                                         </t>
  </si>
  <si>
    <t>17-0037500</t>
  </si>
  <si>
    <t xml:space="preserve">Mello- Adam/ K4736-T1963: 1 span load 5583                                                          </t>
  </si>
  <si>
    <t>17-0036890</t>
  </si>
  <si>
    <t xml:space="preserve">1 OF 3 HOT WIRES DOWN                             </t>
  </si>
  <si>
    <t xml:space="preserve">ON MAINLINE AT C/OUTS 4351                                                                          </t>
  </si>
  <si>
    <t>17-0037421</t>
  </si>
  <si>
    <t xml:space="preserve">ON MAINLINE  at  5819                                                                               </t>
  </si>
  <si>
    <t>17-0037246</t>
  </si>
  <si>
    <t xml:space="preserve">MTR# 108391872                                                                                      </t>
  </si>
  <si>
    <t>17-0037463</t>
  </si>
  <si>
    <t xml:space="preserve">2 SPANS LD SIDE OF 6671                                                                             </t>
  </si>
  <si>
    <t>17-0036920</t>
  </si>
  <si>
    <t xml:space="preserve">4 SPANS LD SIDE OF FUCO 3073                                                                        </t>
  </si>
  <si>
    <t>17-0037151</t>
  </si>
  <si>
    <t xml:space="preserve">9053 HWY 175                                                                                        </t>
  </si>
  <si>
    <t>17-0037481</t>
  </si>
  <si>
    <t xml:space="preserve">6 SPANS EAST OF 4107                                                                                </t>
  </si>
  <si>
    <t>17-0036905</t>
  </si>
  <si>
    <t xml:space="preserve">7 SPANS LD SIDE OF 5917                                                                             </t>
  </si>
  <si>
    <t>17-0037077</t>
  </si>
  <si>
    <t xml:space="preserve">2 SPANS LD SIDE OF 4165                                                                             </t>
  </si>
  <si>
    <t>17-0037181</t>
  </si>
  <si>
    <t xml:space="preserve"> at  MTR#1008654528                                                                                 </t>
  </si>
  <si>
    <t>17-0037415</t>
  </si>
  <si>
    <t xml:space="preserve">6 POLES LD SIDE OF SINGLE PHASE TAP FEEDING MTR#1006730008 ON THE MAIN LINE                         </t>
  </si>
  <si>
    <t>17-0037203</t>
  </si>
  <si>
    <t xml:space="preserve">4 S/OF MTR# 1006279111                                                                              </t>
  </si>
  <si>
    <t>17-0037342</t>
  </si>
  <si>
    <t xml:space="preserve">7 SPANS SS OF T1420                                                                                 </t>
  </si>
  <si>
    <t>17-0037441</t>
  </si>
  <si>
    <t xml:space="preserve">2.5 SPANS SE/OF 8049                                                                                </t>
  </si>
  <si>
    <t>17-0037531</t>
  </si>
  <si>
    <t xml:space="preserve">4 SPANS LD SIDE OF 7797                                                                             </t>
  </si>
  <si>
    <t>17-0037272</t>
  </si>
  <si>
    <t xml:space="preserve">2 SPANS LOAD SIDE OF 7343                                                                           </t>
  </si>
  <si>
    <t>17-0037941</t>
  </si>
  <si>
    <t>17-0037706</t>
  </si>
  <si>
    <t xml:space="preserve">9 SPAN LD SIDE OF FUCO 1659                                                                         </t>
  </si>
  <si>
    <t>17-0038023</t>
  </si>
  <si>
    <t xml:space="preserve">WIRE DOWN @ CAP BK 884                            </t>
  </si>
  <si>
    <t xml:space="preserve">Moonraker and Hwy 1  at  CAP BK 884                                                                 </t>
  </si>
  <si>
    <t>17-0037967</t>
  </si>
  <si>
    <t xml:space="preserve">3 SPANS SS OF MTR# 1008859392                                                                       </t>
  </si>
  <si>
    <t>17-0037815</t>
  </si>
  <si>
    <t xml:space="preserve">5680 BLUE LAKE RD                                                                                   </t>
  </si>
  <si>
    <t>17-0038106</t>
  </si>
  <si>
    <t xml:space="preserve">2 SPANS LD SIDE OF 1949                                                                             </t>
  </si>
  <si>
    <t>17-0042022</t>
  </si>
  <si>
    <t xml:space="preserve">RUTH-ZENIA RD                                                                                       </t>
  </si>
  <si>
    <t xml:space="preserve">Clear-Heat Wave-32-90 F                                         </t>
  </si>
  <si>
    <t>17-0056092</t>
  </si>
  <si>
    <t xml:space="preserve">PEARSON- PAUL: 2 spans load si fuco's7117- 13171 hwy29                                              </t>
  </si>
  <si>
    <t>17-0085214</t>
  </si>
  <si>
    <t xml:space="preserve">THORNTON- ELLIS: 7725 HARRINGTON FLAT RD                                                            </t>
  </si>
  <si>
    <t>17-0085739</t>
  </si>
  <si>
    <t xml:space="preserve">Fire- Forest/Grass                   </t>
  </si>
  <si>
    <t>17-0085418</t>
  </si>
  <si>
    <t xml:space="preserve">WIRE DOWN 1P S/SIDE OF 9789                       </t>
  </si>
  <si>
    <t xml:space="preserve">3 P/SS OF 2167                                                                                      </t>
  </si>
  <si>
    <t>17-0085344</t>
  </si>
  <si>
    <t xml:space="preserve">1106/2                                            </t>
  </si>
  <si>
    <t>17-0085361</t>
  </si>
  <si>
    <t xml:space="preserve">MULTIPLE BEYOND FUSES                                                                               </t>
  </si>
  <si>
    <t>17-0085395</t>
  </si>
  <si>
    <t xml:space="preserve">4/P/LD 90439                                      </t>
  </si>
  <si>
    <t xml:space="preserve"> 4/P/LD 90439                                                                                       </t>
  </si>
  <si>
    <t>17-0085335</t>
  </si>
  <si>
    <t xml:space="preserve">1 LD SIDE OF MTR 1008034156                                                                         </t>
  </si>
  <si>
    <t>17-0102101</t>
  </si>
  <si>
    <t xml:space="preserve">16/S/LD SIDE OF 6369                                                                                </t>
  </si>
  <si>
    <t>18-0023246</t>
  </si>
  <si>
    <t xml:space="preserve">STONE- JARED: 6 spans beyon ssd                                                                     </t>
  </si>
  <si>
    <t>18-0098214</t>
  </si>
  <si>
    <t xml:space="preserve">Gun Shot                             </t>
  </si>
  <si>
    <t xml:space="preserve">15 SPANS SS OF 93155                                                                                </t>
  </si>
  <si>
    <t>18-0101683</t>
  </si>
  <si>
    <t xml:space="preserve">TREE THROUGH LINE  at  CGC 115160620316                                                             </t>
  </si>
  <si>
    <t>18-0104657</t>
  </si>
  <si>
    <t xml:space="preserve">8 SPANS LD SIDE OF 1915                                                                             </t>
  </si>
  <si>
    <t>19-0005081</t>
  </si>
  <si>
    <t xml:space="preserve">6 POLES LD SIDE OF 4451                                                                             </t>
  </si>
  <si>
    <t>19-0005695</t>
  </si>
  <si>
    <t xml:space="preserve">MTR#1009664491                                                                                      </t>
  </si>
  <si>
    <t>19-0009691</t>
  </si>
  <si>
    <t xml:space="preserve">IN SPAN LD SIDE OF FUCO 5113                                                                        </t>
  </si>
  <si>
    <t>19-0009773</t>
  </si>
  <si>
    <t xml:space="preserve">2 LD SIDE OF FUCO 3611                                                                              </t>
  </si>
  <si>
    <t>19-0010041</t>
  </si>
  <si>
    <t xml:space="preserve">6 SPANS LOADSIDE                                                                                    </t>
  </si>
  <si>
    <t>19-0010128</t>
  </si>
  <si>
    <t xml:space="preserve">Felicich- David:  at  31300 MIDDLE RIDGE RD                                                         </t>
  </si>
  <si>
    <t>19-0010291</t>
  </si>
  <si>
    <t xml:space="preserve">43016 LITTLE LAKE RD                                                                                </t>
  </si>
  <si>
    <t>19-0010308</t>
  </si>
  <si>
    <t xml:space="preserve">1 SPAN LD SIDE OF FUCO 8189  at  44740 PINE ST                                                      </t>
  </si>
  <si>
    <t>19-0010336</t>
  </si>
  <si>
    <t xml:space="preserve">MTR#1008868437                                                                                      </t>
  </si>
  <si>
    <t>19-0010091</t>
  </si>
  <si>
    <t xml:space="preserve">2 SPANS SOURCE SIDE OF R8315                                                                        </t>
  </si>
  <si>
    <t>19-0009782</t>
  </si>
  <si>
    <t xml:space="preserve">3 &amp; 8 SPANS LD SIDE OF FUCO 8633                                                                    </t>
  </si>
  <si>
    <t>19-0009901</t>
  </si>
  <si>
    <t xml:space="preserve">WIRE DOWN 1 SOURCE SIDE OF 3921                   </t>
  </si>
  <si>
    <t xml:space="preserve">1 SPAN SOURCE SIDE OF FUCO 3921                                                                     </t>
  </si>
  <si>
    <t>19-0010079</t>
  </si>
  <si>
    <t xml:space="preserve">2 LD SIDE OF 8639                                                                                   </t>
  </si>
  <si>
    <t>19-0011962</t>
  </si>
  <si>
    <t xml:space="preserve">5 SPANS LOADSIDE OF 3227                                                                            </t>
  </si>
  <si>
    <t>19-0010545</t>
  </si>
  <si>
    <t xml:space="preserve">2 SPANS LD SIDE OF 3311                                                                             </t>
  </si>
  <si>
    <t>19-0010022</t>
  </si>
  <si>
    <t xml:space="preserve">Garcia- Dan/T1260-K3467: 31901 airport rd                                                           </t>
  </si>
  <si>
    <t>19-0010170</t>
  </si>
  <si>
    <t xml:space="preserve">Felicich- David:  at 31594 Airport Rd   one span loadside co 1487                                   </t>
  </si>
  <si>
    <t>19-0010172</t>
  </si>
  <si>
    <t xml:space="preserve">11 SPANS LD SIDE OF 8860                                                                            </t>
  </si>
  <si>
    <t>19-0010078</t>
  </si>
  <si>
    <t xml:space="preserve">LD SIDE FUCO 8301                                                                                   </t>
  </si>
  <si>
    <t>19-0011499</t>
  </si>
  <si>
    <t xml:space="preserve">5 P/N/OF TRANSF# 114102433160- 1 SOURCE SIDE OF FUCO 44891                                          </t>
  </si>
  <si>
    <t>19-0009952</t>
  </si>
  <si>
    <t xml:space="preserve">1ST SPAN LD SIDE OF 1971                                                                            </t>
  </si>
  <si>
    <t>19-0011360</t>
  </si>
  <si>
    <t xml:space="preserve">1 SPAN SOURCE SIDE OF 46441                                                                         </t>
  </si>
  <si>
    <t>19-0009660</t>
  </si>
  <si>
    <t xml:space="preserve">MTR# 1010450544                                                                                     </t>
  </si>
  <si>
    <t>19-0009931</t>
  </si>
  <si>
    <t xml:space="preserve">Strong Winds-Overcast-Heavy Rain-32-90 F                        </t>
  </si>
  <si>
    <t>19-0010287</t>
  </si>
  <si>
    <t xml:space="preserve">1 SPAN LOADSIDE                                                                                     </t>
  </si>
  <si>
    <t>19-0010238</t>
  </si>
  <si>
    <t xml:space="preserve">MAINLINE 2 S/O 2169                                                                                 </t>
  </si>
  <si>
    <t>19-0010056</t>
  </si>
  <si>
    <t xml:space="preserve">2 SPANS LOADSIDE                                                                                    </t>
  </si>
  <si>
    <t>19-0011295</t>
  </si>
  <si>
    <t xml:space="preserve">2 NE/OF 2543 1 W/OF 98079                                                                           </t>
  </si>
  <si>
    <t>19-0010012</t>
  </si>
  <si>
    <t xml:space="preserve">MTR 1007973652                                                                                      </t>
  </si>
  <si>
    <t>19-0010069</t>
  </si>
  <si>
    <t xml:space="preserve">3 SPANS S/OF MTR# 1005576715                                                                        </t>
  </si>
  <si>
    <t>19-0011132</t>
  </si>
  <si>
    <t xml:space="preserve">3 SPANS LOADSIDE 7871                                                                               </t>
  </si>
  <si>
    <t>19-0009593</t>
  </si>
  <si>
    <t xml:space="preserve">BARRINGTON- SORREL/T1102-K3455: north west of cutouts 64083- east of 31050 hwy 101                  </t>
  </si>
  <si>
    <t>19-0010021</t>
  </si>
  <si>
    <t xml:space="preserve">EOL S/E/OF 7653                                                                                     </t>
  </si>
  <si>
    <t>19-0010431</t>
  </si>
  <si>
    <t xml:space="preserve">5401 CANYON RD                                                                                      </t>
  </si>
  <si>
    <t>19-0010932</t>
  </si>
  <si>
    <t xml:space="preserve">29 SPANS LOADSIDE OF 6423                                                                           </t>
  </si>
  <si>
    <t>19-0011203</t>
  </si>
  <si>
    <t xml:space="preserve">25026 COBB DR                                                                                       </t>
  </si>
  <si>
    <t>19-0010175</t>
  </si>
  <si>
    <t xml:space="preserve">33166 FROG POND RD                                                                                  </t>
  </si>
  <si>
    <t>19-0011320</t>
  </si>
  <si>
    <t xml:space="preserve">MTR# 1010302937                                                                                     </t>
  </si>
  <si>
    <t>19-0010918</t>
  </si>
  <si>
    <t>3/SPANS LD SIDE OF 7453 NG INSULATOR. 9/SPANS LD SIDE OF 7453 FOUND TREE THROUGH LINE 2 SPANS OF WIR</t>
  </si>
  <si>
    <t>19-0010961</t>
  </si>
  <si>
    <t>19-0011223</t>
  </si>
  <si>
    <t xml:space="preserve">SMITH- CODY: 11085 OAK ST                                                                           </t>
  </si>
  <si>
    <t>19-0011149</t>
  </si>
  <si>
    <t xml:space="preserve">547 TWD MTR#1009746188                                                                              </t>
  </si>
  <si>
    <t>19-0011198</t>
  </si>
  <si>
    <t xml:space="preserve">ESPINOLA- CHRIS: pole sap 102171742                                                                 </t>
  </si>
  <si>
    <t>19-0011465</t>
  </si>
  <si>
    <t xml:space="preserve">CGC #215534041935                                                                                   </t>
  </si>
  <si>
    <t>19-0016978</t>
  </si>
  <si>
    <t xml:space="preserve">1 SPAN LD SIDE OF 8205                                                                              </t>
  </si>
  <si>
    <t>19-0017015</t>
  </si>
  <si>
    <t xml:space="preserve">6/SPANS LD SIDE OF 1269                                                                             </t>
  </si>
  <si>
    <t>19-0018024</t>
  </si>
  <si>
    <t xml:space="preserve">JUST LD SIDE OF8519                                                                                 </t>
  </si>
  <si>
    <t>19-0018155</t>
  </si>
  <si>
    <t xml:space="preserve">MTR#1007717473                                                                                      </t>
  </si>
  <si>
    <t>19-0018075</t>
  </si>
  <si>
    <t xml:space="preserve">3 LD SIDE OF FU 3621 ON TAP TO WEST                                                                 </t>
  </si>
  <si>
    <t>19-0020356</t>
  </si>
  <si>
    <t xml:space="preserve">12 SPANS LD SIDE OF FUCO 1255 ON MAINLINE                                                           </t>
  </si>
  <si>
    <t>19-0020326</t>
  </si>
  <si>
    <t xml:space="preserve">BIONDINI- JUSTIN/K1914-T2370: Sbco's 8809                                                           </t>
  </si>
  <si>
    <t>19-0020385</t>
  </si>
  <si>
    <t xml:space="preserve">1.5 MILE NORTH OF 3304                                                                              </t>
  </si>
  <si>
    <t>19-0020485</t>
  </si>
  <si>
    <t xml:space="preserve">29- 30 AND 31 SPANS LD SIDE OF 8435                                                                 </t>
  </si>
  <si>
    <t>19-0020836</t>
  </si>
  <si>
    <t xml:space="preserve">LD SIDE OF FUSES                                                                                    </t>
  </si>
  <si>
    <t>19-0021513</t>
  </si>
  <si>
    <t xml:space="preserve">WIRE DOWN 3 NW/OF 3161                            </t>
  </si>
  <si>
    <t xml:space="preserve">3 SPANS NW/OF 3161/ 1 LD SIDE OF 55437                                                              </t>
  </si>
  <si>
    <t>19-0020330</t>
  </si>
  <si>
    <t xml:space="preserve">3 SPANS LD SIDE OF 55347                                                                            </t>
  </si>
  <si>
    <t>19-0020999</t>
  </si>
  <si>
    <t>19-0020808</t>
  </si>
  <si>
    <t xml:space="preserve">OJ TO CGC 114440453436                            </t>
  </si>
  <si>
    <t xml:space="preserve">CONFIRMED DAMAGE BEYOND  CGC 114440453436                                                           </t>
  </si>
  <si>
    <t>19-0021548</t>
  </si>
  <si>
    <t xml:space="preserve">LOADSIDE                                                                                            </t>
  </si>
  <si>
    <t>19-0021549</t>
  </si>
  <si>
    <t xml:space="preserve">DAMAGE BEYOND 5457                                                                                  </t>
  </si>
  <si>
    <t>19-0021550</t>
  </si>
  <si>
    <t xml:space="preserve">1 SPAN N/OF 4101                                                                                    </t>
  </si>
  <si>
    <t>19-0020528</t>
  </si>
  <si>
    <t xml:space="preserve">1ST SPAN LD SIDE OF 4119                                                                            </t>
  </si>
  <si>
    <t>19-0021196</t>
  </si>
  <si>
    <t xml:space="preserve">5 SPANS LOADSIDE OF 3473                                                                            </t>
  </si>
  <si>
    <t>19-0020741</t>
  </si>
  <si>
    <t>19-0020837</t>
  </si>
  <si>
    <t xml:space="preserve">3 SPANS SS OF 4071                                                                                  </t>
  </si>
  <si>
    <t>19-0020567</t>
  </si>
  <si>
    <t xml:space="preserve">1 SPAN SS OF 4367                                                                                   </t>
  </si>
  <si>
    <t>19-0021156</t>
  </si>
  <si>
    <t xml:space="preserve">GALLETTI- TIM: TREE BRANCH THROUGH LINE 12 POLES LS OF LR-95324                                     </t>
  </si>
  <si>
    <t>19-0020569</t>
  </si>
  <si>
    <t xml:space="preserve">1141/2                                            </t>
  </si>
  <si>
    <t xml:space="preserve">5 POLES SS OF 6807                                                                                  </t>
  </si>
  <si>
    <t>19-0020635</t>
  </si>
  <si>
    <t xml:space="preserve">4 P/SS/OF 8055                                                                                      </t>
  </si>
  <si>
    <t>19-0020811</t>
  </si>
  <si>
    <t xml:space="preserve">MAINLINE AT FUCO 96717                                                                              </t>
  </si>
  <si>
    <t>19-0020571</t>
  </si>
  <si>
    <t xml:space="preserve">BETWEEN SW 4345 &amp; SW 7203                                                                           </t>
  </si>
  <si>
    <t>19-0020576</t>
  </si>
  <si>
    <t xml:space="preserve">20 SPANS LD SIDE OF 4521                                                                            </t>
  </si>
  <si>
    <t>19-0021112</t>
  </si>
  <si>
    <t xml:space="preserve">2 LD SIDE OF FUCO 2535 ON MAINLINE                                                                  </t>
  </si>
  <si>
    <t>19-0020546</t>
  </si>
  <si>
    <t>CURNOW- RAY/K1616-T1270: reway dr. 2 SPANS SOURCE SIDE OF 5307- 3 SPANS LD SIDE OF 5307- 5 SPANS SOU</t>
  </si>
  <si>
    <t>19-0020550</t>
  </si>
  <si>
    <t xml:space="preserve">OJ'S 1 SS/OF MTR#1008282876                       </t>
  </si>
  <si>
    <t xml:space="preserve">#1008282876                                                                                         </t>
  </si>
  <si>
    <t>19-0020857</t>
  </si>
  <si>
    <t xml:space="preserve">VARIOUS LOADSIDE                                                                                    </t>
  </si>
  <si>
    <t>19-0021186</t>
  </si>
  <si>
    <t xml:space="preserve">2 SPANS SS OF 2743                                                                                  </t>
  </si>
  <si>
    <t>19-0020682</t>
  </si>
  <si>
    <t xml:space="preserve">1 POLE LD SIDE OF FUCO 91239                                                                        </t>
  </si>
  <si>
    <t>19-0020691</t>
  </si>
  <si>
    <t xml:space="preserve">MAINLINE  at  FUCO 86765                                                                            </t>
  </si>
  <si>
    <t>19-0020621</t>
  </si>
  <si>
    <t xml:space="preserve">1 W/OF 8585 &amp; 1 S/S OF FU 68559                                                                     </t>
  </si>
  <si>
    <t>19-0020494</t>
  </si>
  <si>
    <t xml:space="preserve">2 LD SIDE OF SBCO 3105                                                                              </t>
  </si>
  <si>
    <t>19-0020815</t>
  </si>
  <si>
    <t xml:space="preserve">NEWBURG-1131                </t>
  </si>
  <si>
    <t xml:space="preserve">9 SPANS LD SIDE OF FUCO 7049                                                                        </t>
  </si>
  <si>
    <t>19-0020596</t>
  </si>
  <si>
    <t xml:space="preserve">11 SPANS SS OF 750641                                                                               </t>
  </si>
  <si>
    <t>19-0020718</t>
  </si>
  <si>
    <t xml:space="preserve">14 SPANS S/S OF 7097                                                                                </t>
  </si>
  <si>
    <t>19-0020639</t>
  </si>
  <si>
    <t xml:space="preserve"> at  FUCO 9219 ON MAINLINE                                                                          </t>
  </si>
  <si>
    <t>19-0020798</t>
  </si>
  <si>
    <t xml:space="preserve">5 SPANS FROM SW 6095 TWD SBCO 7053                                                                  </t>
  </si>
  <si>
    <t>19-0020714</t>
  </si>
  <si>
    <t xml:space="preserve">2 WIRES DOWN FEEDING LR 4904                      </t>
  </si>
  <si>
    <t xml:space="preserve">LR 4904                                                                                             </t>
  </si>
  <si>
    <t>19-0020693</t>
  </si>
  <si>
    <t xml:space="preserve">3 SPANS LD SIDE                                                                                     </t>
  </si>
  <si>
    <t>19-0020724</t>
  </si>
  <si>
    <t xml:space="preserve">15 SPANS LD SIDE OF 5233                                                                            </t>
  </si>
  <si>
    <t>19-0020920</t>
  </si>
  <si>
    <t xml:space="preserve">OJ'S ON HARD TAP FEEDING MTR# 1006304361          </t>
  </si>
  <si>
    <t xml:space="preserve">MTR# 1006304361                                                                                     </t>
  </si>
  <si>
    <t>19-0020772</t>
  </si>
  <si>
    <t xml:space="preserve">1 SPAN LD SIDE OF 68539                                                                             </t>
  </si>
  <si>
    <t>19-0020924</t>
  </si>
  <si>
    <t xml:space="preserve">MULTIPLE LOCATIONS LD SIDE OF FUSES                                                                 </t>
  </si>
  <si>
    <t>19-0021476</t>
  </si>
  <si>
    <t>19-0021540</t>
  </si>
  <si>
    <t xml:space="preserve">1 LD SIDE FU 7507                                                                                   </t>
  </si>
  <si>
    <t>19-0022555</t>
  </si>
  <si>
    <t xml:space="preserve">3 SPANS LD SIDE OF FU 48809                                                                         </t>
  </si>
  <si>
    <t>19-0022557</t>
  </si>
  <si>
    <t xml:space="preserve">OJ 1 SS MTR 1008024281                            </t>
  </si>
  <si>
    <t xml:space="preserve">MTR 1008024281                                                                                      </t>
  </si>
  <si>
    <t>19-0022872</t>
  </si>
  <si>
    <t xml:space="preserve">MTR 1008022100                                                                                      </t>
  </si>
  <si>
    <t>19-0023086</t>
  </si>
  <si>
    <t xml:space="preserve">45401 OVERTON RD                                                                                    </t>
  </si>
  <si>
    <t>19-0021585</t>
  </si>
  <si>
    <t xml:space="preserve">1 SPAN LD SIDE OF 3725                                                                              </t>
  </si>
  <si>
    <t>19-0021652</t>
  </si>
  <si>
    <t xml:space="preserve">WIRE DOWN BETWEEN FUCO 7713 AND FUCO 667805       </t>
  </si>
  <si>
    <t xml:space="preserve">WIRE DOWN BETWEEN FUCO 7713 AND FUCO 667805                                                         </t>
  </si>
  <si>
    <t>19-0021694</t>
  </si>
  <si>
    <t xml:space="preserve"> 3 LD SIDE OF FU 5187                                                                               </t>
  </si>
  <si>
    <t>19-0022095</t>
  </si>
  <si>
    <t xml:space="preserve"> 8 SPANS LD SIDE OF FU 1917                                                                         </t>
  </si>
  <si>
    <t>19-0022224</t>
  </si>
  <si>
    <t xml:space="preserve">Tree - grew into line                </t>
  </si>
  <si>
    <t xml:space="preserve">SS MTR 1010320956                                                                                   </t>
  </si>
  <si>
    <t>19-0024119</t>
  </si>
  <si>
    <t xml:space="preserve">Garcia- Dan/T1260-K3467: 1 span e/o reg 17889 e/o ellison on simpson ln                             </t>
  </si>
  <si>
    <t>19-0021642</t>
  </si>
  <si>
    <t xml:space="preserve">13 SPANS LD SIDE OF 3969                                                                            </t>
  </si>
  <si>
    <t>19-0021777</t>
  </si>
  <si>
    <t xml:space="preserve">1 SPAN LD SIDE OF 7253                                                                              </t>
  </si>
  <si>
    <t>19-0021882</t>
  </si>
  <si>
    <t xml:space="preserve">1 SPAN LD SIDE OF 1607- 31012 MARSBEN LN                                                            </t>
  </si>
  <si>
    <t>19-0022482</t>
  </si>
  <si>
    <t xml:space="preserve">4 SPANS LOADSIDE                                                                                    </t>
  </si>
  <si>
    <t>19-0021502</t>
  </si>
  <si>
    <t xml:space="preserve">Thorpe- Tim/2094: 1 span LS         O Sw 4405                                                       </t>
  </si>
  <si>
    <t>19-0021644</t>
  </si>
  <si>
    <t xml:space="preserve">2 SPANS LD SIDE OF 7287                                                                             </t>
  </si>
  <si>
    <t>19-0022211</t>
  </si>
  <si>
    <t xml:space="preserve">1 SPAN N/O 5193 ON MAIN LINE                                                                        </t>
  </si>
  <si>
    <t>19-0021645</t>
  </si>
  <si>
    <t xml:space="preserve">MTR# 1008394297                                                                                     </t>
  </si>
  <si>
    <t>19-0021565</t>
  </si>
  <si>
    <t xml:space="preserve">1 SPAN W/OF 895                                                                                     </t>
  </si>
  <si>
    <t>19-0021577</t>
  </si>
  <si>
    <t xml:space="preserve"> 3900 RIDGE WOOD RD                                                                                 </t>
  </si>
  <si>
    <t>19-0021648</t>
  </si>
  <si>
    <t xml:space="preserve">ESPINOLA- CHRIS: 3900 Ridgewood Rd                                                                  </t>
  </si>
  <si>
    <t>19-0021651</t>
  </si>
  <si>
    <t xml:space="preserve">SS TO 5143                                                                                          </t>
  </si>
  <si>
    <t>19-0021712</t>
  </si>
  <si>
    <t xml:space="preserve">JUST LD OF 4961                                                                                     </t>
  </si>
  <si>
    <t>19-0021717</t>
  </si>
  <si>
    <t xml:space="preserve">13/P/LD SIDE OF 1843                                                                                </t>
  </si>
  <si>
    <t>19-0021761</t>
  </si>
  <si>
    <t xml:space="preserve">OJ'S 2 S/OF 3651                                  </t>
  </si>
  <si>
    <t xml:space="preserve">ESPINOLA- CHRIS: 3323 ridgewood rd                                                                  </t>
  </si>
  <si>
    <t>19-0023527</t>
  </si>
  <si>
    <t xml:space="preserve">1 SPAN LOADSIDE OF MTR# 1009537685                                                                  </t>
  </si>
  <si>
    <t>19-0021579</t>
  </si>
  <si>
    <t>19-0021580</t>
  </si>
  <si>
    <t xml:space="preserve">GALLETTI- TIM: TREE LIMB THROUGH LINE 2.5 SPANS E/O FCO 722265- GREENWOOD RD.                       </t>
  </si>
  <si>
    <t>19-0022122</t>
  </si>
  <si>
    <t xml:space="preserve">31800 BRUHEL POINT RD                                                                               </t>
  </si>
  <si>
    <t>19-0022322</t>
  </si>
  <si>
    <t xml:space="preserve">24925 PARK DR                                                                                       </t>
  </si>
  <si>
    <t>19-0022325</t>
  </si>
  <si>
    <t xml:space="preserve">MULTIPLE LOCATIONS LD SIDE OF 3173                                                                  </t>
  </si>
  <si>
    <t>19-0022550</t>
  </si>
  <si>
    <t xml:space="preserve">SAME                                                                                                </t>
  </si>
  <si>
    <t>19-0023535</t>
  </si>
  <si>
    <t xml:space="preserve">2 SPANS LOADSIDE OF 6453                                                                            </t>
  </si>
  <si>
    <t>19-0021790</t>
  </si>
  <si>
    <t>19-0022128</t>
  </si>
  <si>
    <t xml:space="preserve">OJ  SS/O MTR 1008944984                           </t>
  </si>
  <si>
    <t xml:space="preserve">MTR 1008944984-  at  16303 PEARSON LN                                                               </t>
  </si>
  <si>
    <t>19-0022379</t>
  </si>
  <si>
    <t xml:space="preserve">5 SPANS N/OF 3069                                                                                   </t>
  </si>
  <si>
    <t>19-0022736</t>
  </si>
  <si>
    <t xml:space="preserve"> 6 LD SIDE 2857                                                                                     </t>
  </si>
  <si>
    <t>19-0023044</t>
  </si>
  <si>
    <t xml:space="preserve">LD SIDE OF 8247 MULTIPLE POLES BROKEN                                                               </t>
  </si>
  <si>
    <t>19-0021812</t>
  </si>
  <si>
    <t xml:space="preserve">46450 GRETCHEL GULCH RD                                                                             </t>
  </si>
  <si>
    <t>19-0022525</t>
  </si>
  <si>
    <t xml:space="preserve">5733 SUNRISE DR                                                                                     </t>
  </si>
  <si>
    <t>19-0022577</t>
  </si>
  <si>
    <t xml:space="preserve">9 SPANS LD SIDE OF 5097                                                                             </t>
  </si>
  <si>
    <t>19-0022315</t>
  </si>
  <si>
    <t xml:space="preserve">11 SPANS LD SIDE OF 781                                                                             </t>
  </si>
  <si>
    <t>19-0021840</t>
  </si>
  <si>
    <t xml:space="preserve">2 SPANS LD SIDE OF 394285                                                                           </t>
  </si>
  <si>
    <t>19-0021803</t>
  </si>
  <si>
    <t>19-0023579</t>
  </si>
  <si>
    <t xml:space="preserve">4 SPANS LD SIDE OF FUCO 1899- HOWE CREEK RD                                                         </t>
  </si>
  <si>
    <t>19-0022956</t>
  </si>
  <si>
    <t xml:space="preserve">3721 ALBION RIDGE RD                                                                                </t>
  </si>
  <si>
    <t>19-0023262</t>
  </si>
  <si>
    <t xml:space="preserve">28400 GREENWOOD                                                                                     </t>
  </si>
  <si>
    <t>19-0023437</t>
  </si>
  <si>
    <t xml:space="preserve">27300 Philo Greenwood RD- 1ST 2 SPANS E/OF SBCO 2605                                                </t>
  </si>
  <si>
    <t>19-0023621</t>
  </si>
  <si>
    <t xml:space="preserve"> at  FUCO 9409                                                                                      </t>
  </si>
  <si>
    <t>19-0022944</t>
  </si>
  <si>
    <t>19-0022972</t>
  </si>
  <si>
    <t xml:space="preserve">LD SIDE OF FUCO 8223                                                                                </t>
  </si>
  <si>
    <t>19-0023207</t>
  </si>
  <si>
    <t xml:space="preserve">45401 OVERTON DR                                                                                    </t>
  </si>
  <si>
    <t>19-0024370</t>
  </si>
  <si>
    <t xml:space="preserve">1 SPAN LD SIDE OF 6697                                                                              </t>
  </si>
  <si>
    <t>19-0024369</t>
  </si>
  <si>
    <t xml:space="preserve"> 1 SS MTR 101048135                                                                                 </t>
  </si>
  <si>
    <t>19-0024050</t>
  </si>
  <si>
    <t xml:space="preserve">1ST SPAN SS OF FU 7015 ON THE MAINLINE                                                              </t>
  </si>
  <si>
    <t xml:space="preserve">Overcast-Snow-32-90 F                                           </t>
  </si>
  <si>
    <t>19-0024262</t>
  </si>
  <si>
    <t xml:space="preserve">OJ'S 9 SPANS LS OF LR-3090                        </t>
  </si>
  <si>
    <t xml:space="preserve">9 SPANS S/OF LR-3090                                                                                </t>
  </si>
  <si>
    <t>19-0024651</t>
  </si>
  <si>
    <t xml:space="preserve">5954 SOUTH FORK RD                                                                                  </t>
  </si>
  <si>
    <t>19-0024674</t>
  </si>
  <si>
    <t xml:space="preserve">EAST OF 47929                                                                                       </t>
  </si>
  <si>
    <t>19-0024517</t>
  </si>
  <si>
    <t xml:space="preserve">BET 4495 &amp; 4497                                                                                     </t>
  </si>
  <si>
    <t>19-0024570</t>
  </si>
  <si>
    <t>19-0025194</t>
  </si>
  <si>
    <t xml:space="preserve">14 SPANS LOADSIDE OF 1837                                                                           </t>
  </si>
  <si>
    <t>19-0025107</t>
  </si>
  <si>
    <t xml:space="preserve">9 SPANS LOADSIDE                                                                                    </t>
  </si>
  <si>
    <t>19-0025268</t>
  </si>
  <si>
    <t xml:space="preserve">LD SIDE OF 3113                                                                                     </t>
  </si>
  <si>
    <t>19-0025278</t>
  </si>
  <si>
    <t xml:space="preserve">LD SIDE OF 3079                                                                                     </t>
  </si>
  <si>
    <t>19-0025294</t>
  </si>
  <si>
    <t xml:space="preserve">2 SPANS LD SIDE OF 44269 ON MAINLINE                                                                </t>
  </si>
  <si>
    <t>19-0028121</t>
  </si>
  <si>
    <t xml:space="preserve">4 SPANS LD SIDE                                                                                     </t>
  </si>
  <si>
    <t>19-0028957</t>
  </si>
  <si>
    <t xml:space="preserve">1 SPAN E/O CGC 214938059140                                                                         </t>
  </si>
  <si>
    <t>19-0029110</t>
  </si>
  <si>
    <t xml:space="preserve">WIRE DOWN AT SB 134281                            </t>
  </si>
  <si>
    <t xml:space="preserve">BARRINGTON- SORREL/T1102-K3455: at c/o s 134281                                                     </t>
  </si>
  <si>
    <t>19-0028688</t>
  </si>
  <si>
    <t xml:space="preserve">2 SPANS LD SIDE OF SBCO 3901                                                                        </t>
  </si>
  <si>
    <t>19-0028724</t>
  </si>
  <si>
    <t xml:space="preserve">LD SIDE                                                                                             </t>
  </si>
  <si>
    <t>19-0029001</t>
  </si>
  <si>
    <t xml:space="preserve">AT SBCO 91173                                                                                       </t>
  </si>
  <si>
    <t>19-0028935</t>
  </si>
  <si>
    <t xml:space="preserve">MTR 1008390939                                                                                      </t>
  </si>
  <si>
    <t>19-0029288</t>
  </si>
  <si>
    <t xml:space="preserve">Felicich- David: source side  SB 738867  at PERAL DR  AND  N MITCHELL CREEK RD                      </t>
  </si>
  <si>
    <t>19-0028507</t>
  </si>
  <si>
    <t xml:space="preserve">1 SPAN LD SIDE OF 8573                                                                              </t>
  </si>
  <si>
    <t>19-0028509</t>
  </si>
  <si>
    <t xml:space="preserve">32001 AIRPORT RD                                                                                    </t>
  </si>
  <si>
    <t>19-0028461</t>
  </si>
  <si>
    <t xml:space="preserve">1 SPAN SS OF 580787                                                                                 </t>
  </si>
  <si>
    <t>19-0028598</t>
  </si>
  <si>
    <t xml:space="preserve">9/S/LD SIDE OF 2529                                                                                 </t>
  </si>
  <si>
    <t>19-0028503</t>
  </si>
  <si>
    <t>19-0028126</t>
  </si>
  <si>
    <t>19-0028161</t>
  </si>
  <si>
    <t xml:space="preserve">11611 GOOD ACRE LANE                                                                                </t>
  </si>
  <si>
    <t>19-0028170</t>
  </si>
  <si>
    <t xml:space="preserve">4 SPANS LD SIDE OF FUSES                                                                            </t>
  </si>
  <si>
    <t>19-0028100</t>
  </si>
  <si>
    <t xml:space="preserve">LD SIDE OF 8247                                                                                     </t>
  </si>
  <si>
    <t>19-0028252</t>
  </si>
  <si>
    <t xml:space="preserve">Ambrose- Mark: 6 spans ld side of 3090                                                              </t>
  </si>
  <si>
    <t>19-0028550</t>
  </si>
  <si>
    <t xml:space="preserve">JUST NORTH OF CGC 216421736361                                                                      </t>
  </si>
  <si>
    <t>19-0029138</t>
  </si>
  <si>
    <t>19-0029014</t>
  </si>
  <si>
    <t xml:space="preserve">MTR 1008874343                                                                                      </t>
  </si>
  <si>
    <t>19-0028962</t>
  </si>
  <si>
    <t xml:space="preserve">2 SPANS LD SIDE OF 4451                                                                             </t>
  </si>
  <si>
    <t>19-0029004</t>
  </si>
  <si>
    <t xml:space="preserve">MTR 1008028496                                                                                      </t>
  </si>
  <si>
    <t>19-0028726</t>
  </si>
  <si>
    <t xml:space="preserve">4 SPANS LD SIDE OF 9059                                                                             </t>
  </si>
  <si>
    <t>19-0028929</t>
  </si>
  <si>
    <t xml:space="preserve">1ST SPAN LD SIDE OF 79817                                                                           </t>
  </si>
  <si>
    <t>19-0065314</t>
  </si>
  <si>
    <t xml:space="preserve">3 SPANS LD SIDE OF 1473                                                                             </t>
  </si>
  <si>
    <t>19-0102283</t>
  </si>
  <si>
    <t xml:space="preserve">4 SPANS SS OF SBCO 77379                                                                            </t>
  </si>
  <si>
    <t xml:space="preserve">Fog-32-90 F                                                     </t>
  </si>
  <si>
    <t>19-0126622</t>
  </si>
  <si>
    <t xml:space="preserve">14310 HUCKELBERRY PATH                                                                              </t>
  </si>
  <si>
    <t>19-0129754</t>
  </si>
  <si>
    <t xml:space="preserve">WIRE DOWN 1 SP LD SIDE OF 3223                    </t>
  </si>
  <si>
    <t xml:space="preserve">1 SPAN LD SIDE OF 3223                                                                              </t>
  </si>
  <si>
    <t>19-0129264</t>
  </si>
  <si>
    <t xml:space="preserve">2/SP/SS OF FUCO 1269                                                                                </t>
  </si>
  <si>
    <t>20-0009594</t>
  </si>
  <si>
    <t xml:space="preserve">MTR#1009-022-937 &amp; MTR#1010-551-746                                                                 </t>
  </si>
  <si>
    <t>20-0009498</t>
  </si>
  <si>
    <t xml:space="preserve">3 SPANS LD SIDE OF 4101                                                                             </t>
  </si>
  <si>
    <t>20-0009497</t>
  </si>
  <si>
    <t xml:space="preserve">12 SPANS LD SIDE 1659                                                                               </t>
  </si>
  <si>
    <t>20-0010994</t>
  </si>
  <si>
    <t xml:space="preserve">950 RANCHO SEQUOIA RD                                                                               </t>
  </si>
  <si>
    <t>20-0011174</t>
  </si>
  <si>
    <t xml:space="preserve">4 SPANS LD SIDE OF 8860                                                                             </t>
  </si>
  <si>
    <t>20-0009525</t>
  </si>
  <si>
    <t xml:space="preserve">2/SP/SS/OF 8055                                                                                     </t>
  </si>
  <si>
    <t>20-0011186</t>
  </si>
  <si>
    <t xml:space="preserve">AT FUCO 2583                                                                                        </t>
  </si>
  <si>
    <t>20-0009495</t>
  </si>
  <si>
    <t xml:space="preserve">1 SPANLD SIDE 1793                                                                                  </t>
  </si>
  <si>
    <t>20-0010326</t>
  </si>
  <si>
    <t xml:space="preserve">5-8 &amp; 17 POLES LD SIDE 1787                                                                         </t>
  </si>
  <si>
    <t>20-0010920</t>
  </si>
  <si>
    <t xml:space="preserve">Thorpe- Tim/2094: SS    O 4455 Fucos                                                                </t>
  </si>
  <si>
    <t>20-0009489</t>
  </si>
  <si>
    <t xml:space="preserve">11 SPANS LD SIDE OF FU 8435                                                                         </t>
  </si>
  <si>
    <t>20-0010303</t>
  </si>
  <si>
    <t xml:space="preserve">2 &amp; 4 SPANS LD SIDE OF FUSES                                                                        </t>
  </si>
  <si>
    <t>20-0011049</t>
  </si>
  <si>
    <t xml:space="preserve">DAMAGE EVERYWHERE                                                                                   </t>
  </si>
  <si>
    <t>20-0011341</t>
  </si>
  <si>
    <t xml:space="preserve">7 SS LR 1760- 20 LD SD LR 1760                                                                      </t>
  </si>
  <si>
    <t>20-0010377</t>
  </si>
  <si>
    <t xml:space="preserve">4 SPANS LD SIDE OF 2503                                                                             </t>
  </si>
  <si>
    <t>20-0009710</t>
  </si>
  <si>
    <t xml:space="preserve">9/SP/LD SIDE OF 4639 &amp; 10/SP/LD SIDE OF 4639                                                        </t>
  </si>
  <si>
    <t>20-0009939</t>
  </si>
  <si>
    <t xml:space="preserve">VALLEY DRIVE 3 POLES LD SIDE OF L&amp;B TWD 7177                                                        </t>
  </si>
  <si>
    <t>20-0009955</t>
  </si>
  <si>
    <t xml:space="preserve">LD SIDE 2577 851 BAUER RD                                                                           </t>
  </si>
  <si>
    <t>20-0010932</t>
  </si>
  <si>
    <t xml:space="preserve">1/P/LD SIDE OF CGC 215822572677                                                                     </t>
  </si>
  <si>
    <t>20-0009576</t>
  </si>
  <si>
    <t xml:space="preserve">GALLETTI- TIM: TREE INTO LINE  at  175 MULLIGAN LN                                                  </t>
  </si>
  <si>
    <t>20-0009587</t>
  </si>
  <si>
    <t xml:space="preserve">OJ 20 SPANS LD SIDE OF 3893                       </t>
  </si>
  <si>
    <t xml:space="preserve">21 SPANS LD SIDE 3893                                                                               </t>
  </si>
  <si>
    <t>20-0010301</t>
  </si>
  <si>
    <t xml:space="preserve">SBCO 5741                                                                                           </t>
  </si>
  <si>
    <t>20-0010309</t>
  </si>
  <si>
    <t xml:space="preserve">GALLETTI- TIM: TREES THROUGH LINE  at  39700 BOAR RD.                                               </t>
  </si>
  <si>
    <t>20-0010315</t>
  </si>
  <si>
    <t xml:space="preserve">3 SPANS SS OF FUCO 43723                                                                            </t>
  </si>
  <si>
    <t>20-0009490</t>
  </si>
  <si>
    <t xml:space="preserve">MTR 1007960424                                                                                      </t>
  </si>
  <si>
    <t>20-0009480</t>
  </si>
  <si>
    <t xml:space="preserve">MULTIPLE LOC BETWEEN 2001 &amp; 75286                                                                   </t>
  </si>
  <si>
    <t>20-0009483</t>
  </si>
  <si>
    <t xml:space="preserve">HIGHTOWER- WALT: 6 poles load side of 3050 &amp; 1 pole s/s of 3023                                     </t>
  </si>
  <si>
    <t>20-0009481</t>
  </si>
  <si>
    <t xml:space="preserve">2 SPANS SS- AND 6 SPANS LOADSIDE OF 3043                                                            </t>
  </si>
  <si>
    <t>20-0009554</t>
  </si>
  <si>
    <t xml:space="preserve">5 W/OF 3173                                                                                         </t>
  </si>
  <si>
    <t>20-0010592</t>
  </si>
  <si>
    <t xml:space="preserve">2 SPANS LD SIDE FU 7283                                                                             </t>
  </si>
  <si>
    <t>20-0010959</t>
  </si>
  <si>
    <t xml:space="preserve">151 ODEN FLAT RD                                                                                    </t>
  </si>
  <si>
    <t>20-0010307</t>
  </si>
  <si>
    <t xml:space="preserve">7 SPANS LD SIDE OF FU 2899                                                                          </t>
  </si>
  <si>
    <t>20-0010579</t>
  </si>
  <si>
    <t xml:space="preserve">WIRE DOWN 3 SPANS LD SIDE OF 2989                 </t>
  </si>
  <si>
    <t xml:space="preserve">3 SPANS LD SIDE OF FU 2989                                                                          </t>
  </si>
  <si>
    <t xml:space="preserve">Partly Cloudy-Fog-Snow-32-90 F                                  </t>
  </si>
  <si>
    <t>20-0010636</t>
  </si>
  <si>
    <t xml:space="preserve">2 POLES LD SIDE OF FUCO 4199                                                                        </t>
  </si>
  <si>
    <t xml:space="preserve">Clear                                                           </t>
  </si>
  <si>
    <t>20-0019275</t>
  </si>
  <si>
    <t xml:space="preserve"> at  5671 ON MAIN LINE                                                                              </t>
  </si>
  <si>
    <t>20-0032183</t>
  </si>
  <si>
    <t xml:space="preserve">WIRE DOWN 46800 N. HIGHWAY 101                    </t>
  </si>
  <si>
    <t xml:space="preserve">46800 N. HIGHWAY 101                                                                                </t>
  </si>
  <si>
    <t>20-0032241</t>
  </si>
  <si>
    <t xml:space="preserve">10 SPANS LD SIDE OF 2499 (BEFORE 3483)                                                              </t>
  </si>
  <si>
    <t>20-0032250</t>
  </si>
  <si>
    <t xml:space="preserve">1 SPAN LD SIDE OF MTR 5000119705                                                                    </t>
  </si>
  <si>
    <t>20-0032249</t>
  </si>
  <si>
    <t xml:space="preserve">11 SP LS 5865                                                                                       </t>
  </si>
  <si>
    <t xml:space="preserve">Clear-Above 90                                                  </t>
  </si>
  <si>
    <t>20-0085153</t>
  </si>
  <si>
    <t xml:space="preserve">THORNTON- ELLIS/T2348-K3415: riviera west and mountain crest                                        </t>
  </si>
  <si>
    <t>20-0084718</t>
  </si>
  <si>
    <t xml:space="preserve">GALLETTI- TIM: TREE BRANCH - N/OF CGC # 216855060457                                                </t>
  </si>
  <si>
    <t>20-0113188</t>
  </si>
  <si>
    <t xml:space="preserve">3 SPANS LD SIDE OF 1817                                                                             </t>
  </si>
  <si>
    <t>21-0009573</t>
  </si>
  <si>
    <t xml:space="preserve">SW 5345                                                                                             </t>
  </si>
  <si>
    <t>21-0010034</t>
  </si>
  <si>
    <t xml:space="preserve">MTR 1008685340- 22 SPANS SS OF 4107 HAD A LIMB ON LINE                                              </t>
  </si>
  <si>
    <t>21-0010215</t>
  </si>
  <si>
    <t xml:space="preserve">12 SP LD SIDE OF 6865                                                                               </t>
  </si>
  <si>
    <t>21-0014749</t>
  </si>
  <si>
    <t>21-0014752</t>
  </si>
  <si>
    <t xml:space="preserve">23 SPANS LD SIDE OF LR 75970                                                                        </t>
  </si>
  <si>
    <t>21-0014550</t>
  </si>
  <si>
    <t xml:space="preserve">3/SP WEST OF 1599                                                                                   </t>
  </si>
  <si>
    <t>21-0017859</t>
  </si>
  <si>
    <t xml:space="preserve">Tree - cutting- 3rd party            </t>
  </si>
  <si>
    <t xml:space="preserve">BETWEEN SW 6047 &amp; LR 6906                                                                           </t>
  </si>
  <si>
    <t>21-0099421</t>
  </si>
  <si>
    <t xml:space="preserve">2 LD SIDE OF FU 5681                                                                                </t>
  </si>
  <si>
    <t>21-0132067</t>
  </si>
  <si>
    <t xml:space="preserve">1 SS FU 8679                                                                                        </t>
  </si>
  <si>
    <t>21-0135570</t>
  </si>
  <si>
    <t xml:space="preserve">TRANS POLE 36/6                                                                                     </t>
  </si>
  <si>
    <t>21-0135839</t>
  </si>
  <si>
    <t xml:space="preserve">4 SPANS E/OF 7253                                                                                   </t>
  </si>
  <si>
    <t>21-0135917</t>
  </si>
  <si>
    <t xml:space="preserve">1 SPAN S/OF CGC#215186565050                                                                        </t>
  </si>
  <si>
    <t>21-0136152</t>
  </si>
  <si>
    <t xml:space="preserve">2ND TO LAST SPAN                                                                                    </t>
  </si>
  <si>
    <t>21-0136049</t>
  </si>
  <si>
    <t xml:space="preserve">CGC# 215691151652                                                                                   </t>
  </si>
  <si>
    <t>21-0135812</t>
  </si>
  <si>
    <t xml:space="preserve">2 SPANS LD-SIDE OF FUCO 502837                                                                      </t>
  </si>
  <si>
    <t>21-0137448</t>
  </si>
  <si>
    <t xml:space="preserve">WIRE DOWN 2 SS/OF 8035                            </t>
  </si>
  <si>
    <t xml:space="preserve">2 SPANS SOURCE SIDE OF 8035                                                                         </t>
  </si>
  <si>
    <t>21-0156920</t>
  </si>
  <si>
    <t xml:space="preserve">2 SPANS LD SIDE OF FUCO 1607                                                                        </t>
  </si>
  <si>
    <t>21-0158512</t>
  </si>
  <si>
    <t xml:space="preserve">12 SPANS LD SIDE OF 0893                                                                            </t>
  </si>
  <si>
    <t>21-0158440</t>
  </si>
  <si>
    <t xml:space="preserve">1 LS SIDE OF FU 7617                                                                                </t>
  </si>
  <si>
    <t>21-0158436</t>
  </si>
  <si>
    <t xml:space="preserve">ON TAP FEEDING CGC# 216002766431                                                                    </t>
  </si>
  <si>
    <t>21-0158432</t>
  </si>
  <si>
    <t xml:space="preserve">2/SS OF 3773- HODGES RD                                                                             </t>
  </si>
  <si>
    <t>21-0160523</t>
  </si>
  <si>
    <t xml:space="preserve">Welsh- Tyler 707-806-9777: LR2600                                                                   </t>
  </si>
  <si>
    <t>21-0160664</t>
  </si>
  <si>
    <t xml:space="preserve">2/P/SS CGC 215902167125                                                                             </t>
  </si>
  <si>
    <t>21-0160770</t>
  </si>
  <si>
    <t xml:space="preserve">29401 TIMBER LINE RD                                                                                </t>
  </si>
  <si>
    <t>21-0160782</t>
  </si>
  <si>
    <t xml:space="preserve">1 SPAN LD-SIDE OF FU 43757                                                                          </t>
  </si>
  <si>
    <t>21-0160942</t>
  </si>
  <si>
    <t xml:space="preserve">WILLITS-1102                </t>
  </si>
  <si>
    <t xml:space="preserve">1 SPAN LD SIDE OF1765                                                                               </t>
  </si>
  <si>
    <t>21-0160947</t>
  </si>
  <si>
    <t xml:space="preserve"> 2 POLES LD SIDE OF CGC# 216499164515                                                               </t>
  </si>
  <si>
    <t>21-0161157</t>
  </si>
  <si>
    <t xml:space="preserve">23660RIDGE RD                                                                                       </t>
  </si>
  <si>
    <t>21-0161012</t>
  </si>
  <si>
    <t xml:space="preserve">2 SPAN SS OF 8035 SBCO                                                                              </t>
  </si>
  <si>
    <t>22-0107533</t>
  </si>
  <si>
    <t xml:space="preserve">PARDINI- JAKE: 43901 little lake rd                                                                 </t>
  </si>
  <si>
    <t>22-0138047</t>
  </si>
  <si>
    <t xml:space="preserve">7 SPANS LD SIDE 8721                                                                                </t>
  </si>
  <si>
    <t>22-0138072</t>
  </si>
  <si>
    <t xml:space="preserve">W2VJ5SZ: 3 spans source side 6645 cutouts                                                           </t>
  </si>
  <si>
    <t>22-0138069</t>
  </si>
  <si>
    <t xml:space="preserve">WIRE DOWN 1  LD SIDE 215049057372                 </t>
  </si>
  <si>
    <t xml:space="preserve">1 SPAN LD SIDE CGC# 215049057372                                                                    </t>
  </si>
  <si>
    <t>22-0138077</t>
  </si>
  <si>
    <t xml:space="preserve"> at  EOL                                                                                            </t>
  </si>
  <si>
    <t>22-0138343</t>
  </si>
  <si>
    <t xml:space="preserve">HIGHTOWER- WALT: FUCO 5685                                                                          </t>
  </si>
  <si>
    <t>22-0138032</t>
  </si>
  <si>
    <t xml:space="preserve">WIRE DOWN LD SIDE OF CGC 216132966996                                                               </t>
  </si>
  <si>
    <t>22-0142634</t>
  </si>
  <si>
    <t xml:space="preserve">TREE BRANCH  at  DEAD END POLE  at  CGC 216740057665- TREE  at  CGC 21671935788                     </t>
  </si>
  <si>
    <t>23-0005533</t>
  </si>
  <si>
    <t xml:space="preserve">W2VJ5SZ: Cust mis assigned should be ssd 3139 fuse cutouts                                          </t>
  </si>
  <si>
    <t>23-0005593</t>
  </si>
  <si>
    <t xml:space="preserve">JASON SUTTON: Load side of 8229 to eol                                                              </t>
  </si>
  <si>
    <t>23-0005723</t>
  </si>
  <si>
    <t xml:space="preserve">5 E/OF 913495                                                                                       </t>
  </si>
  <si>
    <t>23-0005797</t>
  </si>
  <si>
    <t xml:space="preserve">2 SP N/OF CGC 216517561765                                                                          </t>
  </si>
  <si>
    <t>23-0005861</t>
  </si>
  <si>
    <t xml:space="preserve">OJ'S 2 SS OF MTR 1008917383                       </t>
  </si>
  <si>
    <t xml:space="preserve">MTR 1008917383                                                                                      </t>
  </si>
  <si>
    <t>23-0008775</t>
  </si>
  <si>
    <t xml:space="preserve">7 LOAD SIDE                                                                                         </t>
  </si>
  <si>
    <t>23-0010804</t>
  </si>
  <si>
    <t xml:space="preserve">OJS 1 SPAN S/S OF FUCO 7593                       </t>
  </si>
  <si>
    <t xml:space="preserve">S/S 7593                                                                                            </t>
  </si>
  <si>
    <t>23-0010931</t>
  </si>
  <si>
    <t xml:space="preserve">2SP LD SIDE FUCO 2543                                                                               </t>
  </si>
  <si>
    <t>23-0011200</t>
  </si>
  <si>
    <t xml:space="preserve">42271 LITTLE LAKE RD                                                                                </t>
  </si>
  <si>
    <t>23-0012134</t>
  </si>
  <si>
    <t xml:space="preserve">FOUND 1 WIRE DOWN 1 SPAN- TREE LIMB BETWEEN FUSES &amp; CGC# 217865848958                               </t>
  </si>
  <si>
    <t>23-0012389</t>
  </si>
  <si>
    <t xml:space="preserve">1 SPAN LD SIDE OF LINE &amp; BUCK TWDS CGC# 215996049165                                                </t>
  </si>
  <si>
    <t>23-0012160</t>
  </si>
  <si>
    <t xml:space="preserve">5 SPANS LD SIDE OF 1855                                                                             </t>
  </si>
  <si>
    <t>23-0012104</t>
  </si>
  <si>
    <t xml:space="preserve">4 SPANS SOURCE SIDE OF FUCO 7745                                                                    </t>
  </si>
  <si>
    <t>23-0015919</t>
  </si>
  <si>
    <t xml:space="preserve">Garcia- Dan/T1260-K3467: 44071 comptche rd                                                          </t>
  </si>
  <si>
    <t>23-0016021</t>
  </si>
  <si>
    <t xml:space="preserve">5 LD SIDE OF FUCO 4361                                                                              </t>
  </si>
  <si>
    <t>23-0015866</t>
  </si>
  <si>
    <t xml:space="preserve">Thorpe- Tim/2094: 1 ls/o 997095                                                                     </t>
  </si>
  <si>
    <t>23-0015849</t>
  </si>
  <si>
    <t xml:space="preserve">3 SPANS FROM EOL FROM CGC# 215078068280                                                             </t>
  </si>
  <si>
    <t>23-0016075</t>
  </si>
  <si>
    <t xml:space="preserve">WIRE DOWN, 3 SPANS LD SIDE                        </t>
  </si>
  <si>
    <t xml:space="preserve">1695 - 3 SPANS LD SIDE WIRE DOWN                                                                    </t>
  </si>
  <si>
    <t>23-0016123</t>
  </si>
  <si>
    <t xml:space="preserve">WIRE DOWN 16 LD SIDE 202293                       </t>
  </si>
  <si>
    <t xml:space="preserve">16 LD SIDE 202293 AT HWY 254 HIDDEN SPRINGS CAMPROUND                                               </t>
  </si>
  <si>
    <t>23-0015853</t>
  </si>
  <si>
    <t xml:space="preserve">WIRE DOWN 10 SPANS S/E/OF 8331                    </t>
  </si>
  <si>
    <t xml:space="preserve">10 SPANS S/E/OF 8331 &amp; 5253                                                                         </t>
  </si>
  <si>
    <t>23-0015863</t>
  </si>
  <si>
    <t xml:space="preserve">Welsh- Tyler 707-806-9777: CGC Number: 216540960995                                                 </t>
  </si>
  <si>
    <t>23-0015859</t>
  </si>
  <si>
    <t xml:space="preserve">CGC 215552552182                                                                                    </t>
  </si>
  <si>
    <t>23-0015950</t>
  </si>
  <si>
    <t xml:space="preserve">SS OF CGC 215552552182                                                                              </t>
  </si>
  <si>
    <t>23-0015973</t>
  </si>
  <si>
    <t xml:space="preserve">1 SP WIRE DOWN  at  905253                                                                          </t>
  </si>
  <si>
    <t>23-0015868</t>
  </si>
  <si>
    <t xml:space="preserve">WIRE DOWN LD SIDE METER # 1009745169              </t>
  </si>
  <si>
    <t>23-0015998</t>
  </si>
  <si>
    <t xml:space="preserve">Thorpe- Tim/2094: Both sides 4573 and ls/o 4155 on main line                                        </t>
  </si>
  <si>
    <t>23-0017014</t>
  </si>
  <si>
    <t xml:space="preserve">34900 TOCK LN                                                                                       </t>
  </si>
  <si>
    <t>23-0017317</t>
  </si>
  <si>
    <t xml:space="preserve">Felicich- David: At end of Blair rd/ CGC#214940260274                                               </t>
  </si>
  <si>
    <t>23-0031017</t>
  </si>
  <si>
    <t xml:space="preserve">1 SPAN LD SIDE                                                                                      </t>
  </si>
  <si>
    <t>23-0031177</t>
  </si>
  <si>
    <t xml:space="preserve">1 SW/OF 4399                                                                                        </t>
  </si>
  <si>
    <t>23-0031467</t>
  </si>
  <si>
    <t xml:space="preserve">10 SPANS LD SIDE OF 3869                                                                            </t>
  </si>
  <si>
    <t>23-0032941</t>
  </si>
  <si>
    <t xml:space="preserve">8SPAND LD SIDE- AND 7P LD SIDE                                                                      </t>
  </si>
  <si>
    <t>23-0033088</t>
  </si>
  <si>
    <t xml:space="preserve">3 SPANS LD SIDE 6625                                                                                </t>
  </si>
  <si>
    <t>23-0034009</t>
  </si>
  <si>
    <t xml:space="preserve">3 SPANS LD SIDE 1767                                                                                </t>
  </si>
  <si>
    <t>23-0034056</t>
  </si>
  <si>
    <t xml:space="preserve">8031 ON MAINLINE- 25280 POPPY DR                                                                    </t>
  </si>
  <si>
    <t>23-0033529</t>
  </si>
  <si>
    <t xml:space="preserve">WIRE DOWN SS OF CGC#217743946937                  </t>
  </si>
  <si>
    <t xml:space="preserve">SS OF CGC 217743946937                                                                              </t>
  </si>
  <si>
    <t>23-0036652</t>
  </si>
  <si>
    <t xml:space="preserve">BARRINGTON- SORREL/T1102-K3455: 6 spans past 1941 M L                                               </t>
  </si>
  <si>
    <t>23-0036118</t>
  </si>
  <si>
    <t xml:space="preserve">Dickson- Josh 707 293-6004:  CGC Number: 216119964525                                               </t>
  </si>
  <si>
    <t>23-0036509</t>
  </si>
  <si>
    <t xml:space="preserve">WIRE DOWN 13 SP LD SIDE OF 4557                   </t>
  </si>
  <si>
    <t xml:space="preserve">13 SPANS LD SIDE OF 4557                                                                            </t>
  </si>
  <si>
    <t>23-0037087</t>
  </si>
  <si>
    <t xml:space="preserve">4 LD SIDE OF 3769                                                                                   </t>
  </si>
  <si>
    <t>23-0038783</t>
  </si>
  <si>
    <t xml:space="preserve">2 SPAN LOAD SIDE 6757 ON RADIAL                                                                     </t>
  </si>
  <si>
    <t>23-0037272</t>
  </si>
  <si>
    <t xml:space="preserve">GALLETTI- TIM: Wire down 4 poles LS of LR 826                                                       </t>
  </si>
  <si>
    <t>23-0037049</t>
  </si>
  <si>
    <t xml:space="preserve">Thorpe- Tim/2094: 1 ls/o 560079                                                                     </t>
  </si>
  <si>
    <t>23-0042317</t>
  </si>
  <si>
    <t xml:space="preserve">3 SPANS LD SIDE OF 1855                                                                             </t>
  </si>
  <si>
    <t>23-0042311</t>
  </si>
  <si>
    <t xml:space="preserve">Felicich- David: At. 3401 south hwy1                                                                </t>
  </si>
  <si>
    <t>23-0044999</t>
  </si>
  <si>
    <t xml:space="preserve">FUSES 188275                                                                                        </t>
  </si>
  <si>
    <t>23-0044611</t>
  </si>
  <si>
    <t xml:space="preserve">5/SS OF R506                                                                                        </t>
  </si>
  <si>
    <t>23-0044947</t>
  </si>
  <si>
    <t xml:space="preserve">LD SIDE OF 7461                                                                                     </t>
  </si>
  <si>
    <t>23-0045651</t>
  </si>
  <si>
    <t xml:space="preserve">JUST LD SIDE OF 4475                                                                                </t>
  </si>
  <si>
    <t>23-0044559</t>
  </si>
  <si>
    <t xml:space="preserve">SAP ID 102179917                                                                                    </t>
  </si>
  <si>
    <t>23-0044660</t>
  </si>
  <si>
    <t xml:space="preserve">CGC 215772574718                                                                                    </t>
  </si>
  <si>
    <t>23-0045438</t>
  </si>
  <si>
    <t xml:space="preserve">FUCO 908999 ON MAINLINE                                                                             </t>
  </si>
  <si>
    <t>23-0044894</t>
  </si>
  <si>
    <t xml:space="preserve">1 SPAN LD SIDE OF FUSES                                                                             </t>
  </si>
  <si>
    <t>23-0049334</t>
  </si>
  <si>
    <t xml:space="preserve">KERN         </t>
  </si>
  <si>
    <t xml:space="preserve">POSO MOUNTAIN-2101          </t>
  </si>
  <si>
    <t xml:space="preserve">BEYOJND LR                                                                                          </t>
  </si>
  <si>
    <t>14-0076008</t>
  </si>
  <si>
    <t xml:space="preserve">LOS PADRES   </t>
  </si>
  <si>
    <t xml:space="preserve">PERRY-1101                  </t>
  </si>
  <si>
    <t xml:space="preserve">W14                                               </t>
  </si>
  <si>
    <t xml:space="preserve">V94- NEAR HWY 1 &amp; HWY 46                                                                            </t>
  </si>
  <si>
    <t>13-0022826</t>
  </si>
  <si>
    <t xml:space="preserve">CAMBRIA-1102                </t>
  </si>
  <si>
    <t xml:space="preserve">LOAD SIDE OF 3865                                                                                   </t>
  </si>
  <si>
    <t>14-0075760</t>
  </si>
  <si>
    <t xml:space="preserve">W50                                               </t>
  </si>
  <si>
    <t xml:space="preserve">MOLNAR- NICK: fuses 15151                                                                           </t>
  </si>
  <si>
    <t xml:space="preserve">Fog-Below 32 F                                                  </t>
  </si>
  <si>
    <t>14-0075837</t>
  </si>
  <si>
    <t xml:space="preserve">FOOTHILL-1101               </t>
  </si>
  <si>
    <t xml:space="preserve">1 sp load side of Mtr#5000054324                                                                    </t>
  </si>
  <si>
    <t>14-0076586</t>
  </si>
  <si>
    <t xml:space="preserve">V74                                               </t>
  </si>
  <si>
    <t xml:space="preserve">MOLNAR- NICK: load side of V-41                                                                     </t>
  </si>
  <si>
    <t>14-0075784</t>
  </si>
  <si>
    <t xml:space="preserve">PURISIMA-1101               </t>
  </si>
  <si>
    <t xml:space="preserve">4 SPANS SS OF 20139                                                                                 </t>
  </si>
  <si>
    <t>14-0075587</t>
  </si>
  <si>
    <t xml:space="preserve">SAN LUIS OBISPO-1107        </t>
  </si>
  <si>
    <t xml:space="preserve">SS OF 941615 ON MAIN LINE                                                                           </t>
  </si>
  <si>
    <t>14-0076103</t>
  </si>
  <si>
    <t xml:space="preserve">SANTA MARIA-1108            </t>
  </si>
  <si>
    <t xml:space="preserve">M80                                               </t>
  </si>
  <si>
    <t xml:space="preserve">STOWELL- DOUG: HUASANA RD(MTR.5000015692)                                                           </t>
  </si>
  <si>
    <t>14-0075934</t>
  </si>
  <si>
    <t xml:space="preserve">3 POLE LOAD SIDE 2175 3990 JATA RD                                                                  </t>
  </si>
  <si>
    <t>14-0076665</t>
  </si>
  <si>
    <t xml:space="preserve">SANTA YNEZ-1104             </t>
  </si>
  <si>
    <t xml:space="preserve">MTR 1009256485                                                                                      </t>
  </si>
  <si>
    <t>14-0076098</t>
  </si>
  <si>
    <t xml:space="preserve">TEMPLETON-2110              </t>
  </si>
  <si>
    <t xml:space="preserve">3720 CLOUDY MEDOW LN                                                                                </t>
  </si>
  <si>
    <t>14-0075708</t>
  </si>
  <si>
    <t xml:space="preserve">TEMPLETON-2113              </t>
  </si>
  <si>
    <t xml:space="preserve">LS OF MTR 1009176882 WIRES DOWN                                                                     </t>
  </si>
  <si>
    <t>14-0076201</t>
  </si>
  <si>
    <t xml:space="preserve">BUELLTON-1101               </t>
  </si>
  <si>
    <t xml:space="preserve">6000 HWY 1                                                                                          </t>
  </si>
  <si>
    <t>14-0076296</t>
  </si>
  <si>
    <t xml:space="preserve">SANTA YNEZ-1102             </t>
  </si>
  <si>
    <t xml:space="preserve">VARIOUS                                                                                             </t>
  </si>
  <si>
    <t>14-0076453</t>
  </si>
  <si>
    <t xml:space="preserve">A10                                               </t>
  </si>
  <si>
    <t xml:space="preserve">LAYUGAN- JIM: 6210 PARK HILL RD.                                                                    </t>
  </si>
  <si>
    <t>15-0010615</t>
  </si>
  <si>
    <t xml:space="preserve">MOLNAR- NICK: 3165 meadowbrook                                                                      </t>
  </si>
  <si>
    <t>15-0011274</t>
  </si>
  <si>
    <t xml:space="preserve">OCEANO-1108                 </t>
  </si>
  <si>
    <t xml:space="preserve">1S OF 9589                                                                                          </t>
  </si>
  <si>
    <t>15-0048930</t>
  </si>
  <si>
    <t xml:space="preserve">WIRE DOWN SS 14843                                </t>
  </si>
  <si>
    <t xml:space="preserve">WILKINS-ARMANDO/1589/913-5057: AT C/O POLE 14843                                                    </t>
  </si>
  <si>
    <t>15-0048751</t>
  </si>
  <si>
    <t xml:space="preserve">OCEANO-1104                 </t>
  </si>
  <si>
    <t xml:space="preserve">Q06                                               </t>
  </si>
  <si>
    <t xml:space="preserve">STOWELL- DOUG: PRINZE RD &amp; TORREY RD                                                                </t>
  </si>
  <si>
    <t>15-0071600</t>
  </si>
  <si>
    <t xml:space="preserve">GOLDTREE-1107               </t>
  </si>
  <si>
    <t xml:space="preserve">1107/2                                            </t>
  </si>
  <si>
    <t xml:space="preserve">MOLNAR- NICK: fuses 9181                                                                            </t>
  </si>
  <si>
    <t>16-0013484</t>
  </si>
  <si>
    <t xml:space="preserve">CAYUCOS-1101                </t>
  </si>
  <si>
    <t xml:space="preserve">MTR#69A687                                                                                          </t>
  </si>
  <si>
    <t>16-0018118</t>
  </si>
  <si>
    <t xml:space="preserve">TEMPLETON-2111              </t>
  </si>
  <si>
    <t xml:space="preserve">A66                                               </t>
  </si>
  <si>
    <t xml:space="preserve">1 SP N/W 6029 ON TAP LINE                                                                           </t>
  </si>
  <si>
    <t>16-0018035</t>
  </si>
  <si>
    <t xml:space="preserve">ATASCADERO-1103             </t>
  </si>
  <si>
    <t xml:space="preserve">MTR 1006176385                                                                                      </t>
  </si>
  <si>
    <t>17-0005110</t>
  </si>
  <si>
    <t xml:space="preserve">2SPANS SS OF 31335                                                                                  </t>
  </si>
  <si>
    <t>17-0005667</t>
  </si>
  <si>
    <t xml:space="preserve">8 SPANS LD SIDE OF 30185                                                                            </t>
  </si>
  <si>
    <t>17-0005865</t>
  </si>
  <si>
    <t xml:space="preserve">ATASCADERO-1101             </t>
  </si>
  <si>
    <t xml:space="preserve">IFO MTR # 1008187301                                                                                </t>
  </si>
  <si>
    <t>17-0007344</t>
  </si>
  <si>
    <t xml:space="preserve">2 SPANS LOAD SIDE FUSE 14851                                                                        </t>
  </si>
  <si>
    <t>17-0007581</t>
  </si>
  <si>
    <t xml:space="preserve">BRIGGS- CHARLES: fuses 10799                                                                        </t>
  </si>
  <si>
    <t>17-0010071</t>
  </si>
  <si>
    <t xml:space="preserve">WIRE DOWN 2 LD SD SW 7345                         </t>
  </si>
  <si>
    <t xml:space="preserve">2 LD SD SW 7345                                                                                     </t>
  </si>
  <si>
    <t>17-0009934</t>
  </si>
  <si>
    <t xml:space="preserve">1 SPAN                                                                                              </t>
  </si>
  <si>
    <t>17-0011234</t>
  </si>
  <si>
    <t xml:space="preserve">CATES- DOUG: 2 spans load side mtr 1008498058                                                       </t>
  </si>
  <si>
    <t>17-0011615</t>
  </si>
  <si>
    <t xml:space="preserve">A02                                               </t>
  </si>
  <si>
    <t xml:space="preserve"> at  METER # 1009295454                                                                             </t>
  </si>
  <si>
    <t>17-0012685</t>
  </si>
  <si>
    <t xml:space="preserve">3 SPANS L/S OF 2793                                                                                 </t>
  </si>
  <si>
    <t>17-0012925</t>
  </si>
  <si>
    <t xml:space="preserve">4 POLE WEST OF 4617                                                                                 </t>
  </si>
  <si>
    <t>17-0013079</t>
  </si>
  <si>
    <t xml:space="preserve">END OF TAP LINE                                                                                     </t>
  </si>
  <si>
    <t>17-0013034</t>
  </si>
  <si>
    <t xml:space="preserve">OJ'S 1 SPAN S/OF 1008717736                       </t>
  </si>
  <si>
    <t xml:space="preserve">1 SPAN L/S OF METER # 1008717736                                                                    </t>
  </si>
  <si>
    <t>17-0013259</t>
  </si>
  <si>
    <t xml:space="preserve">MESA-1101                   </t>
  </si>
  <si>
    <t xml:space="preserve">IFO MTR # 5000031262                                                                                </t>
  </si>
  <si>
    <t>17-0013341</t>
  </si>
  <si>
    <t xml:space="preserve">1 SPAN E/O 9347                                                                                     </t>
  </si>
  <si>
    <t>17-0013038</t>
  </si>
  <si>
    <t xml:space="preserve">WIRE DOWN 3 N/E OF 9407                           </t>
  </si>
  <si>
    <t xml:space="preserve">KELLEY- RANDY/ 805-441-8781: Branch Mill Rd. and Huasna Rd.                                         </t>
  </si>
  <si>
    <t>17-0013045</t>
  </si>
  <si>
    <t xml:space="preserve">FUSE 9547                                                                                           </t>
  </si>
  <si>
    <t>17-0012852</t>
  </si>
  <si>
    <t xml:space="preserve">MOLNAR- NICK: bradford circle                                                                       </t>
  </si>
  <si>
    <t>17-0012934</t>
  </si>
  <si>
    <t xml:space="preserve">5 POLES LD SIDE OF 4747                                                                             </t>
  </si>
  <si>
    <t>17-0012998</t>
  </si>
  <si>
    <t xml:space="preserve">SANTA YNEZ-1101             </t>
  </si>
  <si>
    <t xml:space="preserve">Y52                                               </t>
  </si>
  <si>
    <t xml:space="preserve">2/NE OF SW 1645                                                                                     </t>
  </si>
  <si>
    <t>17-0013523</t>
  </si>
  <si>
    <t xml:space="preserve"> at  METER # 1007997552                                                                             </t>
  </si>
  <si>
    <t>17-0013257</t>
  </si>
  <si>
    <t xml:space="preserve">CABRILLO-1104               </t>
  </si>
  <si>
    <t xml:space="preserve">4 SP LD SIDE FUSE 6085                                                                              </t>
  </si>
  <si>
    <t>17-0013854</t>
  </si>
  <si>
    <t xml:space="preserve">COX- BOB: 8420 St. Stevens x-st Hwy 46W                                                             </t>
  </si>
  <si>
    <t>17-0013804</t>
  </si>
  <si>
    <t xml:space="preserve">MTR#1008185960                                                                                      </t>
  </si>
  <si>
    <t xml:space="preserve">Rain-Partly Cloudy-32-90 F                                      </t>
  </si>
  <si>
    <t>17-0013600</t>
  </si>
  <si>
    <t xml:space="preserve">CAMBRIA-1101                </t>
  </si>
  <si>
    <t xml:space="preserve">WIRE DOWN @ 19019 HWY 1                           </t>
  </si>
  <si>
    <t xml:space="preserve">19019 HWY 1                                                                                         </t>
  </si>
  <si>
    <t>17-0018731</t>
  </si>
  <si>
    <t xml:space="preserve">A18                                               </t>
  </si>
  <si>
    <t xml:space="preserve">Spinola- Richard: 17250 CHESTNUT AVE                                                                </t>
  </si>
  <si>
    <t>17-0022620</t>
  </si>
  <si>
    <t xml:space="preserve">DERYK-KEVIN/621/530-386-5111: 2 loc- 1-hwy 227  at  doris- 2-1 sp n/o s/b 10487                     </t>
  </si>
  <si>
    <t>17-0022640</t>
  </si>
  <si>
    <t xml:space="preserve">WHITNEY- DWIGHT: 572 Las Lomas                                                                      </t>
  </si>
  <si>
    <t>17-0023378</t>
  </si>
  <si>
    <t xml:space="preserve">L14REK8: 1424 Noyes Rd                                                                              </t>
  </si>
  <si>
    <t>17-0023411</t>
  </si>
  <si>
    <t xml:space="preserve">OCEANO-1105                 </t>
  </si>
  <si>
    <t xml:space="preserve">V02                                               </t>
  </si>
  <si>
    <t xml:space="preserve">MULTIPLE ON S ELM ST                                                                                </t>
  </si>
  <si>
    <t>17-0022024</t>
  </si>
  <si>
    <t xml:space="preserve">2 SPANS LD SIDE OF 58417                                                                            </t>
  </si>
  <si>
    <t>17-0022227</t>
  </si>
  <si>
    <t xml:space="preserve">2 SPANS LD SIDE 77699                                                                               </t>
  </si>
  <si>
    <t>17-0022333</t>
  </si>
  <si>
    <t xml:space="preserve">Mesa Middle Sch)                                                                                    </t>
  </si>
  <si>
    <t>17-0022557</t>
  </si>
  <si>
    <t xml:space="preserve">WIRE DWN  at  HAWK VIEW &amp; FALCON CREST                                                              </t>
  </si>
  <si>
    <t>17-0022828</t>
  </si>
  <si>
    <t xml:space="preserve">LOAD SIDE FUSES                                                                                     </t>
  </si>
  <si>
    <t>17-0023187</t>
  </si>
  <si>
    <t xml:space="preserve">CABRILLO-1103               </t>
  </si>
  <si>
    <t xml:space="preserve">FUSE 11221                                                                                          </t>
  </si>
  <si>
    <t>17-0023007</t>
  </si>
  <si>
    <t xml:space="preserve">AVALO- JORGE / 953: crew to make repairs to wire down c/o 9313 open and tagged                      </t>
  </si>
  <si>
    <t>17-0023308</t>
  </si>
  <si>
    <t xml:space="preserve">MOLNAR- NICK: fuses 9211                                                                            </t>
  </si>
  <si>
    <t xml:space="preserve">Overcast-Strong Winds-Heavy Rain-32-90 F                        </t>
  </si>
  <si>
    <t>17-0022979</t>
  </si>
  <si>
    <t xml:space="preserve">LD SIDE 15567                                                                                       </t>
  </si>
  <si>
    <t>17-0023111</t>
  </si>
  <si>
    <t xml:space="preserve">AT FUCO 9547                                                                                        </t>
  </si>
  <si>
    <t>17-0023115</t>
  </si>
  <si>
    <t xml:space="preserve">2470 HONESTEAD                                                                                      </t>
  </si>
  <si>
    <t>17-0023038</t>
  </si>
  <si>
    <t xml:space="preserve">WIRE DOWN 1 POLE LOAD SIDE OF 5429                                                                  </t>
  </si>
  <si>
    <t>17-0023909</t>
  </si>
  <si>
    <t xml:space="preserve">SAN LUIS OBISPO-1104        </t>
  </si>
  <si>
    <t xml:space="preserve">Q08                                               </t>
  </si>
  <si>
    <t xml:space="preserve">L14REK8: assist GC crew                                                                             </t>
  </si>
  <si>
    <t>17-0023646</t>
  </si>
  <si>
    <t xml:space="preserve">MITCHELL- DAN: 2711 SEE CANYON RD                                                                   </t>
  </si>
  <si>
    <t>17-0023599</t>
  </si>
  <si>
    <t xml:space="preserve">A12                                               </t>
  </si>
  <si>
    <t xml:space="preserve">CATES- DOUG: 1225 parkhill rd                                                                       </t>
  </si>
  <si>
    <t>17-0024923</t>
  </si>
  <si>
    <t xml:space="preserve">MTR# 1008472844                                                                                     </t>
  </si>
  <si>
    <t>17-0025179</t>
  </si>
  <si>
    <t xml:space="preserve">LOAD-SIDE OF 4479                                                                                   </t>
  </si>
  <si>
    <t xml:space="preserve">Heavy Rain-Strong Winds-Partly Cloudy-32-90 F                   </t>
  </si>
  <si>
    <t>17-0025134</t>
  </si>
  <si>
    <t xml:space="preserve">2/W/O 2521                                                                                          </t>
  </si>
  <si>
    <t>17-0038104</t>
  </si>
  <si>
    <t xml:space="preserve">17 poles load side 6085                                                                             </t>
  </si>
  <si>
    <t>17-0089249</t>
  </si>
  <si>
    <t xml:space="preserve">MITCHELL- DAN: CREW TO REPAIR WIRE DOWN 3RD- 4TH &amp; 5TH POLE LOAD SIDE OF FUCO 6461                  </t>
  </si>
  <si>
    <t>17-0099678</t>
  </si>
  <si>
    <t xml:space="preserve">MESA-1103                   </t>
  </si>
  <si>
    <t xml:space="preserve">MTR#1008893500                                                                                      </t>
  </si>
  <si>
    <t>18-0023230</t>
  </si>
  <si>
    <t xml:space="preserve">PEREZ- MARIO: 1491 BRANCHMILL                                                                       </t>
  </si>
  <si>
    <t>18-0104799</t>
  </si>
  <si>
    <t xml:space="preserve">A08                                               </t>
  </si>
  <si>
    <t xml:space="preserve">LAYUGAN- JIM: 16815 N EL CAMINO REAL                                                                </t>
  </si>
  <si>
    <t>19-0010176</t>
  </si>
  <si>
    <t>19-0011313</t>
  </si>
  <si>
    <t xml:space="preserve">CGC# 511993173310                                                                                   </t>
  </si>
  <si>
    <t>19-0016901</t>
  </si>
  <si>
    <t xml:space="preserve">LINE &amp; BUCK AT 10500 SAN MARCOS RD                </t>
  </si>
  <si>
    <t xml:space="preserve">LINE &amp; BUCK AT 10500 SAN MARCOS RD                                                                  </t>
  </si>
  <si>
    <t>19-0017307</t>
  </si>
  <si>
    <t xml:space="preserve">BUELLTON-1102               </t>
  </si>
  <si>
    <t xml:space="preserve">2 SP LD 20391                                                                                       </t>
  </si>
  <si>
    <t>19-0017067</t>
  </si>
  <si>
    <t xml:space="preserve">2 SP LD SIDE 8695                                                                                   </t>
  </si>
  <si>
    <t>19-0017199</t>
  </si>
  <si>
    <t xml:space="preserve">1 SP SS MTR#1003915194                                                                              </t>
  </si>
  <si>
    <t>19-0017515</t>
  </si>
  <si>
    <t xml:space="preserve">PALMER-1101                 </t>
  </si>
  <si>
    <t xml:space="preserve">M82                                               </t>
  </si>
  <si>
    <t xml:space="preserve">TIRADO- JOSE/805-459-8256: 4300 hwy 135                                                             </t>
  </si>
  <si>
    <t>19-0016863</t>
  </si>
  <si>
    <t>19-0016882</t>
  </si>
  <si>
    <t xml:space="preserve">BETWEEN 10973 &amp; LINE &amp; BUCK AT BRADFORD &amp; PINERIDGE                                                 </t>
  </si>
  <si>
    <t>19-0017348</t>
  </si>
  <si>
    <t xml:space="preserve">FOUND 2 POLES DOWN ON HILL 8 SPANS LOAD SIDE 7973                                                   </t>
  </si>
  <si>
    <t xml:space="preserve">Strong Winds-Rain-Partly Cloudy-32-90 F                         </t>
  </si>
  <si>
    <t>19-0017374</t>
  </si>
  <si>
    <t xml:space="preserve">LAYUGAN- JIM/805-459-8257: NOBLE LN                                                                 </t>
  </si>
  <si>
    <t>19-0017271</t>
  </si>
  <si>
    <t xml:space="preserve">3 SP LD SIDE 6023                                                                                   </t>
  </si>
  <si>
    <t>19-0017042</t>
  </si>
  <si>
    <t xml:space="preserve">CGC#512982567161                                                                                    </t>
  </si>
  <si>
    <t>19-0016944</t>
  </si>
  <si>
    <t xml:space="preserve">ZACA-1102                   </t>
  </si>
  <si>
    <t xml:space="preserve">ON MAIN LINE AT 11301                                                                               </t>
  </si>
  <si>
    <t>19-0016880</t>
  </si>
  <si>
    <t xml:space="preserve">6075 ACROSS 101                                                                                     </t>
  </si>
  <si>
    <t>19-0017961</t>
  </si>
  <si>
    <t xml:space="preserve">CGC#510148484397                                                                                    </t>
  </si>
  <si>
    <t>19-0022150</t>
  </si>
  <si>
    <t xml:space="preserve">MORRO BAY-1102              </t>
  </si>
  <si>
    <t xml:space="preserve">MTR 1008474135                                                                                      </t>
  </si>
  <si>
    <t>19-0021876</t>
  </si>
  <si>
    <t xml:space="preserve">MTR#1008492305                                                                                      </t>
  </si>
  <si>
    <t>19-0029173</t>
  </si>
  <si>
    <t xml:space="preserve">CGC#511561175493                                                                                    </t>
  </si>
  <si>
    <t>20-0032262</t>
  </si>
  <si>
    <t xml:space="preserve">2/P/E/OF 8673                                                                                       </t>
  </si>
  <si>
    <t>21-0010922</t>
  </si>
  <si>
    <t xml:space="preserve">W12                                               </t>
  </si>
  <si>
    <t xml:space="preserve">2/P/W/OF 9219                                                                                       </t>
  </si>
  <si>
    <t>21-0010709</t>
  </si>
  <si>
    <t xml:space="preserve">V72                                               </t>
  </si>
  <si>
    <t xml:space="preserve">LAWSON PL &amp; RICHARD AVE                                                                             </t>
  </si>
  <si>
    <t>21-0015564</t>
  </si>
  <si>
    <t xml:space="preserve">N/OF CGC# 510774376979                                                                              </t>
  </si>
  <si>
    <t>21-0103873</t>
  </si>
  <si>
    <t xml:space="preserve">PASO ROBLES-1104            </t>
  </si>
  <si>
    <t xml:space="preserve">WIRE DOWN TWD CGC  511598579063                   </t>
  </si>
  <si>
    <t xml:space="preserve">CGC 511598579063                                                                                    </t>
  </si>
  <si>
    <t>21-0136963</t>
  </si>
  <si>
    <t xml:space="preserve">V18                                               </t>
  </si>
  <si>
    <t xml:space="preserve">CGC 511927762252                                                                                    </t>
  </si>
  <si>
    <t>21-0136878</t>
  </si>
  <si>
    <t xml:space="preserve">9547 - PINE RIDGE AT ELLIS                                                                          </t>
  </si>
  <si>
    <t>22-0138378</t>
  </si>
  <si>
    <t xml:space="preserve">JNO 15183                                                                                           </t>
  </si>
  <si>
    <t>23-0007093</t>
  </si>
  <si>
    <t xml:space="preserve">3 LD SIDE OF 658059                                                                                 </t>
  </si>
  <si>
    <t>23-0010233</t>
  </si>
  <si>
    <t xml:space="preserve">OCEANO-1102                 </t>
  </si>
  <si>
    <t xml:space="preserve">2 SPANS LD SIDE OF 8631                                                                             </t>
  </si>
  <si>
    <t>23-0016277</t>
  </si>
  <si>
    <t xml:space="preserve">2P LOAD SIDE  OF 20139                                                                              </t>
  </si>
  <si>
    <t>23-0033704</t>
  </si>
  <si>
    <t xml:space="preserve">LD SIDE OF 9211                                                                                     </t>
  </si>
  <si>
    <t>23-0044832</t>
  </si>
  <si>
    <t xml:space="preserve">WIRE DOWN LD AND SOURCE OF 14837                                                                    </t>
  </si>
  <si>
    <t>23-0044881</t>
  </si>
  <si>
    <t xml:space="preserve">MISSION      </t>
  </si>
  <si>
    <t xml:space="preserve">CASTRO VALLEY-1108          </t>
  </si>
  <si>
    <t xml:space="preserve">MR243                                             </t>
  </si>
  <si>
    <t xml:space="preserve">ARAQUISTAIN/3110: TREE FELL ON PRIMARY OFF CROW CANYON RD.                                          </t>
  </si>
  <si>
    <t>14-0079088</t>
  </si>
  <si>
    <t xml:space="preserve">CAYETANO-2111               </t>
  </si>
  <si>
    <t xml:space="preserve">1/P/N/OF 5800 COLLIER CANYON RD                                                                     </t>
  </si>
  <si>
    <t>14-0079393</t>
  </si>
  <si>
    <t xml:space="preserve">VINEYARD-2107               </t>
  </si>
  <si>
    <t xml:space="preserve">SOUTH OF 8128                                                                                       </t>
  </si>
  <si>
    <t>14-0079180</t>
  </si>
  <si>
    <t xml:space="preserve">SAN RAMON-2108              </t>
  </si>
  <si>
    <t xml:space="preserve">5/P/W/O FUCO'S 8928                                                                                 </t>
  </si>
  <si>
    <t>17-0005889</t>
  </si>
  <si>
    <t xml:space="preserve">31111 PALOMARES RD                                                                                  </t>
  </si>
  <si>
    <t>17-0006767</t>
  </si>
  <si>
    <t xml:space="preserve">MAIN LINE AND TAP LINE AT CUT/OUTS 10694                                                            </t>
  </si>
  <si>
    <t>17-0006380</t>
  </si>
  <si>
    <t xml:space="preserve">5588 CROW CANYON RD                                                                                 </t>
  </si>
  <si>
    <t>17-0011676</t>
  </si>
  <si>
    <t xml:space="preserve">SUNOL-1101                  </t>
  </si>
  <si>
    <t xml:space="preserve">WIRE DOWN @ 2373 KILKARE                          </t>
  </si>
  <si>
    <t xml:space="preserve">BERRIOS/5176: 2373 kilkare                                                                          </t>
  </si>
  <si>
    <t>17-0012145</t>
  </si>
  <si>
    <t xml:space="preserve">CAYETANO-2109               </t>
  </si>
  <si>
    <t xml:space="preserve">HIGHLAND &amp; MANNING                                                                                  </t>
  </si>
  <si>
    <t>17-0022796</t>
  </si>
  <si>
    <t xml:space="preserve">3 POLES S/O 15631                                                                                   </t>
  </si>
  <si>
    <t>18-0090336</t>
  </si>
  <si>
    <t xml:space="preserve">34400 PALOMARES RD                                                                                  </t>
  </si>
  <si>
    <t>18-0105428</t>
  </si>
  <si>
    <t xml:space="preserve"> at  MTR # 1006631579                                                                               </t>
  </si>
  <si>
    <t>20-0085343</t>
  </si>
  <si>
    <t xml:space="preserve">TASSAJARA-2113              </t>
  </si>
  <si>
    <t xml:space="preserve">WIRE DOWN 7P N/O SBCO 62481                                                                         </t>
  </si>
  <si>
    <t>21-0161713</t>
  </si>
  <si>
    <t xml:space="preserve">CASTRO VALLEY-1110          </t>
  </si>
  <si>
    <t xml:space="preserve">8 SPANS S/OF 779893                                                                                 </t>
  </si>
  <si>
    <t xml:space="preserve">Heavy Rain-Strong Winds-Clear-32-90F                            </t>
  </si>
  <si>
    <t>23-0011302</t>
  </si>
  <si>
    <t xml:space="preserve">1 POLE SOURCE SIDE OF CGC# 315490848305                                                             </t>
  </si>
  <si>
    <t>23-0034027</t>
  </si>
  <si>
    <t xml:space="preserve">NORTH BAY    </t>
  </si>
  <si>
    <t xml:space="preserve">ALTO-1124                   </t>
  </si>
  <si>
    <t xml:space="preserve">CORTE MADERA AVE &amp; KING- MILL VALLEY                                                                </t>
  </si>
  <si>
    <t>13-0022604</t>
  </si>
  <si>
    <t xml:space="preserve">CALISTOGA-1101              </t>
  </si>
  <si>
    <t xml:space="preserve">2 SPANS ON THE LOAD-SIDE OF LCO 8321                                                                </t>
  </si>
  <si>
    <t>13-0078697</t>
  </si>
  <si>
    <t xml:space="preserve">SILVERADO-2104              </t>
  </si>
  <si>
    <t xml:space="preserve">1400 INK GRADE RD                                                                                   </t>
  </si>
  <si>
    <t>13-0078272</t>
  </si>
  <si>
    <t xml:space="preserve">18 SPANS LD SIDE OF 3245                                                                            </t>
  </si>
  <si>
    <t>13-0078276</t>
  </si>
  <si>
    <t xml:space="preserve">2 SPANS LD SIDE OF SW 483 TWD 6825                                                                  </t>
  </si>
  <si>
    <t>13-0078295</t>
  </si>
  <si>
    <t xml:space="preserve">PUEBLO-2103                 </t>
  </si>
  <si>
    <t xml:space="preserve">Earthquake                           </t>
  </si>
  <si>
    <t xml:space="preserve">LD SIDE OF 5479                                                                                     </t>
  </si>
  <si>
    <t>14-0052765</t>
  </si>
  <si>
    <t xml:space="preserve">PUEBLO-1104                 </t>
  </si>
  <si>
    <t xml:space="preserve">9SP LD SIDE OF RISE 3889                                                                            </t>
  </si>
  <si>
    <t>14-0073572</t>
  </si>
  <si>
    <t xml:space="preserve">MTR#1009655401                                                                                      </t>
  </si>
  <si>
    <t>14-0073189</t>
  </si>
  <si>
    <t xml:space="preserve">SAN RAFAEL-1108             </t>
  </si>
  <si>
    <t xml:space="preserve">MTR#116671                                                                                          </t>
  </si>
  <si>
    <t>14-0073264</t>
  </si>
  <si>
    <t xml:space="preserve">ALTO-1125                   </t>
  </si>
  <si>
    <t xml:space="preserve">2 &amp; 3 SPANS FROM 5173                                                                               </t>
  </si>
  <si>
    <t>14-0075690</t>
  </si>
  <si>
    <t xml:space="preserve">1-2 SPANS LD SIDE OF 1207                                                                           </t>
  </si>
  <si>
    <t>14-0075862</t>
  </si>
  <si>
    <t xml:space="preserve">BOLINAS-1101                </t>
  </si>
  <si>
    <t xml:space="preserve">SW 3251                                                                                             </t>
  </si>
  <si>
    <t>14-0074792</t>
  </si>
  <si>
    <t xml:space="preserve">Hlebakos/431: per D.O. between LR46142 &amp; 6287                                                       </t>
  </si>
  <si>
    <t>14-0075789</t>
  </si>
  <si>
    <t xml:space="preserve">4 SPANS LD SIDE OF 8321                                                                             </t>
  </si>
  <si>
    <t>14-0075425</t>
  </si>
  <si>
    <t xml:space="preserve">GREENBRAE-1102              </t>
  </si>
  <si>
    <t xml:space="preserve">185 VISTA GRANDE                                                                                    </t>
  </si>
  <si>
    <t>14-0076269</t>
  </si>
  <si>
    <t xml:space="preserve">OLEMA-1101                  </t>
  </si>
  <si>
    <t xml:space="preserve">2 SPANS LD SIDE OF FUCO 3585                                                                        </t>
  </si>
  <si>
    <t>14-0075216</t>
  </si>
  <si>
    <t xml:space="preserve">4 SPANS LD SIDE OF FUCO 7467                                                                        </t>
  </si>
  <si>
    <t>14-0075224</t>
  </si>
  <si>
    <t xml:space="preserve">29 KEHOE WAY                                                                                        </t>
  </si>
  <si>
    <t xml:space="preserve">Strong winds-Below 32 F                                         </t>
  </si>
  <si>
    <t>14-0075312</t>
  </si>
  <si>
    <t xml:space="preserve">SAN RAFAEL-1107             </t>
  </si>
  <si>
    <t xml:space="preserve">3SP LD SIDE OF FUSE 4965                                                                            </t>
  </si>
  <si>
    <t>14-0075400</t>
  </si>
  <si>
    <t xml:space="preserve">2 SPANS LD SIDE OF LR1250 &amp; SS OF SW 55939                                                          </t>
  </si>
  <si>
    <t>14-0074913</t>
  </si>
  <si>
    <t xml:space="preserve">925 BELL CANYON RD                                                                                  </t>
  </si>
  <si>
    <t>14-0075242</t>
  </si>
  <si>
    <t xml:space="preserve">WOODACRE-1101               </t>
  </si>
  <si>
    <t xml:space="preserve">BET 129 AND 140 RESACA AVE- FOREST KNOLLS                                                           </t>
  </si>
  <si>
    <t>14-0075853</t>
  </si>
  <si>
    <t xml:space="preserve">400 CIRCLE DR                                                                                       </t>
  </si>
  <si>
    <t>14-0076370</t>
  </si>
  <si>
    <t xml:space="preserve">WIRE DOWN                                                                                           </t>
  </si>
  <si>
    <t>14-0079431</t>
  </si>
  <si>
    <t xml:space="preserve">COR/O FRANZ VALLEY RD. &amp; SPENCER RD.                                                                </t>
  </si>
  <si>
    <t>14-0079308</t>
  </si>
  <si>
    <t>14-0079480</t>
  </si>
  <si>
    <t xml:space="preserve">SILVERADO-2105              </t>
  </si>
  <si>
    <t xml:space="preserve">TRANSMISSION TOWER 14/2-  1 SPAN LD SIDE OF 3363                                                    </t>
  </si>
  <si>
    <t>14-0079407</t>
  </si>
  <si>
    <t xml:space="preserve">SS TO FUCO'S 915 ON MUIR AVE                                                                        </t>
  </si>
  <si>
    <t>15-0011343</t>
  </si>
  <si>
    <t xml:space="preserve">1 SPAN LD SIDE OF FUCO 6863                                                                         </t>
  </si>
  <si>
    <t>15-0010514</t>
  </si>
  <si>
    <t xml:space="preserve">379 MOLINO AVE IN MILL VALLEY                                                                       </t>
  </si>
  <si>
    <t>15-0010738</t>
  </si>
  <si>
    <t xml:space="preserve">2P BEYOND LR 602                                                                                    </t>
  </si>
  <si>
    <t>15-0009790</t>
  </si>
  <si>
    <t xml:space="preserve">1481 PARTRICK RD- NAPA                                                                              </t>
  </si>
  <si>
    <t>15-0010393</t>
  </si>
  <si>
    <t xml:space="preserve">LOADSIDE OF 3323                                                                                    </t>
  </si>
  <si>
    <t>15-0011247</t>
  </si>
  <si>
    <t xml:space="preserve">129 LANDSDALE AVE                                                                                   </t>
  </si>
  <si>
    <t>15-0010265</t>
  </si>
  <si>
    <t xml:space="preserve">SCHERER JR- MARK: 150 OAK AVE                                                                       </t>
  </si>
  <si>
    <t>15-0010897</t>
  </si>
  <si>
    <t xml:space="preserve">IFO 7159 SIR FRANCIS DRAKE- LAGUNITAS                                                               </t>
  </si>
  <si>
    <t>15-0009841</t>
  </si>
  <si>
    <t xml:space="preserve"> at  FUCO'S 5841                                                                                    </t>
  </si>
  <si>
    <t>15-0010282</t>
  </si>
  <si>
    <t xml:space="preserve">5 SPANS LD SIDE OF 2629                                                                             </t>
  </si>
  <si>
    <t xml:space="preserve">Cutout, Fused, Distribution </t>
  </si>
  <si>
    <t>15-0011262</t>
  </si>
  <si>
    <t>COF</t>
  </si>
  <si>
    <t xml:space="preserve">IFO 550 NORTHERN AVE- MILL VALLEY                                                                   </t>
  </si>
  <si>
    <t>15-0011368</t>
  </si>
  <si>
    <t xml:space="preserve">JENSEN- WILLIAM: end of elizabeth ave                                                               </t>
  </si>
  <si>
    <t>15-0010826</t>
  </si>
  <si>
    <t xml:space="preserve">DUCK COVE RD ( at  FUCOS 1677)                                                                      </t>
  </si>
  <si>
    <t>15-0011361</t>
  </si>
  <si>
    <t xml:space="preserve">SAN RAFAEL-1109             </t>
  </si>
  <si>
    <t xml:space="preserve">7 CRESTVIEW DRIVE- SAN RAFAEL                                                                       </t>
  </si>
  <si>
    <t>15-0011001</t>
  </si>
  <si>
    <t xml:space="preserve">MTR#1009802917                                                                                      </t>
  </si>
  <si>
    <t>15-0011143</t>
  </si>
  <si>
    <t xml:space="preserve">2 SPANS PAST 1570 AETNA SPRINGS RD                                                                  </t>
  </si>
  <si>
    <t>15-0010991</t>
  </si>
  <si>
    <t xml:space="preserve">Boydston/2486: 5800 petrified forrest rd. - TREE DOWN                                               </t>
  </si>
  <si>
    <t>15-0011936</t>
  </si>
  <si>
    <t xml:space="preserve">WOODACRE-1102               </t>
  </si>
  <si>
    <t xml:space="preserve">Donahue/439: .                                                                                      </t>
  </si>
  <si>
    <t>15-0011721</t>
  </si>
  <si>
    <t xml:space="preserve">550 ABERDEEN                                                                                        </t>
  </si>
  <si>
    <t>15-0039553</t>
  </si>
  <si>
    <t xml:space="preserve">PUEBLO-1105                 </t>
  </si>
  <si>
    <t xml:space="preserve">4 SPANS LD SIDE OF 7553                                                                             </t>
  </si>
  <si>
    <t>15-0039246</t>
  </si>
  <si>
    <t xml:space="preserve">10 SPANS N/ OF FUCO 2227                                                                            </t>
  </si>
  <si>
    <t>15-0084782</t>
  </si>
  <si>
    <t xml:space="preserve">4 SPANS LD SIDE OF FUCO 3979                                                                        </t>
  </si>
  <si>
    <t>15-0084945</t>
  </si>
  <si>
    <t xml:space="preserve">RITCHIE- TIMOTHY: r/o 7220 Panoramic Hwy- mtr # 1009956330                                          </t>
  </si>
  <si>
    <t>15-0084593</t>
  </si>
  <si>
    <t xml:space="preserve">CALISTOGA-1102              </t>
  </si>
  <si>
    <t xml:space="preserve">WIRE DOWN AT 1011 TWD 9139                        </t>
  </si>
  <si>
    <t>s1174426</t>
  </si>
  <si>
    <t xml:space="preserve">AT 1011  TWD 9139                                                                                   </t>
  </si>
  <si>
    <t>15-0084758</t>
  </si>
  <si>
    <t xml:space="preserve">MONTICELLO-1101             </t>
  </si>
  <si>
    <t xml:space="preserve">Boydston/2486: C/O POLE 7467                                                                        </t>
  </si>
  <si>
    <t>15-0084650</t>
  </si>
  <si>
    <t xml:space="preserve">WIRE DOWN @ PANORAMIC AND ST JUDE                 </t>
  </si>
  <si>
    <t xml:space="preserve">WIRE DOWN  at  PANORAMIC &amp; ST JUDE                                                                  </t>
  </si>
  <si>
    <t>16-0017642</t>
  </si>
  <si>
    <t xml:space="preserve">IFO 1209 LATTIE LN- MV                                                                              </t>
  </si>
  <si>
    <t>16-0018041</t>
  </si>
  <si>
    <t xml:space="preserve">300 VISION RD                                                                                       </t>
  </si>
  <si>
    <t>16-0017457</t>
  </si>
  <si>
    <t xml:space="preserve">WIRE DOWN @ 8 PINEHILL RD                         </t>
  </si>
  <si>
    <t xml:space="preserve">WIRE DOWN  at  8 PINEHILL RD                                                                        </t>
  </si>
  <si>
    <t>16-0018142</t>
  </si>
  <si>
    <t xml:space="preserve">1 SPAN N/O MTR 1009365167                                                                           </t>
  </si>
  <si>
    <t>16-0017566</t>
  </si>
  <si>
    <t xml:space="preserve">14 SPANS LD SIDE 311                                                                                </t>
  </si>
  <si>
    <t>16-0017530</t>
  </si>
  <si>
    <t xml:space="preserve">1338 MT VEEDER                                                                                      </t>
  </si>
  <si>
    <t>16-0017956</t>
  </si>
  <si>
    <t xml:space="preserve">8 SPANS PAST SW 3119 TWD 3123                                                                       </t>
  </si>
  <si>
    <t>16-0018138</t>
  </si>
  <si>
    <t xml:space="preserve">46 WOLFE CANYON                                                                                     </t>
  </si>
  <si>
    <t>16-0017902</t>
  </si>
  <si>
    <t xml:space="preserve">2000 SUMMIT LAKE DR (2 SPANS LD SIDE OF 1107)                                                       </t>
  </si>
  <si>
    <t>16-0018152</t>
  </si>
  <si>
    <t xml:space="preserve">WIRE DOWN @1700 HOWELL MTN RD                     </t>
  </si>
  <si>
    <t xml:space="preserve">1700 HOWELL MTN RD                                                                                  </t>
  </si>
  <si>
    <t>16-0018237</t>
  </si>
  <si>
    <t xml:space="preserve">485 SAN GARONIMO VLY RD                                                                             </t>
  </si>
  <si>
    <t>16-0017833</t>
  </si>
  <si>
    <t xml:space="preserve">OJ LINE SIDE OF 40  DE BURGH DR                   </t>
  </si>
  <si>
    <t xml:space="preserve">IFO 40 DE BURGH DR.                                                                                 </t>
  </si>
  <si>
    <t>16-0018236</t>
  </si>
  <si>
    <t xml:space="preserve">4024 BRANNAN ST                                                                                     </t>
  </si>
  <si>
    <t>16-0072389</t>
  </si>
  <si>
    <t xml:space="preserve">114 WINDING WAY                                                                                     </t>
  </si>
  <si>
    <t>16-0072063</t>
  </si>
  <si>
    <t xml:space="preserve">SILVERADO-2102              </t>
  </si>
  <si>
    <t xml:space="preserve">SW 6581 CONN VLY RD. 8MI E/O ROSSI ST HELENA.                                                       </t>
  </si>
  <si>
    <t>16-0072113</t>
  </si>
  <si>
    <t xml:space="preserve">ALTO-1122                   </t>
  </si>
  <si>
    <t xml:space="preserve">LD SIDE OF OF 12KV JUMPERS ON 1100 MEADOWSWEET DR.                                                  </t>
  </si>
  <si>
    <t>17-0003388</t>
  </si>
  <si>
    <t xml:space="preserve"> at  SW-5031- LD side of FUCO-3881                                                                  </t>
  </si>
  <si>
    <t>17-0003201</t>
  </si>
  <si>
    <t xml:space="preserve">1 SPAN LD SIDE OF 54471  at  35 Woodside lane                                                       </t>
  </si>
  <si>
    <t>17-0003346</t>
  </si>
  <si>
    <t xml:space="preserve">286 REDWOOD RD                                                                                      </t>
  </si>
  <si>
    <t>17-0003331</t>
  </si>
  <si>
    <t xml:space="preserve">WIRE DOWN 31 FERNHILL                             </t>
  </si>
  <si>
    <t xml:space="preserve">2 SPANS LD SIDE 2695- 31 Fernhill                                                                   </t>
  </si>
  <si>
    <t>17-0003348</t>
  </si>
  <si>
    <t xml:space="preserve">BOCK- MIKE 707-695-8997  #1484: 1145 Summitt Lake Dr                                                </t>
  </si>
  <si>
    <t>17-0003221</t>
  </si>
  <si>
    <t xml:space="preserve">Bradly- Gearldine/2567: 470 MONTECITO                                                               </t>
  </si>
  <si>
    <t>17-0005176</t>
  </si>
  <si>
    <t xml:space="preserve">966 MEADOWSWEET DR- CORTE MADERA                                                                    </t>
  </si>
  <si>
    <t>17-0005514</t>
  </si>
  <si>
    <t xml:space="preserve">CARTER-DAVID 4161/ 385-5868: 330 laverne                                                            </t>
  </si>
  <si>
    <t>17-0005562</t>
  </si>
  <si>
    <t xml:space="preserve">GREENE- JOSEPH: 4440 Kortum Canyon rd                                                               </t>
  </si>
  <si>
    <t>17-0005267</t>
  </si>
  <si>
    <t xml:space="preserve">4S/of FUCO-9415                                                                                     </t>
  </si>
  <si>
    <t>17-0005607</t>
  </si>
  <si>
    <t xml:space="preserve">BOCK- MIKE 707-695-8997  #1484: 3rd pole from co's                                                  </t>
  </si>
  <si>
    <t>17-0005870</t>
  </si>
  <si>
    <t xml:space="preserve">IN FRONT OF 61 LAUREL AND INVERNESS                                                                 </t>
  </si>
  <si>
    <t>17-0005059</t>
  </si>
  <si>
    <t xml:space="preserve">DOYLE- TRAVIS: 225 camino del mar                                                                   </t>
  </si>
  <si>
    <t>17-0005063</t>
  </si>
  <si>
    <t xml:space="preserve">DOYLE- TRAVIS: 65 kyleswood pl                                                                      </t>
  </si>
  <si>
    <t>17-0005182</t>
  </si>
  <si>
    <t xml:space="preserve">2 SPANS SSD OF 1733                                                                                 </t>
  </si>
  <si>
    <t xml:space="preserve">Strong Winds-Rain-32-90 F                                       </t>
  </si>
  <si>
    <t>17-0005782</t>
  </si>
  <si>
    <t xml:space="preserve">DOYLE- TRAVIS: end of pierce point rd off of marshall beach rd                                      </t>
  </si>
  <si>
    <t>17-0005873</t>
  </si>
  <si>
    <t xml:space="preserve">RUPP- DONOVAN: rear of 4870 REDWOOD RD                                                              </t>
  </si>
  <si>
    <t>17-0005183</t>
  </si>
  <si>
    <t xml:space="preserve">4897 DRY CREEK RD.                                                                                  </t>
  </si>
  <si>
    <t>17-0005512</t>
  </si>
  <si>
    <t xml:space="preserve">REDWOOD RD.                                                                                         </t>
  </si>
  <si>
    <t>17-0005589</t>
  </si>
  <si>
    <t xml:space="preserve">WIRE DOWN SS of 3125   #4037 Mt Veeder Rd                                                           </t>
  </si>
  <si>
    <t>17-0005592</t>
  </si>
  <si>
    <t xml:space="preserve">215 SOUTH BRDIGEWOOD RD                                                                             </t>
  </si>
  <si>
    <t>17-0004893</t>
  </si>
  <si>
    <t xml:space="preserve">100 HUMBOLT CT. SAN ANSELMO                                                                         </t>
  </si>
  <si>
    <t>17-0005004</t>
  </si>
  <si>
    <t xml:space="preserve">N/OF 5123                                                                                           </t>
  </si>
  <si>
    <t>17-0005119</t>
  </si>
  <si>
    <t xml:space="preserve">GREER- JEFF: W/O C/0 4753                                                                           </t>
  </si>
  <si>
    <t>17-0005447</t>
  </si>
  <si>
    <t xml:space="preserve">STAFFORD-1101               </t>
  </si>
  <si>
    <t xml:space="preserve">3RD ST NOVATO                                                                                       </t>
  </si>
  <si>
    <t>17-0005360</t>
  </si>
  <si>
    <t xml:space="preserve">446 SCENIC                                                                                          </t>
  </si>
  <si>
    <t>17-0004985</t>
  </si>
  <si>
    <t xml:space="preserve">SCENIC AND SPRUCE                                                                                   </t>
  </si>
  <si>
    <t>17-0005332</t>
  </si>
  <si>
    <t xml:space="preserve">WIRE DOWN MADERA AND LONE TREE                    </t>
  </si>
  <si>
    <t xml:space="preserve">MADERA AND LONE TREE                                                                                </t>
  </si>
  <si>
    <t>17-0005937</t>
  </si>
  <si>
    <t xml:space="preserve">SCENIC &amp; CANYON                                                                                     </t>
  </si>
  <si>
    <t>17-0006273</t>
  </si>
  <si>
    <t>17-0006287</t>
  </si>
  <si>
    <t xml:space="preserve">EUGENE ST. &amp; CASCADE DR- MILL VALLEY                                                                </t>
  </si>
  <si>
    <t>17-0007204</t>
  </si>
  <si>
    <t xml:space="preserve">Yaughn- Kip: 1335 firview dr                                                                        </t>
  </si>
  <si>
    <t>17-0007563</t>
  </si>
  <si>
    <t xml:space="preserve">3 SPANS LD 9195                                                                                     </t>
  </si>
  <si>
    <t>17-0007648</t>
  </si>
  <si>
    <t xml:space="preserve">Boothe State Park                                                                                   </t>
  </si>
  <si>
    <t>17-0008265</t>
  </si>
  <si>
    <t xml:space="preserve">LAS GALLINAS A-1105         </t>
  </si>
  <si>
    <t xml:space="preserve">2500 LUCAS VLY RD- 60 KV CROSSING                                                                   </t>
  </si>
  <si>
    <t>17-0007214</t>
  </si>
  <si>
    <t xml:space="preserve">5P SOURCE SIDE OF FUCO 5467                                                                         </t>
  </si>
  <si>
    <t>17-0006360</t>
  </si>
  <si>
    <t xml:space="preserve">4 SP/LD SIDE OF FUCO 5469                                                                           </t>
  </si>
  <si>
    <t>17-0006843</t>
  </si>
  <si>
    <t xml:space="preserve">WIRE DOWN 43 ALLYNN RD                            </t>
  </si>
  <si>
    <t xml:space="preserve">43 ALLYNA AVE                                                                                       </t>
  </si>
  <si>
    <t>17-0006947</t>
  </si>
  <si>
    <t xml:space="preserve">MTR# 736T29                                                                                         </t>
  </si>
  <si>
    <t>17-0007429</t>
  </si>
  <si>
    <t xml:space="preserve">460 HOWELL RD                                                                                       </t>
  </si>
  <si>
    <t>17-0006405</t>
  </si>
  <si>
    <t xml:space="preserve">BOCK- MIKE 707-695-8997  #1484: 1430 Howell mnt rd                                                  </t>
  </si>
  <si>
    <t>17-0006748</t>
  </si>
  <si>
    <t xml:space="preserve">OJ SS OF 1449                                     </t>
  </si>
  <si>
    <t xml:space="preserve">ROSE LANE E/ MATHIE RD. ANGWIN                                                                      </t>
  </si>
  <si>
    <t>17-0007284</t>
  </si>
  <si>
    <t xml:space="preserve">BOCK- MIKE 707-695-8997  #1484: 1500 Ink Grade                                                      </t>
  </si>
  <si>
    <t>17-0007412</t>
  </si>
  <si>
    <t xml:space="preserve">Madrone knoll 300' W/of Silverado Trail                                                             </t>
  </si>
  <si>
    <t>17-0008244</t>
  </si>
  <si>
    <t xml:space="preserve">STAFFORD-1102               </t>
  </si>
  <si>
    <t xml:space="preserve">WIRE DOWN W/O MTR 100837551                       </t>
  </si>
  <si>
    <t xml:space="preserve">HOLCOMB AVE &amp; WILLIAM AVE                                                                           </t>
  </si>
  <si>
    <t>17-0006551</t>
  </si>
  <si>
    <t xml:space="preserve">FUCO-5231                                                                                           </t>
  </si>
  <si>
    <t>17-0006778</t>
  </si>
  <si>
    <t xml:space="preserve">Hlebakos/1277: 4 spans from C/O 5189                                                                </t>
  </si>
  <si>
    <t>17-0008222</t>
  </si>
  <si>
    <t xml:space="preserve">Yaughn- Kip: 3377 hwy 128                                                                           </t>
  </si>
  <si>
    <t>17-0007601</t>
  </si>
  <si>
    <t xml:space="preserve">440 KORTUM CANYON RD                                                                                </t>
  </si>
  <si>
    <t>17-0007902</t>
  </si>
  <si>
    <t xml:space="preserve">18775 FOSS HILL RD                                                                                  </t>
  </si>
  <si>
    <t>17-0007915</t>
  </si>
  <si>
    <t xml:space="preserve">2 SPANS SOUTH WEST OF 2091 DIAMOND MOUNTAIN RD                                                      </t>
  </si>
  <si>
    <t>17-0008208</t>
  </si>
  <si>
    <t xml:space="preserve">PVT DRIVWAY AT 9445 FRANZE VALLEY RD                                                                </t>
  </si>
  <si>
    <t>17-0008211</t>
  </si>
  <si>
    <t xml:space="preserve">At un-fused line &amp; buck                                                                             </t>
  </si>
  <si>
    <t>17-0008261</t>
  </si>
  <si>
    <t>17-0008240</t>
  </si>
  <si>
    <t xml:space="preserve">TERRILL-RICH/4151/707-315-2058: c/o columbine and country club ln                                   </t>
  </si>
  <si>
    <t>17-0007473</t>
  </si>
  <si>
    <t xml:space="preserve">KNIFFIN- ANDREW: 25 HILL DR                                                                         </t>
  </si>
  <si>
    <t>17-0007427</t>
  </si>
  <si>
    <t xml:space="preserve">WIRE DOWN 3 SPANS S/E OF FUCO 6573                                                                  </t>
  </si>
  <si>
    <t>17-0010296</t>
  </si>
  <si>
    <t xml:space="preserve">ON FUCO 5853                                                                                        </t>
  </si>
  <si>
    <t>17-0010389</t>
  </si>
  <si>
    <t xml:space="preserve">N/of Rocky Ridge Fire rd 2 spans E/of LR 806                                                        </t>
  </si>
  <si>
    <t>17-0011176</t>
  </si>
  <si>
    <t xml:space="preserve">4 POLES LD SIDE OF 5469                                                                             </t>
  </si>
  <si>
    <t xml:space="preserve">Overcast-Heavy Rain-Lightning-32-90 F                           </t>
  </si>
  <si>
    <t>17-0011252</t>
  </si>
  <si>
    <t>17-0011762</t>
  </si>
  <si>
    <t xml:space="preserve">Sterling Way &amp; Vision                                                                               </t>
  </si>
  <si>
    <t>17-0012750</t>
  </si>
  <si>
    <t xml:space="preserve">Howell Mt rd N/of White Cottage Rd                                                                  </t>
  </si>
  <si>
    <t>17-0012834</t>
  </si>
  <si>
    <t xml:space="preserve">ALTO-1120                   </t>
  </si>
  <si>
    <t xml:space="preserve">3/S LOAD SIDE OF 941                                                                                </t>
  </si>
  <si>
    <t>17-0018590</t>
  </si>
  <si>
    <t xml:space="preserve">SAME POLE AS FUCO 4879                                                                              </t>
  </si>
  <si>
    <t>17-0018116</t>
  </si>
  <si>
    <t xml:space="preserve">150 MONTE VISTA- MILL VALLEY                                                                        </t>
  </si>
  <si>
    <t>17-0018157</t>
  </si>
  <si>
    <t xml:space="preserve">5 E/of 1900 Diamond Mtn Rd                                                                          </t>
  </si>
  <si>
    <t>17-0018453</t>
  </si>
  <si>
    <t xml:space="preserve">ZUNIGA- JUAN: 1500 DIAMOND MOUNTAIN RD CALISTOGA                                                    </t>
  </si>
  <si>
    <t>17-0018290</t>
  </si>
  <si>
    <t xml:space="preserve">SAN RAFAEL-1105             </t>
  </si>
  <si>
    <t xml:space="preserve">4 SPANS LD SIDE OF 5753                                                                             </t>
  </si>
  <si>
    <t>17-0018180</t>
  </si>
  <si>
    <t xml:space="preserve"> at  LR1238 &amp; 10 spans SS of same pole down                                                         </t>
  </si>
  <si>
    <t>17-0018209</t>
  </si>
  <si>
    <t xml:space="preserve">14 MAPLE                                                                                            </t>
  </si>
  <si>
    <t>17-0018072</t>
  </si>
  <si>
    <t xml:space="preserve">4 SPANS LD SIDE OF FUCO 7103                                                                        </t>
  </si>
  <si>
    <t>17-0018092</t>
  </si>
  <si>
    <t xml:space="preserve">1 SPAN LD SIDE OF 1579                                                                              </t>
  </si>
  <si>
    <t>17-0019421</t>
  </si>
  <si>
    <t xml:space="preserve">3 SPANS LD SIDE OF 3585                                                                             </t>
  </si>
  <si>
    <t>17-0019470</t>
  </si>
  <si>
    <t xml:space="preserve">7 SPANS LD SIDE OF FUCO 5827                                                                        </t>
  </si>
  <si>
    <t>17-0019512</t>
  </si>
  <si>
    <t xml:space="preserve">701 TENNESSEE VALLEY                                                                                </t>
  </si>
  <si>
    <t>17-0021922</t>
  </si>
  <si>
    <t xml:space="preserve">BOCK- MIKE 707-695-8997  #1484: load side f 473                                                     </t>
  </si>
  <si>
    <t>17-0022009</t>
  </si>
  <si>
    <t xml:space="preserve">Griffith/2483: 2600 Atlas peak- wire down- 6 sol                                                    </t>
  </si>
  <si>
    <t>17-0022594</t>
  </si>
  <si>
    <t xml:space="preserve">800 VISION RD                                                                                       </t>
  </si>
  <si>
    <t>17-0023166</t>
  </si>
  <si>
    <t xml:space="preserve">6NS/of 7103                                                                                         </t>
  </si>
  <si>
    <t>17-0022923</t>
  </si>
  <si>
    <t xml:space="preserve">519 TAMPALPAIS DR.                                                                                  </t>
  </si>
  <si>
    <t>17-0024649</t>
  </si>
  <si>
    <t xml:space="preserve">UN-NUMBERED FUCO                                  </t>
  </si>
  <si>
    <t xml:space="preserve">1755  DIAMOND MOUNTAIN RD                                                                           </t>
  </si>
  <si>
    <t>17-0025059</t>
  </si>
  <si>
    <t xml:space="preserve">7 SPANS LD SIDE OF LR602                                                                            </t>
  </si>
  <si>
    <t>17-0023603</t>
  </si>
  <si>
    <t xml:space="preserve">201 SILVER HILLS RD                                                                                 </t>
  </si>
  <si>
    <t>17-0024023</t>
  </si>
  <si>
    <t xml:space="preserve">2 SPANS OF WIRE DOWN &amp; BROKEN POLE  at 2 SPANS LD SIDE OF FUCO 3583                                 </t>
  </si>
  <si>
    <t>17-0023993</t>
  </si>
  <si>
    <t xml:space="preserve">2 SPANS LD SIDE OF JUMPERS  at CORNER OF ROSSIE &amp; CONN VALLEY RD.                                   </t>
  </si>
  <si>
    <t>17-0023987</t>
  </si>
  <si>
    <t xml:space="preserve">285 WHITE COTTAGE RD                                                                                </t>
  </si>
  <si>
    <t>17-0024727</t>
  </si>
  <si>
    <t xml:space="preserve">Overcast-Fog-Drizzle-Strong Winds-32-90 F                       </t>
  </si>
  <si>
    <t>17-0024745</t>
  </si>
  <si>
    <t xml:space="preserve">2 SPANS LD SIDE OF 2637                                                                             </t>
  </si>
  <si>
    <t>17-0024264</t>
  </si>
  <si>
    <t xml:space="preserve">60 UPPER TOYON DR.- SAN RAFAEL                                                                      </t>
  </si>
  <si>
    <t xml:space="preserve">Partly Cloudy-Fog-32-90 F                                       </t>
  </si>
  <si>
    <t>17-0025139</t>
  </si>
  <si>
    <t>17-0025168</t>
  </si>
  <si>
    <t xml:space="preserve">3132 MT VEEDER                                                                                      </t>
  </si>
  <si>
    <t xml:space="preserve">Clear-Rain-32-90 F                                              </t>
  </si>
  <si>
    <t>17-0025873</t>
  </si>
  <si>
    <t xml:space="preserve">3 SPANS LD SIDE OF SBCO 7643                                                                        </t>
  </si>
  <si>
    <t>17-0025669</t>
  </si>
  <si>
    <t xml:space="preserve">WIRE DOWN 12 SPANS LOAD SIDE OF 1232              </t>
  </si>
  <si>
    <t xml:space="preserve">12 SPANS LOAD SIDE OF 1232                                                                          </t>
  </si>
  <si>
    <t>17-0037454</t>
  </si>
  <si>
    <t xml:space="preserve">WIRE ON GRD 1 POLE LD SIDE OF 1767                </t>
  </si>
  <si>
    <t xml:space="preserve">1 POLE LD SIDE OF 1767                                                                              </t>
  </si>
  <si>
    <t>17-0037692</t>
  </si>
  <si>
    <t xml:space="preserve">54 SHADY LANE                                                                                       </t>
  </si>
  <si>
    <t>17-0037052</t>
  </si>
  <si>
    <t xml:space="preserve">1 POLE LD SIDE OF FUCO 5113                                                                         </t>
  </si>
  <si>
    <t>17-0037447</t>
  </si>
  <si>
    <t xml:space="preserve">WIRE DOWN SS OF 9769                              </t>
  </si>
  <si>
    <t xml:space="preserve">:1700:  WOODEN VALLEY RD                                                                            </t>
  </si>
  <si>
    <t>17-0037995</t>
  </si>
  <si>
    <t>17-0038061</t>
  </si>
  <si>
    <t>17-0037800</t>
  </si>
  <si>
    <t xml:space="preserve">BAY &amp; MANZANITA                                                                                     </t>
  </si>
  <si>
    <t>17-0037727</t>
  </si>
  <si>
    <t xml:space="preserve">1 SPANS LD SIDE OF 479                                                                              </t>
  </si>
  <si>
    <t>17-0038178</t>
  </si>
  <si>
    <t xml:space="preserve">GREENBRAE-1103              </t>
  </si>
  <si>
    <t xml:space="preserve">16 HAZEL AVE                                                                                        </t>
  </si>
  <si>
    <t>17-0077470</t>
  </si>
  <si>
    <t xml:space="preserve">15 SPANS FROM FUCO 8339                                                                             </t>
  </si>
  <si>
    <t>17-0085175</t>
  </si>
  <si>
    <t xml:space="preserve">Johnson/1055: MULTIPLE                                                                              </t>
  </si>
  <si>
    <t>17-0085239</t>
  </si>
  <si>
    <t xml:space="preserve">1/E/OF 773                                        </t>
  </si>
  <si>
    <t xml:space="preserve">Fire- pole                           </t>
  </si>
  <si>
    <t xml:space="preserve">1/E/OF 773                                                                                          </t>
  </si>
  <si>
    <t>17-0086476</t>
  </si>
  <si>
    <t xml:space="preserve">LOAD SIDE OF 4879                                                                                   </t>
  </si>
  <si>
    <t>17-0088360</t>
  </si>
  <si>
    <t xml:space="preserve">2 SPANS LD SIDE OF  METER 1010029011                                                                </t>
  </si>
  <si>
    <t>17-0088407</t>
  </si>
  <si>
    <t xml:space="preserve">1463 LOAD SIDE                                                                                      </t>
  </si>
  <si>
    <t>17-0089778</t>
  </si>
  <si>
    <t xml:space="preserve">4084 ATLAS PEAK RD- NAPA                                                                            </t>
  </si>
  <si>
    <t>17-0087501</t>
  </si>
  <si>
    <t xml:space="preserve">1s/of 7565                                                                                          </t>
  </si>
  <si>
    <t>17-0086893</t>
  </si>
  <si>
    <t xml:space="preserve">4715 REDWOOD DR                                                                                     </t>
  </si>
  <si>
    <t>17-0086273</t>
  </si>
  <si>
    <t xml:space="preserve">BOCK- MIKE 707-695-8997  #1484: 325 werst ln                                                        </t>
  </si>
  <si>
    <t>17-0085216</t>
  </si>
  <si>
    <t xml:space="preserve">1 LD SIDE OF 589                                                                                    </t>
  </si>
  <si>
    <t>17-0085393</t>
  </si>
  <si>
    <t xml:space="preserve">North Bay Fires                                                                                     </t>
  </si>
  <si>
    <t>17-0087310</t>
  </si>
  <si>
    <t xml:space="preserve">2830 MONTICELLO RD                                                                                  </t>
  </si>
  <si>
    <t>17-0087984</t>
  </si>
  <si>
    <t xml:space="preserve">O/J 3 SPANS W/OF 9319                             </t>
  </si>
  <si>
    <t xml:space="preserve">3451 SILVERADO TRAIL                                                                                </t>
  </si>
  <si>
    <t>17-0087429</t>
  </si>
  <si>
    <t xml:space="preserve">RUPP- DONOVAN: 3835 HWY 128                                                                         </t>
  </si>
  <si>
    <t>17-0099600</t>
  </si>
  <si>
    <t>17-0099617</t>
  </si>
  <si>
    <t xml:space="preserve">2 SPANS LD SIDE OF 767                                                                              </t>
  </si>
  <si>
    <t>17-0099624</t>
  </si>
  <si>
    <t xml:space="preserve">N1MFEC6: JUST BEFORE ADDRESS 282                                                                    </t>
  </si>
  <si>
    <t>17-0099647</t>
  </si>
  <si>
    <t xml:space="preserve">7 SPANS LD SIDE                                                                                     </t>
  </si>
  <si>
    <t>17-0099800</t>
  </si>
  <si>
    <t xml:space="preserve">100 Adams Ave                                                                                       </t>
  </si>
  <si>
    <t>17-0101966</t>
  </si>
  <si>
    <t xml:space="preserve"> at  mtr # 1009647342                                                                               </t>
  </si>
  <si>
    <t>17-0101995</t>
  </si>
  <si>
    <t xml:space="preserve">4 spans LD side of FUCO-6075                                                                        </t>
  </si>
  <si>
    <t>17-0101947</t>
  </si>
  <si>
    <t xml:space="preserve">MTR#1006744745                                                                                      </t>
  </si>
  <si>
    <t>17-0102074</t>
  </si>
  <si>
    <t xml:space="preserve">SAUSALITO-1102              </t>
  </si>
  <si>
    <t xml:space="preserve">55 WALDO CT                                                                                         </t>
  </si>
  <si>
    <t>17-0102014</t>
  </si>
  <si>
    <t xml:space="preserve">4 spans LD side of FUCO-2201                                                                        </t>
  </si>
  <si>
    <t>18-0023225</t>
  </si>
  <si>
    <t xml:space="preserve">OJS 4 SPANS N/O 3654                              </t>
  </si>
  <si>
    <t xml:space="preserve">2 N/O OF CGC 3654                                                                                   </t>
  </si>
  <si>
    <t>18-0098264</t>
  </si>
  <si>
    <t xml:space="preserve">SILVERADO-2103              </t>
  </si>
  <si>
    <t xml:space="preserve">BOCK- MIKE 707-695-8997  #1484: 15/6                                                                </t>
  </si>
  <si>
    <t>18-0104940</t>
  </si>
  <si>
    <t xml:space="preserve">1N/of 7449                                                                                          </t>
  </si>
  <si>
    <t xml:space="preserve">Overcast-Heavy Rain-Lightning-Strong Winds-32-90 F              </t>
  </si>
  <si>
    <t>18-0104908</t>
  </si>
  <si>
    <t xml:space="preserve">1 SPAN LD SIDE OF 5191 FUCO                                                                         </t>
  </si>
  <si>
    <t>19-0005045</t>
  </si>
  <si>
    <t xml:space="preserve">WIRE DOWN @ 1 EDEN LANE STAIRS                    </t>
  </si>
  <si>
    <t xml:space="preserve">1 EDEN LANE STAIRS-    AT CORNER OF HAZEL                                                           </t>
  </si>
  <si>
    <t>19-0005083</t>
  </si>
  <si>
    <t xml:space="preserve">ANDREWS- KYLE: IFO 35 GLEN DR                                                                       </t>
  </si>
  <si>
    <t xml:space="preserve">Strong Winds-Heavy Rain-Clear-32-90 F                           </t>
  </si>
  <si>
    <t>19-0009817</t>
  </si>
  <si>
    <t xml:space="preserve">86 MOLINO                                                                                           </t>
  </si>
  <si>
    <t>19-0009996</t>
  </si>
  <si>
    <t xml:space="preserve">ANDREWS- KYLE: MOUNT TAM STATE PARK                                                                 </t>
  </si>
  <si>
    <t>19-0010130</t>
  </si>
  <si>
    <t>19-0009830</t>
  </si>
  <si>
    <t xml:space="preserve">ANDREWS- KYLE: R/O 90 CORTE LOYOLA                                                                  </t>
  </si>
  <si>
    <t>19-0010784</t>
  </si>
  <si>
    <t xml:space="preserve">1 SPAN W/O 7641                                                                                     </t>
  </si>
  <si>
    <t>19-0010528</t>
  </si>
  <si>
    <t xml:space="preserve">1 SPAN LD SIDE 1881                                                                                 </t>
  </si>
  <si>
    <t>19-0010417</t>
  </si>
  <si>
    <t xml:space="preserve">GRIFFITH-FRANK/2483: 1198 LAKOYA TREE/WIRE DOWN                                                     </t>
  </si>
  <si>
    <t>19-0010778</t>
  </si>
  <si>
    <t xml:space="preserve">111 HILL DR                                                                                         </t>
  </si>
  <si>
    <t>19-0010037</t>
  </si>
  <si>
    <t xml:space="preserve">3 SPANS LD SIDE OF 2753                                                                             </t>
  </si>
  <si>
    <t>19-0010556</t>
  </si>
  <si>
    <t xml:space="preserve">Pederson- Ryley 707-494-1396: 9 Olive Ave- San Anselmo                                              </t>
  </si>
  <si>
    <t>19-0009999</t>
  </si>
  <si>
    <t xml:space="preserve">40 BRODEA WAY                                                                                       </t>
  </si>
  <si>
    <t>19-0010346</t>
  </si>
  <si>
    <t xml:space="preserve">BOCK- MIKE 707-695-8997  #1484: 400 howell mnt ssd-141                                              </t>
  </si>
  <si>
    <t>19-0010312</t>
  </si>
  <si>
    <t xml:space="preserve">137 WILDHORSE VALLEY                                                                                </t>
  </si>
  <si>
    <t>19-0010046</t>
  </si>
  <si>
    <t xml:space="preserve">1 SPAN LD SIDE OF 5605                                                                              </t>
  </si>
  <si>
    <t>19-0009786</t>
  </si>
  <si>
    <t xml:space="preserve">IRON SPRINGS AND ROCKRIDGE RD                                                                       </t>
  </si>
  <si>
    <t>19-0009821</t>
  </si>
  <si>
    <t xml:space="preserve">3 SPANS LD SIDE OF 3603                                                                             </t>
  </si>
  <si>
    <t>19-0009840</t>
  </si>
  <si>
    <t xml:space="preserve">OJ FEEDING FUCO 1421                              </t>
  </si>
  <si>
    <t xml:space="preserve">Pederson- Ryley 707-494-1396: Span feeding FUCO 1421                                                </t>
  </si>
  <si>
    <t>19-0009925</t>
  </si>
  <si>
    <t xml:space="preserve">1 P W/O5035                                                                                         </t>
  </si>
  <si>
    <t>19-0010122</t>
  </si>
  <si>
    <t xml:space="preserve">55 park rd                                                                                          </t>
  </si>
  <si>
    <t>19-0010751</t>
  </si>
  <si>
    <t xml:space="preserve">DYDO- GREG 415-589-0425:  at  4500 PETRIFIED FOREST RD CROSSING                                     </t>
  </si>
  <si>
    <t>19-0011067</t>
  </si>
  <si>
    <t xml:space="preserve">WIRE DOWN @ 17 OAK KNOLL AVE                      </t>
  </si>
  <si>
    <t xml:space="preserve">17 OAK KNOLL AVE                                                                                    </t>
  </si>
  <si>
    <t>19-0010496</t>
  </si>
  <si>
    <t xml:space="preserve">WIRE DOWN 3 N/OF FUCO 2197                        </t>
  </si>
  <si>
    <t xml:space="preserve">3 SPANS NORTH OF FUCO 2197                                                                          </t>
  </si>
  <si>
    <t>19-0011021</t>
  </si>
  <si>
    <t xml:space="preserve">O/J MEDWAY AND SAN ANSELMO                        </t>
  </si>
  <si>
    <t xml:space="preserve">ANDREWS- KYLE: 25 OAK KNOLL AVE                                                                     </t>
  </si>
  <si>
    <t>19-0011488</t>
  </si>
  <si>
    <t xml:space="preserve">2S/of 42999                                                                                         </t>
  </si>
  <si>
    <t>19-0011023</t>
  </si>
  <si>
    <t xml:space="preserve">1975 WHITEHALL LN                                                                                   </t>
  </si>
  <si>
    <t>19-0011167</t>
  </si>
  <si>
    <t xml:space="preserve">OJ 3/S/W/OF 5937                                  </t>
  </si>
  <si>
    <t xml:space="preserve">3/S/W/OF 5937                                                                                       </t>
  </si>
  <si>
    <t>19-0010906</t>
  </si>
  <si>
    <t xml:space="preserve">3 SPANS LD SIDE UNNUMBERED SBCO N/O 6161                                                            </t>
  </si>
  <si>
    <t>19-0022711</t>
  </si>
  <si>
    <t xml:space="preserve">WIRE DOWN 5 S/OF 1803                             </t>
  </si>
  <si>
    <t xml:space="preserve">KNIFFIN- ANDREW 707-548-4583: 4 SPANS LOAD SIDE OF SW 1803                                          </t>
  </si>
  <si>
    <t>19-0022172</t>
  </si>
  <si>
    <t xml:space="preserve">IN FRONT OF 127 LAUREL ST                                                                           </t>
  </si>
  <si>
    <t>19-0022565</t>
  </si>
  <si>
    <t xml:space="preserve">HLEBAKOS- FRANK 415-306-6297: 4 spans from C/O 941                                                  </t>
  </si>
  <si>
    <t>19-0023559</t>
  </si>
  <si>
    <t xml:space="preserve">4 SPANS LD SIDE OF 4789                                                                             </t>
  </si>
  <si>
    <t>19-0023243</t>
  </si>
  <si>
    <t xml:space="preserve">4 SPANS SOURCE SIDE OF LR1236- 7 SPANS LD SIDE SW 807                                               </t>
  </si>
  <si>
    <t>19-0022934</t>
  </si>
  <si>
    <t xml:space="preserve">WIRE DOWN @ 78 BOSQUE AVE                         </t>
  </si>
  <si>
    <t>s1422019</t>
  </si>
  <si>
    <t xml:space="preserve">TURMEL- JOEL: 78 Bosque ave                                                                         </t>
  </si>
  <si>
    <t>19-0023654</t>
  </si>
  <si>
    <t xml:space="preserve">1E/of FUCO-6371                                                                                     </t>
  </si>
  <si>
    <t>19-0023821</t>
  </si>
  <si>
    <t xml:space="preserve">GREENE- JOSEPH: 50 El Mirador Dr.                                                                   </t>
  </si>
  <si>
    <t>19-0022798</t>
  </si>
  <si>
    <t xml:space="preserve">1750 knoxville berryessa rd- 8 SPANS N/OF 654                                                       </t>
  </si>
  <si>
    <t>19-0022832</t>
  </si>
  <si>
    <t xml:space="preserve"> 3 SPANS LD SIDE OF 3513                                                                            </t>
  </si>
  <si>
    <t>19-0023067</t>
  </si>
  <si>
    <t>19-0023235</t>
  </si>
  <si>
    <t xml:space="preserve">MTR#1007363293                                                                                      </t>
  </si>
  <si>
    <t>19-0022842</t>
  </si>
  <si>
    <t xml:space="preserve"> at MTR#1007039741                                                                                  </t>
  </si>
  <si>
    <t>19-0023130</t>
  </si>
  <si>
    <t xml:space="preserve">12 CANYON RD.                                                                                       </t>
  </si>
  <si>
    <t>19-0023178</t>
  </si>
  <si>
    <t xml:space="preserve">BOCK- MIKE 707-695-8997  #1484: howell mnt rd                                                       </t>
  </si>
  <si>
    <t>19-0023276</t>
  </si>
  <si>
    <t xml:space="preserve">1500 BUTTERFEILD RD                                                                                 </t>
  </si>
  <si>
    <t>19-0023143</t>
  </si>
  <si>
    <t xml:space="preserve">TURMEL- JOEL: Fuses 2931                                                                            </t>
  </si>
  <si>
    <t>19-0023501</t>
  </si>
  <si>
    <t xml:space="preserve">ROSE AVE X-St.: HAZEL AVE                                                                           </t>
  </si>
  <si>
    <t>19-0024717</t>
  </si>
  <si>
    <t xml:space="preserve">490 PIERCE POINT RD                                                                                 </t>
  </si>
  <si>
    <t>19-0028584</t>
  </si>
  <si>
    <t xml:space="preserve">12740 S F DRAKE BLVD  at  NORTH DREAM FARM                                                          </t>
  </si>
  <si>
    <t>19-0028590</t>
  </si>
  <si>
    <t xml:space="preserve">IFO 133 LAUREL ST                                                                                   </t>
  </si>
  <si>
    <t>19-0028660</t>
  </si>
  <si>
    <t xml:space="preserve">BEAR VLY RD.480' N/O FPX LANE-OLEMA                                                                 </t>
  </si>
  <si>
    <t>19-0028662</t>
  </si>
  <si>
    <t xml:space="preserve">405 REDWOOD                                                                                         </t>
  </si>
  <si>
    <t>19-0028528</t>
  </si>
  <si>
    <t xml:space="preserve">WIRE DOWN AT METER# 1007487652                                                                      </t>
  </si>
  <si>
    <t>19-0028156</t>
  </si>
  <si>
    <t xml:space="preserve">6613 POPE VALLEY                                                                                    </t>
  </si>
  <si>
    <t>19-0028529</t>
  </si>
  <si>
    <t xml:space="preserve">1 span LD side of FUCO-2631                                                                         </t>
  </si>
  <si>
    <t>19-0028517</t>
  </si>
  <si>
    <t xml:space="preserve">2/S LD SIDE OF 2617                                                                                 </t>
  </si>
  <si>
    <t>19-0028561</t>
  </si>
  <si>
    <t>19-0028591</t>
  </si>
  <si>
    <t xml:space="preserve">IGNACIO-1105                </t>
  </si>
  <si>
    <t xml:space="preserve">Indian Valley rd 2N/of Pacheco Ave                                                                  </t>
  </si>
  <si>
    <t>19-0028691</t>
  </si>
  <si>
    <t xml:space="preserve">3 POLES LD SIDE OF 5467                                                                             </t>
  </si>
  <si>
    <t xml:space="preserve">Partly Cloudy-Heat Wave-32-90 F                                 </t>
  </si>
  <si>
    <t>19-0065525</t>
  </si>
  <si>
    <t xml:space="preserve">1/E OF 1189 FUCO                                                                                    </t>
  </si>
  <si>
    <t>19-0102537</t>
  </si>
  <si>
    <t xml:space="preserve">WIRE DOWN 2 SPANS LD SIDE OF 947917               </t>
  </si>
  <si>
    <t xml:space="preserve">2 SPANS LD SIDE OF 947917                                                                           </t>
  </si>
  <si>
    <t>19-0129529</t>
  </si>
  <si>
    <t xml:space="preserve">LD SIDE OF 2117                                                                                     </t>
  </si>
  <si>
    <t>20-0010955</t>
  </si>
  <si>
    <t xml:space="preserve"> at  MTR # 1007934117                                                                               </t>
  </si>
  <si>
    <t>20-0019092</t>
  </si>
  <si>
    <t xml:space="preserve">WIRE DOWN 4 SPANS LD SIDE OF 3403                 </t>
  </si>
  <si>
    <t xml:space="preserve">4 SPANS LD SIDE OF 3403                                                                             </t>
  </si>
  <si>
    <t>20-0019668</t>
  </si>
  <si>
    <t xml:space="preserve">TURMEL- JOEL 415-299-4832: 10 spans load side of c/o's 3847                                         </t>
  </si>
  <si>
    <t>20-0085412</t>
  </si>
  <si>
    <t xml:space="preserve">5 SPANS LD SIDE OF LR-890                                                                           </t>
  </si>
  <si>
    <t>21-0009559</t>
  </si>
  <si>
    <t xml:space="preserve">2 SPAN LD OF 6549 TWD STREBEL RD                                                                    </t>
  </si>
  <si>
    <t>21-0009698</t>
  </si>
  <si>
    <t xml:space="preserve">13115 DIASMOND MTN RD- CA                                                                           </t>
  </si>
  <si>
    <t>21-0009557</t>
  </si>
  <si>
    <t xml:space="preserve">WIRE DOWN TAP W/OF 9259                           </t>
  </si>
  <si>
    <t xml:space="preserve">ON HARD TAP WEST OF FU 9259                                                                         </t>
  </si>
  <si>
    <t>21-0009586</t>
  </si>
  <si>
    <t xml:space="preserve">100 BALBOA WAY                                                                                      </t>
  </si>
  <si>
    <t>21-0010406</t>
  </si>
  <si>
    <t xml:space="preserve">2 SPANS S/S OF 7437                                                                                 </t>
  </si>
  <si>
    <t>21-0010126</t>
  </si>
  <si>
    <t xml:space="preserve">2 SPANS FROM EOL 2 POT BK                                                                           </t>
  </si>
  <si>
    <t>21-0010761</t>
  </si>
  <si>
    <t xml:space="preserve">WIRE DOWN 4 SPAN SS OF 4307                       </t>
  </si>
  <si>
    <t xml:space="preserve">7495 SIR FRANCIS DRAKE                                                                              </t>
  </si>
  <si>
    <t>21-0010771</t>
  </si>
  <si>
    <t xml:space="preserve">CGC 313662555685                                                                                    </t>
  </si>
  <si>
    <t>21-0158500</t>
  </si>
  <si>
    <t xml:space="preserve">12 SPANS LD SIDE OF 427                                                                             </t>
  </si>
  <si>
    <t>22-0138070</t>
  </si>
  <si>
    <t xml:space="preserve">105 CYPRESS AVE                                                                                     </t>
  </si>
  <si>
    <t>22-0138159</t>
  </si>
  <si>
    <t xml:space="preserve">80 VISTA DR- KENTFIELD                                                                              </t>
  </si>
  <si>
    <t>22-0140801</t>
  </si>
  <si>
    <t xml:space="preserve">25 LS VULET AVE                                                                                     </t>
  </si>
  <si>
    <t>23-0008930</t>
  </si>
  <si>
    <t xml:space="preserve">OJS 1 SPAN LD SIDE OF CGC 3141091171              </t>
  </si>
  <si>
    <t xml:space="preserve">2 SPANS LD SIDE OF CGC 314109251171                                                                 </t>
  </si>
  <si>
    <t>23-0009825</t>
  </si>
  <si>
    <t xml:space="preserve">1 SPAN N/O CGC 313981554365                                                                         </t>
  </si>
  <si>
    <t>23-0010921</t>
  </si>
  <si>
    <t xml:space="preserve">WIRE DOWN 1 SPAN SOURCE SIDE OF SW 947917                                                           </t>
  </si>
  <si>
    <t>23-0011743</t>
  </si>
  <si>
    <t xml:space="preserve">120 MOUNTAIN VIEW- SAN RAFAEL                                                                       </t>
  </si>
  <si>
    <t>23-0011919</t>
  </si>
  <si>
    <t xml:space="preserve">132 MARION AVE- 1 SPAN W/O CGC# 314064151835                                                        </t>
  </si>
  <si>
    <t>23-0015862</t>
  </si>
  <si>
    <t xml:space="preserve">196 TAMALPAIS RD- FAIRFAX                                                                           </t>
  </si>
  <si>
    <t>23-0042458</t>
  </si>
  <si>
    <t xml:space="preserve">S/O 1319 BUTTERFIELD RD N/O IRVING                                                                  </t>
  </si>
  <si>
    <t>23-0044682</t>
  </si>
  <si>
    <t xml:space="preserve">NORTH VALLEY </t>
  </si>
  <si>
    <t xml:space="preserve">VOLTA-1101                  </t>
  </si>
  <si>
    <t xml:space="preserve">3 POLES S/OF 5275 AND SS LINE TO 5275 AND 1439                                                      </t>
  </si>
  <si>
    <t>13-0022592</t>
  </si>
  <si>
    <t xml:space="preserve">CHALLENGE-1101              </t>
  </si>
  <si>
    <t xml:space="preserve">PAST 5931 AND 5933                                                                                  </t>
  </si>
  <si>
    <t>13-0078087</t>
  </si>
  <si>
    <t xml:space="preserve">OREGON TRAIL-1104           </t>
  </si>
  <si>
    <t xml:space="preserve">LYTLE/1959: 11231 OLD OREGON TRAIL REDDING                                                          </t>
  </si>
  <si>
    <t>13-0077677</t>
  </si>
  <si>
    <t xml:space="preserve">ORO FINO-1102               </t>
  </si>
  <si>
    <t xml:space="preserve">MULTIPLE AND VARIOUS.                                                                               </t>
  </si>
  <si>
    <t>13-0078134</t>
  </si>
  <si>
    <t xml:space="preserve">2 SPANS LD SIDE OF 1139                                                                             </t>
  </si>
  <si>
    <t>13-0077871</t>
  </si>
  <si>
    <t xml:space="preserve">RED BLUFF-1104              </t>
  </si>
  <si>
    <t xml:space="preserve">LD SIDE OF DDE LOCATED 1 SPAN SS MTR 1008363687                                                     </t>
  </si>
  <si>
    <t>13-0077612</t>
  </si>
  <si>
    <t xml:space="preserve">ON MAIN TAP STARTING  at  L&amp;B FEEDING MTR 1009363643                                                </t>
  </si>
  <si>
    <t>13-0077991</t>
  </si>
  <si>
    <t xml:space="preserve">VOLTA-1102                  </t>
  </si>
  <si>
    <t xml:space="preserve">GERRARD/1786: 1 SPAN S/OF 7469                                                                      </t>
  </si>
  <si>
    <t>13-0077607</t>
  </si>
  <si>
    <t xml:space="preserve"> at  MTR 5000024470                                                                                 </t>
  </si>
  <si>
    <t>13-0077798</t>
  </si>
  <si>
    <t xml:space="preserve">GERRARD/1786: UNKNOWN- CREW FOUND                                                                   </t>
  </si>
  <si>
    <t>13-0078093</t>
  </si>
  <si>
    <t xml:space="preserve">BANGOR-1101                 </t>
  </si>
  <si>
    <t xml:space="preserve">2 P E/OF LR 85780 &amp; 1 SPAN E/OF FUCO 695                                                            </t>
  </si>
  <si>
    <t>13-0078626</t>
  </si>
  <si>
    <t xml:space="preserve">BUCKS CREEK-1103            </t>
  </si>
  <si>
    <t xml:space="preserve">MTR 1008046643                                                                                      </t>
  </si>
  <si>
    <t>13-0078619</t>
  </si>
  <si>
    <t xml:space="preserve">SBCO 9329                                                                                           </t>
  </si>
  <si>
    <t>13-0078839</t>
  </si>
  <si>
    <t xml:space="preserve">1: 1 SPAN E/OF FUCO 17427- 2: 1 SPAN FROM METER# 1007243669                                         </t>
  </si>
  <si>
    <t>13-0078298</t>
  </si>
  <si>
    <t xml:space="preserve">2 SPANS LD SIDE OF 27019                                                                            </t>
  </si>
  <si>
    <t>13-0078347</t>
  </si>
  <si>
    <t xml:space="preserve">MULTIPLE LOCATIONS- TREES DOWN EVERYWHERE                                                           </t>
  </si>
  <si>
    <t>13-0078367</t>
  </si>
  <si>
    <t xml:space="preserve">MTR #1007239096                                                                                     </t>
  </si>
  <si>
    <t>13-0078612</t>
  </si>
  <si>
    <t xml:space="preserve">MTR 1008302679                                                                                      </t>
  </si>
  <si>
    <t>13-0078543</t>
  </si>
  <si>
    <t xml:space="preserve">5 SPAN LD SIDE OF 5135                                                                              </t>
  </si>
  <si>
    <t>13-0078597</t>
  </si>
  <si>
    <t xml:space="preserve">3 W/OF MTR 5000074125                                                                               </t>
  </si>
  <si>
    <t>13-0078514</t>
  </si>
  <si>
    <t xml:space="preserve">WHITMORE-1101               </t>
  </si>
  <si>
    <t>HARD TAP FEEDING METR#5000022140- MAINLINE  at  FUCO 10117- MTR#5000076206- MTR#5000018271- MTR# 500</t>
  </si>
  <si>
    <t>13-0078271</t>
  </si>
  <si>
    <t xml:space="preserve">WYANDOTTE-1105              </t>
  </si>
  <si>
    <t xml:space="preserve">TAP TO 13340 ORO QCY HWY                                                                            </t>
  </si>
  <si>
    <t>13-0078378</t>
  </si>
  <si>
    <t xml:space="preserve">CHALLENGE-1102              </t>
  </si>
  <si>
    <t xml:space="preserve">2 POLES PAST 23675                                                                                  </t>
  </si>
  <si>
    <t>14-0073477</t>
  </si>
  <si>
    <t xml:space="preserve">SECORD-974: 2 S/O CO3085-MTR 1008682202 TO THE NORTH                                                </t>
  </si>
  <si>
    <t>14-0075380</t>
  </si>
  <si>
    <t xml:space="preserve">ELK CREEK-1101              </t>
  </si>
  <si>
    <t xml:space="preserve">NIELSEN/1821: N/OF SW 831                                                                           </t>
  </si>
  <si>
    <t>14-0075288</t>
  </si>
  <si>
    <t xml:space="preserve">GIRVAN-1101                 </t>
  </si>
  <si>
    <t xml:space="preserve"> at  MTR#5000016394                                                                                 </t>
  </si>
  <si>
    <t>14-0075121</t>
  </si>
  <si>
    <t xml:space="preserve">JESSUP-1101                 </t>
  </si>
  <si>
    <t xml:space="preserve">LYTLE/1959: 14699 COBBLESTONE DR ANDERSON                                                           </t>
  </si>
  <si>
    <t>14-0075354</t>
  </si>
  <si>
    <t xml:space="preserve">KANAKA-1101                 </t>
  </si>
  <si>
    <t xml:space="preserve">3 P PAST LCO 301                                                                                    </t>
  </si>
  <si>
    <t>14-0075550</t>
  </si>
  <si>
    <t xml:space="preserve">OREGON TRAIL-1103           </t>
  </si>
  <si>
    <t xml:space="preserve">1 POLE S/OF LINE AND BUCK FEEDING MTR 79B940                                                        </t>
  </si>
  <si>
    <t>14-0075451</t>
  </si>
  <si>
    <t xml:space="preserve">16926 HOMEPLACE                                                                                     </t>
  </si>
  <si>
    <t>14-0075081</t>
  </si>
  <si>
    <t xml:space="preserve">POWERS-DAVE: MTR 1009123037                                                                         </t>
  </si>
  <si>
    <t>14-0075147</t>
  </si>
  <si>
    <t xml:space="preserve">PARADISE-1101               </t>
  </si>
  <si>
    <t xml:space="preserve">1) MTR# 1008145949  2) MTR# 1008145751                                                              </t>
  </si>
  <si>
    <t>14-0075364</t>
  </si>
  <si>
    <t xml:space="preserve">PIT NO 3-2101               </t>
  </si>
  <si>
    <t xml:space="preserve">SBCO 4445 &amp; 11 SPANS E/OF 1753                                                                      </t>
  </si>
  <si>
    <t>14-0075430</t>
  </si>
  <si>
    <t xml:space="preserve">RISING RIVER-1101           </t>
  </si>
  <si>
    <t xml:space="preserve">BOONE/1960: 19710 hwy 89/ 3 N/OF MTR 5000002244/ 1S/OF BOOSTER 10195                                </t>
  </si>
  <si>
    <t>14-0075028</t>
  </si>
  <si>
    <t xml:space="preserve">STILLWATER-1102             </t>
  </si>
  <si>
    <t xml:space="preserve">MTR 1006189425                                                                                      </t>
  </si>
  <si>
    <t>14-0075234</t>
  </si>
  <si>
    <t xml:space="preserve">MTR# 1006189425                                                                                     </t>
  </si>
  <si>
    <t xml:space="preserve">SYCAMORE CREEK-1111         </t>
  </si>
  <si>
    <t xml:space="preserve">MTR# 1007766356                                                                                     </t>
  </si>
  <si>
    <t>14-0075186</t>
  </si>
  <si>
    <t xml:space="preserve">1 SPAN LD SIDE OF 26487                                                                             </t>
  </si>
  <si>
    <t>14-0075484</t>
  </si>
  <si>
    <t xml:space="preserve">MTR 1008053294                                                                                      </t>
  </si>
  <si>
    <t>14-0075300</t>
  </si>
  <si>
    <t xml:space="preserve">LD SIDE FUCO 7245                                                                                   </t>
  </si>
  <si>
    <t>14-0075499</t>
  </si>
  <si>
    <t xml:space="preserve">2 E/OF MTR 5000074116                                                                               </t>
  </si>
  <si>
    <t>14-0075672</t>
  </si>
  <si>
    <t xml:space="preserve">7 SPANS LD SIDE SBCO 6699                                                                           </t>
  </si>
  <si>
    <t>14-0075066</t>
  </si>
  <si>
    <t xml:space="preserve">CHRISTENSEN/2698: 2 spans from meter #1007459696                                                    </t>
  </si>
  <si>
    <t>14-0075554</t>
  </si>
  <si>
    <t xml:space="preserve">GANSNER-1101                </t>
  </si>
  <si>
    <t xml:space="preserve">1 SPAN LD SIDE OF FUCO 1795                                                                         </t>
  </si>
  <si>
    <t>14-0076473</t>
  </si>
  <si>
    <t xml:space="preserve">GRAYS FLAT-0401             </t>
  </si>
  <si>
    <t>14-0076376</t>
  </si>
  <si>
    <t xml:space="preserve">WOODMANSEE/1206: pine air motel                                                                     </t>
  </si>
  <si>
    <t>14-0076492</t>
  </si>
  <si>
    <t xml:space="preserve">WYANDOTTE-1102              </t>
  </si>
  <si>
    <t xml:space="preserve">1 SPAN W/OF AND 2 SPANS S/OF MTR# 1008257651                                                        </t>
  </si>
  <si>
    <t>14-0076425</t>
  </si>
  <si>
    <t xml:space="preserve">WYANDOTTE-1107              </t>
  </si>
  <si>
    <t xml:space="preserve">1 P PAST 13517                                                                                      </t>
  </si>
  <si>
    <t>14-0076251</t>
  </si>
  <si>
    <t xml:space="preserve">5 P S/OF MTR 1007460470                                                                             </t>
  </si>
  <si>
    <t>14-0078998</t>
  </si>
  <si>
    <t xml:space="preserve">SS SIDE REG 13525                                                                                   </t>
  </si>
  <si>
    <t>14-0078943</t>
  </si>
  <si>
    <t xml:space="preserve">ORO FINO-1101               </t>
  </si>
  <si>
    <t xml:space="preserve">POWERS-DAVE: 3 POLES LOADSIDE C/O 2705  ROSEWOOD S/GLENWOOD                                         </t>
  </si>
  <si>
    <t>14-0079100</t>
  </si>
  <si>
    <t xml:space="preserve">MTR #1007694453                                                                                     </t>
  </si>
  <si>
    <t>14-0079487</t>
  </si>
  <si>
    <t xml:space="preserve">AT MTR# 1008114634                                                                                  </t>
  </si>
  <si>
    <t>14-0079339</t>
  </si>
  <si>
    <t xml:space="preserve">JESSEN- MIKE: 1443 LOFTY LANE                                                                       </t>
  </si>
  <si>
    <t>14-0078941</t>
  </si>
  <si>
    <t xml:space="preserve">JESSEN- MIKE: ROCKY LN 250FT S/O WAGSTAFF RD.                                                       </t>
  </si>
  <si>
    <t xml:space="preserve">Anchor or Guy               </t>
  </si>
  <si>
    <t>14-0079237</t>
  </si>
  <si>
    <t>ANC</t>
  </si>
  <si>
    <t xml:space="preserve">PARADISE-1104               </t>
  </si>
  <si>
    <t xml:space="preserve">MTR 1009395057                                                                                      </t>
  </si>
  <si>
    <t>14-0078902</t>
  </si>
  <si>
    <t xml:space="preserve">3 SPANS S/OF FUCO 1583                                                                              </t>
  </si>
  <si>
    <t>14-0078916</t>
  </si>
  <si>
    <t xml:space="preserve">1 S/OF MTR# 1007548687                                                                              </t>
  </si>
  <si>
    <t>14-0079284</t>
  </si>
  <si>
    <t xml:space="preserve">PARADISE-1106               </t>
  </si>
  <si>
    <t xml:space="preserve">POWERS-DAVE: 14065 TEMPLE CIRCLE MAGALIA                                                            </t>
  </si>
  <si>
    <t>14-0079211</t>
  </si>
  <si>
    <t xml:space="preserve">MTR 1006235729                                                                                      </t>
  </si>
  <si>
    <t>14-0078914</t>
  </si>
  <si>
    <t xml:space="preserve">MTR 1008260052                                                                                      </t>
  </si>
  <si>
    <t>14-0078922</t>
  </si>
  <si>
    <t xml:space="preserve">1 SPAN LD SIDE OF 2105                                                                              </t>
  </si>
  <si>
    <t>14-0078898</t>
  </si>
  <si>
    <t xml:space="preserve">WYANDOTTE-1103              </t>
  </si>
  <si>
    <t xml:space="preserve">LD SIDE TRANSF TO MTR 1008116238                                                                    </t>
  </si>
  <si>
    <t>14-0078885</t>
  </si>
  <si>
    <t xml:space="preserve">MAYS- SEAN: tree fell through line                                                                  </t>
  </si>
  <si>
    <t>14-0078907</t>
  </si>
  <si>
    <t xml:space="preserve">3461 HOFFMAN                                                                                        </t>
  </si>
  <si>
    <t>14-0079584</t>
  </si>
  <si>
    <t xml:space="preserve">BIG MEADOWS-2101            </t>
  </si>
  <si>
    <t xml:space="preserve">MULTIPLE BET 721 &amp; 2510                                                                             </t>
  </si>
  <si>
    <t>15-0009807</t>
  </si>
  <si>
    <t xml:space="preserve">BURNEY-1101                 </t>
  </si>
  <si>
    <t xml:space="preserve">BEYOND 7831                                                                                         </t>
  </si>
  <si>
    <t>15-0009789</t>
  </si>
  <si>
    <t xml:space="preserve">2 POLE LD SIDE OF FUCO 10083                                                                        </t>
  </si>
  <si>
    <t>15-0009796</t>
  </si>
  <si>
    <t xml:space="preserve">GERRARD/1786: C/O TALL TIMBER AND TORONTO AVE                                                       </t>
  </si>
  <si>
    <t>15-0009806</t>
  </si>
  <si>
    <t xml:space="preserve">4 P E/OF MTR 1006231401                                                                             </t>
  </si>
  <si>
    <t>15-0009901</t>
  </si>
  <si>
    <t xml:space="preserve">MTR 1006231388                                                                                      </t>
  </si>
  <si>
    <t>15-0010034</t>
  </si>
  <si>
    <t>ODB-9918</t>
  </si>
  <si>
    <t xml:space="preserve">1 W/OF MTR# 1008044184                                                                              </t>
  </si>
  <si>
    <t>15-0010479</t>
  </si>
  <si>
    <t xml:space="preserve">2 P PAST C/OUTS                                                                                     </t>
  </si>
  <si>
    <t>15-0010385</t>
  </si>
  <si>
    <t xml:space="preserve">LCO 1813                                                                                            </t>
  </si>
  <si>
    <t>15-0010127</t>
  </si>
  <si>
    <t xml:space="preserve">1 P PAST C/OUTS                                                                                     </t>
  </si>
  <si>
    <t>15-0010512</t>
  </si>
  <si>
    <t xml:space="preserve">LD SIDE OF FUCO 18545                                                                               </t>
  </si>
  <si>
    <t>15-0010205</t>
  </si>
  <si>
    <t xml:space="preserve">TRANSMISSION POLE 18/21- 19/6 &amp; 19/9                                                                </t>
  </si>
  <si>
    <t>15-0009866</t>
  </si>
  <si>
    <t xml:space="preserve">1/2 WAY BET 799 AND 1405                                                                            </t>
  </si>
  <si>
    <t>15-0010742</t>
  </si>
  <si>
    <t xml:space="preserve">OREGON TRAIL-1102           </t>
  </si>
  <si>
    <t xml:space="preserve">2 S/OF 1008767148                                                                                   </t>
  </si>
  <si>
    <t>15-0010732</t>
  </si>
  <si>
    <t xml:space="preserve">MTR 1005530419                                                                                      </t>
  </si>
  <si>
    <t>15-0011122</t>
  </si>
  <si>
    <t xml:space="preserve">1/4 MILE LD SIDE OF 14213                                                                           </t>
  </si>
  <si>
    <t>15-0009795</t>
  </si>
  <si>
    <t xml:space="preserve">SHERROD- LARRY:  at  METER 1009872625 37985 CLARK CREEK ROAD                                        </t>
  </si>
  <si>
    <t>15-0009924</t>
  </si>
  <si>
    <t xml:space="preserve">BEYOND 8543                                                                                         </t>
  </si>
  <si>
    <t>15-0011058</t>
  </si>
  <si>
    <t xml:space="preserve">BEYOND FUCO 7903                                                                                    </t>
  </si>
  <si>
    <t>15-0011060</t>
  </si>
  <si>
    <t xml:space="preserve">AT MET# 3H2631                                                                                      </t>
  </si>
  <si>
    <t>15-0011241</t>
  </si>
  <si>
    <t xml:space="preserve">WIRE DOWN JUST LOAD SIDE OF LR 1530/WIDESPREAD DAMAGE TO CIRCUIT-POLES AND WIRE DOWN                </t>
  </si>
  <si>
    <t>15-0009784</t>
  </si>
  <si>
    <t xml:space="preserve">WIRE DOWN JUST WEST OF SW 7711/WIDESPREAD DAMAGE ON CIRCUIT                                         </t>
  </si>
  <si>
    <t xml:space="preserve">ON MAIN LINE SOURCE SIDE OF 1563                                                                    </t>
  </si>
  <si>
    <t>15-0009791</t>
  </si>
  <si>
    <t xml:space="preserve">BETWEEN 10TH AND 20TH POLE LD SIDE OF 6087                                                          </t>
  </si>
  <si>
    <t>15-0009799</t>
  </si>
  <si>
    <t xml:space="preserve">ON TAP                                                                                              </t>
  </si>
  <si>
    <t xml:space="preserve">FUCO 69685                                                                                          </t>
  </si>
  <si>
    <t>15-0009778</t>
  </si>
  <si>
    <t xml:space="preserve">BUCKS CREEK-1102            </t>
  </si>
  <si>
    <t xml:space="preserve">1 NE/OF AND 2 NE/OF SW 565                                                                          </t>
  </si>
  <si>
    <t>15-0011094</t>
  </si>
  <si>
    <t xml:space="preserve">1 SS OF 88165                                                                                       </t>
  </si>
  <si>
    <t>15-0011349</t>
  </si>
  <si>
    <t xml:space="preserve"> 3 STRUCTURES BEYOND 18103                                                                          </t>
  </si>
  <si>
    <t>15-0011398</t>
  </si>
  <si>
    <t xml:space="preserve">PAST SBCO 5931                                                                                      </t>
  </si>
  <si>
    <t>15-0011564</t>
  </si>
  <si>
    <t xml:space="preserve">3 P W/OF MTR 50000024252                                                                            </t>
  </si>
  <si>
    <t>15-0010880</t>
  </si>
  <si>
    <t xml:space="preserve">COTTONWOOD-1103             </t>
  </si>
  <si>
    <t xml:space="preserve">MASON/1837: TREE THROUGH LINE                                                                       </t>
  </si>
  <si>
    <t>15-0011193</t>
  </si>
  <si>
    <t xml:space="preserve">DESCHUTES-1101              </t>
  </si>
  <si>
    <t xml:space="preserve">1ST POLE LD SIDE OF MTR                                                                             </t>
  </si>
  <si>
    <t>15-0011020</t>
  </si>
  <si>
    <t xml:space="preserve">1 LD SIDE OF 3491                                                                                   </t>
  </si>
  <si>
    <t>15-0011355</t>
  </si>
  <si>
    <t xml:space="preserve">SEVERAL LOCATIONS THROUGHOUT THE 60KV AND 21KV LINE AS WELL                                         </t>
  </si>
  <si>
    <t>15-0009920</t>
  </si>
  <si>
    <t xml:space="preserve">MC ARTHUR-1101              </t>
  </si>
  <si>
    <t xml:space="preserve">TRNASF MTR# 1008049203-                                                                             </t>
  </si>
  <si>
    <t>15-0011207</t>
  </si>
  <si>
    <t xml:space="preserve">2 SPANS LS OF 17629                                                                                 </t>
  </si>
  <si>
    <t>15-0010964</t>
  </si>
  <si>
    <t>15-0010854</t>
  </si>
  <si>
    <t xml:space="preserve">BEYOND 1175                                                                                         </t>
  </si>
  <si>
    <t xml:space="preserve">MTR# 5000020628                                                                                     </t>
  </si>
  <si>
    <t>15-0011126</t>
  </si>
  <si>
    <t xml:space="preserve">INTERSECTION OF OAK RUN/FERN &amp; PHILLPS C/OFF RD                                                     </t>
  </si>
  <si>
    <t>15-0011091</t>
  </si>
  <si>
    <t>15-0011496</t>
  </si>
  <si>
    <t xml:space="preserve">MTR 1007768242                                                                                      </t>
  </si>
  <si>
    <t>15-0011326</t>
  </si>
  <si>
    <t xml:space="preserve">PANORAMA-1102               </t>
  </si>
  <si>
    <t xml:space="preserve">BELL/1836: TX POLE FEEDING MTR # 1008683489                                                         </t>
  </si>
  <si>
    <t>15-0011538</t>
  </si>
  <si>
    <t xml:space="preserve">JESSEN- MIKE: 6104 MARLOW LN                                                                        </t>
  </si>
  <si>
    <t>15-0011917</t>
  </si>
  <si>
    <t xml:space="preserve">MAIOCCO- MARTY: WIRE DOWN ACROSS CREEK                                                              </t>
  </si>
  <si>
    <t>15-0048403</t>
  </si>
  <si>
    <t xml:space="preserve">KENNEDY/3947: madonna ct MTR#1007905424                                                             </t>
  </si>
  <si>
    <t>15-0084609</t>
  </si>
  <si>
    <t xml:space="preserve">KENNEDY/3947: cnr stearns &amp; country club                                                            </t>
  </si>
  <si>
    <t>15-0084753</t>
  </si>
  <si>
    <t xml:space="preserve">CORNING-1102                </t>
  </si>
  <si>
    <t xml:space="preserve">SS OF MTR# 1008361835                                                                               </t>
  </si>
  <si>
    <t>15-0087229</t>
  </si>
  <si>
    <t xml:space="preserve">12 SPANS SS/OF 5927                                                                                 </t>
  </si>
  <si>
    <t xml:space="preserve">Snow-Overcast-Below 32 F                                        </t>
  </si>
  <si>
    <t>16-0013446</t>
  </si>
  <si>
    <t xml:space="preserve">ANTLER-1101                 </t>
  </si>
  <si>
    <t xml:space="preserve">MTR 5000021524                                                                                      </t>
  </si>
  <si>
    <t>16-0017920</t>
  </si>
  <si>
    <t xml:space="preserve">Mays- Sean/2497: tree took down 3 spans of wire load side of 545                                    </t>
  </si>
  <si>
    <t>16-0018147</t>
  </si>
  <si>
    <t xml:space="preserve">BUCKS CREEK-1101            </t>
  </si>
  <si>
    <t>16-0018442</t>
  </si>
  <si>
    <t xml:space="preserve">Woodmansee- Matt/1751: wire down at 17055 new york house rd                                         </t>
  </si>
  <si>
    <t>16-0017808</t>
  </si>
  <si>
    <t xml:space="preserve">FRENCH GULCH-1101           </t>
  </si>
  <si>
    <t xml:space="preserve">MTR 5000074533                                                                                      </t>
  </si>
  <si>
    <t>16-0017773</t>
  </si>
  <si>
    <t xml:space="preserve">1 SPAN LD SIDE OF 469045                                                                            </t>
  </si>
  <si>
    <t>16-0018537</t>
  </si>
  <si>
    <t>16-0017656</t>
  </si>
  <si>
    <t xml:space="preserve">1 SPAN LD SIDE OF REG 16                                                                            </t>
  </si>
  <si>
    <t>16-0017617</t>
  </si>
  <si>
    <t xml:space="preserve">1 LD SIDE OF REG 16                                                                                 </t>
  </si>
  <si>
    <t xml:space="preserve">3 LD SIDE OF FUCO 1593                                                                              </t>
  </si>
  <si>
    <t>16-0017771</t>
  </si>
  <si>
    <t xml:space="preserve">3 W/OF FUCO 17285                                                                                   </t>
  </si>
  <si>
    <t>16-0018169</t>
  </si>
  <si>
    <t xml:space="preserve">PARADISE-1105               </t>
  </si>
  <si>
    <t xml:space="preserve">LINE BURNED OPEN                                  </t>
  </si>
  <si>
    <t xml:space="preserve">ON MAIN LINE  at  FUCO 27153                                                                        </t>
  </si>
  <si>
    <t>16-0018010</t>
  </si>
  <si>
    <t xml:space="preserve">RED BLUFF-1101              </t>
  </si>
  <si>
    <t xml:space="preserve">1/P/S AND 1/P/E MTR #1008224878                                                                     </t>
  </si>
  <si>
    <t>16-0017720</t>
  </si>
  <si>
    <t xml:space="preserve">RED BLUFF-1103              </t>
  </si>
  <si>
    <t>16-0017941</t>
  </si>
  <si>
    <t xml:space="preserve">TSB 2 E/OF MTR# 1008302681                        </t>
  </si>
  <si>
    <t xml:space="preserve">MTR# 1008302681                                                                                     </t>
  </si>
  <si>
    <t>16-0017805</t>
  </si>
  <si>
    <t xml:space="preserve">2 SPANS E/OF 1571                                                                                   </t>
  </si>
  <si>
    <t>16-0017879</t>
  </si>
  <si>
    <t xml:space="preserve">196 NARANJA AVE MTR# 1007456218 1 SPAN 1 PHASE DOWN FEEDING SOUTH TO L&amp;B                            </t>
  </si>
  <si>
    <t>16-0017865</t>
  </si>
  <si>
    <t xml:space="preserve">WYANDOTTE-1109              </t>
  </si>
  <si>
    <t xml:space="preserve">MAIN LINE AT FUCO 23111                                                                             </t>
  </si>
  <si>
    <t xml:space="preserve">Partly Cloudy-Fog-Heavy Rain-Strong Winds-32-90 F               </t>
  </si>
  <si>
    <t>16-0018025</t>
  </si>
  <si>
    <t xml:space="preserve"> at  FUCO 9707 ON MAINLINE                                                                          </t>
  </si>
  <si>
    <t>16-0071832</t>
  </si>
  <si>
    <t xml:space="preserve">2 MI NE/OF 1531                                                                                     </t>
  </si>
  <si>
    <t>16-0071897</t>
  </si>
  <si>
    <t xml:space="preserve">CEDAR CREEK-1101            </t>
  </si>
  <si>
    <t xml:space="preserve">MTR 5000101338                                                                                      </t>
  </si>
  <si>
    <t>17-0003454</t>
  </si>
  <si>
    <t xml:space="preserve">17171 TWD 1147                                                                                      </t>
  </si>
  <si>
    <t>17-0003359</t>
  </si>
  <si>
    <t xml:space="preserve">1 SPAN E/OF TAP TO PIT 4/WIRE DOWN LD SIDE AT 354683/TREE DAMAGE SOURCE AND LOAD SIDE AT SBCO 1733  </t>
  </si>
  <si>
    <t>17-0003238</t>
  </si>
  <si>
    <t xml:space="preserve">SW 923                                                                                              </t>
  </si>
  <si>
    <t>17-0006104</t>
  </si>
  <si>
    <t xml:space="preserve">Woodmansee- Matt/1751: wire down at church                                                          </t>
  </si>
  <si>
    <t>17-0005584</t>
  </si>
  <si>
    <t xml:space="preserve">CLARK ROAD-1102             </t>
  </si>
  <si>
    <t xml:space="preserve">5/P/LD 815317                                                                                       </t>
  </si>
  <si>
    <t>17-0005653</t>
  </si>
  <si>
    <t xml:space="preserve">5 SPANS LD SIDE OF 1413                                                                             </t>
  </si>
  <si>
    <t>17-0006505</t>
  </si>
  <si>
    <t xml:space="preserve">NOTRE DAME-1104             </t>
  </si>
  <si>
    <t xml:space="preserve">1 pole e/o 2537                                                                                     </t>
  </si>
  <si>
    <t>17-0005492</t>
  </si>
  <si>
    <t xml:space="preserve">6310 RUBY LNPARADISE95969                                                                           </t>
  </si>
  <si>
    <t>17-0006093</t>
  </si>
  <si>
    <t xml:space="preserve">PARADISE-1103               </t>
  </si>
  <si>
    <t xml:space="preserve">BET SW 7009 AND 17689 (INCLUDING 17689)                                                             </t>
  </si>
  <si>
    <t>17-0005345</t>
  </si>
  <si>
    <t xml:space="preserve">MTR1007887564                                                                                       </t>
  </si>
  <si>
    <t>17-0005084</t>
  </si>
  <si>
    <t xml:space="preserve">MTR 1007921609--                                                                                    </t>
  </si>
  <si>
    <t>17-0005685</t>
  </si>
  <si>
    <t xml:space="preserve">11 SPANS LD SIDE OF 85234                                                                           </t>
  </si>
  <si>
    <t>17-0005624</t>
  </si>
  <si>
    <t xml:space="preserve">Sparks- Marty/3864: Meter # 1008114043                                                              </t>
  </si>
  <si>
    <t>17-0005410</t>
  </si>
  <si>
    <t xml:space="preserve">MTR # 1008140943                                                                                    </t>
  </si>
  <si>
    <t>17-0006051</t>
  </si>
  <si>
    <t xml:space="preserve">10 POLES SS OF 18685                                                                                </t>
  </si>
  <si>
    <t xml:space="preserve">Overcast-Fog-Snow-Strong Winds-Below 32 F                       </t>
  </si>
  <si>
    <t>17-0006341</t>
  </si>
  <si>
    <t xml:space="preserve">OJ COR NEW YORK AND SESAME                        </t>
  </si>
  <si>
    <t xml:space="preserve">CORNER OF NEW YORK &amp; SESAME                                                                         </t>
  </si>
  <si>
    <t>17-0006215</t>
  </si>
  <si>
    <t xml:space="preserve">1075 HURLETON RD &amp; 1 SPAN SS OF 1510                                                                </t>
  </si>
  <si>
    <t>17-0006353</t>
  </si>
  <si>
    <t xml:space="preserve">15980 VIERRA RD                                                                                     </t>
  </si>
  <si>
    <t>17-0006490</t>
  </si>
  <si>
    <t xml:space="preserve">BIG BEND-1101               </t>
  </si>
  <si>
    <t xml:space="preserve">Robbins- James/1934: 13255 AMBLESIDE                                                                </t>
  </si>
  <si>
    <t>17-0006772</t>
  </si>
  <si>
    <t xml:space="preserve">WIRE DOWN S/SIDE OF 18145 ON MAINLINE             </t>
  </si>
  <si>
    <t xml:space="preserve">1 SPAN SS OF FUCO 18145                                                                             </t>
  </si>
  <si>
    <t>17-0006828</t>
  </si>
  <si>
    <t xml:space="preserve">15 SPANS LD SIDE OF 13026- 4 SPANS FROM EOL BEYOND SBCO 68671                                       </t>
  </si>
  <si>
    <t>17-0007278</t>
  </si>
  <si>
    <t xml:space="preserve">COTTONWOOD-1102             </t>
  </si>
  <si>
    <t xml:space="preserve">MEADOW OAK DR S/O GAS POINT RD    W/O COTTONWOOD                                                    </t>
  </si>
  <si>
    <t>17-0006595</t>
  </si>
  <si>
    <t xml:space="preserve">HAMILTON BRANCH-1101        </t>
  </si>
  <si>
    <t xml:space="preserve">LINE &amp; BUCK RIPPED CLEAR                          </t>
  </si>
  <si>
    <t xml:space="preserve">616 CEDAR CANYON RD                                                                                 </t>
  </si>
  <si>
    <t>17-0007245</t>
  </si>
  <si>
    <t xml:space="preserve">2 LD SIDE OF (CHALLENGE SIDE) LR 5462                                                               </t>
  </si>
  <si>
    <t>17-0007034</t>
  </si>
  <si>
    <t xml:space="preserve">Sparks- Marty/3864: 600 Upham rd                                                                    </t>
  </si>
  <si>
    <t>17-0009979</t>
  </si>
  <si>
    <t xml:space="preserve">BUCKS LAKE AT DAM                                                                                   </t>
  </si>
  <si>
    <t>17-0010942</t>
  </si>
  <si>
    <t xml:space="preserve">Sparks- Marty/3864: 3 spans L/S of meter # 1007886392/ AT FUCO 23421 ON MAINLINE                    </t>
  </si>
  <si>
    <t>17-0009937</t>
  </si>
  <si>
    <t xml:space="preserve">KESWICK-1101                </t>
  </si>
  <si>
    <t xml:space="preserve">MTR # 5000071488                                                                                    </t>
  </si>
  <si>
    <t>17-0010121</t>
  </si>
  <si>
    <t xml:space="preserve">WILDWOOD-1101               </t>
  </si>
  <si>
    <t xml:space="preserve">HWY 36 E/OF WILDWOOD SUB  S/S MTR#1008299576                                                        </t>
  </si>
  <si>
    <t>17-0010452</t>
  </si>
  <si>
    <t xml:space="preserve">WIRE DOWN 2 SP S/S OF MTR#1008299576              </t>
  </si>
  <si>
    <t xml:space="preserve">2 SPANS SS/OF MTR#1008299576                                                                        </t>
  </si>
  <si>
    <t>17-0010844</t>
  </si>
  <si>
    <t xml:space="preserve">6/P/LD 8159/ SS OF 8085                                                                             </t>
  </si>
  <si>
    <t>17-0010851</t>
  </si>
  <si>
    <t xml:space="preserve">12 P/N/OF FUCO 4881                                                                                 </t>
  </si>
  <si>
    <t>17-0011583</t>
  </si>
  <si>
    <t xml:space="preserve">2 SPANS LD SIDE FUCO 13841 ON MAINLINE/ 10 E/OF 88575/ 2 SS OF 88575                                </t>
  </si>
  <si>
    <t>17-0010776</t>
  </si>
  <si>
    <t xml:space="preserve">CHESTER-1102                </t>
  </si>
  <si>
    <t xml:space="preserve">W/S HWY 36 OPP. WATSON RD                                                                           </t>
  </si>
  <si>
    <t>17-0010850</t>
  </si>
  <si>
    <t xml:space="preserve">WILDWOOD RD ESPLATINA96076                                                                          </t>
  </si>
  <si>
    <t>17-0011106</t>
  </si>
  <si>
    <t xml:space="preserve">3 SPANS SS OF 7838                                                                                  </t>
  </si>
  <si>
    <t>17-0011415</t>
  </si>
  <si>
    <t xml:space="preserve">10 SPANS SOURCE SIDE OF FUCO 8427                                                                   </t>
  </si>
  <si>
    <t>17-0011812</t>
  </si>
  <si>
    <t xml:space="preserve">Reginato- Aaron/1820: METER 1008364183                                                              </t>
  </si>
  <si>
    <t>17-0011380</t>
  </si>
  <si>
    <t xml:space="preserve">1 SPAN SS OF SW 1417                                                                                </t>
  </si>
  <si>
    <t>17-0011750</t>
  </si>
  <si>
    <t xml:space="preserve">WIRE DOWN 4 SPANS N/OF 5221                       </t>
  </si>
  <si>
    <t xml:space="preserve">4 SPANS N/OF 5221                                                                                   </t>
  </si>
  <si>
    <t>17-0011771</t>
  </si>
  <si>
    <t xml:space="preserve">Powers- Dave/2499: 12 SP S/S REG 16 HWY 32- 12 SPANS SS OF 2040                                     </t>
  </si>
  <si>
    <t>17-0011171</t>
  </si>
  <si>
    <t xml:space="preserve">HWY 32 .25 MI W/OF HWY MARKER 33-BET 4821 &amp; 1423                                                    </t>
  </si>
  <si>
    <t>17-0011760</t>
  </si>
  <si>
    <t xml:space="preserve">BET 4445 AND 8497                                                                                   </t>
  </si>
  <si>
    <t>17-0011326</t>
  </si>
  <si>
    <t xml:space="preserve">PIT NO 5-1101               </t>
  </si>
  <si>
    <t xml:space="preserve">MULTIPLE LOCATIONS BEYOND LR 1606                                                                   </t>
  </si>
  <si>
    <t>17-0011653</t>
  </si>
  <si>
    <t xml:space="preserve">SEVERAL LOCATIONS BET 1618 &amp; 3881                                                                   </t>
  </si>
  <si>
    <t>17-0011755</t>
  </si>
  <si>
    <t xml:space="preserve">REEDY CAMP RD W/OF HAGEN FLAT RD                                                                    </t>
  </si>
  <si>
    <t>17-0011986</t>
  </si>
  <si>
    <t xml:space="preserve">WIRE DWN 11 SP LD S/O FUSE 8379                   </t>
  </si>
  <si>
    <t xml:space="preserve">Boone- Stan/1435: 11 spans ld side 8379 fuses                                                       </t>
  </si>
  <si>
    <t>17-0012538</t>
  </si>
  <si>
    <t xml:space="preserve">STILLWATER-1101             </t>
  </si>
  <si>
    <t xml:space="preserve">BROKEN POLE-WIRE DOWN 1 P/N/OF 4701- TREE DOWN AT FUCO 7133                                         </t>
  </si>
  <si>
    <t>17-0011156</t>
  </si>
  <si>
    <t xml:space="preserve">OJ'S @ L&amp;B FEEDING 7133                           </t>
  </si>
  <si>
    <t xml:space="preserve">SS OF 7133 ON SINGLE PHASE                                                                          </t>
  </si>
  <si>
    <t>17-0011293</t>
  </si>
  <si>
    <t xml:space="preserve">1 SPAN SS OF 3097                                                                                   </t>
  </si>
  <si>
    <t>17-0011675</t>
  </si>
  <si>
    <t xml:space="preserve">15390 MIDDLETOWN PARK RD                                                                            </t>
  </si>
  <si>
    <t>17-0012368</t>
  </si>
  <si>
    <t xml:space="preserve">5/P/SS MTR 100788641                                                                                </t>
  </si>
  <si>
    <t>17-0013567</t>
  </si>
  <si>
    <t xml:space="preserve">MTR 5000120240                                                                                      </t>
  </si>
  <si>
    <t>17-0013702</t>
  </si>
  <si>
    <t xml:space="preserve">WIRE DOWN HOT ON MAIN LINE LOC BET 91099 &amp; 685 1/P/SS OF 91099                                      </t>
  </si>
  <si>
    <t>17-0013557</t>
  </si>
  <si>
    <t xml:space="preserve">4 SPANS LD SIDE OF 4011                                                                             </t>
  </si>
  <si>
    <t>17-0012653</t>
  </si>
  <si>
    <t xml:space="preserve">ORO LOMA-1102               </t>
  </si>
  <si>
    <t xml:space="preserve">Powers- Dave/2499: BEYOND FUSES 1945                                                                </t>
  </si>
  <si>
    <t>17-0013588</t>
  </si>
  <si>
    <t xml:space="preserve">1/P/LD 3681                                                                                         </t>
  </si>
  <si>
    <t>17-0013829</t>
  </si>
  <si>
    <t xml:space="preserve">MTR 1007279920                                                                                      </t>
  </si>
  <si>
    <t>17-0013629</t>
  </si>
  <si>
    <t xml:space="preserve">W SIDE OF SW 433                                                                                    </t>
  </si>
  <si>
    <t>17-0018641</t>
  </si>
  <si>
    <t xml:space="preserve"> at 282 BAMFORD WAY                                                                                 </t>
  </si>
  <si>
    <t>17-0018423</t>
  </si>
  <si>
    <t xml:space="preserve">MTR# 5000074531                                                                                     </t>
  </si>
  <si>
    <t>17-0018327</t>
  </si>
  <si>
    <t xml:space="preserve">MEYERS RANCH AND OLIVE HWY  SWITCH 6619 ON GROUND                                                   </t>
  </si>
  <si>
    <t>17-0018125</t>
  </si>
  <si>
    <t xml:space="preserve">Mays- Sean/ 2497: tree ripped line down                                                             </t>
  </si>
  <si>
    <t>17-0018747</t>
  </si>
  <si>
    <t xml:space="preserve">MTR 1007885818                                                                                      </t>
  </si>
  <si>
    <t>17-0018097</t>
  </si>
  <si>
    <t xml:space="preserve">WIRE DOWN SS MTR 1009720193                       </t>
  </si>
  <si>
    <t xml:space="preserve">3P SS OF MTR # 1009720193                                                                           </t>
  </si>
  <si>
    <t>17-0019391</t>
  </si>
  <si>
    <t xml:space="preserve">9 SPANS SS SIDE OF EOL BEYOND 18127                                                                 </t>
  </si>
  <si>
    <t>17-0024762</t>
  </si>
  <si>
    <t xml:space="preserve">LD SIDE OF T-POLE 5/15 IN VICINITY OF MTR 1008683075/ 5 S/OF 18597/ LD SIDE OF 1809/ BET 463 &amp; 927  </t>
  </si>
  <si>
    <t>17-0025138</t>
  </si>
  <si>
    <t xml:space="preserve">COTTONWOOD-1101             </t>
  </si>
  <si>
    <t xml:space="preserve">MTR#1008366677                                                                                      </t>
  </si>
  <si>
    <t>17-0023920</t>
  </si>
  <si>
    <t xml:space="preserve">EAST QUINCY-1101            </t>
  </si>
  <si>
    <t xml:space="preserve">253 5TH ST                                                                                          </t>
  </si>
  <si>
    <t>17-0024697</t>
  </si>
  <si>
    <t xml:space="preserve">MULTIPLE DAMAGE LOCATIONS LD SIDE OF LR 1640                                                        </t>
  </si>
  <si>
    <t>17-0024102</t>
  </si>
  <si>
    <t xml:space="preserve">POLE 29/23- 2 POLES SOUTHWEST OF MTR#1008298614                                                     </t>
  </si>
  <si>
    <t>17-0024889</t>
  </si>
  <si>
    <t xml:space="preserve">2 SPANS SS OF 88165 &amp; 2 SPANS SS OF 18617                                                           </t>
  </si>
  <si>
    <t>17-0025633</t>
  </si>
  <si>
    <t xml:space="preserve">22 SPANS LD SIDE MTR 1007888884                                                                     </t>
  </si>
  <si>
    <t>17-0025092</t>
  </si>
  <si>
    <t xml:space="preserve">5 SPANS N/OF 3067                                                                                   </t>
  </si>
  <si>
    <t>17-0025118</t>
  </si>
  <si>
    <t xml:space="preserve">2 SPANS SS/OF MTR 1009119930                                                                        </t>
  </si>
  <si>
    <t>17-0025080</t>
  </si>
  <si>
    <t xml:space="preserve">TRANSMISSION POLE 18/10 AND POLE 18/11                                                              </t>
  </si>
  <si>
    <t>17-0025128</t>
  </si>
  <si>
    <t xml:space="preserve">MTR#1007460274                                                                                      </t>
  </si>
  <si>
    <t>17-0024936</t>
  </si>
  <si>
    <t xml:space="preserve">4 SPANS SS/OF MTR 1007550543                                                                        </t>
  </si>
  <si>
    <t>17-0024980</t>
  </si>
  <si>
    <t xml:space="preserve">SPANISH CREEK-4401          </t>
  </si>
  <si>
    <t xml:space="preserve">WIRE DOWN  3 SPANS LD SIDE OF 18129               </t>
  </si>
  <si>
    <t xml:space="preserve">3 SPANS LD SIDE OF 18129                                                                            </t>
  </si>
  <si>
    <t>17-0025199</t>
  </si>
  <si>
    <t xml:space="preserve">1 SPAN LD SIDE OF 3051                                                                              </t>
  </si>
  <si>
    <t>17-0025267</t>
  </si>
  <si>
    <t xml:space="preserve">Colgate- Calem/1959: RCO 10473                                                                      </t>
  </si>
  <si>
    <t>17-0024840</t>
  </si>
  <si>
    <t xml:space="preserve">CENTERVILLE-1101            </t>
  </si>
  <si>
    <t xml:space="preserve"> at  MTR#1009801967                                                                                 </t>
  </si>
  <si>
    <t>17-0037564</t>
  </si>
  <si>
    <t xml:space="preserve">JESSUP-1102                 </t>
  </si>
  <si>
    <t xml:space="preserve">1st pole w/of LR 76068                                                                              </t>
  </si>
  <si>
    <t>17-0037446</t>
  </si>
  <si>
    <t xml:space="preserve">MTR 1009397333                                                                                      </t>
  </si>
  <si>
    <t>17-0037632</t>
  </si>
  <si>
    <t xml:space="preserve">Angel- Michael /1769: Foothill rd  meter 1007907829                                                 </t>
  </si>
  <si>
    <t>17-0037563</t>
  </si>
  <si>
    <t xml:space="preserve">5 LD SIDE OF 1953                                                                                   </t>
  </si>
  <si>
    <t>17-0038086</t>
  </si>
  <si>
    <t xml:space="preserve">1/S/SS/OF MTR#1006279513                                                                            </t>
  </si>
  <si>
    <t>17-0037544</t>
  </si>
  <si>
    <t xml:space="preserve">AT MTR 1009361023                                                                                   </t>
  </si>
  <si>
    <t>17-0037693</t>
  </si>
  <si>
    <t xml:space="preserve">2/S/LD/S OF 7025                                                                                    </t>
  </si>
  <si>
    <t>17-0037522</t>
  </si>
  <si>
    <t xml:space="preserve">Bischel- Jason/1773: 1007694429                                                                     </t>
  </si>
  <si>
    <t>17-0037584</t>
  </si>
  <si>
    <t xml:space="preserve">1 SPAN LD SIDE OF 2488                                                                              </t>
  </si>
  <si>
    <t>17-0037908</t>
  </si>
  <si>
    <t xml:space="preserve">5 SPANS LD SIDE OF FUCO 13751                                                                       </t>
  </si>
  <si>
    <t>17-0037572</t>
  </si>
  <si>
    <t xml:space="preserve">MTR 1007635265                                                                                      </t>
  </si>
  <si>
    <t>17-0085339</t>
  </si>
  <si>
    <t xml:space="preserve"> at  MTR 50000690056                                                                                </t>
  </si>
  <si>
    <t>17-0085303</t>
  </si>
  <si>
    <t xml:space="preserve">1/PW/OF 5887                                                                                        </t>
  </si>
  <si>
    <t>17-0085263</t>
  </si>
  <si>
    <t xml:space="preserve">MTR#1006741869                                                                                      </t>
  </si>
  <si>
    <t>17-0085359</t>
  </si>
  <si>
    <t xml:space="preserve">ON HARD TAP 8 S/OF 17483(MTR# 1007767783                                                            </t>
  </si>
  <si>
    <t>17-0085276</t>
  </si>
  <si>
    <t xml:space="preserve">3 SPANS LD SIDE OF MTR#5000018326                                                                   </t>
  </si>
  <si>
    <t>17-0085039</t>
  </si>
  <si>
    <t xml:space="preserve">MTR 1007884116                                                                                      </t>
  </si>
  <si>
    <t>17-0085314</t>
  </si>
  <si>
    <t xml:space="preserve">HOT WIRE DOWN 1 SS OF MTR 1007551383              </t>
  </si>
  <si>
    <t xml:space="preserve">1 SS OF MTR# 1009863950                                                                             </t>
  </si>
  <si>
    <t>17-0085504</t>
  </si>
  <si>
    <t xml:space="preserve">1 LD SIDE OF FUSES                                                                                  </t>
  </si>
  <si>
    <t>17-0085265</t>
  </si>
  <si>
    <t xml:space="preserve">MTR 1007241162- BALD ROCK 1 S/OF MTR 50000136224                                                    </t>
  </si>
  <si>
    <t>17-0085196</t>
  </si>
  <si>
    <t xml:space="preserve">WIRE DOWN 2 SPANS LD SIDE OF 3491                 </t>
  </si>
  <si>
    <t xml:space="preserve">WIRE DOWN 2 SPANS LD SIDE OF 3491                                                                   </t>
  </si>
  <si>
    <t>17-0085524</t>
  </si>
  <si>
    <t xml:space="preserve">Woodmansee- Matt/1751: tree took primary wire down                                                  </t>
  </si>
  <si>
    <t>17-0088893</t>
  </si>
  <si>
    <t xml:space="preserve">MTR 1006285610                                                                                      </t>
  </si>
  <si>
    <t>17-0088896</t>
  </si>
  <si>
    <t xml:space="preserve">1/S/LD/SIDE OF 17291                                                                                </t>
  </si>
  <si>
    <t>17-0088953</t>
  </si>
  <si>
    <t xml:space="preserve">Angel- Michael /1769: 15 spans n/of 69213 butte meadows                                             </t>
  </si>
  <si>
    <t>17-0099731</t>
  </si>
  <si>
    <t xml:space="preserve">BET 18661 AND 18449- LD SIDE OF FUCO 1129                                                           </t>
  </si>
  <si>
    <t>17-0102019</t>
  </si>
  <si>
    <t xml:space="preserve">WIRE DOWN 1 SP LD SIDE OF 1553                    </t>
  </si>
  <si>
    <t xml:space="preserve">FUCO 1553                                                                                           </t>
  </si>
  <si>
    <t>17-0102098</t>
  </si>
  <si>
    <t xml:space="preserve">1 SPAN LD SIDE OF FUSES 10115                                                                       </t>
  </si>
  <si>
    <t>18-0023263</t>
  </si>
  <si>
    <t xml:space="preserve">2 SPANS SS OF 1360                                                                                  </t>
  </si>
  <si>
    <t>18-0023329</t>
  </si>
  <si>
    <t xml:space="preserve">19558 HWY 89                                                                                        </t>
  </si>
  <si>
    <t>18-0023409</t>
  </si>
  <si>
    <t xml:space="preserve">LD SIDE OF 3489                                                                                     </t>
  </si>
  <si>
    <t>18-0065462</t>
  </si>
  <si>
    <t xml:space="preserve">LD SIDE OF 4191                                                                                     </t>
  </si>
  <si>
    <t>18-0065468</t>
  </si>
  <si>
    <t xml:space="preserve">LD SIDE OF 4855                                                                                     </t>
  </si>
  <si>
    <t>18-0065470</t>
  </si>
  <si>
    <t xml:space="preserve">MULTIPLE LOCATIONS BEYOND 1861                                                                      </t>
  </si>
  <si>
    <t>18-0066705</t>
  </si>
  <si>
    <t xml:space="preserve">Woodmansee- Matt/1751: wire down at 85 crane ave                                                    </t>
  </si>
  <si>
    <t>18-0064616</t>
  </si>
  <si>
    <t xml:space="preserve">4/P/LD/SIDE OF MTR#1008363886                                                                       </t>
  </si>
  <si>
    <t>18-0090193</t>
  </si>
  <si>
    <t xml:space="preserve">CAMP FIRE                                                                                           </t>
  </si>
  <si>
    <t>18-0098064</t>
  </si>
  <si>
    <t>18-0098208</t>
  </si>
  <si>
    <t xml:space="preserve">MULTIPLE LOCATIONS LD SIDE OF 815317                                                                </t>
  </si>
  <si>
    <t>18-0099384</t>
  </si>
  <si>
    <t xml:space="preserve">OJ'S ON HARD TAP 1 POLE S/OF 815317               </t>
  </si>
  <si>
    <t xml:space="preserve">MULTIPLE LOCATIONS ON HARD TAP                                                                      </t>
  </si>
  <si>
    <t>18-0099388</t>
  </si>
  <si>
    <t xml:space="preserve">BISCHEL /2498: opened trip saver due to fire                                                        </t>
  </si>
  <si>
    <t>18-0098438</t>
  </si>
  <si>
    <t xml:space="preserve">1 SPAN SOUTH OF 5231 / 5259 ON HARD TAP                                                             </t>
  </si>
  <si>
    <t>18-0104677</t>
  </si>
  <si>
    <t xml:space="preserve">BRUNELLE- MICHAEL / 2499: 4 spans source side 18685                                                 </t>
  </si>
  <si>
    <t>19-0005061</t>
  </si>
  <si>
    <t xml:space="preserve">3 SPANS LD SIDE OF 5957                                                                             </t>
  </si>
  <si>
    <t>19-0005266</t>
  </si>
  <si>
    <t xml:space="preserve">1 SPAN EAST OF 76008                                                                                </t>
  </si>
  <si>
    <t>19-0005051</t>
  </si>
  <si>
    <t xml:space="preserve">1/S/LD SIDE OF 1147                                                                                 </t>
  </si>
  <si>
    <t>19-0005497</t>
  </si>
  <si>
    <t xml:space="preserve">broken switch arm over lr 1658 &amp; wire down 4 sp ld side 1658                                        </t>
  </si>
  <si>
    <t>19-0005346</t>
  </si>
  <si>
    <t xml:space="preserve">3/SP/LD SIDE OF 5405                                                                                </t>
  </si>
  <si>
    <t>19-0005794</t>
  </si>
  <si>
    <t xml:space="preserve">2 SPANS SOUTH OF 1689 - OAK TREE THROUGH LINE WIRE DOWN                                             </t>
  </si>
  <si>
    <t>19-0010040</t>
  </si>
  <si>
    <t xml:space="preserve">ON POLE CAT 1ST SPAN S/OF PINEBRAE AND ON WENDY 1ST SPAN N/OF PINEBRAE                              </t>
  </si>
  <si>
    <t>19-0010867</t>
  </si>
  <si>
    <t xml:space="preserve">WIRE DOWN 8 SPANS SS OF 865983                    </t>
  </si>
  <si>
    <t xml:space="preserve">8 SPANS SS OF 865983                                                                                </t>
  </si>
  <si>
    <t>19-0009948</t>
  </si>
  <si>
    <t xml:space="preserve">1 SS OF 1997                                                                                        </t>
  </si>
  <si>
    <t>19-0010243</t>
  </si>
  <si>
    <t xml:space="preserve">MAINLINE SS FUCO 1989                                                                               </t>
  </si>
  <si>
    <t>19-0010311</t>
  </si>
  <si>
    <t xml:space="preserve">MTR#1008116051                                                                                      </t>
  </si>
  <si>
    <t>19-0010386</t>
  </si>
  <si>
    <t xml:space="preserve">5 S/OF 88165                                                                                        </t>
  </si>
  <si>
    <t xml:space="preserve">Overcast-Fog-Snow-Strong Winds-32-90 F                          </t>
  </si>
  <si>
    <t>19-0011368</t>
  </si>
  <si>
    <t xml:space="preserve">Woodmansee- Matt/1751: north regulator pole 13869                                                   </t>
  </si>
  <si>
    <t>19-0011300</t>
  </si>
  <si>
    <t xml:space="preserve">1 SPAN NORTH OF 6857                                                                                </t>
  </si>
  <si>
    <t>19-0016836</t>
  </si>
  <si>
    <t xml:space="preserve">MULTIPLE LOCATION BETWEEN 2476 &amp; 3161                                                               </t>
  </si>
  <si>
    <t>19-0018159</t>
  </si>
  <si>
    <t xml:space="preserve">6 SPANS LD SIDE OF 17417                                                                            </t>
  </si>
  <si>
    <t>19-0017711</t>
  </si>
  <si>
    <t xml:space="preserve">MTR 5000002298- 9 SPANS SS 5995                                                                     </t>
  </si>
  <si>
    <t>19-0017942</t>
  </si>
  <si>
    <t xml:space="preserve">MAINLINE 1 SP LD SIDE 850241                                                                        </t>
  </si>
  <si>
    <t>19-0017688</t>
  </si>
  <si>
    <t xml:space="preserve">Woodmansee- Matt/1751: wire down 10spans ld side of fuco 1467                                       </t>
  </si>
  <si>
    <t>19-0017998</t>
  </si>
  <si>
    <t xml:space="preserve">LYTLE/1785: CHURCH ST W/O PLATINA RD ONO                                                            </t>
  </si>
  <si>
    <t xml:space="preserve">Partly Cloudy-Below 32 F                                        </t>
  </si>
  <si>
    <t>19-0018269</t>
  </si>
  <si>
    <t xml:space="preserve">10 SPAN SS OF 5889                                                                                  </t>
  </si>
  <si>
    <t>19-0020401</t>
  </si>
  <si>
    <t xml:space="preserve">LYTLE/1785: 6/P/E/O C/O 1955 STATTON RD LAKEHEAD                                                    </t>
  </si>
  <si>
    <t>19-0021674</t>
  </si>
  <si>
    <t xml:space="preserve">SNOWBIRD LN                                                                                         </t>
  </si>
  <si>
    <t>19-0021707</t>
  </si>
  <si>
    <t xml:space="preserve">OJ'S AT SNOWBIRD LN &amp; BIG OAK LD                  </t>
  </si>
  <si>
    <t xml:space="preserve">Sparks- Marty/3864: Snowbird &amp; Big Oak Ln                                                           </t>
  </si>
  <si>
    <t>19-0025104</t>
  </si>
  <si>
    <t xml:space="preserve">LYTLE/1785: NORTH LAKESHORE DR                                                                      </t>
  </si>
  <si>
    <t>19-0025181</t>
  </si>
  <si>
    <t xml:space="preserve">1 SPAN LD SIDE 3319- 3 SPANS LOAD SIDE 3319                                                         </t>
  </si>
  <si>
    <t>19-0025677</t>
  </si>
  <si>
    <t xml:space="preserve">LD SIDE OF 85689                                                                                    </t>
  </si>
  <si>
    <t>19-0024682</t>
  </si>
  <si>
    <t xml:space="preserve">MULTIPLE AREAS                                                                                      </t>
  </si>
  <si>
    <t>19-0024710</t>
  </si>
  <si>
    <t xml:space="preserve">LD SD 5997                                                                                          </t>
  </si>
  <si>
    <t>19-0024712</t>
  </si>
  <si>
    <t xml:space="preserve">3113 SHANE LN                                                                                       </t>
  </si>
  <si>
    <t>19-0025073</t>
  </si>
  <si>
    <t xml:space="preserve">MULTIPLE DAMAGE LOCATIONS                                                                           </t>
  </si>
  <si>
    <t>19-0021669</t>
  </si>
  <si>
    <t xml:space="preserve">S/OF MTR 1008055772                                                                                 </t>
  </si>
  <si>
    <t>19-0021680</t>
  </si>
  <si>
    <t xml:space="preserve">OJ @ GOLDEN MEADOW &amp; GOLDEN DOE                   </t>
  </si>
  <si>
    <t xml:space="preserve">17835 GOLDEN MEADOW TRAIL                                                                           </t>
  </si>
  <si>
    <t>19-0022697</t>
  </si>
  <si>
    <t xml:space="preserve">3RD AND 5TH SPANS LD SIDE OF FUCO 1369                                                              </t>
  </si>
  <si>
    <t>19-0023842</t>
  </si>
  <si>
    <t xml:space="preserve">LD SIDE OF 6843 AT MTR 1008363452                                                                   </t>
  </si>
  <si>
    <t>19-0024037</t>
  </si>
  <si>
    <t xml:space="preserve">FROM 5 LD SIDE OF FUSES TO EOL- TOO MANY LOCATIONS TO LIST                                          </t>
  </si>
  <si>
    <t>19-0024173</t>
  </si>
  <si>
    <t xml:space="preserve">OJ                                                </t>
  </si>
  <si>
    <t xml:space="preserve">MTR 1008363294                                                                                      </t>
  </si>
  <si>
    <t>19-0024689</t>
  </si>
  <si>
    <t xml:space="preserve">25281 HWY 44/ 4 SPANS LD SIDE OF REGS 4173/ 27143 DERSCH RD/ 28140 HWY 44                           </t>
  </si>
  <si>
    <t>19-0021843</t>
  </si>
  <si>
    <t xml:space="preserve">20 SPANS LD SIDE OF 9471                                                                            </t>
  </si>
  <si>
    <t>19-0022438</t>
  </si>
  <si>
    <t xml:space="preserve">OJ 2 SPANS LD SIDE OF MTR# 1010342071             </t>
  </si>
  <si>
    <t xml:space="preserve">LD SIDE OF MTR# 1010342071                                                                          </t>
  </si>
  <si>
    <t>19-0026190</t>
  </si>
  <si>
    <t xml:space="preserve">OJ @ 15173 TRINITY MTN RD                         </t>
  </si>
  <si>
    <t xml:space="preserve">LD SIDE OF 15173 TRINITY MTN RD                                                                     </t>
  </si>
  <si>
    <t>19-0026201</t>
  </si>
  <si>
    <t xml:space="preserve">OJ @ 15864 TRINITY MTN RD                         </t>
  </si>
  <si>
    <t xml:space="preserve">LD SIDE OF 16555 TRINITY MTN RD                                                                     </t>
  </si>
  <si>
    <t>19-0026603</t>
  </si>
  <si>
    <t xml:space="preserve">PALADE- WESLEY: multiple locations beyond open sb 346147                                            </t>
  </si>
  <si>
    <t>19-0021661</t>
  </si>
  <si>
    <t xml:space="preserve">OJ'S /SS/OFF MAINLINE TWDS MTR#1008046102         </t>
  </si>
  <si>
    <t xml:space="preserve">15821 ZEPHYR DR                                                                                     </t>
  </si>
  <si>
    <t>19-0024070</t>
  </si>
  <si>
    <t xml:space="preserve">LD SIDE OF 1835                                                                                     </t>
  </si>
  <si>
    <t>19-0025639</t>
  </si>
  <si>
    <t>19-0025640</t>
  </si>
  <si>
    <t xml:space="preserve">LD SIDE OF 5017                                                                                     </t>
  </si>
  <si>
    <t>19-0025641</t>
  </si>
  <si>
    <t xml:space="preserve">MULTIPLE LOCATIONS LD SIDE OF 1837                                                                  </t>
  </si>
  <si>
    <t>19-0026127</t>
  </si>
  <si>
    <t xml:space="preserve">Customer Equipment                   </t>
  </si>
  <si>
    <t xml:space="preserve">LD SIDE OF 2073                                                                                     </t>
  </si>
  <si>
    <t>19-0026238</t>
  </si>
  <si>
    <t xml:space="preserve">GIRVAN-1102                 </t>
  </si>
  <si>
    <t xml:space="preserve">LD SIDE OF 4407---                                                                                  </t>
  </si>
  <si>
    <t xml:space="preserve">Snow-Overcast-Fog-Heavy Rain-32-90 F                            </t>
  </si>
  <si>
    <t>19-0021821</t>
  </si>
  <si>
    <t xml:space="preserve">6 SPANS LD SIDE OF 9603                                                                             </t>
  </si>
  <si>
    <t>19-0023659</t>
  </si>
  <si>
    <t xml:space="preserve">6 SPANS LD SIDE OF FUCO 6897                                                                        </t>
  </si>
  <si>
    <t>19-0024143</t>
  </si>
  <si>
    <t xml:space="preserve">WASSON- PHILLIP: everywhere                                                                         </t>
  </si>
  <si>
    <t>19-0021665</t>
  </si>
  <si>
    <t xml:space="preserve">OJ 4547 HIGH SIDE                                 </t>
  </si>
  <si>
    <t>19-0021931</t>
  </si>
  <si>
    <t xml:space="preserve">OJ'S/TWDS MTR#1008942651                          </t>
  </si>
  <si>
    <t xml:space="preserve">MTR#1008942651                                                                                      </t>
  </si>
  <si>
    <t>19-0024039</t>
  </si>
  <si>
    <t xml:space="preserve">MTR#1006192668                                                                                      </t>
  </si>
  <si>
    <t>19-0024483</t>
  </si>
  <si>
    <t>19-0024700</t>
  </si>
  <si>
    <t xml:space="preserve">OJ'S N/OF FUCO 53313                              </t>
  </si>
  <si>
    <t xml:space="preserve">HARDTAP N/O FUCO 53313                                                                              </t>
  </si>
  <si>
    <t>19-0024706</t>
  </si>
  <si>
    <t xml:space="preserve">ALLEN- DAVE 1965: 6654 HIGH VALLEY RD                                                               </t>
  </si>
  <si>
    <t>19-0025315</t>
  </si>
  <si>
    <t xml:space="preserve">OJ SS TO 5937                                     </t>
  </si>
  <si>
    <t>19-0025638</t>
  </si>
  <si>
    <t xml:space="preserve">OJ 6 SPANS SS OF CGC# 118661241120                </t>
  </si>
  <si>
    <t xml:space="preserve">CGC# 118661241120                                                                                   </t>
  </si>
  <si>
    <t>19-0025656</t>
  </si>
  <si>
    <t xml:space="preserve">MULTIPLE LOCATIONS LD SIDE OF FUCO 4089                                                             </t>
  </si>
  <si>
    <t>19-0025699</t>
  </si>
  <si>
    <t xml:space="preserve">OJ 1 /E/OF 88301                                  </t>
  </si>
  <si>
    <t>19-0026231</t>
  </si>
  <si>
    <t xml:space="preserve">LD SIDE OF 2377                                                                                     </t>
  </si>
  <si>
    <t>19-0024592</t>
  </si>
  <si>
    <t xml:space="preserve">MTR 1008968850                                                                                      </t>
  </si>
  <si>
    <t>19-0025250</t>
  </si>
  <si>
    <t xml:space="preserve">JESSUP-1103                 </t>
  </si>
  <si>
    <t xml:space="preserve">OJ 1 SPAN SE/O MTR 5000009730                     </t>
  </si>
  <si>
    <t xml:space="preserve">1 SPAN N/O MTR 5000009730                                                                           </t>
  </si>
  <si>
    <t>19-0023874</t>
  </si>
  <si>
    <t xml:space="preserve">LOMAS- ADRIAN: AT METER NUMBER AND SOURCE SIDE OF HOUSE 3-4 SPANS                                   </t>
  </si>
  <si>
    <t>19-0022436</t>
  </si>
  <si>
    <t xml:space="preserve">MTR# 1008730265                                                                                     </t>
  </si>
  <si>
    <t>19-0024564</t>
  </si>
  <si>
    <t xml:space="preserve">1 N/OF KESWICK DAM RD  at  NASH RD- N/OF REDDING                                                    </t>
  </si>
  <si>
    <t>19-0024624</t>
  </si>
  <si>
    <t xml:space="preserve">BRADLEY- GERALDINE: SS/O KESWICK DAM RD E/O NASH RD N/O REDDING                                     </t>
  </si>
  <si>
    <t>19-0024625</t>
  </si>
  <si>
    <t xml:space="preserve">KOTULA- JON/4343: 6153 Jake Ln                                                                      </t>
  </si>
  <si>
    <t>19-0024628</t>
  </si>
  <si>
    <t>19-0025745</t>
  </si>
  <si>
    <t xml:space="preserve">MULTIPLE LD SIDE OF 6155                                                                            </t>
  </si>
  <si>
    <t>19-0025748</t>
  </si>
  <si>
    <t xml:space="preserve">ANDERSON-1101               </t>
  </si>
  <si>
    <t xml:space="preserve">OJ'S 1 LD SIDE OF 9573                            </t>
  </si>
  <si>
    <t xml:space="preserve">1 LD SIDE OF 9573                                                                                   </t>
  </si>
  <si>
    <t>19-0022248</t>
  </si>
  <si>
    <t xml:space="preserve">ANDERSON-1103               </t>
  </si>
  <si>
    <t xml:space="preserve">OJ'S 5 SS/OF 3243                                 </t>
  </si>
  <si>
    <t xml:space="preserve">MTR# 1006237071                                                                                     </t>
  </si>
  <si>
    <t>19-0022862</t>
  </si>
  <si>
    <t xml:space="preserve">OJ'S AT L&amp;B FEEDING SINGLE PHASE TO THE NORTH     </t>
  </si>
  <si>
    <t xml:space="preserve">1 SPAN LD SIDE OF OJ'S                                                                              </t>
  </si>
  <si>
    <t>19-0025306</t>
  </si>
  <si>
    <t xml:space="preserve">LYTLE/1785: LUNGREMN MTN RD                                                                         </t>
  </si>
  <si>
    <t>19-0025686</t>
  </si>
  <si>
    <t xml:space="preserve">5137 SS JUMPERS                                   </t>
  </si>
  <si>
    <t xml:space="preserve">5137 C/OUT POLE                                                                                     </t>
  </si>
  <si>
    <t>19-0025688</t>
  </si>
  <si>
    <t xml:space="preserve">LYTLE/1785: HERMAN RD LAKEHEAD                                                                      </t>
  </si>
  <si>
    <t>19-0025706</t>
  </si>
  <si>
    <t xml:space="preserve">BIG BEND-1102               </t>
  </si>
  <si>
    <t xml:space="preserve">WIRE DOWN 1 LD SIDE OF MTR #1007906658            </t>
  </si>
  <si>
    <t xml:space="preserve">1 LD SIDE OF MTR 1007906658                                                                         </t>
  </si>
  <si>
    <t>19-0021983</t>
  </si>
  <si>
    <t xml:space="preserve">WIRE DOWN W/O 27107 HWY 299                       </t>
  </si>
  <si>
    <t xml:space="preserve">WIRE DOWN WEST OF 6349- MTR# 5000068850- 29475 FENDERS FERRY RD                                     </t>
  </si>
  <si>
    <t>19-0021704</t>
  </si>
  <si>
    <t xml:space="preserve">2 SPANS LD SIDE OF 1375                                                                             </t>
  </si>
  <si>
    <t>19-0023849</t>
  </si>
  <si>
    <t xml:space="preserve">2 LD SIDE OF MTR 1008363879                                                                         </t>
  </si>
  <si>
    <t>19-0024258</t>
  </si>
  <si>
    <t xml:space="preserve">LD SIDE OF 7185 FUSES TOO MANY DAMAGE LOCATIONS TO LIST                                             </t>
  </si>
  <si>
    <t>19-0022201</t>
  </si>
  <si>
    <t xml:space="preserve">MULTIPLE AREAS LD SIDE OF FUSE 2057                                                                 </t>
  </si>
  <si>
    <t>19-0023195</t>
  </si>
  <si>
    <t xml:space="preserve">OJ'S 1 SS/OF 2707                                 </t>
  </si>
  <si>
    <t xml:space="preserve">1 SS/OF 2707                                                                                        </t>
  </si>
  <si>
    <t>19-0023129</t>
  </si>
  <si>
    <t xml:space="preserve">INGRAM- JEFF 707-495-1113: 12999 OAK RUN RD                                                         </t>
  </si>
  <si>
    <t>19-0023136</t>
  </si>
  <si>
    <t xml:space="preserve">DESCHUTES-1104              </t>
  </si>
  <si>
    <t xml:space="preserve">OJ'S 1 S/OF 7487                                  </t>
  </si>
  <si>
    <t>19-0022339</t>
  </si>
  <si>
    <t xml:space="preserve">10 SPANS LD SIDE OF 6607                                                                            </t>
  </si>
  <si>
    <t>19-0022435</t>
  </si>
  <si>
    <t xml:space="preserve">WIRE DOWN @ MTR# 5000076164                       </t>
  </si>
  <si>
    <t xml:space="preserve">8982 MAYNARD                                                                                        </t>
  </si>
  <si>
    <t>19-0023002</t>
  </si>
  <si>
    <t xml:space="preserve">9 SP/LS/OF R11221                                                                                   </t>
  </si>
  <si>
    <t>19-0021769</t>
  </si>
  <si>
    <t xml:space="preserve">ZUNIGA- JUAN: 16551 &amp; 16549 TEXAS SPRINGS RD                                                        </t>
  </si>
  <si>
    <t>19-0022606</t>
  </si>
  <si>
    <t xml:space="preserve">SINGLE PHASE LINE ALONG TEXAS SPRINGS                                                               </t>
  </si>
  <si>
    <t>19-0022996</t>
  </si>
  <si>
    <t xml:space="preserve">ZUNIGA- JUAN: 16338 TOWERVIEW CIR                                                                   </t>
  </si>
  <si>
    <t>19-0021724</t>
  </si>
  <si>
    <t xml:space="preserve"> at  MTR#1006189474                                                                                 </t>
  </si>
  <si>
    <t>19-0023902</t>
  </si>
  <si>
    <t xml:space="preserve">OJ'S/SS/TO 2843                                   </t>
  </si>
  <si>
    <t xml:space="preserve">1/S/SE/OF 2843                                                                                      </t>
  </si>
  <si>
    <t>19-0023952</t>
  </si>
  <si>
    <t xml:space="preserve">16542 POWERLINE RD                                                                                  </t>
  </si>
  <si>
    <t>19-0024179</t>
  </si>
  <si>
    <t xml:space="preserve">16716 THOMPSON LN /16550 THOMPSON LD                                                                </t>
  </si>
  <si>
    <t>19-0024182</t>
  </si>
  <si>
    <t xml:space="preserve">2 SPANS LD SIDE OF FUCO 1859                                                                        </t>
  </si>
  <si>
    <t>19-0024194</t>
  </si>
  <si>
    <t xml:space="preserve">4/ SPANS LD SIDE 6959                                                                               </t>
  </si>
  <si>
    <t>19-0026200</t>
  </si>
  <si>
    <t xml:space="preserve">GONZALES- B / 2077 / 631-1462: MULTIPLE LOCATIONS                                                   </t>
  </si>
  <si>
    <t>19-0021709</t>
  </si>
  <si>
    <t xml:space="preserve">OJ'S/1/P/SS/TO 10231                              </t>
  </si>
  <si>
    <t xml:space="preserve"> at 10231                                                                                           </t>
  </si>
  <si>
    <t>19-0023841</t>
  </si>
  <si>
    <t xml:space="preserve">MTR 10088920414                                                                                     </t>
  </si>
  <si>
    <t>19-0024433</t>
  </si>
  <si>
    <t xml:space="preserve">OJ 1 P/E/OF 10257                                 </t>
  </si>
  <si>
    <t>19-0025629</t>
  </si>
  <si>
    <t xml:space="preserve">1 SPAN LD SIDE OF 9903                                                                              </t>
  </si>
  <si>
    <t>19-0022960</t>
  </si>
  <si>
    <t xml:space="preserve">1 SPAN LD SIDE OF 9905                                                                              </t>
  </si>
  <si>
    <t>19-0023010</t>
  </si>
  <si>
    <t xml:space="preserve">ZUNIGA- JUAN: 800' W/O BENSON RD 900' N/O WALKER TERRACE RD     W/O KESWICK                         </t>
  </si>
  <si>
    <t>19-0021700</t>
  </si>
  <si>
    <t xml:space="preserve">OJ'S AT MTR 1008048270                            </t>
  </si>
  <si>
    <t xml:space="preserve">MTR 1008048270                                                                                      </t>
  </si>
  <si>
    <t>19-0025112</t>
  </si>
  <si>
    <t xml:space="preserve">OJ'S ON MAINLINE FEEDING MTR 1008044666           </t>
  </si>
  <si>
    <t xml:space="preserve"> WIRE DOWN AT L&amp;B POLE FEEDING MTR 1008044666                                                       </t>
  </si>
  <si>
    <t>19-0025139</t>
  </si>
  <si>
    <t xml:space="preserve">FUCO 7105 AND MTR 1006231302                                                                        </t>
  </si>
  <si>
    <t>19-0025141</t>
  </si>
  <si>
    <t xml:space="preserve">1 SPAN LD SIDE OF FUCO 2435                                                                         </t>
  </si>
  <si>
    <t>19-0025142</t>
  </si>
  <si>
    <t xml:space="preserve">OJ'S AT REDBLUFF RD &amp; MIDDLE CREEK RD             </t>
  </si>
  <si>
    <t xml:space="preserve">10616 RED BLUFF RD                                                                                  </t>
  </si>
  <si>
    <t>19-0025248</t>
  </si>
  <si>
    <t xml:space="preserve">1 SPAN SS/OF 3897                                                                                   </t>
  </si>
  <si>
    <t>19-0021795</t>
  </si>
  <si>
    <t xml:space="preserve">LYTLE/1785: 2210 TWIN VIEW BLVD/ 3 SS/OF 1584- WIRE DOWN 1 LOAD SIDE LR 1584 BY TREE                </t>
  </si>
  <si>
    <t>19-0023890</t>
  </si>
  <si>
    <t xml:space="preserve">OJ'S AT MTR # 1008045869                          </t>
  </si>
  <si>
    <t xml:space="preserve">MTR# 1008757823/ 1008045966                                                                         </t>
  </si>
  <si>
    <t>19-0024169</t>
  </si>
  <si>
    <t xml:space="preserve">LD SIDE OF 3175                                                                                     </t>
  </si>
  <si>
    <t>19-0025167</t>
  </si>
  <si>
    <t xml:space="preserve">MTR 1006191740- MTR1006233101                                                                       </t>
  </si>
  <si>
    <t>19-0025208</t>
  </si>
  <si>
    <t xml:space="preserve">17321 FLANAGAN RD                                                                                   </t>
  </si>
  <si>
    <t>19-0025587</t>
  </si>
  <si>
    <t xml:space="preserve">15- 17 AND 18 SPANS LD SIDE OF 2413                                                                 </t>
  </si>
  <si>
    <t>19-0025595</t>
  </si>
  <si>
    <t xml:space="preserve">OJ 1 N/OF 3177                                    </t>
  </si>
  <si>
    <t xml:space="preserve">BET OJ'S &amp; 2891                                                                                     </t>
  </si>
  <si>
    <t>19-0026616</t>
  </si>
  <si>
    <t xml:space="preserve">LAST LINE &amp; BUCK POLE LD SIDE                                                                       </t>
  </si>
  <si>
    <t>19-0023411</t>
  </si>
  <si>
    <t xml:space="preserve">OJ'S FEEDING MTR# 1006191323                      </t>
  </si>
  <si>
    <t xml:space="preserve">1 SS/OF MTR# 1006191323                                                                             </t>
  </si>
  <si>
    <t>19-0023459</t>
  </si>
  <si>
    <t xml:space="preserve">1 SPAN LD SIDE OF 7009                                                                              </t>
  </si>
  <si>
    <t>19-0023545</t>
  </si>
  <si>
    <t xml:space="preserve">OJ'S 1 W/OF 5567                                  </t>
  </si>
  <si>
    <t xml:space="preserve">2 W/OF 5567                                                                                         </t>
  </si>
  <si>
    <t>19-0023548</t>
  </si>
  <si>
    <t xml:space="preserve">SBCO 1949                                                                                           </t>
  </si>
  <si>
    <t>19-0024635</t>
  </si>
  <si>
    <t xml:space="preserve">LD SIDE OF 3491                                                                                     </t>
  </si>
  <si>
    <t>19-0024697</t>
  </si>
  <si>
    <t xml:space="preserve">1 S/OF 831585 ON MAINLINE/ SINGLE PHASE TAP AT 8515/ MULTIPLE BET 5519 &amp; 8575 &amp; 3817                </t>
  </si>
  <si>
    <t>19-0021850</t>
  </si>
  <si>
    <t xml:space="preserve">4 SPANS LD SIDE OF 8641                                                                             </t>
  </si>
  <si>
    <t>19-0022445</t>
  </si>
  <si>
    <t xml:space="preserve">MTR# 1006089463                                                                                     </t>
  </si>
  <si>
    <t>19-0023141</t>
  </si>
  <si>
    <t xml:space="preserve">2 SPANS LD SIDE OF 11485                                                                            </t>
  </si>
  <si>
    <t>19-0023489</t>
  </si>
  <si>
    <t xml:space="preserve">VJ'S FEEDING 8515                                 </t>
  </si>
  <si>
    <t xml:space="preserve">SINGLE PHASE E/OF 8515 - 10571 OLD OREGON TRAIL                                                     </t>
  </si>
  <si>
    <t>19-0023686</t>
  </si>
  <si>
    <t xml:space="preserve">1 SPAN AND 2 SPANS LD SIDE OF 11585                                                                 </t>
  </si>
  <si>
    <t>19-0024184</t>
  </si>
  <si>
    <t>19-0024234</t>
  </si>
  <si>
    <t xml:space="preserve">LD SIDE OF 11595                                                                                    </t>
  </si>
  <si>
    <t>19-0024235</t>
  </si>
  <si>
    <t xml:space="preserve">3 SPANS LD SIDE OF 11599                                                                            </t>
  </si>
  <si>
    <t>19-0024239</t>
  </si>
  <si>
    <t xml:space="preserve">MULTIPLE LOCATIONS OF TREE BRANCHES- WIRE DOWN 15185 SHADOWWOOD                                     </t>
  </si>
  <si>
    <t>19-0021783</t>
  </si>
  <si>
    <t xml:space="preserve"> MTR 1007239390                                                                                     </t>
  </si>
  <si>
    <t>19-0022452</t>
  </si>
  <si>
    <t xml:space="preserve">4 SPANS LD SIDE OF SBCO 17419                                                                       </t>
  </si>
  <si>
    <t>19-0022507</t>
  </si>
  <si>
    <t xml:space="preserve">MTR# 1008053978.                                                                                    </t>
  </si>
  <si>
    <t>19-0021969</t>
  </si>
  <si>
    <t xml:space="preserve">MTR# 1008670652/ 1ST HARD TAP N/OF 3327                                                             </t>
  </si>
  <si>
    <t>19-0021695</t>
  </si>
  <si>
    <t xml:space="preserve">18 AND 23 SPANS LD SIDE OF 55301 ON WEST SIDE OF I-5                                                </t>
  </si>
  <si>
    <t>19-0023063</t>
  </si>
  <si>
    <t xml:space="preserve">PALADE- WESLEY: one span source side 1006232058                                                     </t>
  </si>
  <si>
    <t>19-0024118</t>
  </si>
  <si>
    <t xml:space="preserve">OJ AT TAP FEEDING 88969 &amp; 4697                    </t>
  </si>
  <si>
    <t xml:space="preserve">MULTIPLE LOC                                                                                        </t>
  </si>
  <si>
    <t>19-0024584</t>
  </si>
  <si>
    <t xml:space="preserve">MULTIPLE                                                                                            </t>
  </si>
  <si>
    <t>19-0025284</t>
  </si>
  <si>
    <t xml:space="preserve"> at  SBCO 256059- 1955 TUNNEL RD                                                                    </t>
  </si>
  <si>
    <t>19-0025286</t>
  </si>
  <si>
    <t xml:space="preserve">SPAN SS OF 4695 REMOVED                           </t>
  </si>
  <si>
    <t>19-0025323</t>
  </si>
  <si>
    <t xml:space="preserve">1ST AND 2ND SPANS LD SIDE OF 3309/ 26 SPANS SPANS LD SIDE OF 3309                                   </t>
  </si>
  <si>
    <t>19-0025614</t>
  </si>
  <si>
    <t xml:space="preserve">2 SPANS LD SIDE 3327                                                                                </t>
  </si>
  <si>
    <t>19-0025615</t>
  </si>
  <si>
    <t xml:space="preserve">MTR# 1007054564                                                                                     </t>
  </si>
  <si>
    <t>19-0025616</t>
  </si>
  <si>
    <t xml:space="preserve">OJ 2/SS/OF MTR# 1007054564                        </t>
  </si>
  <si>
    <t>19-0025725</t>
  </si>
  <si>
    <t xml:space="preserve">OJ 1/SS/OF 7145 FEEDING TWD MTR# 1008045723       </t>
  </si>
  <si>
    <t xml:space="preserve">MTR# 1008045723                                                                                     </t>
  </si>
  <si>
    <t>19-0025726</t>
  </si>
  <si>
    <t xml:space="preserve">TAP TO 4713 CUT IN CLEAR                          </t>
  </si>
  <si>
    <t>19-0024145</t>
  </si>
  <si>
    <t xml:space="preserve">LABO- MICHAEL: OLD OREGON TRAIL &amp; LYNN DR                                                           </t>
  </si>
  <si>
    <t>19-0024166</t>
  </si>
  <si>
    <t xml:space="preserve">O`HAIRE- SEAN/1788: c/o 5957 2 spans load side                                                      </t>
  </si>
  <si>
    <t>19-0024215</t>
  </si>
  <si>
    <t xml:space="preserve">15195 SILVERTHORN                                                                                   </t>
  </si>
  <si>
    <t>19-0024741</t>
  </si>
  <si>
    <t xml:space="preserve">1 SPAN LD SIDE OF 3337                                                                              </t>
  </si>
  <si>
    <t>19-0025041</t>
  </si>
  <si>
    <t>19-0025695</t>
  </si>
  <si>
    <t xml:space="preserve">BELL- J/1836: 15 DIFFERENT LOCATIONS                                                                </t>
  </si>
  <si>
    <t>19-0021731</t>
  </si>
  <si>
    <t xml:space="preserve">2 SPANS LD SIDE OF 85533                                                                            </t>
  </si>
  <si>
    <t>19-0022489</t>
  </si>
  <si>
    <t>19-0022549</t>
  </si>
  <si>
    <t xml:space="preserve">MULTIPLE WIRE DOWN LD SIDE SB 939                                                                   </t>
  </si>
  <si>
    <t>19-0023867</t>
  </si>
  <si>
    <t xml:space="preserve">1/SP/SS/OF LR 1646                                                                                  </t>
  </si>
  <si>
    <t>19-0021846</t>
  </si>
  <si>
    <t xml:space="preserve">MTR 100391336                                                                                       </t>
  </si>
  <si>
    <t>19-0025089</t>
  </si>
  <si>
    <t xml:space="preserve">OJ @ MAIN LINE SS OF 7661                         </t>
  </si>
  <si>
    <t>19-0025273</t>
  </si>
  <si>
    <t>19-0025997</t>
  </si>
  <si>
    <t xml:space="preserve">8 &amp; 9 SPANS LD SIDE OF 6699                                                                         </t>
  </si>
  <si>
    <t>19-0026140</t>
  </si>
  <si>
    <t xml:space="preserve">28 SPANS LD SIDE OF FUCO 1905                                                                       </t>
  </si>
  <si>
    <t>19-0023542</t>
  </si>
  <si>
    <t xml:space="preserve">2 SPANS LD SIDE OF FUCO 10031                                                                       </t>
  </si>
  <si>
    <t>19-0024567</t>
  </si>
  <si>
    <t xml:space="preserve">Reginato- Aaron/1820: sameness                                                                      </t>
  </si>
  <si>
    <t>19-0023665</t>
  </si>
  <si>
    <t xml:space="preserve">6 SPANS LD SIDE OF LR 83288                                                                         </t>
  </si>
  <si>
    <t>19-0022876</t>
  </si>
  <si>
    <t xml:space="preserve">MTR 1010455584                                                                                      </t>
  </si>
  <si>
    <t>19-0022912</t>
  </si>
  <si>
    <t xml:space="preserve">MTR 1009605790                                                                                      </t>
  </si>
  <si>
    <t>19-0023762</t>
  </si>
  <si>
    <t xml:space="preserve">LOMAS- ADRIAN: ASSIST TAG                                                                           </t>
  </si>
  <si>
    <t xml:space="preserve">Pole - Tower, steel         </t>
  </si>
  <si>
    <t>19-0024190</t>
  </si>
  <si>
    <t xml:space="preserve">PS </t>
  </si>
  <si>
    <t xml:space="preserve">OJ'S 1 LD SIDE OF MTR# 5000078976                 </t>
  </si>
  <si>
    <t xml:space="preserve">AT 1475 ON MAINLINE                                                                                 </t>
  </si>
  <si>
    <t>19-0024240</t>
  </si>
  <si>
    <t xml:space="preserve">3 SPANS LD SIDE OF FUCO 7835                                                                        </t>
  </si>
  <si>
    <t>19-0024711</t>
  </si>
  <si>
    <t xml:space="preserve">7 SPANS LD SIDE OF 85534                                                                            </t>
  </si>
  <si>
    <t>19-0023508</t>
  </si>
  <si>
    <t xml:space="preserve">MTR # 1007241235                                                                                    </t>
  </si>
  <si>
    <t>19-0022815</t>
  </si>
  <si>
    <t xml:space="preserve">AT FUCO 1469                                                                                        </t>
  </si>
  <si>
    <t>19-0023641</t>
  </si>
  <si>
    <t xml:space="preserve">4/SP/E &amp; 3/SP/SE OF FUCO 6639                                                                       </t>
  </si>
  <si>
    <t>19-0024211</t>
  </si>
  <si>
    <t xml:space="preserve">2 SPANS SS OF FUCO 3943                                                                             </t>
  </si>
  <si>
    <t>19-0024236</t>
  </si>
  <si>
    <t xml:space="preserve">6 SPANS LD SIDE OF FUCO 1953                                                                        </t>
  </si>
  <si>
    <t>19-0024102</t>
  </si>
  <si>
    <t xml:space="preserve">MTR 1008777844                                                                                      </t>
  </si>
  <si>
    <t>19-0024612</t>
  </si>
  <si>
    <t xml:space="preserve">EVERY POLE LD SIDE OF FUSES                                                                         </t>
  </si>
  <si>
    <t>19-0023868</t>
  </si>
  <si>
    <t xml:space="preserve">6 SPANS LD SIDE OF FUCO 2349                                                                        </t>
  </si>
  <si>
    <t>19-0024410</t>
  </si>
  <si>
    <t>19-0024610</t>
  </si>
  <si>
    <t>19-0024207</t>
  </si>
  <si>
    <t xml:space="preserve">13896 DANIELS LN                                                                                    </t>
  </si>
  <si>
    <t>19-0024356</t>
  </si>
  <si>
    <t xml:space="preserve">17 SPANS LD SIDE OF 653                                                                             </t>
  </si>
  <si>
    <t>19-0025320</t>
  </si>
  <si>
    <t xml:space="preserve">MTR# 1009724158                                                                                     </t>
  </si>
  <si>
    <t>19-0025285</t>
  </si>
  <si>
    <t xml:space="preserve">OJ'S AT L&amp;B FEEDING MTR# 1009724158               </t>
  </si>
  <si>
    <t>19-0025611</t>
  </si>
  <si>
    <t xml:space="preserve">2 POLES LD SIDE OF FUCO 6861- LAST POLE LD SIDE OF FUCO 6861                                        </t>
  </si>
  <si>
    <t>19-0026365</t>
  </si>
  <si>
    <t xml:space="preserve">LD SIDE OF 6587                                                                                     </t>
  </si>
  <si>
    <t>19-0025593</t>
  </si>
  <si>
    <t xml:space="preserve">LD SIDE OF 7283                                                                                     </t>
  </si>
  <si>
    <t>19-0025684</t>
  </si>
  <si>
    <t xml:space="preserve">2 POLES LD SIDE OF 1464                                                                             </t>
  </si>
  <si>
    <t>19-0025150</t>
  </si>
  <si>
    <t xml:space="preserve">FRENCH GULCH-1102           </t>
  </si>
  <si>
    <t xml:space="preserve">WIRE DOWN 11 LD SD LR 1462                        </t>
  </si>
  <si>
    <t xml:space="preserve">HOLLAND- DONAVON: SAP ID 101461483                                                                  </t>
  </si>
  <si>
    <t>19-0025086</t>
  </si>
  <si>
    <t xml:space="preserve">OJ 2/SP/SS/OF MTR# 1009717918                     </t>
  </si>
  <si>
    <t xml:space="preserve">MTR# 1009717918                                                                                     </t>
  </si>
  <si>
    <t>19-0025130</t>
  </si>
  <si>
    <t xml:space="preserve">3 WIRES DOWN 5 POLES SS OF 2675                   </t>
  </si>
  <si>
    <t xml:space="preserve">5 POLES SS/OF 2675                                                                                  </t>
  </si>
  <si>
    <t>19-0025909</t>
  </si>
  <si>
    <t xml:space="preserve">17547 CIMMERON TRAIL RD                                                                             </t>
  </si>
  <si>
    <t>19-0025603</t>
  </si>
  <si>
    <t xml:space="preserve">7 SPANS LD SIDE OF 2379                                                                             </t>
  </si>
  <si>
    <t>19-0025667</t>
  </si>
  <si>
    <t xml:space="preserve">MTR 1006709936                                                                                      </t>
  </si>
  <si>
    <t>19-0025043</t>
  </si>
  <si>
    <t xml:space="preserve">EOL TRANSFORMER POLE LD SIDE OF 107703                                                              </t>
  </si>
  <si>
    <t>19-0025889</t>
  </si>
  <si>
    <t xml:space="preserve">2- 13-15- 17- 28-29- 30-34 SPANS LD SIDE OF 2443 AND AT 904183                                      </t>
  </si>
  <si>
    <t>19-0026780</t>
  </si>
  <si>
    <t xml:space="preserve">WIRE DOWN @ MTR# 1009767053                       </t>
  </si>
  <si>
    <t xml:space="preserve">17350 RHONDA LYN RD                                                                                 </t>
  </si>
  <si>
    <t>19-0025253</t>
  </si>
  <si>
    <t xml:space="preserve">3 SPANS LD SIDE OF FUCO 11591                                                                       </t>
  </si>
  <si>
    <t>19-0025327</t>
  </si>
  <si>
    <t xml:space="preserve">4 S/OF LR 1632                                                                                      </t>
  </si>
  <si>
    <t>19-0025697</t>
  </si>
  <si>
    <t xml:space="preserve">13 SPANS FROM 18175 TWD 721                                                                         </t>
  </si>
  <si>
    <t>19-0028060</t>
  </si>
  <si>
    <t xml:space="preserve">5 SPANS SS OF LINE AND BUCK FEEDING MTR# 10088292241.                                               </t>
  </si>
  <si>
    <t>19-0028347</t>
  </si>
  <si>
    <t xml:space="preserve">OJ'S @ L&amp;B FEEDING MTR# 1008829224                </t>
  </si>
  <si>
    <t xml:space="preserve">TAP FEEDING MTR# 1008829224                                                                         </t>
  </si>
  <si>
    <t>19-0028356</t>
  </si>
  <si>
    <t xml:space="preserve">MULTIPLE LOCATIONS BET 18597 AND 18501 - VERY DIFFICULT TERRAIN TO DETERMINE ACTUAL LOCATIONS       </t>
  </si>
  <si>
    <t>19-0028296</t>
  </si>
  <si>
    <t xml:space="preserve">WIRE DOWN MAINLINE SS 1809                        </t>
  </si>
  <si>
    <t xml:space="preserve">ON MAINLINE ON SOURCE SIDE OF 1809 FUCO                                                             </t>
  </si>
  <si>
    <t>19-0028322</t>
  </si>
  <si>
    <t xml:space="preserve">MTR# 1007888007                                                                                     </t>
  </si>
  <si>
    <t>19-0028520</t>
  </si>
  <si>
    <t xml:space="preserve">LAST 2 SPANS LD SIDE OF 3071                                                                        </t>
  </si>
  <si>
    <t>19-0028273</t>
  </si>
  <si>
    <t xml:space="preserve">1 POLE LD SIDE OF MTR 10010376336                                                                   </t>
  </si>
  <si>
    <t>19-0028383</t>
  </si>
  <si>
    <t xml:space="preserve">BRUNELLE- MICHAEL / 2499: ON MAIN LINE FROM TAP 48755- LOADSIDE SPAN                                </t>
  </si>
  <si>
    <t>19-0028069</t>
  </si>
  <si>
    <t xml:space="preserve">WIRE DOWN MAINLINE AT MTR# 1006233956             </t>
  </si>
  <si>
    <t xml:space="preserve">MTR# 1006233956                                                                                     </t>
  </si>
  <si>
    <t>19-0028501</t>
  </si>
  <si>
    <t xml:space="preserve">3 AND 4 SPANS LOADSIDE OF 1571                                                                      </t>
  </si>
  <si>
    <t>19-0028109</t>
  </si>
  <si>
    <t xml:space="preserve">12 E/OF 64963 AND SEVERAL LOCATIONS BET SW 3813 AND LR 1640                                         </t>
  </si>
  <si>
    <t>19-0028635</t>
  </si>
  <si>
    <t xml:space="preserve">WYANDOTTE-1110              </t>
  </si>
  <si>
    <t xml:space="preserve">MAYS- S / 2497: pine fell and took wire down                                                        </t>
  </si>
  <si>
    <t>19-0028263</t>
  </si>
  <si>
    <t xml:space="preserve">WIRE DOWN @ LINE AND BUCK FEEDING 3157            </t>
  </si>
  <si>
    <t xml:space="preserve">HARD TAP FEEDING FUCO 3157                                                                          </t>
  </si>
  <si>
    <t>19-0028746</t>
  </si>
  <si>
    <t xml:space="preserve">CORNING-1101                </t>
  </si>
  <si>
    <t xml:space="preserve">MTR# 1008572385                                                                                     </t>
  </si>
  <si>
    <t>19-0028762</t>
  </si>
  <si>
    <t xml:space="preserve">CUTOUT POLE 1997                                                                                    </t>
  </si>
  <si>
    <t>19-0028766</t>
  </si>
  <si>
    <t xml:space="preserve">4 W/OF MTR 1009985866                                                                               </t>
  </si>
  <si>
    <t>19-0028696</t>
  </si>
  <si>
    <t xml:space="preserve">2 W/OF 5433                                                                                         </t>
  </si>
  <si>
    <t>19-0028938</t>
  </si>
  <si>
    <t xml:space="preserve">2 SS/OF MTR 1008042804                                                                              </t>
  </si>
  <si>
    <t xml:space="preserve">Woodpin                     </t>
  </si>
  <si>
    <t>19-0029136</t>
  </si>
  <si>
    <t xml:space="preserve">WP </t>
  </si>
  <si>
    <t xml:space="preserve">LD SIDE OF 2499                                                                                     </t>
  </si>
  <si>
    <t>19-0029026</t>
  </si>
  <si>
    <t xml:space="preserve">4 SPANS LD SIDE OF 1487                                                                             </t>
  </si>
  <si>
    <t>19-0064515</t>
  </si>
  <si>
    <t xml:space="preserve">1 P/S/OF MTR# 5000073022                                                                            </t>
  </si>
  <si>
    <t>19-0103372</t>
  </si>
  <si>
    <t xml:space="preserve">WIRE DOWN 1 P E/O 13759                           </t>
  </si>
  <si>
    <t xml:space="preserve">1 P E/O 13759                                                                                       </t>
  </si>
  <si>
    <t>19-0130373</t>
  </si>
  <si>
    <t xml:space="preserve">OJ'S 1 E/O 709                                    </t>
  </si>
  <si>
    <t xml:space="preserve">2 E/O 709                                                                                           </t>
  </si>
  <si>
    <t>19-0130575</t>
  </si>
  <si>
    <t xml:space="preserve">15 SP LD SIDE OF C/OUT                                                                              </t>
  </si>
  <si>
    <t>19-0130351</t>
  </si>
  <si>
    <t xml:space="preserve">TX 222096365976                                                                                     </t>
  </si>
  <si>
    <t>19-0129558</t>
  </si>
  <si>
    <t xml:space="preserve">10 SPANS LD SIDE OF 1467                                                                            </t>
  </si>
  <si>
    <t>20-0010251</t>
  </si>
  <si>
    <t xml:space="preserve">THORNE-ALLAN: WIRE DOWN- FORBESTOWN  at  WEISS HILL RD                                              </t>
  </si>
  <si>
    <t>20-0010211</t>
  </si>
  <si>
    <t xml:space="preserve">10 SPANS SOURCE SIDE OF CGC# 222154670240                                                           </t>
  </si>
  <si>
    <t>20-0010625</t>
  </si>
  <si>
    <t xml:space="preserve">WIRE DOWN 1/S/N/OF 7649                           </t>
  </si>
  <si>
    <t xml:space="preserve">1/S/N/OF 7649                                                                                       </t>
  </si>
  <si>
    <t>20-0009909</t>
  </si>
  <si>
    <t xml:space="preserve">MTR 1007641278                                                                                      </t>
  </si>
  <si>
    <t>20-0019320</t>
  </si>
  <si>
    <t xml:space="preserve">WIRE DOWN MAINLINE 2 S/O MTR 1007888458           </t>
  </si>
  <si>
    <t xml:space="preserve">MAINLINE 2 SPANS LD SIDE OF MTR#1007888458/ 1 SPAN S/OF MTR# 1010141246                             </t>
  </si>
  <si>
    <t>20-0032219</t>
  </si>
  <si>
    <t xml:space="preserve">REGS 40                                                                                             </t>
  </si>
  <si>
    <t xml:space="preserve">Partly Cloudy-Lightning-Heat Wave-32-90 F                       </t>
  </si>
  <si>
    <t>20-0085570</t>
  </si>
  <si>
    <t xml:space="preserve">ON MAINLINE E/OF 76937-  SPAN SS OF SAP 101457018                                                   </t>
  </si>
  <si>
    <t>20-0094909</t>
  </si>
  <si>
    <t xml:space="preserve">3RD POLE FROM EOL                                                                                   </t>
  </si>
  <si>
    <t>21-0009558</t>
  </si>
  <si>
    <t xml:space="preserve">2 SP LD SIDEOF MTR# 1010383199                                                                      </t>
  </si>
  <si>
    <t>21-0010539</t>
  </si>
  <si>
    <t xml:space="preserve">WIRE DOWN 5 SPANS S/S 1596                        </t>
  </si>
  <si>
    <t xml:space="preserve">5 SPANS SS OF 1596                                                                                  </t>
  </si>
  <si>
    <t>21-0013592</t>
  </si>
  <si>
    <t xml:space="preserve">5 SPANS LD SIDE OF 1631                                                                             </t>
  </si>
  <si>
    <t>21-0015779</t>
  </si>
  <si>
    <t xml:space="preserve">WIRE DOWN LD SIDE OF 7283                                                                           </t>
  </si>
  <si>
    <t>21-0015916</t>
  </si>
  <si>
    <t xml:space="preserve">9126 CHAPARRAL DR                                                                                   </t>
  </si>
  <si>
    <t>21-0015647</t>
  </si>
  <si>
    <t xml:space="preserve">PALADE- WES/1934: meter #1008112731 14770 colter rd                                                 </t>
  </si>
  <si>
    <t>21-0015526</t>
  </si>
  <si>
    <t xml:space="preserve">LD SIDE OF FU 8105                                                                                  </t>
  </si>
  <si>
    <t>21-0017650</t>
  </si>
  <si>
    <t xml:space="preserve">PIT NO 1-1101               </t>
  </si>
  <si>
    <t xml:space="preserve">1 SPAN S.S. OF LR-70952                                                                             </t>
  </si>
  <si>
    <t>21-0115712</t>
  </si>
  <si>
    <t xml:space="preserve">KRZYMINSKI- WOODY/530-356-3051: 9938 la porte rd                                                    </t>
  </si>
  <si>
    <t>21-0132188</t>
  </si>
  <si>
    <t xml:space="preserve">CGC# 221548071883  - 20 STONE ROAD                                                                  </t>
  </si>
  <si>
    <t>21-0136508</t>
  </si>
  <si>
    <t xml:space="preserve">MTR#1010956273                                                                                      </t>
  </si>
  <si>
    <t>21-0136052</t>
  </si>
  <si>
    <t xml:space="preserve">2 LD SIDE OF MTR 100000048130                                                                       </t>
  </si>
  <si>
    <t>21-0137602</t>
  </si>
  <si>
    <t xml:space="preserve">MTR 1010466811                                                                                      </t>
  </si>
  <si>
    <t>21-0157006</t>
  </si>
  <si>
    <t xml:space="preserve">4 SPANS LD-SIDE OF FUCO 3357                                                                        </t>
  </si>
  <si>
    <t>21-0157433</t>
  </si>
  <si>
    <t xml:space="preserve">MTR 1007459545                                                                                      </t>
  </si>
  <si>
    <t>21-0156941</t>
  </si>
  <si>
    <t xml:space="preserve">1 SPAN DOWN                                       </t>
  </si>
  <si>
    <t xml:space="preserve">GWALTNEY- CODY / 1784: 1 pole east of fuses 18495                                                   </t>
  </si>
  <si>
    <t>21-0157724</t>
  </si>
  <si>
    <t xml:space="preserve">GWALTNEY- CODY / 1784: 5622 hwy 147                                                                 </t>
  </si>
  <si>
    <t>21-0157716</t>
  </si>
  <si>
    <t xml:space="preserve">1 SPAN LD SIDE 1557                                                                                 </t>
  </si>
  <si>
    <t>21-0157708</t>
  </si>
  <si>
    <t xml:space="preserve">WIRE DOWN @ 209 RIVER VIEW DR                     </t>
  </si>
  <si>
    <t xml:space="preserve">209 RIVER VIEW DR                                                                                   </t>
  </si>
  <si>
    <t>21-0160600</t>
  </si>
  <si>
    <t xml:space="preserve">WIRE DOWN 1.5 LD SIDE OF 55453                    </t>
  </si>
  <si>
    <t xml:space="preserve">1.5 LD SIDE OF 55453                                                                                </t>
  </si>
  <si>
    <t>21-0160774</t>
  </si>
  <si>
    <t xml:space="preserve">1 WIRE DOWN HOT                                   </t>
  </si>
  <si>
    <t xml:space="preserve">1 SS FO LR 2016                                                                                     </t>
  </si>
  <si>
    <t>21-0160981</t>
  </si>
  <si>
    <t xml:space="preserve">WIRE DOWN 2 LD SIDE OF 697                        </t>
  </si>
  <si>
    <t xml:space="preserve">2 LD SIDE OF 697                                                                                    </t>
  </si>
  <si>
    <t>21-0161578</t>
  </si>
  <si>
    <t xml:space="preserve">4 LD SIDE OF 23199                                                                                  </t>
  </si>
  <si>
    <t>21-0161623</t>
  </si>
  <si>
    <t xml:space="preserve">WIRE DOWN SS OF FUCO 17833                        </t>
  </si>
  <si>
    <t xml:space="preserve">SS OF FUCO 17833                                                                                    </t>
  </si>
  <si>
    <t>21-0161488</t>
  </si>
  <si>
    <t xml:space="preserve">LD SIDE OF FUCO 1415 1 SPAN FROM EOL                                                                </t>
  </si>
  <si>
    <t>21-0161638</t>
  </si>
  <si>
    <t xml:space="preserve">WIRE DOWN  at  15040 VORHEIS LN                                                                     </t>
  </si>
  <si>
    <t>21-0161537</t>
  </si>
  <si>
    <t xml:space="preserve">9 SPANS LD SIDE OF 1721 &amp; 6 SPANS SW/OF 17135                                                       </t>
  </si>
  <si>
    <t>22-0138281</t>
  </si>
  <si>
    <t xml:space="preserve">3 SPANS BEYOND RIDGEWAY LINE &amp; BUCK                                                                 </t>
  </si>
  <si>
    <t>22-0138180</t>
  </si>
  <si>
    <t xml:space="preserve">BETWEEN 5833 &amp; 3815                                                                                 </t>
  </si>
  <si>
    <t>22-0138142</t>
  </si>
  <si>
    <t xml:space="preserve">1 SPAN SS &amp; 2 SPANS LD SIDE OF CGC 117050839249                                                     </t>
  </si>
  <si>
    <t>22-0138228</t>
  </si>
  <si>
    <t xml:space="preserve">2 LD SIDE OF FUCO 1951                                                                              </t>
  </si>
  <si>
    <t>23-0009775</t>
  </si>
  <si>
    <t xml:space="preserve"> at  1532                                                                                           </t>
  </si>
  <si>
    <t>23-0009879</t>
  </si>
  <si>
    <t xml:space="preserve">AT MTR#5000073248 ON SINGLE PHASE HARD TAP                                                          </t>
  </si>
  <si>
    <t>23-0010800</t>
  </si>
  <si>
    <t xml:space="preserve">4 SPANS W/OF 1969                                                                                   </t>
  </si>
  <si>
    <t>23-0010755</t>
  </si>
  <si>
    <t xml:space="preserve">8 SPANS SS/OF FUCO 2407- 5368 HEADWATERS FOREST RANCH                                               </t>
  </si>
  <si>
    <t>23-0010725</t>
  </si>
  <si>
    <t xml:space="preserve">BUTTE-1105                  </t>
  </si>
  <si>
    <t xml:space="preserve">3 SPANS LD SIDE OF 26413 &amp; 1 SPAN S/OF CGC 220970777314                                             </t>
  </si>
  <si>
    <t>23-0011867</t>
  </si>
  <si>
    <t xml:space="preserve">CGC 118919356605                                                                                    </t>
  </si>
  <si>
    <t>23-0015833</t>
  </si>
  <si>
    <t xml:space="preserve">LUIZ- PAT: At fuses 16189                                                                           </t>
  </si>
  <si>
    <t>23-0015972</t>
  </si>
  <si>
    <t xml:space="preserve">12193 EAST FORK RD                                                                                  </t>
  </si>
  <si>
    <t>23-0016072</t>
  </si>
  <si>
    <t xml:space="preserve">FAILED SPLICE 1 SPAN LD SIDE FUCO 1449- WIRE DOWN                                                   </t>
  </si>
  <si>
    <t>23-0034188</t>
  </si>
  <si>
    <t xml:space="preserve">WIRE DOWN 1 SP LD SIDE OF 1711                    </t>
  </si>
  <si>
    <t xml:space="preserve">Wallace-Bob: 1sp load side Sw1711                                                                   </t>
  </si>
  <si>
    <t>23-0033847</t>
  </si>
  <si>
    <t xml:space="preserve">3 POLE FROM 3001 LD SIDE                                                                            </t>
  </si>
  <si>
    <t>23-0034485</t>
  </si>
  <si>
    <t xml:space="preserve">LOVERCHECK 530-260-0410 OK TO HOLD OWN FROM OPEN JUMPERS 1 SPAN NORTH OF 1031 TO EOL- MAKE REPAIRS- </t>
  </si>
  <si>
    <t>23-0034256</t>
  </si>
  <si>
    <t>23-0034107</t>
  </si>
  <si>
    <t xml:space="preserve">6 POLES SS OF LR 1584                                                                               </t>
  </si>
  <si>
    <t>23-0033662</t>
  </si>
  <si>
    <t xml:space="preserve">CGC# 100000032785                                                                                   </t>
  </si>
  <si>
    <t>23-0034298</t>
  </si>
  <si>
    <t xml:space="preserve">17525 HWY 36W / 3 SPANS W/OF 17525 HWY 36W                                                          </t>
  </si>
  <si>
    <t>23-0034169</t>
  </si>
  <si>
    <t xml:space="preserve"> LD SIDE OF CGC# 221874467176                                                                       </t>
  </si>
  <si>
    <t>23-0033935</t>
  </si>
  <si>
    <t xml:space="preserve">TYLER-1105                  </t>
  </si>
  <si>
    <t xml:space="preserve">6SP LD SD OF FUCO 2069                                                                              </t>
  </si>
  <si>
    <t>23-0035489</t>
  </si>
  <si>
    <t xml:space="preserve">2 SPANS E/OF 685 BET FIRST POT AND NEXT ANGLE POLE                                                  </t>
  </si>
  <si>
    <t>23-0036472</t>
  </si>
  <si>
    <t xml:space="preserve">CG 221118378549                                                                                     </t>
  </si>
  <si>
    <t>23-0037149</t>
  </si>
  <si>
    <t>23-0037480</t>
  </si>
  <si>
    <t xml:space="preserve">RCO 380565 ON MAINLINE                                                                              </t>
  </si>
  <si>
    <t>23-0045523</t>
  </si>
  <si>
    <t xml:space="preserve">MTR 1010357570                                                                                      </t>
  </si>
  <si>
    <t>23-0045625</t>
  </si>
  <si>
    <t xml:space="preserve">2 SPANS LD SIDE OF 7031                                                                             </t>
  </si>
  <si>
    <t>23-0049162</t>
  </si>
  <si>
    <t xml:space="preserve">PENINSULA    </t>
  </si>
  <si>
    <t xml:space="preserve">WOODSIDE-1101               </t>
  </si>
  <si>
    <t>13-0022762</t>
  </si>
  <si>
    <t>13-0022777</t>
  </si>
  <si>
    <t>13-0022831</t>
  </si>
  <si>
    <t xml:space="preserve">HALF MOON BAY-1103          </t>
  </si>
  <si>
    <t xml:space="preserve">CLARK/ 1076 (2418): 66 redwood                                                                      </t>
  </si>
  <si>
    <t>13-0078168</t>
  </si>
  <si>
    <t xml:space="preserve">CRAMER- CHRIS: 307 Blakewood Way- Redwood City (Woodside area)                                      </t>
  </si>
  <si>
    <t>14-0073444</t>
  </si>
  <si>
    <t xml:space="preserve">CRAMER- CHRIS: 85 Stadler- Woodside                                                                 </t>
  </si>
  <si>
    <t>14-0073538</t>
  </si>
  <si>
    <t xml:space="preserve">HALF MOON BAY-1101          </t>
  </si>
  <si>
    <t xml:space="preserve">13424 SKYLINE BLVD- WS                                                                              </t>
  </si>
  <si>
    <t>14-0075835</t>
  </si>
  <si>
    <t xml:space="preserve">EPPERSON-CHAD/832 (1674): 8129 la honda rd- la honda                                                </t>
  </si>
  <si>
    <t>14-0075453</t>
  </si>
  <si>
    <t xml:space="preserve">LD SIDE C/OUTS 1067                                                                                 </t>
  </si>
  <si>
    <t>14-0075467</t>
  </si>
  <si>
    <t xml:space="preserve">3/N OF LR-8898                                                                                      </t>
  </si>
  <si>
    <t>14-0075510</t>
  </si>
  <si>
    <t xml:space="preserve">SERINITY VALLEY RD  at  RANCH RD PESCADERO                                                          </t>
  </si>
  <si>
    <t>14-0075627</t>
  </si>
  <si>
    <t xml:space="preserve">675 REDWOOD                                                                                         </t>
  </si>
  <si>
    <t>14-0075639</t>
  </si>
  <si>
    <t xml:space="preserve">6 SPAN LD SIDE 7687                                                                                 </t>
  </si>
  <si>
    <t>14-0076299</t>
  </si>
  <si>
    <t xml:space="preserve">WIRE DOWN WHITEHOUSE SYN RD PESCADERO                                                               </t>
  </si>
  <si>
    <t>14-0076301</t>
  </si>
  <si>
    <t xml:space="preserve">MENLO-1103                  </t>
  </si>
  <si>
    <t xml:space="preserve">1/S OF 6591 1 PHASE DOWN ON GRD                                                                     </t>
  </si>
  <si>
    <t>14-0075502</t>
  </si>
  <si>
    <t xml:space="preserve">PORTOLA STATE PARK- MAINTENANCE YARD TO THE RIGHT OF THE CAMP GROUNDS                               </t>
  </si>
  <si>
    <t>14-0076457</t>
  </si>
  <si>
    <t xml:space="preserve">10 SPANS LD SIDE OF LR-8972                                                                         </t>
  </si>
  <si>
    <t>14-0075181</t>
  </si>
  <si>
    <t xml:space="preserve">1942 KINGS MT RD - WOODSIDE                                                                         </t>
  </si>
  <si>
    <t>14-0075739</t>
  </si>
  <si>
    <t xml:space="preserve">200 KEBET RD- WOODSIDE                                                                              </t>
  </si>
  <si>
    <t>14-0075765</t>
  </si>
  <si>
    <t>ODB-9919</t>
  </si>
  <si>
    <t xml:space="preserve">R/O 14591 LA HONDA RD- VERY END KEBET RIDGE RD WOODSIDE                                             </t>
  </si>
  <si>
    <t>14-0076355</t>
  </si>
  <si>
    <t xml:space="preserve">LD SIDE 4099                                                                                        </t>
  </si>
  <si>
    <t>14-0076629</t>
  </si>
  <si>
    <t xml:space="preserve">BERESFORD-0403              </t>
  </si>
  <si>
    <t xml:space="preserve">1 SPAN LD SIDE OF 9225                                                                              </t>
  </si>
  <si>
    <t>14-0079526</t>
  </si>
  <si>
    <t xml:space="preserve">5P LD SIDE LR8982                                                                                   </t>
  </si>
  <si>
    <t>14-0079363</t>
  </si>
  <si>
    <t xml:space="preserve">WIRE DOWN  at  4429                                                                                 </t>
  </si>
  <si>
    <t>14-0079243</t>
  </si>
  <si>
    <t xml:space="preserve">CLARK/ 1076 (2418): 11000vpescadero crk rd  jones gulch ymca camp                                   </t>
  </si>
  <si>
    <t>15-0010578</t>
  </si>
  <si>
    <t xml:space="preserve">PACIFICA-1103               </t>
  </si>
  <si>
    <t xml:space="preserve">CLARK/ 1076 (2418): mcnee ranch  R 340 to 6007  and 1 span North                                    </t>
  </si>
  <si>
    <t>15-0010125</t>
  </si>
  <si>
    <t xml:space="preserve">WOODSIDE-1104               </t>
  </si>
  <si>
    <t xml:space="preserve">KUHLS/836 (1865): tree top fell into line broke arm and wire dwn                                    </t>
  </si>
  <si>
    <t>15-0010652</t>
  </si>
  <si>
    <t xml:space="preserve">1 MILE S/OF 2031                                                                                    </t>
  </si>
  <si>
    <t>15-0011148</t>
  </si>
  <si>
    <t xml:space="preserve">1 MILE S/2031                                                                                       </t>
  </si>
  <si>
    <t>15-0011160</t>
  </si>
  <si>
    <t xml:space="preserve">Crystal Springs 2/P E/of El Cerrito San Mateo                                                       </t>
  </si>
  <si>
    <t>15-0011719</t>
  </si>
  <si>
    <t xml:space="preserve">CAROLANDS-0404              </t>
  </si>
  <si>
    <t xml:space="preserve">400 BLK EL CENTRO- HILLSBOROUGH                                                                     </t>
  </si>
  <si>
    <t>15-0011987</t>
  </si>
  <si>
    <t xml:space="preserve">EMERALD LAKE-0401           </t>
  </si>
  <si>
    <t xml:space="preserve">O`DRISCOLL/ 840 (1673): 4147 JEFFERSON AVE RWC                                                      </t>
  </si>
  <si>
    <t>15-0011941</t>
  </si>
  <si>
    <t xml:space="preserve">IRO 16995 SKYLINE                                                                                   </t>
  </si>
  <si>
    <t>15-0011695</t>
  </si>
  <si>
    <t xml:space="preserve">975 LA SENDA                                                                                        </t>
  </si>
  <si>
    <t>15-0084772</t>
  </si>
  <si>
    <t xml:space="preserve">MENLO-1102                  </t>
  </si>
  <si>
    <t xml:space="preserve">HULGAN/ 837 (1862): 4spans load side of sw4963                                                      </t>
  </si>
  <si>
    <t>15-0084641</t>
  </si>
  <si>
    <t xml:space="preserve">3 SPAN LD SIDE OF FICO 4133                                                                         </t>
  </si>
  <si>
    <t>15-0084881</t>
  </si>
  <si>
    <t xml:space="preserve">BELMONT-1103                </t>
  </si>
  <si>
    <t xml:space="preserve">255 WINDING WAY                                                                                     </t>
  </si>
  <si>
    <t>15-0087178</t>
  </si>
  <si>
    <t xml:space="preserve">8 POLE NORTH OF FUSE 12185                                                                          </t>
  </si>
  <si>
    <t>16-0017669</t>
  </si>
  <si>
    <t>16-0017983</t>
  </si>
  <si>
    <t xml:space="preserve">WIRE DOWN 9/N OF 8898                             </t>
  </si>
  <si>
    <t xml:space="preserve">9/N OF LR8898                                                                                       </t>
  </si>
  <si>
    <t>16-0018008</t>
  </si>
  <si>
    <t xml:space="preserve">1/W 4247 &amp; WIRE DOWN 2 S/O SW 81321                                                                 </t>
  </si>
  <si>
    <t>16-0018045</t>
  </si>
  <si>
    <t xml:space="preserve">EPPERSON-CHAD/832 (1674): rear 485 old la honda rd                                                  </t>
  </si>
  <si>
    <t>16-0017753</t>
  </si>
  <si>
    <t xml:space="preserve">1P S OF FUSE 3585                                                                                   </t>
  </si>
  <si>
    <t>16-0017826</t>
  </si>
  <si>
    <t xml:space="preserve">2 SPANS LD SIDE OF FU 3217                                                                          </t>
  </si>
  <si>
    <t>17-0003329</t>
  </si>
  <si>
    <t xml:space="preserve">IFO 347 RIDGE RD                                                                                    </t>
  </si>
  <si>
    <t>17-0003321</t>
  </si>
  <si>
    <t xml:space="preserve">SWETT RD 2 SPANS E/OF STAR HILL RD                                                                  </t>
  </si>
  <si>
    <t>17-0005286</t>
  </si>
  <si>
    <t xml:space="preserve">WIRE DOWN @ MTR# 10058597405                      </t>
  </si>
  <si>
    <t xml:space="preserve">IFO 105 REDWOOD                                                                                     </t>
  </si>
  <si>
    <t>17-0005168</t>
  </si>
  <si>
    <t xml:space="preserve">SCHLOCKER- JEFF: 32 sequoia la honda                                                                </t>
  </si>
  <si>
    <t>17-0005329</t>
  </si>
  <si>
    <t xml:space="preserve">WIRE DOWN LINE SIDE 10463 TWD 5585                                                                  </t>
  </si>
  <si>
    <t>17-0005515</t>
  </si>
  <si>
    <t xml:space="preserve">CLARK/ 1076 (2418): 851 native son rd  pescader                                                     </t>
  </si>
  <si>
    <t>17-0005965</t>
  </si>
  <si>
    <t xml:space="preserve">SCHLOCKER- JEFF: 7255 lahonda rd la honda                                                           </t>
  </si>
  <si>
    <t>17-0005971</t>
  </si>
  <si>
    <t xml:space="preserve">unknown                                                                                             </t>
  </si>
  <si>
    <t>17-0006049</t>
  </si>
  <si>
    <t xml:space="preserve">MENLO-0401                  </t>
  </si>
  <si>
    <t xml:space="preserve">INFRONT OF PORTOLA STATE PARK ENTRANCE                                                              </t>
  </si>
  <si>
    <t>17-0005033</t>
  </si>
  <si>
    <t xml:space="preserve">WIRE  DOWN  &amp;  CUT  LD/S/  DDE                    </t>
  </si>
  <si>
    <t xml:space="preserve">1637  HIGGINS  WAY                                                                                  </t>
  </si>
  <si>
    <t>17-0005507</t>
  </si>
  <si>
    <t xml:space="preserve">Kings Mtn Rd 4P E/O Skyline to T-1306 Woodside                                                      </t>
  </si>
  <si>
    <t>17-0004910</t>
  </si>
  <si>
    <t xml:space="preserve">WIRE DOWN @ MTR# 1003838035                       </t>
  </si>
  <si>
    <t xml:space="preserve">EPPERSON-CHAD/832 (1674): 171 trinity                                                               </t>
  </si>
  <si>
    <t>17-0005177</t>
  </si>
  <si>
    <t xml:space="preserve">HIGHTOWER- WILLIAM: C O7487                                                                         </t>
  </si>
  <si>
    <t>17-0005275</t>
  </si>
  <si>
    <t xml:space="preserve">SCHAPPERT/ 2589 (2268): 1priwire and 1sec wire down                                                 </t>
  </si>
  <si>
    <t>17-0005339</t>
  </si>
  <si>
    <t xml:space="preserve">WIRE DOWN MARINE RD                               </t>
  </si>
  <si>
    <t xml:space="preserve">LD SIDE OF 8605                                                                                     </t>
  </si>
  <si>
    <t>17-0005665</t>
  </si>
  <si>
    <t xml:space="preserve">LOAD SIDE OF 4433                                                                                   </t>
  </si>
  <si>
    <t>17-0005927</t>
  </si>
  <si>
    <t>17-0006088</t>
  </si>
  <si>
    <t xml:space="preserve">6 SPAN NORTH OF 6743                                                                                </t>
  </si>
  <si>
    <t>17-0006008</t>
  </si>
  <si>
    <t xml:space="preserve">950 ESPINOZA                                                                                        </t>
  </si>
  <si>
    <t>17-0006295</t>
  </si>
  <si>
    <t xml:space="preserve">JUST LD SIDE OF FU 267759                                                                           </t>
  </si>
  <si>
    <t>17-0007206</t>
  </si>
  <si>
    <t xml:space="preserve">20 SPANS LOAD SIDE OF FUSE 7985                                                                     </t>
  </si>
  <si>
    <t>17-0006851</t>
  </si>
  <si>
    <t xml:space="preserve">WIRE DOWN @ LA FONDA RD E/OF 4133                 </t>
  </si>
  <si>
    <t xml:space="preserve">LA HONDA RD E/OF FU 4133                                                                            </t>
  </si>
  <si>
    <t>17-0006973</t>
  </si>
  <si>
    <t xml:space="preserve">WIRE DOWN @ 17000 SKYLINE                         </t>
  </si>
  <si>
    <t xml:space="preserve">17000 SKYLINE                                                                                       </t>
  </si>
  <si>
    <t>17-0007175</t>
  </si>
  <si>
    <t xml:space="preserve">LOAD SIDE CROSS ARM                                                                                 </t>
  </si>
  <si>
    <t>17-0006723</t>
  </si>
  <si>
    <t xml:space="preserve">SCHLOCKER- JEFF: two spans load side 8607 woodside                                                  </t>
  </si>
  <si>
    <t>17-0007870</t>
  </si>
  <si>
    <t xml:space="preserve">WURR RD                                                                                             </t>
  </si>
  <si>
    <t>17-0007567</t>
  </si>
  <si>
    <t xml:space="preserve">LD SIDE OF 8607                                                                                     </t>
  </si>
  <si>
    <t>17-0007876</t>
  </si>
  <si>
    <t xml:space="preserve">2 P SOUTH OF 4429                                                                                   </t>
  </si>
  <si>
    <t>17-0008382</t>
  </si>
  <si>
    <t xml:space="preserve">2 SPAN E/ 11527                                                                                     </t>
  </si>
  <si>
    <t>17-0010229</t>
  </si>
  <si>
    <t xml:space="preserve">1/S LR 39480                                                                                        </t>
  </si>
  <si>
    <t>17-0010356</t>
  </si>
  <si>
    <t xml:space="preserve">520 REDWOOD AVE                                                                                     </t>
  </si>
  <si>
    <t>17-0011429</t>
  </si>
  <si>
    <t xml:space="preserve">8 SPANS LD SIDE OF 4311                                                                             </t>
  </si>
  <si>
    <t>17-0011669</t>
  </si>
  <si>
    <t xml:space="preserve">SCHLOCKER- JEFF: 1 east of cutouts 5703                                                             </t>
  </si>
  <si>
    <t>17-0012704</t>
  </si>
  <si>
    <t xml:space="preserve">SCHLOCKER- JEFF: 1 s of 4933 cutouts 111 peek a boo ln la honda                                     </t>
  </si>
  <si>
    <t>17-0012809</t>
  </si>
  <si>
    <t xml:space="preserve">LD  SIDE  1117                                                                                      </t>
  </si>
  <si>
    <t>17-0013115</t>
  </si>
  <si>
    <t xml:space="preserve">SCHLOCKER- JEFF: three locations- 17 line side co7713- 1 span s on mainline from co 1067            </t>
  </si>
  <si>
    <t>17-0013217</t>
  </si>
  <si>
    <t xml:space="preserve">O`DRISCOLL/ 840 (1673): UP DRIVEWAY OF 9700 ALPINE RD LA HONDA                                      </t>
  </si>
  <si>
    <t>17-0013347</t>
  </si>
  <si>
    <t xml:space="preserve">1 MILE LD SIDE OF C/OUTS 1721                                                                       </t>
  </si>
  <si>
    <t>17-0012863</t>
  </si>
  <si>
    <t xml:space="preserve">WIRE  DOWN  4/SP/LINE  SIDE  4737                 </t>
  </si>
  <si>
    <t xml:space="preserve">2/SP/S/O  1ST  TX  ON  3  PHASE  LINE &amp;4 SPANS LINE SIDEOF 4737                                     </t>
  </si>
  <si>
    <t>17-0013075</t>
  </si>
  <si>
    <t xml:space="preserve">CLARK/ 1076 (2418): 4th pole from co1127  Native Sons  - pescadero crk rd                           </t>
  </si>
  <si>
    <t>17-0018292</t>
  </si>
  <si>
    <t xml:space="preserve">CLARK/ 1076 (2418): 31 pole east of co 8125    2.3 miles in on whitehouse cyn                       </t>
  </si>
  <si>
    <t>17-0018614</t>
  </si>
  <si>
    <t xml:space="preserve">14150 HYWY 84                                                                                       </t>
  </si>
  <si>
    <t>17-0018195</t>
  </si>
  <si>
    <t xml:space="preserve">1492 STAR HILL                                                                                      </t>
  </si>
  <si>
    <t>17-0018462</t>
  </si>
  <si>
    <t xml:space="preserve">MULTIPLE CASES OF WIRE DOWN                                                                         </t>
  </si>
  <si>
    <t>17-0018677</t>
  </si>
  <si>
    <t xml:space="preserve">27 spans LD SIDE OF 8125                                                                            </t>
  </si>
  <si>
    <t>17-0019634</t>
  </si>
  <si>
    <t xml:space="preserve">2 SPANS LD SIDE OF 1127                                                                             </t>
  </si>
  <si>
    <t>17-0019761</t>
  </si>
  <si>
    <t xml:space="preserve">1/2 MILE LD SIDE OF LR8884                                                                          </t>
  </si>
  <si>
    <t>17-0019480</t>
  </si>
  <si>
    <t xml:space="preserve">1 POLE S/S 6591                                                                                     </t>
  </si>
  <si>
    <t>17-0021980</t>
  </si>
  <si>
    <t xml:space="preserve">4 SPAN S/O 6743                                                                                     </t>
  </si>
  <si>
    <t>17-0022113</t>
  </si>
  <si>
    <t xml:space="preserve">10/SP/LD/SIDE  4279                                                                                 </t>
  </si>
  <si>
    <t>17-0022911</t>
  </si>
  <si>
    <t xml:space="preserve">WIRE DOWN IFO 773 EL CERRITO AVE                  </t>
  </si>
  <si>
    <t xml:space="preserve">773 EL CERRITO AVE                                                                                  </t>
  </si>
  <si>
    <t>17-0024267</t>
  </si>
  <si>
    <t xml:space="preserve">UNNUMBERED DISC                                   </t>
  </si>
  <si>
    <t xml:space="preserve">34 POLES LD SIDE OF 8125- HMB                                                                       </t>
  </si>
  <si>
    <t>17-0023767</t>
  </si>
  <si>
    <t xml:space="preserve">VARIOUS LOCATIONS LD SIDE OF 4319                                                                   </t>
  </si>
  <si>
    <t>17-0024165</t>
  </si>
  <si>
    <t xml:space="preserve">22 SPANS LD SIDE OF 8089                                                                            </t>
  </si>
  <si>
    <t>17-0024680</t>
  </si>
  <si>
    <t xml:space="preserve">ON SKYLINE RD 1 MILE S/OF ALPINE RD                                                                 </t>
  </si>
  <si>
    <t>17-0024802</t>
  </si>
  <si>
    <t xml:space="preserve">LA HONDA RD S/OF 11493                                                                              </t>
  </si>
  <si>
    <t>17-0023662</t>
  </si>
  <si>
    <t xml:space="preserve">WIRE DOWN 16995 SKYLINE BLVD                      </t>
  </si>
  <si>
    <t xml:space="preserve">16995 SKYLINE BLVD                                                                                  </t>
  </si>
  <si>
    <t>17-0023943</t>
  </si>
  <si>
    <t xml:space="preserve">1492 STARHILL                                                                                       </t>
  </si>
  <si>
    <t>17-0025078</t>
  </si>
  <si>
    <t xml:space="preserve">CLARK/ 1076 (2418): diggs cyn  6 spans load side co 10695                                           </t>
  </si>
  <si>
    <t>17-0025169</t>
  </si>
  <si>
    <t xml:space="preserve">IRO 2550 PESCADERO CREEK RD- PESC                                                                   </t>
  </si>
  <si>
    <t>17-0024948</t>
  </si>
  <si>
    <t xml:space="preserve">WIRE DOWN 2 SPANS LD SIDE OF LR-8982                                                                </t>
  </si>
  <si>
    <t>17-0037356</t>
  </si>
  <si>
    <t xml:space="preserve">OKRY- DONNIE/2413: tree broke top of pole 345 SWETT RD                                              </t>
  </si>
  <si>
    <t>17-0037279</t>
  </si>
  <si>
    <t xml:space="preserve">IRO 235 OLD RANCH RD                                                                                </t>
  </si>
  <si>
    <t>17-0037971</t>
  </si>
  <si>
    <t xml:space="preserve">WIRE ON GROUND TWD 7550 ALPINE RD                 </t>
  </si>
  <si>
    <t xml:space="preserve">Source S/OF 7550 Alpine Rd                                                                          </t>
  </si>
  <si>
    <t>17-0075505</t>
  </si>
  <si>
    <t xml:space="preserve">OJ 8 POLES 13329                                  </t>
  </si>
  <si>
    <t xml:space="preserve">8 POLES LD SIDE OF 13329                                                                            </t>
  </si>
  <si>
    <t xml:space="preserve">Clear-Heat Wave-Above 90                                        </t>
  </si>
  <si>
    <t>17-0075627</t>
  </si>
  <si>
    <t xml:space="preserve">SNEATH LANE-1106            </t>
  </si>
  <si>
    <t xml:space="preserve">WIRE DOWN JUST LD SIDE OF 11089                   </t>
  </si>
  <si>
    <t xml:space="preserve">SNEATH LANE BET EARL AVE &amp; CLAREMONTDR                                                              </t>
  </si>
  <si>
    <t xml:space="preserve">Partly Cloudy-Drizzle-Lightning-32-90 F                         </t>
  </si>
  <si>
    <t>17-0077883</t>
  </si>
  <si>
    <t xml:space="preserve">9 SPNS N/C/O 6127 APANOLIA .75 MI NO 0F 92 Half Moon Bay                                            </t>
  </si>
  <si>
    <t>17-0099791</t>
  </si>
  <si>
    <t xml:space="preserve">LD SIDE OF 760 BEAR GULCH                                                                           </t>
  </si>
  <si>
    <t>17-0102222</t>
  </si>
  <si>
    <t xml:space="preserve">13385 SLYLINE BLVD- WOODSIDE                                                                        </t>
  </si>
  <si>
    <t>18-0098441</t>
  </si>
  <si>
    <t xml:space="preserve">FULLER- LLOYD: 15 SKYLINE DR                                                                        </t>
  </si>
  <si>
    <t>18-0104871</t>
  </si>
  <si>
    <t xml:space="preserve">W/OF 10463                                                                                          </t>
  </si>
  <si>
    <t>19-0005295</t>
  </si>
  <si>
    <t xml:space="preserve">SLATE CREEK &amp; PORTOLA STATE PARK RD               </t>
  </si>
  <si>
    <t xml:space="preserve">SLATE CREEK &amp; PORTOLA STATE PARK RD                                                                 </t>
  </si>
  <si>
    <t>19-0005121</t>
  </si>
  <si>
    <t xml:space="preserve">34 SKYLINE DR OFF OF BIG TREE                                                                       </t>
  </si>
  <si>
    <t>19-0005246</t>
  </si>
  <si>
    <t xml:space="preserve">KUHLS- STEVE: 2 spans ld side 8983 tree in pri - 20 medway tree pri &amp;service                        </t>
  </si>
  <si>
    <t>19-0005477</t>
  </si>
  <si>
    <t xml:space="preserve">11801 LA HONDA RD WOODSIDE                                                                          </t>
  </si>
  <si>
    <t>19-0010096</t>
  </si>
  <si>
    <t xml:space="preserve">WIRE DOWN 2N/O 12249                              </t>
  </si>
  <si>
    <t xml:space="preserve">2 SPAN LD SIDE W80- 255 HEACOX RD- 2 N/O 12249                                                      </t>
  </si>
  <si>
    <t>19-0010421</t>
  </si>
  <si>
    <t xml:space="preserve">FULLER- LLOYD: SAME AS                                                                              </t>
  </si>
  <si>
    <t>19-0010086</t>
  </si>
  <si>
    <t xml:space="preserve">5 SPANS LD SIDE OF 8601                                                                             </t>
  </si>
  <si>
    <t>19-0010441</t>
  </si>
  <si>
    <t xml:space="preserve">WIRE DOWN @ SOURCE SIDE 13253                     </t>
  </si>
  <si>
    <t xml:space="preserve">SOURCE &amp; LD SIDE 13253                                                                              </t>
  </si>
  <si>
    <t>19-0010563</t>
  </si>
  <si>
    <t xml:space="preserve">KINGS MOUNTAIN RD AT SKYLINE- WOODSIDE                                                              </t>
  </si>
  <si>
    <t>19-0011180</t>
  </si>
  <si>
    <t xml:space="preserve">LD SIDE OF 7683                                                                                     </t>
  </si>
  <si>
    <t>19-0011907</t>
  </si>
  <si>
    <t xml:space="preserve">OJ  LINE  SIDE  4277                              </t>
  </si>
  <si>
    <t xml:space="preserve">LD  SIDE  4277                                                                                      </t>
  </si>
  <si>
    <t>19-0012088</t>
  </si>
  <si>
    <t xml:space="preserve">SAN CARLOS-1103             </t>
  </si>
  <si>
    <t xml:space="preserve">102 CANADA RD                                                                                       </t>
  </si>
  <si>
    <t>19-0011332</t>
  </si>
  <si>
    <t xml:space="preserve">WIRE DOWN @ LD SIDE 7483                          </t>
  </si>
  <si>
    <t xml:space="preserve">LD SIDE 7483                                                                                        </t>
  </si>
  <si>
    <t>19-0010501</t>
  </si>
  <si>
    <t xml:space="preserve">WIRE BROKEN @ 1 POLE N/O 11769                    </t>
  </si>
  <si>
    <t xml:space="preserve">1 POLE N/O 11769 (LINE/SOURCE SIDE)                                                                 </t>
  </si>
  <si>
    <t>19-0017359</t>
  </si>
  <si>
    <t xml:space="preserve">WIRE DOWN 6 SPANS SOURCE SIDE 4737                </t>
  </si>
  <si>
    <t xml:space="preserve"> 6 SPANS SOURCE SIDE 4737 STAR HILL RD                                                              </t>
  </si>
  <si>
    <t>19-0017036</t>
  </si>
  <si>
    <t xml:space="preserve">10 SPANS LOAD SIDE OF FUSE 1123                                                                     </t>
  </si>
  <si>
    <t>19-0018303</t>
  </si>
  <si>
    <t xml:space="preserve">WIRE DOWN @ 2 SS REDWOOD &amp; SHELDON                </t>
  </si>
  <si>
    <t xml:space="preserve">2 SS REDWOOD DR &amp; SHELDON DR                                                                        </t>
  </si>
  <si>
    <t>19-0018773</t>
  </si>
  <si>
    <t xml:space="preserve">WIRE DOWN N/O 7867                                </t>
  </si>
  <si>
    <t xml:space="preserve"> at  FUSES 7481 &amp; N/O 7867                                                                          </t>
  </si>
  <si>
    <t>19-0020853</t>
  </si>
  <si>
    <t xml:space="preserve">MULTIPULE SPANS OF WIRE DOWN BEYOND 1123 - 8879 PESCADERO CRK RD                                    </t>
  </si>
  <si>
    <t>19-0021721</t>
  </si>
  <si>
    <t xml:space="preserve">2 SPANS LD SIDE OF FU 4149                                                                          </t>
  </si>
  <si>
    <t>19-0022190</t>
  </si>
  <si>
    <t xml:space="preserve">SCHLOCKER- JEFF: 71 laguna drive la honda                                                           </t>
  </si>
  <si>
    <t>19-0022410</t>
  </si>
  <si>
    <t xml:space="preserve">LD SIDE 1621                                                                                        </t>
  </si>
  <si>
    <t>19-0022524</t>
  </si>
  <si>
    <t xml:space="preserve">SCHLOCKER- JEFF: 300 south ranch road                                                               </t>
  </si>
  <si>
    <t>19-0023318</t>
  </si>
  <si>
    <t xml:space="preserve">SCHLOCKER- JEFF: 68 pope rd la honda                                                                </t>
  </si>
  <si>
    <t>19-0021938</t>
  </si>
  <si>
    <t xml:space="preserve">LD  SIDE  5741                                                                                      </t>
  </si>
  <si>
    <t>19-0023372</t>
  </si>
  <si>
    <t>19-0022945</t>
  </si>
  <si>
    <t xml:space="preserve">LD SIDE 6093                                                                                        </t>
  </si>
  <si>
    <t>19-0023599</t>
  </si>
  <si>
    <t xml:space="preserve">BRODERIUS/1504: 9779 cabrillo hwy                                                                   </t>
  </si>
  <si>
    <t>19-0023737</t>
  </si>
  <si>
    <t xml:space="preserve">RALSTON-1101                </t>
  </si>
  <si>
    <t xml:space="preserve">LD SIDE 8603                                                                                        </t>
  </si>
  <si>
    <t>19-0023500</t>
  </si>
  <si>
    <t xml:space="preserve">STAR HILL RD S/OF SWETT RD                                                                          </t>
  </si>
  <si>
    <t>19-0022723</t>
  </si>
  <si>
    <t xml:space="preserve">PRI WIRE DOWN @ 1480 LA HONDA RD                  </t>
  </si>
  <si>
    <t>19-0022743</t>
  </si>
  <si>
    <t xml:space="preserve">SCHLOCKER- JEFF: 4310 la honda road 5 s from cutouts 6973                                           </t>
  </si>
  <si>
    <t>19-0025121</t>
  </si>
  <si>
    <t xml:space="preserve">NEAR EOL PAST 7985                                                                                  </t>
  </si>
  <si>
    <t>19-0025737</t>
  </si>
  <si>
    <t xml:space="preserve">5/SP/LD SIDE OF 9173                                                                                </t>
  </si>
  <si>
    <t>19-0028725</t>
  </si>
  <si>
    <t xml:space="preserve">2/P/N/O  410  STARHILL  RD                                                                          </t>
  </si>
  <si>
    <t>20-0009621</t>
  </si>
  <si>
    <t xml:space="preserve">CLARK- DON / 650-867-3678: 3015 White house cyn  3 mile from HWY 1                                  </t>
  </si>
  <si>
    <t xml:space="preserve">Partly Cloudy-Drizzle-Lightning-Heat Wave-32-90 F               </t>
  </si>
  <si>
    <t>20-0084802</t>
  </si>
  <si>
    <t xml:space="preserve">CLARK- DON / 650-867-3678: rear of dennison cyn                                                     </t>
  </si>
  <si>
    <t>20-0085352</t>
  </si>
  <si>
    <t xml:space="preserve">WIRE DOWN 6 SPAN LINE SIDE OF 8549                </t>
  </si>
  <si>
    <t xml:space="preserve">6 SPANS LINE SIDE OF 8549                                                                           </t>
  </si>
  <si>
    <t>21-0009656</t>
  </si>
  <si>
    <t xml:space="preserve">WIRE DOWN AT 1570 CLAREMONT DR                                                                      </t>
  </si>
  <si>
    <t>21-0010195</t>
  </si>
  <si>
    <t xml:space="preserve">WIRE DOWN IFO 60 STANDLER                                                                           </t>
  </si>
  <si>
    <t>21-0010039</t>
  </si>
  <si>
    <t xml:space="preserve">FULLER- LLOYD / 510-909-2893: 579 OLD LA HONDA                                                      </t>
  </si>
  <si>
    <t>21-0010078</t>
  </si>
  <si>
    <t xml:space="preserve">SABA-PAUL 650-642-7081: tree                                                                        </t>
  </si>
  <si>
    <t xml:space="preserve">Strong Winds-                                                   </t>
  </si>
  <si>
    <t>21-0015827</t>
  </si>
  <si>
    <t xml:space="preserve">7 POLES E/OF 14513                                                                                  </t>
  </si>
  <si>
    <t>21-0157413</t>
  </si>
  <si>
    <t xml:space="preserve">LD SIDE 8615                                                                                        </t>
  </si>
  <si>
    <t xml:space="preserve">Heavy Rain-Strong Winds-Clear-32-90 F                           </t>
  </si>
  <si>
    <t>22-0138490</t>
  </si>
  <si>
    <t xml:space="preserve">250 GREER RD                                                                                        </t>
  </si>
  <si>
    <t>23-0007745</t>
  </si>
  <si>
    <t xml:space="preserve">5 SPANS LD SID EOF 10695                                                                            </t>
  </si>
  <si>
    <t>23-0012235</t>
  </si>
  <si>
    <t xml:space="preserve">LD SIDE 4245                                                                                        </t>
  </si>
  <si>
    <t>23-0016185</t>
  </si>
  <si>
    <t xml:space="preserve">H80                                               </t>
  </si>
  <si>
    <t xml:space="preserve">The Honda Road ad sap ID # 100269599                                                                </t>
  </si>
  <si>
    <t>23-0016493</t>
  </si>
  <si>
    <t xml:space="preserve">16363 SKYLINE BLVD                                                                                  </t>
  </si>
  <si>
    <t>23-0016057</t>
  </si>
  <si>
    <t xml:space="preserve">191 BLAKEWOOD WY- REDWOOD CITY                                                                      </t>
  </si>
  <si>
    <t>23-0016957</t>
  </si>
  <si>
    <t xml:space="preserve">558 PATROL RD- 573 PATROL RD- 532 PATROL RD                                                         </t>
  </si>
  <si>
    <t xml:space="preserve">Strong Winds-Heavy Rain-Clear-32-90F                            </t>
  </si>
  <si>
    <t>23-0017018</t>
  </si>
  <si>
    <t xml:space="preserve">SACRAMENTO   </t>
  </si>
  <si>
    <t xml:space="preserve">VACA DIXON-1105             </t>
  </si>
  <si>
    <t xml:space="preserve">1 HARD TAP LD SIDE OF 40983                                                                         </t>
  </si>
  <si>
    <t>13-0078622</t>
  </si>
  <si>
    <t xml:space="preserve">1 SPAN SOUTH OF 9823                                                                                </t>
  </si>
  <si>
    <t>14-0078910</t>
  </si>
  <si>
    <t xml:space="preserve">BROWNS VALLEY-1101          </t>
  </si>
  <si>
    <t xml:space="preserve">4 POLES S/O 6811 - WIRE DOWN - TREE                                                                 </t>
  </si>
  <si>
    <t>14-0079333</t>
  </si>
  <si>
    <t xml:space="preserve">FIELD                                                                                               </t>
  </si>
  <si>
    <t>17-0005344</t>
  </si>
  <si>
    <t xml:space="preserve">NARROWS-2101                </t>
  </si>
  <si>
    <t xml:space="preserve">PALADE- WESLEY: 6678 turkey hollow                                                                  </t>
  </si>
  <si>
    <t xml:space="preserve">Partly Cloudy-Fog-Rain-Strong Winds-32-90 F                     </t>
  </si>
  <si>
    <t>17-0005482</t>
  </si>
  <si>
    <t xml:space="preserve">VACAVILLE-1108              </t>
  </si>
  <si>
    <t xml:space="preserve">3 SPANS LD SIDE OF 1475                                                                             </t>
  </si>
  <si>
    <t>17-0007253</t>
  </si>
  <si>
    <t xml:space="preserve">WIRE DOWN BEYOND 459277                           </t>
  </si>
  <si>
    <t xml:space="preserve">BEYOND 459277                                                                                       </t>
  </si>
  <si>
    <t>17-0010068</t>
  </si>
  <si>
    <t xml:space="preserve">PUTAH CREEK-1102            </t>
  </si>
  <si>
    <t xml:space="preserve">MTR 1009335905                                                                                      </t>
  </si>
  <si>
    <t>17-0025868</t>
  </si>
  <si>
    <t xml:space="preserve">MARYSVILLE RD N/O BROWNS VALLEY SCHOOL RD 1 S/N/OF 18219                                            </t>
  </si>
  <si>
    <t>17-0075611</t>
  </si>
  <si>
    <t>17-0085755</t>
  </si>
  <si>
    <t>17-0086750</t>
  </si>
  <si>
    <t>17-0086819</t>
  </si>
  <si>
    <t xml:space="preserve">VAROIUS                                                                                             </t>
  </si>
  <si>
    <t>17-0086820</t>
  </si>
  <si>
    <t xml:space="preserve">MTR 1006522363                                                                                      </t>
  </si>
  <si>
    <t>17-0086821</t>
  </si>
  <si>
    <t xml:space="preserve">MTR 1006522390                                                                                      </t>
  </si>
  <si>
    <t>17-0086822</t>
  </si>
  <si>
    <t>17-0086823</t>
  </si>
  <si>
    <t>17-0086825</t>
  </si>
  <si>
    <t>17-0086826</t>
  </si>
  <si>
    <t xml:space="preserve">OJ'S 1 NE/OF 17889                                </t>
  </si>
  <si>
    <t xml:space="preserve">MTR 1007537152                                                                                      </t>
  </si>
  <si>
    <t>17-0086827</t>
  </si>
  <si>
    <t xml:space="preserve">VARIOIUS                                                                                            </t>
  </si>
  <si>
    <t>17-0086828</t>
  </si>
  <si>
    <t>17-0086829</t>
  </si>
  <si>
    <t>17-0086830</t>
  </si>
  <si>
    <t>17-0086833</t>
  </si>
  <si>
    <t xml:space="preserve">OJ'S 1 N/E OF 15809                               </t>
  </si>
  <si>
    <t xml:space="preserve">MTR 1007535560                                                                                      </t>
  </si>
  <si>
    <t>17-0086835</t>
  </si>
  <si>
    <t>17-0086837</t>
  </si>
  <si>
    <t>17-0086838</t>
  </si>
  <si>
    <t>17-0086839</t>
  </si>
  <si>
    <t xml:space="preserve">LOADSIDE 15815                                                                                      </t>
  </si>
  <si>
    <t>17-0086840</t>
  </si>
  <si>
    <t xml:space="preserve">LOADSIDE 15819                                                                                      </t>
  </si>
  <si>
    <t>17-0086841</t>
  </si>
  <si>
    <t>17-0086842</t>
  </si>
  <si>
    <t>17-0086845</t>
  </si>
  <si>
    <t>17-0086846</t>
  </si>
  <si>
    <t>17-0086847</t>
  </si>
  <si>
    <t>17-0086849</t>
  </si>
  <si>
    <t xml:space="preserve">DOBBINS-1101                </t>
  </si>
  <si>
    <t xml:space="preserve">MTR# 1007106801                                                                                     </t>
  </si>
  <si>
    <t>17-0085274</t>
  </si>
  <si>
    <t xml:space="preserve">3 POLES N/OF MTR#1007535860                                                                         </t>
  </si>
  <si>
    <t>17-0086135</t>
  </si>
  <si>
    <t xml:space="preserve">1 SPAN SOUTH &amp; 1 SPAN EAST OF 18445                                                                 </t>
  </si>
  <si>
    <t>17-0089070</t>
  </si>
  <si>
    <t xml:space="preserve"> at  CGC 221833559078 TAP                                                                           </t>
  </si>
  <si>
    <t>19-0011107</t>
  </si>
  <si>
    <t xml:space="preserve">WIRE DOWN 2 SS OF MTR# 1008859464                 </t>
  </si>
  <si>
    <t xml:space="preserve">2 SS MTR 1008859464                                                                                 </t>
  </si>
  <si>
    <t>21-0136382</t>
  </si>
  <si>
    <t xml:space="preserve">3 POLES LD SIDE OF 2527                                                                             </t>
  </si>
  <si>
    <t>23-0007542</t>
  </si>
  <si>
    <t xml:space="preserve">CGC 222244562061                                                                                    </t>
  </si>
  <si>
    <t>23-0045549</t>
  </si>
  <si>
    <t>SAN FRANCISCO</t>
  </si>
  <si>
    <t xml:space="preserve">WIRE DOWN 8 SPANS LD S/O FUSE 4737                </t>
  </si>
  <si>
    <t>s1249610</t>
  </si>
  <si>
    <t xml:space="preserve">WIRE DOWN 6/S LINE SIDE OF 37570                                                                    </t>
  </si>
  <si>
    <t>17-0010247</t>
  </si>
  <si>
    <t xml:space="preserve">SAN JOSE     </t>
  </si>
  <si>
    <t xml:space="preserve">LLAGAS-2103                 </t>
  </si>
  <si>
    <t xml:space="preserve">Knapp/3823: 3115 DAY RD                                                                             </t>
  </si>
  <si>
    <t>14-0075959</t>
  </si>
  <si>
    <t xml:space="preserve">MILPITAS-1109               </t>
  </si>
  <si>
    <t>14-0076326</t>
  </si>
  <si>
    <t xml:space="preserve">SWIFT-2110                  </t>
  </si>
  <si>
    <t xml:space="preserve">3875 QUAIL CANYON CT                                                                                </t>
  </si>
  <si>
    <t>14-0079602</t>
  </si>
  <si>
    <t xml:space="preserve">MORGAN HILL-2105            </t>
  </si>
  <si>
    <t xml:space="preserve">Moyano/3707: tree fell and took out primary                                                         </t>
  </si>
  <si>
    <t>17-0007155</t>
  </si>
  <si>
    <t xml:space="preserve">MORGAN HILL-2111            </t>
  </si>
  <si>
    <t xml:space="preserve">1 POLE LD SIDE OF 4461                                                                              </t>
  </si>
  <si>
    <t>17-0007249</t>
  </si>
  <si>
    <t xml:space="preserve">XR254                                             </t>
  </si>
  <si>
    <t xml:space="preserve">4805 QUIMBY RD                                                                                      </t>
  </si>
  <si>
    <t>17-0010809</t>
  </si>
  <si>
    <t xml:space="preserve">LLAGAS-2101                 </t>
  </si>
  <si>
    <t xml:space="preserve">Guillen/4644: JUST S/O 10840 COYOTE LAKE RD A                                                       </t>
  </si>
  <si>
    <t>17-0018354</t>
  </si>
  <si>
    <t xml:space="preserve">WIRE DOWN 1/S/S/O FUCO'S 4889                     </t>
  </si>
  <si>
    <t xml:space="preserve">1/S/S/O FUCO'S 4889                                                                                 </t>
  </si>
  <si>
    <t xml:space="preserve">Strong Winds-Rain-Heavy Rain-Clear-32-90 F                      </t>
  </si>
  <si>
    <t>17-0018660</t>
  </si>
  <si>
    <t xml:space="preserve">2P W/OF 4461                                                                                        </t>
  </si>
  <si>
    <t>17-0018740</t>
  </si>
  <si>
    <t xml:space="preserve">MC KEE-1111                 </t>
  </si>
  <si>
    <t xml:space="preserve">LOAD SIDE  OF 14289                                                                                 </t>
  </si>
  <si>
    <t>17-0023138</t>
  </si>
  <si>
    <t xml:space="preserve">6 SPANS SOUTH OF 2153- 10 SPANS SOUTH OF 2153                                                       </t>
  </si>
  <si>
    <t>19-0005517</t>
  </si>
  <si>
    <t xml:space="preserve">AT EOL                                                                                              </t>
  </si>
  <si>
    <t>19-0018584</t>
  </si>
  <si>
    <t xml:space="preserve">LLAGAS-2107                 </t>
  </si>
  <si>
    <t xml:space="preserve">Riggins/4642 408-483-5459: 7485 WHITEHURST RD                                                       </t>
  </si>
  <si>
    <t>19-0022427</t>
  </si>
  <si>
    <t xml:space="preserve">HICKS-2101                  </t>
  </si>
  <si>
    <t xml:space="preserve">21400 BERTRAM RD                                                                                    </t>
  </si>
  <si>
    <t>19-0024737</t>
  </si>
  <si>
    <t xml:space="preserve">OJ'S NW/O 73299                                   </t>
  </si>
  <si>
    <t xml:space="preserve">6630 REDWOOD RETREAT RD                                                                             </t>
  </si>
  <si>
    <t>20-0085670</t>
  </si>
  <si>
    <t xml:space="preserve">RIGGINS- AARON / 408.483.5459: SYCAMORE DR WEST OF OAK GLEN AVE                                     </t>
  </si>
  <si>
    <t>21-0161149</t>
  </si>
  <si>
    <t xml:space="preserve">325 CASALOMA RD                                                                                     </t>
  </si>
  <si>
    <t>22-0138452</t>
  </si>
  <si>
    <t xml:space="preserve">SIERRA       </t>
  </si>
  <si>
    <t xml:space="preserve">GRASS VALLEY-1103           </t>
  </si>
  <si>
    <t xml:space="preserve">3/s/of 2180                                                                                         </t>
  </si>
  <si>
    <t>13-0022600</t>
  </si>
  <si>
    <t xml:space="preserve">ALLEGHANY-1102              </t>
  </si>
  <si>
    <t xml:space="preserve">13178 SCOTCHMAN FALLS RD                                                                            </t>
  </si>
  <si>
    <t>13-0078484</t>
  </si>
  <si>
    <t xml:space="preserve">APPLE HILL-2102             </t>
  </si>
  <si>
    <t xml:space="preserve">SINGLE PHASE LEADING TO NO CUSTOMERS- NOT MAPPED                                                    </t>
  </si>
  <si>
    <t>13-0078113</t>
  </si>
  <si>
    <t xml:space="preserve">4120 SNOW RD                                                                                        </t>
  </si>
  <si>
    <t>13-0078998</t>
  </si>
  <si>
    <t xml:space="preserve">DRUM-1101                   </t>
  </si>
  <si>
    <t xml:space="preserve">LD SIDE SBCO 30691                                                                                  </t>
  </si>
  <si>
    <t>13-0078249</t>
  </si>
  <si>
    <t xml:space="preserve">EL DORADO PH-2102           </t>
  </si>
  <si>
    <t xml:space="preserve">FLECKLIN-PAUL/623/530-906-3142: 4 SPANS SOURCE SIDE 11051                                           </t>
  </si>
  <si>
    <t>13-0078237</t>
  </si>
  <si>
    <t xml:space="preserve">PLACERVILLE-2106            </t>
  </si>
  <si>
    <t xml:space="preserve">8800 WENTWORTH                                                                                      </t>
  </si>
  <si>
    <t>13-0077956</t>
  </si>
  <si>
    <t xml:space="preserve">ALLEGHANY-1101              </t>
  </si>
  <si>
    <t xml:space="preserve"> BETWEEN 7905 &amp; 3223                                                                                </t>
  </si>
  <si>
    <t>13-0078701</t>
  </si>
  <si>
    <t xml:space="preserve">BRUNSWICK-1102              </t>
  </si>
  <si>
    <t xml:space="preserve">STEPHENSON /1588/ 530-913-1482: 20818 RED DOG                                                       </t>
  </si>
  <si>
    <t>13-0078675</t>
  </si>
  <si>
    <t xml:space="preserve">BRUNSWICK-1106              </t>
  </si>
  <si>
    <t xml:space="preserve">17006 HWY 174 &amp; E/O 50047                                                                           </t>
  </si>
  <si>
    <t>13-0078615</t>
  </si>
  <si>
    <t xml:space="preserve">13367 CRAWFORD LN                                                                                   </t>
  </si>
  <si>
    <t>13-0078726</t>
  </si>
  <si>
    <t xml:space="preserve">JOHNSTON-M/1508/530-906-5563: 12707 zeibright rd                                                    </t>
  </si>
  <si>
    <t>13-0078583</t>
  </si>
  <si>
    <t xml:space="preserve">EL DORADO PH-2101           </t>
  </si>
  <si>
    <t xml:space="preserve">LARCH LN/HWY 50                                                                                     </t>
  </si>
  <si>
    <t>13-0078241</t>
  </si>
  <si>
    <t xml:space="preserve">WIRE DOWN AT EOL BEYOND 1571                                                                        </t>
  </si>
  <si>
    <t>13-0078541</t>
  </si>
  <si>
    <t xml:space="preserve">MOUNTAIN QUARRIES-2101      </t>
  </si>
  <si>
    <t xml:space="preserve">3201 ARGONAUT                                                                                       </t>
  </si>
  <si>
    <t>13-0078771</t>
  </si>
  <si>
    <t xml:space="preserve">6 POLES LD SIDE OF 4489                                                                             </t>
  </si>
  <si>
    <t>13-0078837</t>
  </si>
  <si>
    <t xml:space="preserve">RENFREE-SAM/1505/530-906-2110: 5500 AMERICAN FLAT RD                                                </t>
  </si>
  <si>
    <t>13-0078568</t>
  </si>
  <si>
    <t xml:space="preserve">6160 VEERCAMP RD GARDEN VALLEY                                                                      </t>
  </si>
  <si>
    <t>13-0078552</t>
  </si>
  <si>
    <t xml:space="preserve">TAMARACK-1101               </t>
  </si>
  <si>
    <t xml:space="preserve">HART-EMMETT/1506/530-906-2031: 50432 Conifer Dr                                                     </t>
  </si>
  <si>
    <t>13-0078544</t>
  </si>
  <si>
    <t xml:space="preserve">HART-EMMETT/1506/530-906-2031: 1pole s/side of cos 6653 Hess ave &amp; King ave                         </t>
  </si>
  <si>
    <t>13-0078691</t>
  </si>
  <si>
    <t xml:space="preserve">51559 TAMARACK CRESCENT                                                                             </t>
  </si>
  <si>
    <t>13-0078862</t>
  </si>
  <si>
    <t xml:space="preserve">RUSTY LN &amp; OLD HWY 40                                                                               </t>
  </si>
  <si>
    <t>13-0078891</t>
  </si>
  <si>
    <t xml:space="preserve">LIZARRAGA-A/620/530-906-3131: 4545 GRINDING ROCK RD                                                 </t>
  </si>
  <si>
    <t>14-0052913</t>
  </si>
  <si>
    <t xml:space="preserve">2 SPANS LOADSIDE OF 21355                                                                           </t>
  </si>
  <si>
    <t>14-0073345</t>
  </si>
  <si>
    <t xml:space="preserve">BRUNSWICK-1103              </t>
  </si>
  <si>
    <t xml:space="preserve">BETWEEN  at  5593 &amp; 31843 MAINLINE                                                                  </t>
  </si>
  <si>
    <t>14-0073530</t>
  </si>
  <si>
    <t xml:space="preserve">COLUMBIA HILL-1101          </t>
  </si>
  <si>
    <t xml:space="preserve">TASSONE-LOUIS/1262/682-6302: 12543 SHADY CR RD                                                      </t>
  </si>
  <si>
    <t>14-0073563</t>
  </si>
  <si>
    <t xml:space="preserve">DIAMOND SPRINGS-1103        </t>
  </si>
  <si>
    <t xml:space="preserve">2450 COLD SPRINGS RD                                                                                </t>
  </si>
  <si>
    <t>14-0073194</t>
  </si>
  <si>
    <t xml:space="preserve">HALSEY-1101                 </t>
  </si>
  <si>
    <t xml:space="preserve">17505 HILLCREST DR. MEADO VISTA                                                                     </t>
  </si>
  <si>
    <t>14-0073415</t>
  </si>
  <si>
    <t xml:space="preserve">HALSEY-1102                 </t>
  </si>
  <si>
    <t xml:space="preserve">RENFREE-SAM/1505/530-906-2110: 3POLES SOUTH OF SW 1901 ON MAIN LINE                                 </t>
  </si>
  <si>
    <t>14-0073135</t>
  </si>
  <si>
    <t xml:space="preserve">SHINGLE SPRINGS-2109        </t>
  </si>
  <si>
    <t xml:space="preserve">6770 Johnson Ranch Rd                                                                               </t>
  </si>
  <si>
    <t>14-0073166</t>
  </si>
  <si>
    <t xml:space="preserve">5 SPANS SS OF 80849                                                                                 </t>
  </si>
  <si>
    <t>14-0075037</t>
  </si>
  <si>
    <t xml:space="preserve">BEYOND 20105                                                                                        </t>
  </si>
  <si>
    <t>14-0075426</t>
  </si>
  <si>
    <t xml:space="preserve">DERYK-KEVIN/621/530-386-5111: load side of c/outs 21345                                             </t>
  </si>
  <si>
    <t>14-0075600</t>
  </si>
  <si>
    <t xml:space="preserve">BONNIE NOOK-1102            </t>
  </si>
  <si>
    <t xml:space="preserve">C/OUT 34367                                                                                         </t>
  </si>
  <si>
    <t>14-0075553</t>
  </si>
  <si>
    <t xml:space="preserve">BRUNSWICK-1105              </t>
  </si>
  <si>
    <t xml:space="preserve">6 SPANS LDSIDE OF 3419                                                                              </t>
  </si>
  <si>
    <t>14-0075130</t>
  </si>
  <si>
    <t xml:space="preserve">CLARKSVILLE-2103            </t>
  </si>
  <si>
    <t>14-0075022</t>
  </si>
  <si>
    <t xml:space="preserve">JIMENEZ-AL/1586/530-913-7963: 18287 BEAR CANYON RD                                                  </t>
  </si>
  <si>
    <t>14-0075279</t>
  </si>
  <si>
    <t xml:space="preserve">JIMENEZ-AL/1586/530-913-7963: 10244 OLD RD                                                          </t>
  </si>
  <si>
    <t>14-0075342</t>
  </si>
  <si>
    <t xml:space="preserve">232 CRYSTAL LN                                                                                      </t>
  </si>
  <si>
    <t>14-0075221</t>
  </si>
  <si>
    <t xml:space="preserve">NARROWS-2102                </t>
  </si>
  <si>
    <t xml:space="preserve">WIRE DOWN 4/E/OF 32993                                                                              </t>
  </si>
  <si>
    <t>14-0074819</t>
  </si>
  <si>
    <t xml:space="preserve">PIKE CITY-1101              </t>
  </si>
  <si>
    <t xml:space="preserve">15 SPANS LD SIDE OF 8213                                                                            </t>
  </si>
  <si>
    <t>14-0075552</t>
  </si>
  <si>
    <t xml:space="preserve">SHINGLE SPRINGS-2108        </t>
  </si>
  <si>
    <t xml:space="preserve">3680 MILLBRAE  MTR at  1006551129                                                                   </t>
  </si>
  <si>
    <t>14-0074971</t>
  </si>
  <si>
    <t xml:space="preserve">WIRE DOWN LD SIDE OF 11997                                                                          </t>
  </si>
  <si>
    <t>14-0075377</t>
  </si>
  <si>
    <t xml:space="preserve">SHINGLE SPRINGS-2110        </t>
  </si>
  <si>
    <t xml:space="preserve">4420 CREEK SIDE DRIVE                                                                               </t>
  </si>
  <si>
    <t>14-0075446</t>
  </si>
  <si>
    <t xml:space="preserve">6 SPANS SS OF SW 833                                                                                </t>
  </si>
  <si>
    <t>14-0076193</t>
  </si>
  <si>
    <t xml:space="preserve">6 POLES LOAD SIDE OF 7931                                                                           </t>
  </si>
  <si>
    <t>14-0076542</t>
  </si>
  <si>
    <t xml:space="preserve">WIRE DOWN LD SIDE  at  83643- WIRE DOWN HWY 20  at  BOWMAN TURNOFF- WIRE DOWN 3 S/W/OF 1205- BROKEN </t>
  </si>
  <si>
    <t xml:space="preserve">Snow-32 - 90 F                                                  </t>
  </si>
  <si>
    <t>14-0076149</t>
  </si>
  <si>
    <t xml:space="preserve">1 SPAN WIRE DOWN LEADING TO 1007392168                                                              </t>
  </si>
  <si>
    <t>14-0076356</t>
  </si>
  <si>
    <t xml:space="preserve">SUMMIT-1101                 </t>
  </si>
  <si>
    <t xml:space="preserve">1. 4 spans 12kv down 4 W/OF 6649- 2. AT C/OUTS 64185 wire laying on crossarm                        </t>
  </si>
  <si>
    <t>14-0076114</t>
  </si>
  <si>
    <t>14-0076718</t>
  </si>
  <si>
    <t xml:space="preserve">3 SPANS LOADSIDE OF 11943                                                                           </t>
  </si>
  <si>
    <t>14-0079527</t>
  </si>
  <si>
    <t xml:space="preserve">LD SIDE OF 9779                                                                                     </t>
  </si>
  <si>
    <t>14-0079102</t>
  </si>
  <si>
    <t xml:space="preserve">JCT TO 694875 FUCO                                                                                  </t>
  </si>
  <si>
    <t>14-0079003</t>
  </si>
  <si>
    <t xml:space="preserve">MTR# 100750055                                                                                      </t>
  </si>
  <si>
    <t>14-0079252</t>
  </si>
  <si>
    <t xml:space="preserve">19775 NOATAK CANYON RD- GRASS VALLEY                                                                </t>
  </si>
  <si>
    <t>14-0079477</t>
  </si>
  <si>
    <t xml:space="preserve">BRUNSWICK-1110              </t>
  </si>
  <si>
    <t xml:space="preserve">10791 WALKER DR- GRASS VALLEY                                                                       </t>
  </si>
  <si>
    <t>14-0078959</t>
  </si>
  <si>
    <t xml:space="preserve">MTR# 1007665827                                                                                     </t>
  </si>
  <si>
    <t>14-0079256</t>
  </si>
  <si>
    <t xml:space="preserve">MTR# 1007523053                                                                                     </t>
  </si>
  <si>
    <t>14-0079528</t>
  </si>
  <si>
    <t xml:space="preserve">DIAMOND SPRINGS-1106        </t>
  </si>
  <si>
    <t xml:space="preserve">2 SPANS N/W OF 1006650207                                                                           </t>
  </si>
  <si>
    <t>14-0079318</t>
  </si>
  <si>
    <t xml:space="preserve">4807 WOODLAND DR.                                                                                   </t>
  </si>
  <si>
    <t>14-0079441</t>
  </si>
  <si>
    <t xml:space="preserve">DIAMOND SPRINGS-1107        </t>
  </si>
  <si>
    <t xml:space="preserve">MTR# 1007477600                                                                                     </t>
  </si>
  <si>
    <t>14-0079203</t>
  </si>
  <si>
    <t xml:space="preserve">4 SPANS LOADSIDE 2417                                                                               </t>
  </si>
  <si>
    <t>14-0079272</t>
  </si>
  <si>
    <t xml:space="preserve">2 POLES LOADSIDE OF 20835                                                                           </t>
  </si>
  <si>
    <t>14-0079386</t>
  </si>
  <si>
    <t xml:space="preserve">MTR# 1009742866                                                                                     </t>
  </si>
  <si>
    <t>14-0079488</t>
  </si>
  <si>
    <t xml:space="preserve">HIGGINS-1103                </t>
  </si>
  <si>
    <t>14-0079200</t>
  </si>
  <si>
    <t xml:space="preserve">HIGGINS-1109                </t>
  </si>
  <si>
    <t xml:space="preserve">23779 HWY 49- AUBURN                                                                                </t>
  </si>
  <si>
    <t>14-0079241</t>
  </si>
  <si>
    <t xml:space="preserve">1 W/O 52067                                                                                         </t>
  </si>
  <si>
    <t>14-0078904</t>
  </si>
  <si>
    <t xml:space="preserve">2 P/N/O 32999                                                                                       </t>
  </si>
  <si>
    <t>14-0079082</t>
  </si>
  <si>
    <t xml:space="preserve">NARROWS-2105                </t>
  </si>
  <si>
    <t xml:space="preserve"> MTR# 1007067750 &amp; 1007523780                                                                       </t>
  </si>
  <si>
    <t>14-0079281</t>
  </si>
  <si>
    <t xml:space="preserve">WILKINS-ARMANDO/1589/913-5057: 1 SPAN SOUTH OF C/0 30699                                            </t>
  </si>
  <si>
    <t>14-0079518</t>
  </si>
  <si>
    <t xml:space="preserve">15623 CELESTIAL VALLEY RD                                                                           </t>
  </si>
  <si>
    <t>14-0079558</t>
  </si>
  <si>
    <t xml:space="preserve">BETWEEN 31153 AND 31155- AND BEYOND 5851                                                            </t>
  </si>
  <si>
    <t>14-0078955</t>
  </si>
  <si>
    <t xml:space="preserve">1 SPAN LD SIDE OF 32365                                                                             </t>
  </si>
  <si>
    <t>14-0079071</t>
  </si>
  <si>
    <t xml:space="preserve">1 SPAN LD SIDE OF 5851                                                                              </t>
  </si>
  <si>
    <t>14-0079146</t>
  </si>
  <si>
    <t xml:space="preserve">4 SP LD SIDE OF 6053                                                                                </t>
  </si>
  <si>
    <t>14-0079469</t>
  </si>
  <si>
    <t xml:space="preserve">5 SPANS E/OF 20749                                                                                  </t>
  </si>
  <si>
    <t>14-0079438</t>
  </si>
  <si>
    <t xml:space="preserve">CGC# 223425541680                                                                                   </t>
  </si>
  <si>
    <t>14-0079464</t>
  </si>
  <si>
    <t xml:space="preserve">MTR# 1007203195                                                                                     </t>
  </si>
  <si>
    <t>14-0079550</t>
  </si>
  <si>
    <t xml:space="preserve">4 SPANS NORTH WEST OF 11359                                                                         </t>
  </si>
  <si>
    <t>14-0079563</t>
  </si>
  <si>
    <t xml:space="preserve">7292 HEMLOCK LR.                                                                                    </t>
  </si>
  <si>
    <t>14-0079011</t>
  </si>
  <si>
    <t xml:space="preserve">LOADSIDE OF MTR#1009704574                                                                          </t>
  </si>
  <si>
    <t>14-0079078</t>
  </si>
  <si>
    <t xml:space="preserve">4741 MOUNTIAN VIEW                                                                                  </t>
  </si>
  <si>
    <t>14-0079209</t>
  </si>
  <si>
    <t xml:space="preserve">5950 CLARK MOUNTAIN RD                                                                              </t>
  </si>
  <si>
    <t>14-0079311</t>
  </si>
  <si>
    <t xml:space="preserve">WEIMAR-1102                 </t>
  </si>
  <si>
    <t xml:space="preserve">1 SP LD SIDE OF 6175                                                                                </t>
  </si>
  <si>
    <t>14-0078949</t>
  </si>
  <si>
    <t xml:space="preserve">APPLE HILL-1104             </t>
  </si>
  <si>
    <t xml:space="preserve">BETWEEN 12305 &amp; 18055                                                                               </t>
  </si>
  <si>
    <t>15-0010532</t>
  </si>
  <si>
    <t xml:space="preserve">6360 MEYER LN- SOMERSET                                                                             </t>
  </si>
  <si>
    <t>15-0010100</t>
  </si>
  <si>
    <t xml:space="preserve">DERYK-KEVIN/621/530-386-5111: 5431 cosumnes mine rd                                                 </t>
  </si>
  <si>
    <t>15-0010458</t>
  </si>
  <si>
    <t xml:space="preserve">7 P E/O 7005 -- MTR#1007534345                                                                      </t>
  </si>
  <si>
    <t>15-0010285</t>
  </si>
  <si>
    <t xml:space="preserve">MUELLER-ANDY/1585/530-863-6807: 16996 LAKE VERA PURDON RD- NEVADA CITY                              </t>
  </si>
  <si>
    <t>15-0009836</t>
  </si>
  <si>
    <t xml:space="preserve"> 2 P/E/O 33615                                                                                      </t>
  </si>
  <si>
    <t>15-0010527</t>
  </si>
  <si>
    <t xml:space="preserve"> 33113 C/OUTS -- 3 P LD SIDE                                                                        </t>
  </si>
  <si>
    <t>15-0010684</t>
  </si>
  <si>
    <t xml:space="preserve">18221 round mtn ranch rd- Nevada City                                                               </t>
  </si>
  <si>
    <t>15-0011142</t>
  </si>
  <si>
    <t xml:space="preserve">BRUNSWICK-1104              </t>
  </si>
  <si>
    <t>15-0011312</t>
  </si>
  <si>
    <t xml:space="preserve">31741 - POLE BROKEN - CONDUCTOR DOWN ON BOTH SIDES                                                  </t>
  </si>
  <si>
    <t>15-0010341</t>
  </si>
  <si>
    <t xml:space="preserve">BUCKEYE RD &amp; KEANTON LN                                                                             </t>
  </si>
  <si>
    <t>15-0010731</t>
  </si>
  <si>
    <t>15-0009826</t>
  </si>
  <si>
    <t xml:space="preserve">MTR 1004463004                                                                                      </t>
  </si>
  <si>
    <t>15-0010035</t>
  </si>
  <si>
    <t xml:space="preserve">TASSONE-LOUIS/1262/682-6302: 22101 ROOSTER HILL RD                                                  </t>
  </si>
  <si>
    <t>15-0011115</t>
  </si>
  <si>
    <t xml:space="preserve">JOHNSTON-M/1508/530-906-5563: 5 spans w of LR 75874                                                 </t>
  </si>
  <si>
    <t>15-0010248</t>
  </si>
  <si>
    <t xml:space="preserve">LIZARRAGA-A/620/530-906-3131: 6326 GREYLING WAY                                                     </t>
  </si>
  <si>
    <t>15-0010365</t>
  </si>
  <si>
    <t xml:space="preserve">LD SIDE SPAN OF 22399                                                                               </t>
  </si>
  <si>
    <t>15-0010649</t>
  </si>
  <si>
    <t xml:space="preserve">SAMANIEGO-S/626/530-906-3122: 6154 dropoff rd- POLLOCK PINES                                        </t>
  </si>
  <si>
    <t>15-0009919</t>
  </si>
  <si>
    <t xml:space="preserve">LIZARRAGA-A/620/530-906-3131: 3640 POOLHOUSE RD # A                                                 </t>
  </si>
  <si>
    <t>15-0010510</t>
  </si>
  <si>
    <t xml:space="preserve">MTR#1004686762                                                                                      </t>
  </si>
  <si>
    <t>15-0009882</t>
  </si>
  <si>
    <t xml:space="preserve">BARKER-BILL/1256/530-362-2077: Not at scene of incident - Andy Mueller primary  at  scene.          </t>
  </si>
  <si>
    <t>15-0010334</t>
  </si>
  <si>
    <t xml:space="preserve">MTR 1007600446                                                                                      </t>
  </si>
  <si>
    <t>15-0010297</t>
  </si>
  <si>
    <t xml:space="preserve">MTR 1007744566                                                                                      </t>
  </si>
  <si>
    <t>15-0010485</t>
  </si>
  <si>
    <t xml:space="preserve">HART-EMMETT/1506/530-906-2031: 6461 Garden Valley Rd  at  c/os  31163                               </t>
  </si>
  <si>
    <t>15-0009898</t>
  </si>
  <si>
    <t xml:space="preserve">6957 HWY 193                                                                                        </t>
  </si>
  <si>
    <t>15-0010083</t>
  </si>
  <si>
    <t xml:space="preserve">1 SPAN W/O MET# 1007389045                                                                          </t>
  </si>
  <si>
    <t>15-0009821</t>
  </si>
  <si>
    <t xml:space="preserve">SAMANIEGO-S/626/530-906-3122: arrowbee and casual ct                                                </t>
  </si>
  <si>
    <t>15-0011119</t>
  </si>
  <si>
    <t xml:space="preserve">MTR 1007739725                                                                                      </t>
  </si>
  <si>
    <t>15-0011604</t>
  </si>
  <si>
    <t xml:space="preserve">BEYOOND 21135                                                                                       </t>
  </si>
  <si>
    <t>15-0011412</t>
  </si>
  <si>
    <t xml:space="preserve">1 E/O 31887 &amp; 2 E/O 31887                                                                           </t>
  </si>
  <si>
    <t>15-0011338</t>
  </si>
  <si>
    <t xml:space="preserve">10596 DIXON RD                                                                                      </t>
  </si>
  <si>
    <t>15-0011345</t>
  </si>
  <si>
    <t xml:space="preserve">MTR#1007523065                                                                                      </t>
  </si>
  <si>
    <t>15-0011227</t>
  </si>
  <si>
    <t xml:space="preserve">MTR 1007742510                                                                                      </t>
  </si>
  <si>
    <t>15-0011318</t>
  </si>
  <si>
    <t xml:space="preserve">5250 WAGGONER MINE RD                                                                               </t>
  </si>
  <si>
    <t>15-0011019</t>
  </si>
  <si>
    <t xml:space="preserve">2 SPANS SS OF LR 2304                                                                               </t>
  </si>
  <si>
    <t>15-0011037</t>
  </si>
  <si>
    <t xml:space="preserve">BUCK TO THE EAST                                                                                    </t>
  </si>
  <si>
    <t>15-0011797</t>
  </si>
  <si>
    <t xml:space="preserve">MTR# 1009642459                                                                                     </t>
  </si>
  <si>
    <t>15-0084850</t>
  </si>
  <si>
    <t xml:space="preserve">PLACERVILLE-1110            </t>
  </si>
  <si>
    <t xml:space="preserve">E/O MTR# 1007476217                                                                                 </t>
  </si>
  <si>
    <t>15-0084894</t>
  </si>
  <si>
    <t xml:space="preserve">PENRYN-1107                 </t>
  </si>
  <si>
    <t>15-0087106</t>
  </si>
  <si>
    <t xml:space="preserve">APPLE HILL-1103             </t>
  </si>
  <si>
    <t xml:space="preserve">2165 SHADOW RUN RD                                                                                  </t>
  </si>
  <si>
    <t>16-0013867</t>
  </si>
  <si>
    <t xml:space="preserve">1 SPAN S/O 20857                                                                                    </t>
  </si>
  <si>
    <t>16-0013786</t>
  </si>
  <si>
    <t>16-0013521</t>
  </si>
  <si>
    <t xml:space="preserve">1 SPAN LD SIDE.                                                                                     </t>
  </si>
  <si>
    <t>16-0013615</t>
  </si>
  <si>
    <t xml:space="preserve">AUBURN-1102                 </t>
  </si>
  <si>
    <t xml:space="preserve">2 SPANS LOADSIDE OF 8611                                                                            </t>
  </si>
  <si>
    <t>16-0013475</t>
  </si>
  <si>
    <t xml:space="preserve">3 POLE FROM EOL OPEN JUMPERS                      </t>
  </si>
  <si>
    <t xml:space="preserve">TREE THRU LINE - WIRE PULLED CLEANLY AWAY FROM JUMPERS - BASICALLY OPENED JUMPERS FOR US            </t>
  </si>
  <si>
    <t>16-0013188</t>
  </si>
  <si>
    <t xml:space="preserve">3 PHASE WIRE DOWN 2/LD SIDE OF 2130               </t>
  </si>
  <si>
    <t xml:space="preserve">SCOTTS VALLEY RD AND BURJER RD                                                                      </t>
  </si>
  <si>
    <t>16-0012990</t>
  </si>
  <si>
    <t xml:space="preserve">HWY 174 COLFAX                                                                                      </t>
  </si>
  <si>
    <t>16-0013009</t>
  </si>
  <si>
    <t xml:space="preserve">5261 GOLD DUST &amp; 5301 GOLD DUST DR                                                                  </t>
  </si>
  <si>
    <t>16-0013396</t>
  </si>
  <si>
    <t xml:space="preserve">MTR# 1007481243                                                                                     </t>
  </si>
  <si>
    <t>16-0013566</t>
  </si>
  <si>
    <t xml:space="preserve">1 SPAN LD SIDE OF 6647                                                                              </t>
  </si>
  <si>
    <t>16-0013111</t>
  </si>
  <si>
    <t xml:space="preserve">PAGAN-VICTOR/ 707-689-3441: FUSE POLE 2869/SBCO 11825 POLE                                          </t>
  </si>
  <si>
    <t>16-0013390</t>
  </si>
  <si>
    <t xml:space="preserve">HART-EMMETT/1506/530-906-2031: Rear of 1075 Woodland Dr                                             </t>
  </si>
  <si>
    <t>16-0012962</t>
  </si>
  <si>
    <t xml:space="preserve">HART-EMMETT/1506/530-906-2031: 2 spans s/east of c/os 7535 17120 placer hills                       </t>
  </si>
  <si>
    <t xml:space="preserve">HART-EMMETT/1506/530-906-2031: 1 pole n/of c/os 8561 Secret Lake trl &amp; Loyns creek ct               </t>
  </si>
  <si>
    <t>16-0013479</t>
  </si>
  <si>
    <t xml:space="preserve">PLACERVILLE-1111            </t>
  </si>
  <si>
    <t xml:space="preserve">OPEN JUMPERS @ 4/N/OF 2503                        </t>
  </si>
  <si>
    <t xml:space="preserve">4/N/OF 2503                                                                                         </t>
  </si>
  <si>
    <t>16-0013392</t>
  </si>
  <si>
    <t xml:space="preserve">3 SPANS N/W OF 5591                                                                                 </t>
  </si>
  <si>
    <t>16-0013499</t>
  </si>
  <si>
    <t xml:space="preserve">4970 BLACK OAK MINE RD                                                                              </t>
  </si>
  <si>
    <t>16-0012964</t>
  </si>
  <si>
    <t xml:space="preserve">1 SPAN LD SIDE OF 22943                                                                             </t>
  </si>
  <si>
    <t>16-0013097</t>
  </si>
  <si>
    <t xml:space="preserve">MTR# 1007648733                                                                                     </t>
  </si>
  <si>
    <t>16-0013561</t>
  </si>
  <si>
    <t xml:space="preserve">4800 MTN VIEW DR                                                                                    </t>
  </si>
  <si>
    <t>16-0013605</t>
  </si>
  <si>
    <t xml:space="preserve">8 POLES N/O 11437                                                                                   </t>
  </si>
  <si>
    <t>16-0013669</t>
  </si>
  <si>
    <t xml:space="preserve">MTR # 1007653215                                                                                    </t>
  </si>
  <si>
    <t>16-0013524</t>
  </si>
  <si>
    <t>16-0018340</t>
  </si>
  <si>
    <t xml:space="preserve">10938 BUBBLING WELLS RD UP CRYSTAL SPRINGS RD                                                       </t>
  </si>
  <si>
    <t>16-0017839</t>
  </si>
  <si>
    <t xml:space="preserve">MTR 74E950                                                                                          </t>
  </si>
  <si>
    <t>16-0018400</t>
  </si>
  <si>
    <t xml:space="preserve">OJ'S 1 SS OF MTR 1009800191                       </t>
  </si>
  <si>
    <t xml:space="preserve">MTR 1009800191                                                                                      </t>
  </si>
  <si>
    <t>16-0018459</t>
  </si>
  <si>
    <t xml:space="preserve">FORESTHILL-1102             </t>
  </si>
  <si>
    <t xml:space="preserve">12140 SPRING GARDEN RD- FORESTHILL                                                                  </t>
  </si>
  <si>
    <t>16-0017988</t>
  </si>
  <si>
    <t xml:space="preserve">MTR 1007602114                                                                                      </t>
  </si>
  <si>
    <t>16-0018433</t>
  </si>
  <si>
    <t xml:space="preserve">300 CRYSTAL LN                                                                                      </t>
  </si>
  <si>
    <t>16-0017621</t>
  </si>
  <si>
    <t xml:space="preserve">HIGGINS-1104                </t>
  </si>
  <si>
    <t xml:space="preserve">2 SPANS E/O 7937                                                                                    </t>
  </si>
  <si>
    <t xml:space="preserve">Strong Winds-Overcast-Fog-Rain-32-90 F                          </t>
  </si>
  <si>
    <t>16-0018360</t>
  </si>
  <si>
    <t xml:space="preserve">1 SP E/O SW 1121                                                                                    </t>
  </si>
  <si>
    <t>16-0017820</t>
  </si>
  <si>
    <t xml:space="preserve">1 N/O &amp; 2 S/O MET# 1007582011                                                                       </t>
  </si>
  <si>
    <t>16-0018350</t>
  </si>
  <si>
    <t xml:space="preserve">MUELLER-ANDY/1585/530-863-6807: 12143  BIG BLUE RD                                                  </t>
  </si>
  <si>
    <t>16-0071922</t>
  </si>
  <si>
    <t xml:space="preserve">BONNIE NOOK-1101            </t>
  </si>
  <si>
    <t xml:space="preserve">JOHNSTON-M/1508/530-906-5563: co pole 6375                                                          </t>
  </si>
  <si>
    <t>17-0002880</t>
  </si>
  <si>
    <t>MTR# 1008660552 BRANCH ON LINE/OPEN JUMPER AT HIGH SIDE OF SBCO 9803/AT MTR# 10076066 BROKEN CROSS A</t>
  </si>
  <si>
    <t>17-0002967</t>
  </si>
  <si>
    <t xml:space="preserve">3 SP E/O 19847 OAK TREE LN                                                                          </t>
  </si>
  <si>
    <t>17-0003403</t>
  </si>
  <si>
    <t xml:space="preserve">1 SPAN &amp; 3 SPANS LD SIDE OF 38373                                                                   </t>
  </si>
  <si>
    <t>17-0002908</t>
  </si>
  <si>
    <t xml:space="preserve">MUELLER-ANDY/1585/530-863-6807: PIKE CITY SUB                                                       </t>
  </si>
  <si>
    <t>17-0003215</t>
  </si>
  <si>
    <t xml:space="preserve">3945 N CANYON                                                                                       </t>
  </si>
  <si>
    <t>17-0005783</t>
  </si>
  <si>
    <t xml:space="preserve">2 SPANS SOUTH OF CGC# 223733031865                                                                  </t>
  </si>
  <si>
    <t>17-0005435</t>
  </si>
  <si>
    <t xml:space="preserve">1/S/E OF 48463 &amp; 3/SPANS LD SIDE OF 21323                                                           </t>
  </si>
  <si>
    <t>17-0005727</t>
  </si>
  <si>
    <t xml:space="preserve">WIRE DOWN BET MTR # 1007523075 &amp; FUCO 3550                                                          </t>
  </si>
  <si>
    <t xml:space="preserve">Strong Winds-Overcast-Fog-Heavy Rain-32-90 F                    </t>
  </si>
  <si>
    <t>17-0004980</t>
  </si>
  <si>
    <t xml:space="preserve"> at  FUSE 4637 &amp; 5 LD SIDE OF FUSE 4637 &amp; 4 LD SIDE OF FUSE 4637                                    </t>
  </si>
  <si>
    <t>17-0005157</t>
  </si>
  <si>
    <t xml:space="preserve">TASSONE-LOUIS/1262/682-6302: BTWN ROLLINS VI                                                        </t>
  </si>
  <si>
    <t>17-0005426</t>
  </si>
  <si>
    <t xml:space="preserve">18142 DOG BAR RD                                                                                    </t>
  </si>
  <si>
    <t>17-0005737</t>
  </si>
  <si>
    <t xml:space="preserve">WILKINS-ARMANDO/1589/913-5057: 23883 ROOSTER HILL RD                                                </t>
  </si>
  <si>
    <t>17-0005422</t>
  </si>
  <si>
    <t xml:space="preserve">SAMANIEGO-S/626/530-906-3122: debbie lane                                                           </t>
  </si>
  <si>
    <t>17-0005730</t>
  </si>
  <si>
    <t xml:space="preserve">2/S/W OF METER# 1007371854                                                                          </t>
  </si>
  <si>
    <t>17-0005057</t>
  </si>
  <si>
    <t xml:space="preserve"> at  METER #1006550634                                                                              </t>
  </si>
  <si>
    <t>17-0005377</t>
  </si>
  <si>
    <t xml:space="preserve">1 SPAN LDSIDE OF 18417                                                                              </t>
  </si>
  <si>
    <t>17-0005243</t>
  </si>
  <si>
    <t xml:space="preserve"> O/J 2 E/OF 7085                                  </t>
  </si>
  <si>
    <t xml:space="preserve"> O/J 2 E/OF 7085 OPEN                                                                               </t>
  </si>
  <si>
    <t xml:space="preserve">Overcast-Fog-Rain-Lightning-Strong Winds-32-90 F                </t>
  </si>
  <si>
    <t xml:space="preserve">Jumper                      </t>
  </si>
  <si>
    <t>17-0005126</t>
  </si>
  <si>
    <t>JMP</t>
  </si>
  <si>
    <t xml:space="preserve">GRASS VALLEY-1101           </t>
  </si>
  <si>
    <t xml:space="preserve">100' SS  at  MTR 1007533698                                                                         </t>
  </si>
  <si>
    <t>17-0005704</t>
  </si>
  <si>
    <t xml:space="preserve">5085 SPANISH DRY DIGGINS- GREENWOOD                                                                 </t>
  </si>
  <si>
    <t>17-0006004</t>
  </si>
  <si>
    <t xml:space="preserve">HART-EMMETT/1506/530-906-2031: 4441 Wabasso Ln                                                      </t>
  </si>
  <si>
    <t>17-0005732</t>
  </si>
  <si>
    <t xml:space="preserve">1 SP N &amp; 1 SP S/O 32331                                                                             </t>
  </si>
  <si>
    <t>17-0005757</t>
  </si>
  <si>
    <t xml:space="preserve">MTR# 1009375415                                                                                     </t>
  </si>
  <si>
    <t>17-0005683</t>
  </si>
  <si>
    <t xml:space="preserve">JESSEE-BEN /620/ 916-826-8237: BUCKEYE SCHOOL                                                       </t>
  </si>
  <si>
    <t>17-0005586</t>
  </si>
  <si>
    <t xml:space="preserve">SUMMIT-1102                 </t>
  </si>
  <si>
    <t xml:space="preserve"> at  MTR37538R                                                                                      </t>
  </si>
  <si>
    <t>17-0005234</t>
  </si>
  <si>
    <t xml:space="preserve">WISE-1102                   </t>
  </si>
  <si>
    <t xml:space="preserve">1061 MILLER TOWN RD.                                                                                </t>
  </si>
  <si>
    <t>17-0005295</t>
  </si>
  <si>
    <t xml:space="preserve">6311 MT VERNON RD                                                                                   </t>
  </si>
  <si>
    <t>17-0005433</t>
  </si>
  <si>
    <t xml:space="preserve">5 SPANS LD SIDE OF FUCO 6931                                                                        </t>
  </si>
  <si>
    <t>17-0005861</t>
  </si>
  <si>
    <t xml:space="preserve">3 4 SS OF CGC 222922454666                                                                          </t>
  </si>
  <si>
    <t>17-0006205</t>
  </si>
  <si>
    <t xml:space="preserve">ECHO SUMMIT-1101            </t>
  </si>
  <si>
    <t xml:space="preserve">SAMANIEGO-S/626/530-906-3122: 10972 hwy 50                                                          </t>
  </si>
  <si>
    <t>17-0006597</t>
  </si>
  <si>
    <t xml:space="preserve">HIGGINS-1107                </t>
  </si>
  <si>
    <t xml:space="preserve">1 SPAN S/O 80845 FUCO                                                                               </t>
  </si>
  <si>
    <t>17-0005942</t>
  </si>
  <si>
    <t xml:space="preserve">MTR # 1007518412                                                                                    </t>
  </si>
  <si>
    <t>17-0005979</t>
  </si>
  <si>
    <t xml:space="preserve">5001 LAFAILLE LN- GREENWOOD                                                                         </t>
  </si>
  <si>
    <t>17-0006249</t>
  </si>
  <si>
    <t xml:space="preserve">MTR # 1009251387                                                                                    </t>
  </si>
  <si>
    <t>17-0006005</t>
  </si>
  <si>
    <t xml:space="preserve">WIRE DOWN 2 P/W/O 1008964630                      </t>
  </si>
  <si>
    <t xml:space="preserve">HART-EMMETT/1506/530-906-2031: 2 poles w/o mtr 1008964630                                           </t>
  </si>
  <si>
    <t>17-0005598</t>
  </si>
  <si>
    <t xml:space="preserve">SHADY GLEN-1102             </t>
  </si>
  <si>
    <t xml:space="preserve">RENFREE-SAM/1505/530-906-2110: mtr # 1004897033 25281 hwy 174 colfax                                </t>
  </si>
  <si>
    <t>17-0005829</t>
  </si>
  <si>
    <t xml:space="preserve">5400 CONNIE LANE                                                                                    </t>
  </si>
  <si>
    <t>17-0005978</t>
  </si>
  <si>
    <t xml:space="preserve">WEIMAR-1101                 </t>
  </si>
  <si>
    <t xml:space="preserve">351 ORCHARD LN- COLFAX                                                                              </t>
  </si>
  <si>
    <t>17-0005932</t>
  </si>
  <si>
    <t xml:space="preserve">4995 DOUGLAS FIR CT  MTR#1007477136                                                                 </t>
  </si>
  <si>
    <t>17-0008227</t>
  </si>
  <si>
    <t xml:space="preserve">IFO 10664 OAK ST                                                                                    </t>
  </si>
  <si>
    <t>17-0006879</t>
  </si>
  <si>
    <t xml:space="preserve">WIRE DOWN 3 LD SIDE OF SB 31427 / 3 LD SIDE OF SB 31427                                             </t>
  </si>
  <si>
    <t>17-0007467</t>
  </si>
  <si>
    <t xml:space="preserve">MTR # 5000054660                                                                                    </t>
  </si>
  <si>
    <t>17-0008336</t>
  </si>
  <si>
    <t xml:space="preserve">CGC# 223305438740                                                                                   </t>
  </si>
  <si>
    <t>17-0006912</t>
  </si>
  <si>
    <t xml:space="preserve">3 SPANS LD SIDE OF FUCO                                                                             </t>
  </si>
  <si>
    <t>17-0008527</t>
  </si>
  <si>
    <t xml:space="preserve">DIAMOND SPRINGS-1105        </t>
  </si>
  <si>
    <t xml:space="preserve"> AT MTR # 1007477018                                                                                </t>
  </si>
  <si>
    <t>17-0006894</t>
  </si>
  <si>
    <t xml:space="preserve">2 SPANS W/OF MTR# 1007391288                                                                        </t>
  </si>
  <si>
    <t>17-0007848</t>
  </si>
  <si>
    <t xml:space="preserve">2 SPANS N/E OF 21931  at  MTR #1005221632                                                           </t>
  </si>
  <si>
    <t>17-0006795</t>
  </si>
  <si>
    <t xml:space="preserve">5 SPANS LOADSIDE OF 2167                                                                            </t>
  </si>
  <si>
    <t>17-0007580</t>
  </si>
  <si>
    <t xml:space="preserve">BET 9231 AND 1213                                                                                   </t>
  </si>
  <si>
    <t>17-0006395</t>
  </si>
  <si>
    <t xml:space="preserve">1 E/O 1211                                                                                          </t>
  </si>
  <si>
    <t>17-0006803</t>
  </si>
  <si>
    <t xml:space="preserve">BET 9215 AND 9227                                                                                   </t>
  </si>
  <si>
    <t>17-0007913</t>
  </si>
  <si>
    <t xml:space="preserve">Luiz- Patrick 530-530-6634: fuse cos 5213                                                           </t>
  </si>
  <si>
    <t>17-0008310</t>
  </si>
  <si>
    <t xml:space="preserve">FORESTHILL-1101             </t>
  </si>
  <si>
    <t xml:space="preserve">3 SPANS LD SIDE OF 4151                                                                             </t>
  </si>
  <si>
    <t>17-0007794</t>
  </si>
  <si>
    <t xml:space="preserve">AT 36679                                                                                            </t>
  </si>
  <si>
    <t>17-0007027</t>
  </si>
  <si>
    <t xml:space="preserve">T14JEDA: 4/P/N/O OF C/O 4763                                                                        </t>
  </si>
  <si>
    <t>17-0007107</t>
  </si>
  <si>
    <t xml:space="preserve">3 W/O 9975                                                                                          </t>
  </si>
  <si>
    <t>17-0007233</t>
  </si>
  <si>
    <t xml:space="preserve">RENFREE-SAM/1505/530-906-2110: 376 golden oak                                                       </t>
  </si>
  <si>
    <t>17-0007264</t>
  </si>
  <si>
    <t xml:space="preserve">4 N OF 36431                                                                                        </t>
  </si>
  <si>
    <t>17-0007172</t>
  </si>
  <si>
    <t xml:space="preserve">HART-EMMETT/1506/530-906-2031: 2328 Hwy 193 - 7670 Brush &amp; rocks ln                                 </t>
  </si>
  <si>
    <t>17-0006646</t>
  </si>
  <si>
    <t xml:space="preserve"> 2 OF 3 SPANS OF WIRE DOWN  at  7877                                                                </t>
  </si>
  <si>
    <t>17-0007000</t>
  </si>
  <si>
    <t xml:space="preserve">OLETA-1102                  </t>
  </si>
  <si>
    <t xml:space="preserve">5761 BOUQUET CANYON RD - SOMERSET                                                                   </t>
  </si>
  <si>
    <t>17-0006508</t>
  </si>
  <si>
    <t xml:space="preserve">PENRYN-1103                 </t>
  </si>
  <si>
    <t xml:space="preserve">3290 HECTOR RD                                                                                      </t>
  </si>
  <si>
    <t>17-0007276</t>
  </si>
  <si>
    <t xml:space="preserve">PENRYN-1105                 </t>
  </si>
  <si>
    <t xml:space="preserve">AT C/OUTS 9143                                                                                      </t>
  </si>
  <si>
    <t>17-0006867</t>
  </si>
  <si>
    <t xml:space="preserve">I41 REGS ON FORNI RD                                                                                </t>
  </si>
  <si>
    <t>17-0007113</t>
  </si>
  <si>
    <t>17-0006989</t>
  </si>
  <si>
    <t xml:space="preserve">6 SP LD SIDE OF 11705                                                                               </t>
  </si>
  <si>
    <t>17-0007314</t>
  </si>
  <si>
    <t xml:space="preserve">4008 BLACK OAK DR                                                                                   </t>
  </si>
  <si>
    <t>17-0007783</t>
  </si>
  <si>
    <t xml:space="preserve">MTR# 1007199612                                                                                     </t>
  </si>
  <si>
    <t>17-0006476</t>
  </si>
  <si>
    <t xml:space="preserve">OJ'S 1 SPAN S/OF CGC# 223091035721                </t>
  </si>
  <si>
    <t xml:space="preserve">CGC# 223091035721                                                                                   </t>
  </si>
  <si>
    <t>17-0006729</t>
  </si>
  <si>
    <t xml:space="preserve">HART-EMMETT/1506/530-906-2031: 21689 T-Bar Ct  end of ct. on 3 phase line                           </t>
  </si>
  <si>
    <t xml:space="preserve">Overcast-Snow-Strong Winds-32-90 F                              </t>
  </si>
  <si>
    <t>17-0008250</t>
  </si>
  <si>
    <t>MULITPLE LOCATIONS EIRE DOWN BEYOND FUCO 6617 (OPERATOR-FIELD DID NOT CAPTURE SPECIFIC INFO PER REPO</t>
  </si>
  <si>
    <t>17-0008785</t>
  </si>
  <si>
    <t xml:space="preserve">2 SPANS NORTH OF 22021                                                                              </t>
  </si>
  <si>
    <t>17-0007889</t>
  </si>
  <si>
    <t xml:space="preserve">2840 LOYAL LN                                                                                       </t>
  </si>
  <si>
    <t>17-0007372</t>
  </si>
  <si>
    <t xml:space="preserve">1 SPAN SOUTH OF MTR # 5000047917                                                                    </t>
  </si>
  <si>
    <t>17-0007365</t>
  </si>
  <si>
    <t xml:space="preserve">MTR 1007546702                                                                                      </t>
  </si>
  <si>
    <t>17-0007524</t>
  </si>
  <si>
    <t xml:space="preserve">JOHNSTON-M/1508/530-906-5563: 2 spans s/o 5301 upper manhattan creek.georgetown                     </t>
  </si>
  <si>
    <t>17-0007320</t>
  </si>
  <si>
    <t xml:space="preserve">10227 VISTA POINT LOOP                                                                              </t>
  </si>
  <si>
    <t>17-0007809</t>
  </si>
  <si>
    <t xml:space="preserve">2 SPANS SS OF 40527                                                                                 </t>
  </si>
  <si>
    <t>17-0007765</t>
  </si>
  <si>
    <t xml:space="preserve">MTR# 1009669063                                                                                     </t>
  </si>
  <si>
    <t>17-0007639</t>
  </si>
  <si>
    <t xml:space="preserve">HART-EMMETT/1506/530-906-2031: 3 spans E/of c/os 6633 on Conifer Ln                                 </t>
  </si>
  <si>
    <t>17-0008220</t>
  </si>
  <si>
    <t xml:space="preserve">50247 CONIFER DR.                                                                                   </t>
  </si>
  <si>
    <t>17-0008417</t>
  </si>
  <si>
    <t xml:space="preserve">CHORJEL-ED/916-837-6299: 640 Boole rd- Applegate                                                    </t>
  </si>
  <si>
    <t>17-0007746</t>
  </si>
  <si>
    <t xml:space="preserve">MTR 1004692250                                                                                      </t>
  </si>
  <si>
    <t>17-0007650</t>
  </si>
  <si>
    <t xml:space="preserve">TASSONE-LOUIS/1262/682-6302: JUNGLE TR                                                              </t>
  </si>
  <si>
    <t>17-0010566</t>
  </si>
  <si>
    <t xml:space="preserve">MTR # 1007602815                                                                                    </t>
  </si>
  <si>
    <t>17-0010132</t>
  </si>
  <si>
    <t xml:space="preserve">MTR # 5000023644                                                                                    </t>
  </si>
  <si>
    <t>17-0010489</t>
  </si>
  <si>
    <t xml:space="preserve">MTR 1004894654                                                                                      </t>
  </si>
  <si>
    <t>17-0010100</t>
  </si>
  <si>
    <t xml:space="preserve">3 SPANS W/O 21045                                                                                   </t>
  </si>
  <si>
    <t>17-0010225</t>
  </si>
  <si>
    <t xml:space="preserve"> 2/S/OF 20205- IFO 4440 HOLLY DR.                                                                   </t>
  </si>
  <si>
    <t>17-0010698</t>
  </si>
  <si>
    <t xml:space="preserve">JOHNSTON-M/1508/530-906-5563: co pole 33851                                                         </t>
  </si>
  <si>
    <t>17-0010188</t>
  </si>
  <si>
    <t xml:space="preserve">1330 PLEASANT RIDGE RD.  COLFAX                                                                     </t>
  </si>
  <si>
    <t>17-0010264</t>
  </si>
  <si>
    <t xml:space="preserve">SATTERLEE-M/1531/530-320-4435: broken 12kv pole-crew to replace                                     </t>
  </si>
  <si>
    <t>17-0010218</t>
  </si>
  <si>
    <t xml:space="preserve">3885 SAILORS RAVINE RD- AUBURN                                                                      </t>
  </si>
  <si>
    <t xml:space="preserve">Rain-Strong Winds-Fog-32-90 F                                   </t>
  </si>
  <si>
    <t>17-0010326</t>
  </si>
  <si>
    <t xml:space="preserve">DERYK-KEVIN/621/530-386-5111: 4991 amina/1W/OF 64151                                                </t>
  </si>
  <si>
    <t>17-0010437</t>
  </si>
  <si>
    <t xml:space="preserve">2 SPANS S/O 6375 (3 SPANS OF WIRE DOWN                                                              </t>
  </si>
  <si>
    <t>17-0010744</t>
  </si>
  <si>
    <t xml:space="preserve">3 LD SIDE OF MTR 1009725982                                                                         </t>
  </si>
  <si>
    <t>17-0010628</t>
  </si>
  <si>
    <t xml:space="preserve">LINCOLN-1104                </t>
  </si>
  <si>
    <t xml:space="preserve">1650 BIG BEND RD.                                                                                   </t>
  </si>
  <si>
    <t>17-0010786</t>
  </si>
  <si>
    <t xml:space="preserve">51104 CONIFER DR. SODA SPRINGS                                                                      </t>
  </si>
  <si>
    <t>17-0010918</t>
  </si>
  <si>
    <t xml:space="preserve">BET 6617 &amp; 6653                                                                                     </t>
  </si>
  <si>
    <t>17-0011142</t>
  </si>
  <si>
    <t xml:space="preserve">BELL-1107                   </t>
  </si>
  <si>
    <t xml:space="preserve">MTR 1004193078                                                                                      </t>
  </si>
  <si>
    <t>17-0011549</t>
  </si>
  <si>
    <t xml:space="preserve">#1 PHASE WIRE DOWN 4/S/OF 31909                   </t>
  </si>
  <si>
    <t xml:space="preserve">4/S/OF 31909                                                                                        </t>
  </si>
  <si>
    <t>17-0011445</t>
  </si>
  <si>
    <t xml:space="preserve">TASSONE-LOUIS/1262/682-6302: G                                                                      </t>
  </si>
  <si>
    <t>17-0011592</t>
  </si>
  <si>
    <t xml:space="preserve">SAMANIEGO-S/626/530-906-3122: above strawberry                                                      </t>
  </si>
  <si>
    <t>17-0011145</t>
  </si>
  <si>
    <t xml:space="preserve">JUMPERS 3/W/OF 7939                               </t>
  </si>
  <si>
    <t xml:space="preserve">3/W/OF 7939                                                                                         </t>
  </si>
  <si>
    <t>17-0013190</t>
  </si>
  <si>
    <t xml:space="preserve">WIRE DOWN E/OF 31909                              </t>
  </si>
  <si>
    <t xml:space="preserve">E/OF 31909                                                                                          </t>
  </si>
  <si>
    <t>17-0011949</t>
  </si>
  <si>
    <t xml:space="preserve">2 spans source 9819/ CROSS ARM STRIPPED LD SIDE OF 31909                                            </t>
  </si>
  <si>
    <t>17-0012930</t>
  </si>
  <si>
    <t xml:space="preserve">2 SS OF 9819 &amp; 1 LD SIDE OF 31909                                                                   </t>
  </si>
  <si>
    <t xml:space="preserve">Strong Winds-Overcast-Fog-Snow-32-90 F                          </t>
  </si>
  <si>
    <t>17-0012948</t>
  </si>
  <si>
    <t xml:space="preserve">1 N/OF 22044 OAK MEADOW                                                                             </t>
  </si>
  <si>
    <t>17-0011873</t>
  </si>
  <si>
    <t xml:space="preserve">N/O C/OUT 308245                                                                                    </t>
  </si>
  <si>
    <t>17-0011882</t>
  </si>
  <si>
    <t xml:space="preserve">4878 GOLDEN ST                                                                                      </t>
  </si>
  <si>
    <t>17-0011867</t>
  </si>
  <si>
    <t xml:space="preserve">17280 EL DORADO HWY                                                                                 </t>
  </si>
  <si>
    <t>17-0010893</t>
  </si>
  <si>
    <t xml:space="preserve"> at  MTR# 1007204060                                                                                </t>
  </si>
  <si>
    <t>17-0011929</t>
  </si>
  <si>
    <t xml:space="preserve">1 E &amp; 1 W OF 2990 HARMONY LANE- GEORGETOWN                                                          </t>
  </si>
  <si>
    <t>17-0012150</t>
  </si>
  <si>
    <t xml:space="preserve">HYLAND-TRAVIS/530-295-7076: 3945 north canyon                                                       </t>
  </si>
  <si>
    <t xml:space="preserve">Partly Cloudy-Fog-Drizzle-Strong Winds-32-90 F                  </t>
  </si>
  <si>
    <t>17-0012943</t>
  </si>
  <si>
    <t xml:space="preserve">1 E/OF &amp; W/OF MTR # 1007532693                                                                      </t>
  </si>
  <si>
    <t>17-0013485</t>
  </si>
  <si>
    <t xml:space="preserve">WIRE DOWN 1 LD SIDE OF 7047                       </t>
  </si>
  <si>
    <t xml:space="preserve">1 LD SIDE OF 7047                                                                                   </t>
  </si>
  <si>
    <t>17-0013519</t>
  </si>
  <si>
    <t xml:space="preserve">LD SIDE OF 20371                                                                                    </t>
  </si>
  <si>
    <t>17-0013239</t>
  </si>
  <si>
    <t xml:space="preserve">WIRE ON GRD 1 1/2 SPAN W/O 18585                  </t>
  </si>
  <si>
    <t xml:space="preserve">1 1/2 SPAN W/O 18585                                                                                </t>
  </si>
  <si>
    <t>17-0013373</t>
  </si>
  <si>
    <t xml:space="preserve">3/S LD SIDE OF 9217 &amp; 1 SPAN LD SIDE OF FLOATER                                                     </t>
  </si>
  <si>
    <t>17-0013185</t>
  </si>
  <si>
    <t xml:space="preserve">WIRE DOWN S SPANS LD SD 5829                      </t>
  </si>
  <si>
    <t xml:space="preserve">HATTRUP-JIM/1533/530-906-2888:   .4 mi. Beyond SB 5829 on Wentworth Springs RD                      </t>
  </si>
  <si>
    <t>17-0013537</t>
  </si>
  <si>
    <t xml:space="preserve">1 P/N/O 9453 FUCO                                                                                   </t>
  </si>
  <si>
    <t>17-0012764</t>
  </si>
  <si>
    <t xml:space="preserve">MTR# 1007476787                                                                                     </t>
  </si>
  <si>
    <t xml:space="preserve">Snow-Clear-32-90 F                                              </t>
  </si>
  <si>
    <t>17-0013710</t>
  </si>
  <si>
    <t xml:space="preserve">POWELL-BRYAN/510-385-7496: 2471 slug gulch                                                          </t>
  </si>
  <si>
    <t>17-0013612</t>
  </si>
  <si>
    <t xml:space="preserve">7 SPANS LD SIDE OF C/OUTS 1051                                                                      </t>
  </si>
  <si>
    <t>17-0013628</t>
  </si>
  <si>
    <t xml:space="preserve">1 SPAN SS OF 22399/MTR 1005204028                                                                   </t>
  </si>
  <si>
    <t xml:space="preserve">Partly Cloudy-Fog-Snow-Below 32 F                               </t>
  </si>
  <si>
    <t>17-0013630</t>
  </si>
  <si>
    <t xml:space="preserve">3 SPAN LD SIDE OF C/OUTS                                                                            </t>
  </si>
  <si>
    <t>17-0013686</t>
  </si>
  <si>
    <t xml:space="preserve">2 SPANS LOADSIDE OF 21153                                                                           </t>
  </si>
  <si>
    <t xml:space="preserve">Drizzle-Snow-32-90 F                                            </t>
  </si>
  <si>
    <t>17-0013698</t>
  </si>
  <si>
    <t xml:space="preserve">MTR 1007386289                                                                                      </t>
  </si>
  <si>
    <t>17-0013876</t>
  </si>
  <si>
    <t xml:space="preserve">2 SPANS LOADSIDE OF CUTOUTS                                                                         </t>
  </si>
  <si>
    <t>17-0013887</t>
  </si>
  <si>
    <t xml:space="preserve">3 SPANS LOAD SIDE OF 5121                                                                           </t>
  </si>
  <si>
    <t>17-0014000</t>
  </si>
  <si>
    <t xml:space="preserve">3 NE OF 6761                                                                                        </t>
  </si>
  <si>
    <t>17-0013995</t>
  </si>
  <si>
    <t xml:space="preserve">R262   14426 YOU BET RD.                                                                            </t>
  </si>
  <si>
    <t>17-0013655</t>
  </si>
  <si>
    <t xml:space="preserve"> AT MTR # 5000050374                                                                                </t>
  </si>
  <si>
    <t>17-0013975</t>
  </si>
  <si>
    <t xml:space="preserve">NEAR 30691                                                                                          </t>
  </si>
  <si>
    <t>17-0013556</t>
  </si>
  <si>
    <t xml:space="preserve">WIRE DOWN IN MULTIPLE LOCATIONS                                                                     </t>
  </si>
  <si>
    <t>17-0013558</t>
  </si>
  <si>
    <t xml:space="preserve">WIRE DOWN LD SIDE 8975/ WIRE DOWN 5/S/E/OF 12333                                                    </t>
  </si>
  <si>
    <t>17-0014026</t>
  </si>
  <si>
    <t xml:space="preserve">MTR 1009711742                                                                                      </t>
  </si>
  <si>
    <t>17-0013576</t>
  </si>
  <si>
    <t xml:space="preserve">BEYOND THE HARD TAP 3 P/S/O 11791                                                                   </t>
  </si>
  <si>
    <t>17-0014356</t>
  </si>
  <si>
    <t xml:space="preserve">1 P/N/O 31603 FUCO                                                                                  </t>
  </si>
  <si>
    <t>17-0013678</t>
  </si>
  <si>
    <t xml:space="preserve">VOLCANOVILLE RD - WIRE DOWN                                                                         </t>
  </si>
  <si>
    <t>17-0013563</t>
  </si>
  <si>
    <t xml:space="preserve">METER# 1009371742                                                                                   </t>
  </si>
  <si>
    <t>17-0018350</t>
  </si>
  <si>
    <t xml:space="preserve">WILKINS-ARMANDO/1589/913-5057: 18444 AUGUSTINE                                                      </t>
  </si>
  <si>
    <t>17-0018437</t>
  </si>
  <si>
    <t xml:space="preserve">MTR# 1007546714                                                                                     </t>
  </si>
  <si>
    <t>17-0018698</t>
  </si>
  <si>
    <t>17-0018900</t>
  </si>
  <si>
    <t xml:space="preserve">MUELLER-ANDY/1585/530-863-6807: THIS ADDRESS                                                        </t>
  </si>
  <si>
    <t>17-0018596</t>
  </si>
  <si>
    <t xml:space="preserve">4 SPANS LOADSIDE OF 18497                                                                           </t>
  </si>
  <si>
    <t>17-0018623</t>
  </si>
  <si>
    <t xml:space="preserve">TREES IN LINE --                                                                                    </t>
  </si>
  <si>
    <t>17-0018308</t>
  </si>
  <si>
    <t xml:space="preserve">2601 WILLOW CREEK TRAIL                                                                             </t>
  </si>
  <si>
    <t>17-0018042</t>
  </si>
  <si>
    <t xml:space="preserve">MUELLER-ANDY/1585/530-863-6807: 13256 LONG VALLEY RD- PENN VALLEY                                   </t>
  </si>
  <si>
    <t>17-0018258</t>
  </si>
  <si>
    <t xml:space="preserve">SHINGLE SPRINGS-1104        </t>
  </si>
  <si>
    <t xml:space="preserve">6400 FERNWOOD DR                                                                                    </t>
  </si>
  <si>
    <t>17-0018358</t>
  </si>
  <si>
    <t xml:space="preserve">LUNA-MARCOS/624/530-295-7407: 4700 Paso way                                                         </t>
  </si>
  <si>
    <t>17-0019741</t>
  </si>
  <si>
    <t xml:space="preserve">OJ @ 34451                                        </t>
  </si>
  <si>
    <t xml:space="preserve"> at  34451                                                                                          </t>
  </si>
  <si>
    <t>17-0019423</t>
  </si>
  <si>
    <t xml:space="preserve">2 SPANS LD SIDE OF 8922                                                                             </t>
  </si>
  <si>
    <t>17-0019708</t>
  </si>
  <si>
    <t xml:space="preserve">EDEN FOREST DR                                                                                      </t>
  </si>
  <si>
    <t>17-0019309</t>
  </si>
  <si>
    <t xml:space="preserve">NE SPAN SINGLE PHASE LD SIDE OF 18525                                                               </t>
  </si>
  <si>
    <t>17-0024784</t>
  </si>
  <si>
    <t xml:space="preserve">1 SPAN W/O 3277 &amp; 1 S/O 7963                                                                        </t>
  </si>
  <si>
    <t>17-0024798</t>
  </si>
  <si>
    <t xml:space="preserve">MAINLINE BETWEEN 6425 AND 6421                                                                      </t>
  </si>
  <si>
    <t>17-0025187</t>
  </si>
  <si>
    <t xml:space="preserve">MTR# 1009371742                                                                                     </t>
  </si>
  <si>
    <t>17-0025005</t>
  </si>
  <si>
    <t xml:space="preserve">11809 MARION DR                                                                                     </t>
  </si>
  <si>
    <t>17-0024796</t>
  </si>
  <si>
    <t xml:space="preserve">CLARKSVILLE-2104            </t>
  </si>
  <si>
    <t xml:space="preserve"> at  86979                                                                                          </t>
  </si>
  <si>
    <t>17-0024364</t>
  </si>
  <si>
    <t xml:space="preserve">4/W/OF 2605 &amp; TWO MORE LOCATIONS WITH FLOATERS                                                      </t>
  </si>
  <si>
    <t>17-0024714</t>
  </si>
  <si>
    <t xml:space="preserve">MTR#1005221296                                                                                      </t>
  </si>
  <si>
    <t>17-0024080</t>
  </si>
  <si>
    <t xml:space="preserve">1137 COMBIR RD                                                                                      </t>
  </si>
  <si>
    <t>17-0024082</t>
  </si>
  <si>
    <t>17-0024721</t>
  </si>
  <si>
    <t xml:space="preserve">3 SPANS N/O 36431                                                                                   </t>
  </si>
  <si>
    <t>17-0024793</t>
  </si>
  <si>
    <t xml:space="preserve">MTR 1007297901                                                                                      </t>
  </si>
  <si>
    <t>17-0024815</t>
  </si>
  <si>
    <t xml:space="preserve">HART-EMMETT/1506/530-906-2031: 1761 Rubicon Rd                                                      </t>
  </si>
  <si>
    <t>17-0024047</t>
  </si>
  <si>
    <t xml:space="preserve">BEYOND MTR1007389331                                                                                </t>
  </si>
  <si>
    <t>17-0024857</t>
  </si>
  <si>
    <t xml:space="preserve">SIERRA CITY DIESEL-1101     </t>
  </si>
  <si>
    <t xml:space="preserve">1. D-E POLE LD SIDE OF FU 5469 2. 6 SPANS CONDUCTOR DOWN LD SIDE OF 2628                            </t>
  </si>
  <si>
    <t>17-0025679</t>
  </si>
  <si>
    <t xml:space="preserve">SATTERLEE-M/1531/530-320-4435: 12kv mainline down due to tree-crew to replace                       </t>
  </si>
  <si>
    <t>17-0024705</t>
  </si>
  <si>
    <t xml:space="preserve">58620 OLD DONNER SUMMIT RD                                                                          </t>
  </si>
  <si>
    <t>17-0023949</t>
  </si>
  <si>
    <t xml:space="preserve">1 P/S/O 7895                                                                                        </t>
  </si>
  <si>
    <t>17-0024702</t>
  </si>
  <si>
    <t xml:space="preserve">MTR# 1007580729                                                                                     </t>
  </si>
  <si>
    <t>17-0024960</t>
  </si>
  <si>
    <t xml:space="preserve">3/P/E OF 3419                                                                                       </t>
  </si>
  <si>
    <t>17-0025071</t>
  </si>
  <si>
    <t xml:space="preserve">MTR# 1007662735                                                                                     </t>
  </si>
  <si>
    <t>17-0024881</t>
  </si>
  <si>
    <t xml:space="preserve">MTR# 1009283757                                                                                     </t>
  </si>
  <si>
    <t>17-0025160</t>
  </si>
  <si>
    <t xml:space="preserve">MARINO-TONY/6134/530-682-6418: 14901 ECHO RIDGE DR NEVADA CITY                                      </t>
  </si>
  <si>
    <t>17-0024972</t>
  </si>
  <si>
    <t xml:space="preserve">2 SPANS LOADSIDE OF 12861                                                                           </t>
  </si>
  <si>
    <t>17-0025739</t>
  </si>
  <si>
    <t xml:space="preserve">SAMANIEGO-S/626/530-906-3122: randolph canyon rd                                                    </t>
  </si>
  <si>
    <t>17-0025147</t>
  </si>
  <si>
    <t xml:space="preserve">MTR# 1007532554                                                                                     </t>
  </si>
  <si>
    <t>17-0025185</t>
  </si>
  <si>
    <t xml:space="preserve">LINCOLN-1101                </t>
  </si>
  <si>
    <t xml:space="preserve">RAND-DAN/1508/530-913-6400: 900  fowler rd                                                          </t>
  </si>
  <si>
    <t>17-0024864</t>
  </si>
  <si>
    <t xml:space="preserve">5545  PORTER RANCH GARDEN VALLEY CA                                                                 </t>
  </si>
  <si>
    <t>17-0025166</t>
  </si>
  <si>
    <t xml:space="preserve">6673 CARVERS RD.                                                                                    </t>
  </si>
  <si>
    <t>17-0024990</t>
  </si>
  <si>
    <t xml:space="preserve">5700 SEMOR DR                                                                                       </t>
  </si>
  <si>
    <t>17-0025175</t>
  </si>
  <si>
    <t xml:space="preserve">WIRE DOWN 2 POLES LD SIDE                                                                           </t>
  </si>
  <si>
    <t>17-0026002</t>
  </si>
  <si>
    <t xml:space="preserve">1 SPAN NORTH OF 33991                                                                               </t>
  </si>
  <si>
    <t>17-0025208</t>
  </si>
  <si>
    <t xml:space="preserve">HATTRUP-JIM/1533/530-906-2888: one N/O CO 6261  sec one one S/O Sw 1273                             </t>
  </si>
  <si>
    <t>17-0024841</t>
  </si>
  <si>
    <t xml:space="preserve">JESSEE-BEN /620/ 916-826-8237: 8161 DORADO CANYON RD                                                </t>
  </si>
  <si>
    <t>17-0025604</t>
  </si>
  <si>
    <t xml:space="preserve">10/S/OF 8922                                                                                        </t>
  </si>
  <si>
    <t>17-0025542</t>
  </si>
  <si>
    <t xml:space="preserve">JESSEE-BEN /620/ 916-826-8237: 1 W/O 7005                                                           </t>
  </si>
  <si>
    <t>17-0037397</t>
  </si>
  <si>
    <t xml:space="preserve">BET 4651 AND 33619                                                                                  </t>
  </si>
  <si>
    <t>17-0037746</t>
  </si>
  <si>
    <t xml:space="preserve">11612 DEERPARK DR                                                                                   </t>
  </si>
  <si>
    <t>17-0037304</t>
  </si>
  <si>
    <t xml:space="preserve">5945 PNY EXPRESS                                                                                    </t>
  </si>
  <si>
    <t>17-0037315</t>
  </si>
  <si>
    <t xml:space="preserve">1 P E/O 14394 JASPER LN                                                                             </t>
  </si>
  <si>
    <t>17-0037317</t>
  </si>
  <si>
    <t xml:space="preserve">1 SPAN W/O 7759                                                                                     </t>
  </si>
  <si>
    <t>17-0037945</t>
  </si>
  <si>
    <t xml:space="preserve">HIGGINS-1110                </t>
  </si>
  <si>
    <t xml:space="preserve">HOT WIRE DOWN AT MTR 1009741819                   </t>
  </si>
  <si>
    <t xml:space="preserve">MTR 1009741819                                                                                      </t>
  </si>
  <si>
    <t>17-0037675</t>
  </si>
  <si>
    <t xml:space="preserve">SHADY GLEN-1101             </t>
  </si>
  <si>
    <t xml:space="preserve">SATTERLEE-M/1531/530-320-4435: 1/2blwn at 6303-crew to repair broken 12kv TX pole&amp;wire              </t>
  </si>
  <si>
    <t>17-0037549</t>
  </si>
  <si>
    <t xml:space="preserve">3 SP S/O 22595                                                                                      </t>
  </si>
  <si>
    <t>17-0038159</t>
  </si>
  <si>
    <t xml:space="preserve">PLACER-1103                 </t>
  </si>
  <si>
    <t xml:space="preserve">OJ @ MTR#1009206068                               </t>
  </si>
  <si>
    <t xml:space="preserve">mtr#1009206068                                                                                      </t>
  </si>
  <si>
    <t>17-0075507</t>
  </si>
  <si>
    <t xml:space="preserve">10877 MORNING STAR LN- NEVADA CITY                                                                  </t>
  </si>
  <si>
    <t>17-0085778</t>
  </si>
  <si>
    <t xml:space="preserve">16578 COOPER RD                                                                                     </t>
  </si>
  <si>
    <t>17-0085266</t>
  </si>
  <si>
    <t xml:space="preserve">WILKINS-ARMANDO/1589/913-5057: SS AND LS OF C/O 7163                                                </t>
  </si>
  <si>
    <t>17-0085282</t>
  </si>
  <si>
    <t xml:space="preserve">N/O MTR#1007604714   17455 SKYLAND RD                                                               </t>
  </si>
  <si>
    <t>17-0085204</t>
  </si>
  <si>
    <t xml:space="preserve">MUELLER-ANDY/1585/530-863-6807: 28764 HWY 49  &amp; HEESCHE RDS      NSJ                                </t>
  </si>
  <si>
    <t>17-0085355</t>
  </si>
  <si>
    <t xml:space="preserve">3 POLES S/O 7835                                                                                    </t>
  </si>
  <si>
    <t>17-0086029</t>
  </si>
  <si>
    <t xml:space="preserve">JUMPERS 1/S/E OF 3987                             </t>
  </si>
  <si>
    <t xml:space="preserve">TASSONE-LOUIS/1262/682-6302: 10122 BTNY SPR                                                         </t>
  </si>
  <si>
    <t>17-0086150</t>
  </si>
  <si>
    <t xml:space="preserve">JUMPERS 1/N/E OF MTR# 1007521741                  </t>
  </si>
  <si>
    <t>17-0086143</t>
  </si>
  <si>
    <t xml:space="preserve">14851 ROUGH &amp; READY HWY                                                                             </t>
  </si>
  <si>
    <t>17-0086158</t>
  </si>
  <si>
    <t xml:space="preserve">WIRE DOWN AT SPRING AND MILL                      </t>
  </si>
  <si>
    <t xml:space="preserve">MUELLER-ANDY/1585/530-863-6807: CORNER OF SPRING &amp; MILL STS     CMPTNVL                             </t>
  </si>
  <si>
    <t>17-0085261</t>
  </si>
  <si>
    <t xml:space="preserve">9 SPANS LD SIDE OF 3579                                                                             </t>
  </si>
  <si>
    <t>17-0085527</t>
  </si>
  <si>
    <t xml:space="preserve"> 4 SPANS LD SIDE                                                                                    </t>
  </si>
  <si>
    <t>17-0085600</t>
  </si>
  <si>
    <t xml:space="preserve">4770 RINGOLD                                                                                        </t>
  </si>
  <si>
    <t>17-0085492</t>
  </si>
  <si>
    <t xml:space="preserve">POWERELINE                                                                                          </t>
  </si>
  <si>
    <t>17-0085795</t>
  </si>
  <si>
    <t xml:space="preserve">LD SIDE OF 31365/broken pole wire down at MTR# 1007517075                                           </t>
  </si>
  <si>
    <t>17-0085336</t>
  </si>
  <si>
    <t xml:space="preserve">JUMPERS LD SIDE OF MTR#1008936587                 </t>
  </si>
  <si>
    <t xml:space="preserve">NOT REPORTED BY D.O. ANYWHERE IN OUTAGE-OQT HAD TO ENTER SOMETHING TO COMPLETE OUTAGE               </t>
  </si>
  <si>
    <t>17-0086141</t>
  </si>
  <si>
    <t xml:space="preserve">11616 PIC N PAN LANE                                                                                </t>
  </si>
  <si>
    <t>17-0086747</t>
  </si>
  <si>
    <t xml:space="preserve">Turney- Robert 530-205-6563: 21753 T Bar Ct                                                         </t>
  </si>
  <si>
    <t>17-0085436</t>
  </si>
  <si>
    <t xml:space="preserve">WIRE DOWN, 1 CONDUCTOR 2 P W/O 33617              </t>
  </si>
  <si>
    <t xml:space="preserve"> 2 P SOURCE SIDE OF 33617                                                                           </t>
  </si>
  <si>
    <t>17-0088957</t>
  </si>
  <si>
    <t xml:space="preserve">MTR: 1007546719                                                                                     </t>
  </si>
  <si>
    <t>17-0089061</t>
  </si>
  <si>
    <t xml:space="preserve">RENFREE-SAM/1505/530-906-2110: 22044 oak meadows rd                                                 </t>
  </si>
  <si>
    <t>17-0099679</t>
  </si>
  <si>
    <t xml:space="preserve">NUMEROUS LOCATION BET 889 AND 809-DESOLATE AREA                                                     </t>
  </si>
  <si>
    <t>17-0102021</t>
  </si>
  <si>
    <t xml:space="preserve">BELL-1108                   </t>
  </si>
  <si>
    <t xml:space="preserve">4555 CHRIS LN                                                                                       </t>
  </si>
  <si>
    <t>17-0102185</t>
  </si>
  <si>
    <t xml:space="preserve">Fator- Travis 530-217-7961: Donner pass rd.                                                         </t>
  </si>
  <si>
    <t>17-0102011</t>
  </si>
  <si>
    <t xml:space="preserve">MTR# 1004691349                                                                                     </t>
  </si>
  <si>
    <t>17-0102266</t>
  </si>
  <si>
    <t xml:space="preserve">4 SPANS SOURCE SIDE OF 2730                                                                         </t>
  </si>
  <si>
    <t>18-0023258</t>
  </si>
  <si>
    <t xml:space="preserve">HILLTOP &amp; HILLTOP/6949 PIONEER DR                                                                   </t>
  </si>
  <si>
    <t>18-0023498</t>
  </si>
  <si>
    <t xml:space="preserve"> at  2491                                                                                           </t>
  </si>
  <si>
    <t>18-0023752</t>
  </si>
  <si>
    <t xml:space="preserve">AT FUCO 4753                                                                                        </t>
  </si>
  <si>
    <t>18-0023318</t>
  </si>
  <si>
    <t xml:space="preserve">LAFFOND- DANIEL: 5325 Metate trail                                                                  </t>
  </si>
  <si>
    <t>18-0023501</t>
  </si>
  <si>
    <t xml:space="preserve">CGC 224865340794                                                                                    </t>
  </si>
  <si>
    <t>18-0023361</t>
  </si>
  <si>
    <t xml:space="preserve">2921 FOREBAY RD                                                                                     </t>
  </si>
  <si>
    <t>18-0023399</t>
  </si>
  <si>
    <t xml:space="preserve">2ND AND 3RD SPANS LOAD SIDE OF 6797                                                                 </t>
  </si>
  <si>
    <t>18-0023538</t>
  </si>
  <si>
    <t xml:space="preserve">JESSEE-BEN /620/ 916-826-8237: SLY PARK  at  ROCKY RD 1 E/O CGC 224088740117                        </t>
  </si>
  <si>
    <t>18-0023539</t>
  </si>
  <si>
    <t xml:space="preserve">3902 GARNET RD.                                                                                     </t>
  </si>
  <si>
    <t>18-0023563</t>
  </si>
  <si>
    <t xml:space="preserve">2/S/OF 1385                                                                                         </t>
  </si>
  <si>
    <t>18-0023873</t>
  </si>
  <si>
    <t xml:space="preserve">AT 21231/1 WEST OF 22779/ 1/N/OF 19612/ 2/N/OF 19612/ AT 2963/ AT 39433                             </t>
  </si>
  <si>
    <t>18-0023279</t>
  </si>
  <si>
    <t>18-0023411</t>
  </si>
  <si>
    <t xml:space="preserve">GUTIERREZ- MIGUEL 707-249-1452: 6835 diamond dr                                                     </t>
  </si>
  <si>
    <t>18-0023586</t>
  </si>
  <si>
    <t xml:space="preserve">2102/2                                            </t>
  </si>
  <si>
    <t xml:space="preserve">WIRE DOWN 1 E/O 6681 AND POLE BROKEN DOWN  at  CGC 224030940164                                     </t>
  </si>
  <si>
    <t>18-0023620</t>
  </si>
  <si>
    <t xml:space="preserve">Fator- Travis 530-217-7961: 6751 Onyx dr Pollack Pines                                              </t>
  </si>
  <si>
    <t>18-0023723</t>
  </si>
  <si>
    <t xml:space="preserve">1 SP/LD/SIDE OF 20829                                                                               </t>
  </si>
  <si>
    <t>18-0023750</t>
  </si>
  <si>
    <t xml:space="preserve">OJ'S AT MTR# 1007479834                           </t>
  </si>
  <si>
    <t xml:space="preserve">3703 GARNETT RD                                                                                     </t>
  </si>
  <si>
    <t>18-0023800</t>
  </si>
  <si>
    <t xml:space="preserve">MET# 1005563852                                                                                     </t>
  </si>
  <si>
    <t>18-0023446</t>
  </si>
  <si>
    <t xml:space="preserve">2418 MEADOW LN                                                                                      </t>
  </si>
  <si>
    <t>18-0064545</t>
  </si>
  <si>
    <t xml:space="preserve">5/S/O CGC 222388257594                                                                              </t>
  </si>
  <si>
    <t>18-0090287</t>
  </si>
  <si>
    <t xml:space="preserve">5 SP LD SIDE OF C/OUT 7673                                                                          </t>
  </si>
  <si>
    <t>18-0104944</t>
  </si>
  <si>
    <t xml:space="preserve">4/P/S OF EOL                                                                                        </t>
  </si>
  <si>
    <t>18-0105035</t>
  </si>
  <si>
    <t xml:space="preserve">WIRE DOWN 1 SP SS  at  BUCK TWD LR 2302 ON TAP FEEDING C/OUT 6841--- NO CAUSE FOUND                 </t>
  </si>
  <si>
    <t>18-0105014</t>
  </si>
  <si>
    <t xml:space="preserve">MTR 5000053072                                                                                      </t>
  </si>
  <si>
    <t>19-0005388</t>
  </si>
  <si>
    <t xml:space="preserve">MTR 1004894475                                                                                      </t>
  </si>
  <si>
    <t>19-0005098</t>
  </si>
  <si>
    <t xml:space="preserve">2/LD SIDE                                                                                           </t>
  </si>
  <si>
    <t>19-0005481</t>
  </si>
  <si>
    <t xml:space="preserve">2/N/O 4693                                                                                          </t>
  </si>
  <si>
    <t>19-0005419</t>
  </si>
  <si>
    <t xml:space="preserve">WILKINS-ARMANDO/1589/913-5057: 2 P/S/O SB C/O 63513                                                 </t>
  </si>
  <si>
    <t xml:space="preserve">Snow-Overcast-Fog-32-90 F                                       </t>
  </si>
  <si>
    <t>19-0005255</t>
  </si>
  <si>
    <t xml:space="preserve">PIKE CITY-1102              </t>
  </si>
  <si>
    <t xml:space="preserve">10/N/O 8803                                                                                         </t>
  </si>
  <si>
    <t>19-0005852</t>
  </si>
  <si>
    <t xml:space="preserve">OJ 1/E/O 21681                                    </t>
  </si>
  <si>
    <t xml:space="preserve">2414 COLOMA RD                                                                                      </t>
  </si>
  <si>
    <t>19-0005457</t>
  </si>
  <si>
    <t xml:space="preserve"> 1125 SIERRA DAWN DR.                                                                               </t>
  </si>
  <si>
    <t>19-0005518</t>
  </si>
  <si>
    <t xml:space="preserve">WIRE DOWN @ 3777 DOGWOOD                          </t>
  </si>
  <si>
    <t xml:space="preserve">3777 DOGWOOD LN                                                                                     </t>
  </si>
  <si>
    <t xml:space="preserve">Overcast-Fog-Heavy Rain-Lightning-Strong Winds-32-90 F          </t>
  </si>
  <si>
    <t>19-0010662</t>
  </si>
  <si>
    <t xml:space="preserve">MAINLINE BET 22759 AND 55945                                                                        </t>
  </si>
  <si>
    <t>19-0010402</t>
  </si>
  <si>
    <t xml:space="preserve">MTR 1005051464                                                                                      </t>
  </si>
  <si>
    <t>19-0010542</t>
  </si>
  <si>
    <t xml:space="preserve">MTR 1007479702                                                                                      </t>
  </si>
  <si>
    <t>19-0010884</t>
  </si>
  <si>
    <t xml:space="preserve">OJ'S 1 E/O 18833                                  </t>
  </si>
  <si>
    <t xml:space="preserve">Overcast-Fog-Heavy Rain-Lightning-32-90 F                       </t>
  </si>
  <si>
    <t>19-0010901</t>
  </si>
  <si>
    <t xml:space="preserve">4 SPANS SW/O 20033                                                                                  </t>
  </si>
  <si>
    <t>19-0010989</t>
  </si>
  <si>
    <t xml:space="preserve">7080 DORADO CANYON                                                                                  </t>
  </si>
  <si>
    <t>19-0010995</t>
  </si>
  <si>
    <t xml:space="preserve">7211 PERRY CREEK RD                                                                                 </t>
  </si>
  <si>
    <t>19-0010999</t>
  </si>
  <si>
    <t xml:space="preserve">AT 21347                                                                                            </t>
  </si>
  <si>
    <t>19-0011110</t>
  </si>
  <si>
    <t xml:space="preserve">6 POLES LD SIDE OF 1055                                                                             </t>
  </si>
  <si>
    <t>19-0011168</t>
  </si>
  <si>
    <t xml:space="preserve"> 11835 BLACK OAK RD                                                                                 </t>
  </si>
  <si>
    <t>19-0010352</t>
  </si>
  <si>
    <t xml:space="preserve">AT CGC# 223026859934                                                                                </t>
  </si>
  <si>
    <t xml:space="preserve">Lightning-Fog-Heavy Rain-Strong Winds-32-90 F                   </t>
  </si>
  <si>
    <t>19-0010448</t>
  </si>
  <si>
    <t xml:space="preserve">JIMENEZ- AL 530-913-7963: 19263 MAIDU RIDGE                                                         </t>
  </si>
  <si>
    <t>19-0010290</t>
  </si>
  <si>
    <t xml:space="preserve">2 POLES N/O 13217                                                                                   </t>
  </si>
  <si>
    <t>19-0011802</t>
  </si>
  <si>
    <t xml:space="preserve">HYLAND-TRAVIS/530-295-7076: 10121highway 50                                                         </t>
  </si>
  <si>
    <t>19-0010424</t>
  </si>
  <si>
    <t xml:space="preserve">FIRST SPAN LD SIDE OF 9991                                                                          </t>
  </si>
  <si>
    <t>19-0010711</t>
  </si>
  <si>
    <t xml:space="preserve">AT 18401                                                                                            </t>
  </si>
  <si>
    <t>19-0010493</t>
  </si>
  <si>
    <t xml:space="preserve">JOHNSTON-M/1508/530-906-5563: 2 spans n/o co308731                                                  </t>
  </si>
  <si>
    <t>19-0010162</t>
  </si>
  <si>
    <t xml:space="preserve">5 SPANS LD SIDE OF 32761                                                                            </t>
  </si>
  <si>
    <t>19-0010268</t>
  </si>
  <si>
    <t xml:space="preserve">10682 EAST LIME KILN RD                                                                             </t>
  </si>
  <si>
    <t>19-0010488</t>
  </si>
  <si>
    <t xml:space="preserve">2 SPANS LD SIDE OF CGC 222567450543                                                                 </t>
  </si>
  <si>
    <t>19-0010946</t>
  </si>
  <si>
    <t xml:space="preserve">MTR#1007518412                                                                                      </t>
  </si>
  <si>
    <t>19-0011009</t>
  </si>
  <si>
    <t xml:space="preserve">WIRE DOWN 1 S/O 35307                             </t>
  </si>
  <si>
    <t xml:space="preserve">1 S/O 35307                                                                                         </t>
  </si>
  <si>
    <t>19-0010314</t>
  </si>
  <si>
    <t xml:space="preserve">12052 WAXWING CT- PENN VALLEY                                                                       </t>
  </si>
  <si>
    <t>19-0009441</t>
  </si>
  <si>
    <t xml:space="preserve">1 P/S/O 4403                                                                                        </t>
  </si>
  <si>
    <t>19-0009451</t>
  </si>
  <si>
    <t xml:space="preserve">1 SPAN W/O R147                                                                                     </t>
  </si>
  <si>
    <t>19-0009985</t>
  </si>
  <si>
    <t xml:space="preserve">1950 SUN VALLEY RD                                                                                  </t>
  </si>
  <si>
    <t>19-0011166</t>
  </si>
  <si>
    <t xml:space="preserve">2 LD SIDE OF 12573                                                                                  </t>
  </si>
  <si>
    <t>19-0011849</t>
  </si>
  <si>
    <t xml:space="preserve">5 SPANS SW/O 21315                                                                                  </t>
  </si>
  <si>
    <t>19-0010996</t>
  </si>
  <si>
    <t xml:space="preserve">MTR 1007297886                                                                                      </t>
  </si>
  <si>
    <t>19-0011242</t>
  </si>
  <si>
    <t xml:space="preserve">LYNN LANE                                                                                           </t>
  </si>
  <si>
    <t>19-0010979</t>
  </si>
  <si>
    <t xml:space="preserve">  at  MTR# 100458736                                                                                </t>
  </si>
  <si>
    <t>19-0011243</t>
  </si>
  <si>
    <t xml:space="preserve">3/N/OF 31895                                                                                        </t>
  </si>
  <si>
    <t>19-0011808</t>
  </si>
  <si>
    <t xml:space="preserve">1810 WALGRA MEADOWS CIRCLE                                                                          </t>
  </si>
  <si>
    <t>19-0010875</t>
  </si>
  <si>
    <t xml:space="preserve">TASSONE- LOUIS/530-682-6302: FUSE 41595                                                             </t>
  </si>
  <si>
    <t>19-0011388</t>
  </si>
  <si>
    <t xml:space="preserve">1/N/OF 5503                                                                                         </t>
  </si>
  <si>
    <t>19-0011945</t>
  </si>
  <si>
    <t xml:space="preserve">Turney- Robert 530-205-6563: SAP#100039294- 1 span w/o Blodgett Forest Rd                           </t>
  </si>
  <si>
    <t>19-0010912</t>
  </si>
  <si>
    <t xml:space="preserve">1 SPAN NW/O 20865                                                                                   </t>
  </si>
  <si>
    <t>19-0011302</t>
  </si>
  <si>
    <t xml:space="preserve">4800 TROTTER                                                                                        </t>
  </si>
  <si>
    <t>19-0010870</t>
  </si>
  <si>
    <t xml:space="preserve">20499 PLACER HILLS                                                                                  </t>
  </si>
  <si>
    <t>19-0010857</t>
  </si>
  <si>
    <t xml:space="preserve">FATOR- TRAVIS 530-217-7961: 10765 Voyiatzes rd Auburn                                               </t>
  </si>
  <si>
    <t>19-0010881</t>
  </si>
  <si>
    <t xml:space="preserve">3220 HUME GLENN DR                                                                                  </t>
  </si>
  <si>
    <t>19-0018389</t>
  </si>
  <si>
    <t xml:space="preserve">3801 MEYERS LN-- 2 SP N/O MTR#1009714036                                                            </t>
  </si>
  <si>
    <t>19-0018728</t>
  </si>
  <si>
    <t>19-0018147</t>
  </si>
  <si>
    <t xml:space="preserve"> LD SIDE OF 13247                                                                                   </t>
  </si>
  <si>
    <t>19-0018188</t>
  </si>
  <si>
    <t xml:space="preserve">2781 SPRINGER                                                                                       </t>
  </si>
  <si>
    <t>19-0018747</t>
  </si>
  <si>
    <t xml:space="preserve">FUCO 18247- WIRE DOWN 2 SPANS LD SIDE OF 18247                                                      </t>
  </si>
  <si>
    <t>19-0018781</t>
  </si>
  <si>
    <t xml:space="preserve">3085 PLEASANT GROVE RD                                                                              </t>
  </si>
  <si>
    <t>19-0019027</t>
  </si>
  <si>
    <t xml:space="preserve">LD SIDE OF 24137                                                                                    </t>
  </si>
  <si>
    <t>19-0019176</t>
  </si>
  <si>
    <t xml:space="preserve">OJ  1 SPAN N/W/O CGC 5185                         </t>
  </si>
  <si>
    <t xml:space="preserve">CGC 223611335185                                                                                    </t>
  </si>
  <si>
    <t>19-0019177</t>
  </si>
  <si>
    <t xml:space="preserve">4201 SAND RIDGE RD                                                                                  </t>
  </si>
  <si>
    <t>19-0019193</t>
  </si>
  <si>
    <t xml:space="preserve">WIRE DOWN  at  MTR. 1008885760- 2952 FORT JIM CT- 5035 NEWTOWN RD (BROKEN XARM)-  5046 NEW TOWN RD  </t>
  </si>
  <si>
    <t>19-0019309</t>
  </si>
  <si>
    <t xml:space="preserve">2 P S/O 3780 SANDRIDGE RD                                                                           </t>
  </si>
  <si>
    <t>19-0019331</t>
  </si>
  <si>
    <t xml:space="preserve">OJ 1 SPAN E/O CGC 5160                            </t>
  </si>
  <si>
    <t xml:space="preserve">HALF SPAN E/O CGC5160                                                                               </t>
  </si>
  <si>
    <t>19-0019340</t>
  </si>
  <si>
    <t xml:space="preserve">3100 DAWN ROSE                                                                                      </t>
  </si>
  <si>
    <t>19-0019438</t>
  </si>
  <si>
    <t xml:space="preserve">1 P/N/O 10597                                                                                       </t>
  </si>
  <si>
    <t>19-0019444</t>
  </si>
  <si>
    <t xml:space="preserve">KRZYMINSKI- WOODY: co 21415 to eol                                                                  </t>
  </si>
  <si>
    <t>19-0019448</t>
  </si>
  <si>
    <t>19-0019500</t>
  </si>
  <si>
    <t xml:space="preserve">6233 SILVER RIDGE LN                                                                                </t>
  </si>
  <si>
    <t>19-0019538</t>
  </si>
  <si>
    <t xml:space="preserve">1 &amp; 2 SPAN LD SIDE OF 21403                                                                         </t>
  </si>
  <si>
    <t>19-0019731</t>
  </si>
  <si>
    <t>19-0021148</t>
  </si>
  <si>
    <t xml:space="preserve">WIRE DOWN 1 E/O 38643                             </t>
  </si>
  <si>
    <t xml:space="preserve">1 E/O 38643                                                                                         </t>
  </si>
  <si>
    <t>19-0017821</t>
  </si>
  <si>
    <t xml:space="preserve">1845 QUARRY RD- PLACERVILLE                                                                         </t>
  </si>
  <si>
    <t>19-0017722</t>
  </si>
  <si>
    <t xml:space="preserve">2400 NOWALK DR- 2600 RANCH RD                                                                       </t>
  </si>
  <si>
    <t>19-0017832</t>
  </si>
  <si>
    <t xml:space="preserve"> 986 DOWNING LN.                                                                                    </t>
  </si>
  <si>
    <t>19-0018008</t>
  </si>
  <si>
    <t xml:space="preserve">5280 HIDDEN HOLLOW DR                                                                               </t>
  </si>
  <si>
    <t>19-0019079</t>
  </si>
  <si>
    <t xml:space="preserve">FLECKLIN-PAUL/623/530-906-3142: CAMP SACRAMENTO- MULTIPLE                                           </t>
  </si>
  <si>
    <t>19-0018081</t>
  </si>
  <si>
    <t xml:space="preserve">WIRE DOWN 1 S/O MTR 1005208316                    </t>
  </si>
  <si>
    <t xml:space="preserve"> 1 SPAN S/O CGC 223979137457                                                                        </t>
  </si>
  <si>
    <t>19-0018240</t>
  </si>
  <si>
    <t xml:space="preserve">MULTIPLE ALONG SIERRA SPRINGS DR.                                                                   </t>
  </si>
  <si>
    <t>19-0018681</t>
  </si>
  <si>
    <t xml:space="preserve">1546CLEAR CREEK CT                                                                                  </t>
  </si>
  <si>
    <t>19-0019229</t>
  </si>
  <si>
    <t xml:space="preserve">1 SPAN S/S OF CGC 22821247313                                                                       </t>
  </si>
  <si>
    <t>19-0017836</t>
  </si>
  <si>
    <t xml:space="preserve">WIRE DOWN 1 SPAN LD SIDE OF CGC #22367243816      </t>
  </si>
  <si>
    <t xml:space="preserve">WIRE DOWN 1 SPAN LD SIDE OF CGC #223672438165                                                       </t>
  </si>
  <si>
    <t>19-0018225</t>
  </si>
  <si>
    <t xml:space="preserve">OJS 1 P/W/O 11445 ON TAP                          </t>
  </si>
  <si>
    <t xml:space="preserve">1 P/NW/O 11445                                                                                      </t>
  </si>
  <si>
    <t>19-0018446</t>
  </si>
  <si>
    <t xml:space="preserve">4167 HALF MOON                                                                                      </t>
  </si>
  <si>
    <t>19-0018585</t>
  </si>
  <si>
    <t xml:space="preserve">?                                                                                                   </t>
  </si>
  <si>
    <t>19-0018656</t>
  </si>
  <si>
    <t xml:space="preserve">SPAN TO THE SOUTH OF CORNER POLE 6 SPANS LD SIDE OF 41067                                           </t>
  </si>
  <si>
    <t>19-0018706</t>
  </si>
  <si>
    <t xml:space="preserve">2800 HWY 50                                                                                         </t>
  </si>
  <si>
    <t>19-0018707</t>
  </si>
  <si>
    <t xml:space="preserve">1 SPAN LD SIDE OF 1427                                                                              </t>
  </si>
  <si>
    <t>19-0018750</t>
  </si>
  <si>
    <t xml:space="preserve">AT 18475 AND SS 18477                                                                               </t>
  </si>
  <si>
    <t>19-0019096</t>
  </si>
  <si>
    <t xml:space="preserve">1 SPAN  LD SIDE OF 18473                                                                            </t>
  </si>
  <si>
    <t>19-0019102</t>
  </si>
  <si>
    <t xml:space="preserve">HOT WIRE DOWN 7 S/O 6633                          </t>
  </si>
  <si>
    <t xml:space="preserve">7 POLES S/O 6633                                                                                    </t>
  </si>
  <si>
    <t>19-0019175</t>
  </si>
  <si>
    <t xml:space="preserve">LD 1467 FORT JIM RD &amp; ALCA RD                                                                       </t>
  </si>
  <si>
    <t>19-0019209</t>
  </si>
  <si>
    <t xml:space="preserve">LOAD SIDE OF FUCO 18477                                                                             </t>
  </si>
  <si>
    <t>19-0019791</t>
  </si>
  <si>
    <t xml:space="preserve">HYLAND-TRAVIS/530-295-7076: 3765 chute camp rd                                                      </t>
  </si>
  <si>
    <t>19-0018316</t>
  </si>
  <si>
    <t xml:space="preserve">2 P/W/O 18535                                                                                       </t>
  </si>
  <si>
    <t>19-0018506</t>
  </si>
  <si>
    <t xml:space="preserve">2920 TELEMARK CT                                                                                    </t>
  </si>
  <si>
    <t>19-0018699</t>
  </si>
  <si>
    <t xml:space="preserve">MAINLINE  at  FU 41185- 4729 OAK HILL- 4730 OAK HILL- 4941 DOWELL LN- FUCO 20429                    </t>
  </si>
  <si>
    <t>19-0018273</t>
  </si>
  <si>
    <t xml:space="preserve">AT 20429                                                                                            </t>
  </si>
  <si>
    <t>19-0018726</t>
  </si>
  <si>
    <t xml:space="preserve">MTR 5000001446                                                                                      </t>
  </si>
  <si>
    <t>19-0018799</t>
  </si>
  <si>
    <t xml:space="preserve">FULTON- ERIC: 2/p/w/o 2020 Camp Nauvoo Rd.- Placerville                                             </t>
  </si>
  <si>
    <t>19-0018886</t>
  </si>
  <si>
    <t xml:space="preserve">MELLO- ADAM 530-401-5814/T5429: many trbl loc- WIRE DOWN 4 LD SD 1161                               </t>
  </si>
  <si>
    <t>19-0019070</t>
  </si>
  <si>
    <t xml:space="preserve">MELLO- ADAM 530-401-5814/T5429: 7 load of 18797 at mtr1007391579                                    </t>
  </si>
  <si>
    <t>19-0019265</t>
  </si>
  <si>
    <t xml:space="preserve">FLECKLIN-PAUL/623/530-906-3142: HELICOPTER PATROL HAS INFO                                          </t>
  </si>
  <si>
    <t>19-0018257</t>
  </si>
  <si>
    <t xml:space="preserve">JESSEE-BEN /620/ 916-826-8237: MULTIPLE LOCATIONS                                                   </t>
  </si>
  <si>
    <t>19-0018370</t>
  </si>
  <si>
    <t xml:space="preserve">GOLD RIDGE RD &amp; ONIX TRAIL                                                                          </t>
  </si>
  <si>
    <t>19-0018302</t>
  </si>
  <si>
    <t xml:space="preserve">3421 BIG CUT                                                                                        </t>
  </si>
  <si>
    <t>19-0018387</t>
  </si>
  <si>
    <t xml:space="preserve">WIRE DOWN SOURCE SIDE OF 5833                     </t>
  </si>
  <si>
    <t xml:space="preserve">SS OF 5833                                                                                          </t>
  </si>
  <si>
    <t>19-0018473</t>
  </si>
  <si>
    <t xml:space="preserve">LD SIDE OF 12613                                                                                    </t>
  </si>
  <si>
    <t>19-0018646</t>
  </si>
  <si>
    <t>FLOATER 10 SPANS S/O 829- 27 P S/E OF SW 824159- TREE ON WIRE 15 P S/E OF 1733- MAINLINE SOURCE SIDE</t>
  </si>
  <si>
    <t>19-0020403</t>
  </si>
  <si>
    <t xml:space="preserve">SOURCE SIDE &amp; LOAD SIDE OF FUCO 18475                                                               </t>
  </si>
  <si>
    <t>19-0020394</t>
  </si>
  <si>
    <t xml:space="preserve">1 SP S/O C/OUT 18559                                                                                </t>
  </si>
  <si>
    <t>19-0020476</t>
  </si>
  <si>
    <t xml:space="preserve">2 SPANS LOAD SIDE OF FUCO 6377                                                                      </t>
  </si>
  <si>
    <t>19-0020473</t>
  </si>
  <si>
    <t xml:space="preserve">1 E/O 4181                                                                                          </t>
  </si>
  <si>
    <t>19-0020420</t>
  </si>
  <si>
    <t xml:space="preserve">Turney- Robert 530-205-6563: 3 spans L/S fuses 5749                                                 </t>
  </si>
  <si>
    <t>19-0020807</t>
  </si>
  <si>
    <t xml:space="preserve">2 SPANS LOAD  SIDE OF 2794                                                                          </t>
  </si>
  <si>
    <t>19-0020434</t>
  </si>
  <si>
    <t xml:space="preserve">2376 LOARA JOHN WAY                                                                                 </t>
  </si>
  <si>
    <t>19-0020544</t>
  </si>
  <si>
    <t xml:space="preserve">1 SP LD SIDE OF 41463                                                                               </t>
  </si>
  <si>
    <t>19-0020560</t>
  </si>
  <si>
    <t xml:space="preserve">2078 BLAIR RD- POLLOCK PINES                                                                        </t>
  </si>
  <si>
    <t>19-0020669</t>
  </si>
  <si>
    <t xml:space="preserve">N/O 20869                                                                                           </t>
  </si>
  <si>
    <t>19-0022378</t>
  </si>
  <si>
    <t xml:space="preserve">1 SP LD SIDE OF 1385                                                                                </t>
  </si>
  <si>
    <t>19-0022473</t>
  </si>
  <si>
    <t xml:space="preserve">MIDWAY BET EL DORADO PH &amp; SW 6163                                                                   </t>
  </si>
  <si>
    <t>19-0020499</t>
  </si>
  <si>
    <t xml:space="preserve">2 POLES NW/O  18421                                                                                 </t>
  </si>
  <si>
    <t>19-0020748</t>
  </si>
  <si>
    <t>19-0020958</t>
  </si>
  <si>
    <t xml:space="preserve">4 LD SIDE                                                                                           </t>
  </si>
  <si>
    <t>19-0021032</t>
  </si>
  <si>
    <t xml:space="preserve">1175 GRANGE ROAD- MEADOW VISTA                                                                      </t>
  </si>
  <si>
    <t>19-0020450</t>
  </si>
  <si>
    <t xml:space="preserve">WIRE DOWN 1 W/O 223655138715                      </t>
  </si>
  <si>
    <t xml:space="preserve">1 SP W/O CGC 223655138715                                                                           </t>
  </si>
  <si>
    <t>19-0020529</t>
  </si>
  <si>
    <t xml:space="preserve">KNIFFIN- ANDREW 707-548-4583: MULTIPLE LOCATIONS                                                    </t>
  </si>
  <si>
    <t>19-0020600</t>
  </si>
  <si>
    <t xml:space="preserve">HESTEAD- NICK: END OF SHADOW LANE                                                                   </t>
  </si>
  <si>
    <t>19-0020799</t>
  </si>
  <si>
    <t xml:space="preserve">LD SIDE OF 3369                                                                                     </t>
  </si>
  <si>
    <t>19-0020831</t>
  </si>
  <si>
    <t xml:space="preserve">3/N/O 7963                                                                                          </t>
  </si>
  <si>
    <t>19-0020834</t>
  </si>
  <si>
    <t xml:space="preserve">EACH SIDE OF 12573 C/OUT                                                                            </t>
  </si>
  <si>
    <t>19-0021142</t>
  </si>
  <si>
    <t xml:space="preserve">SS OF 80645                                                                                         </t>
  </si>
  <si>
    <t>19-0020572</t>
  </si>
  <si>
    <t xml:space="preserve">5043 DEERWOOD DR- GRIZZLEY FLATS                                                                    </t>
  </si>
  <si>
    <t>19-0020887</t>
  </si>
  <si>
    <t xml:space="preserve">CGC 224104839481                                                                                    </t>
  </si>
  <si>
    <t>19-0021011</t>
  </si>
  <si>
    <t xml:space="preserve">AT MET# 1009126223                                                                                  </t>
  </si>
  <si>
    <t>19-0021026</t>
  </si>
  <si>
    <t xml:space="preserve">RENFREE-SAM: lco 6375 and 6377 dutch flat                                                           </t>
  </si>
  <si>
    <t>19-0020521</t>
  </si>
  <si>
    <t xml:space="preserve">WIRE DOWN 1 SP N/O 44675                          </t>
  </si>
  <si>
    <t xml:space="preserve">Cramer- Chris: 1 span N/O 44675 main line                                                           </t>
  </si>
  <si>
    <t>19-0020643</t>
  </si>
  <si>
    <t>19-0020703</t>
  </si>
  <si>
    <t xml:space="preserve">Cramer- Chris: 1 span load side of 130441                                                           </t>
  </si>
  <si>
    <t>19-0020821</t>
  </si>
  <si>
    <t xml:space="preserve">1 S/O 1271- WIRE DOWN 2 S/O 20821                                                                   </t>
  </si>
  <si>
    <t>19-0020501</t>
  </si>
  <si>
    <t xml:space="preserve">JESSEE-BEN /620/ 916-826-8237: 6588 CENTER VIEW DR                                                  </t>
  </si>
  <si>
    <t>19-0020598</t>
  </si>
  <si>
    <t>19-0020667</t>
  </si>
  <si>
    <t xml:space="preserve">3/W/O 22391                                                                                         </t>
  </si>
  <si>
    <t>19-0020690</t>
  </si>
  <si>
    <t xml:space="preserve">6/E/O 1273                                                                                          </t>
  </si>
  <si>
    <t>19-0020745</t>
  </si>
  <si>
    <t xml:space="preserve">2/S/W OF 1131                                                                                       </t>
  </si>
  <si>
    <t>19-0020496</t>
  </si>
  <si>
    <t xml:space="preserve">FATOR- TRAVIS 530-217-7961: 9145 Wentworth Springs Rd Georgetown                                    </t>
  </si>
  <si>
    <t xml:space="preserve">MTR#1007478099                                                                                      </t>
  </si>
  <si>
    <t>19-0021897</t>
  </si>
  <si>
    <t xml:space="preserve">WIRE DOWN N/O 80645                               </t>
  </si>
  <si>
    <t xml:space="preserve">80645 OVER POND                                                                                     </t>
  </si>
  <si>
    <t>19-0021637</t>
  </si>
  <si>
    <t xml:space="preserve">3940 LEISURE LN                                                                                     </t>
  </si>
  <si>
    <t>19-0021874</t>
  </si>
  <si>
    <t xml:space="preserve">2 EAST OF 6451 &amp; FUCO 6451                                                                          </t>
  </si>
  <si>
    <t>19-0021345</t>
  </si>
  <si>
    <t xml:space="preserve">MOODY RIDGE RD 1 SP PAST AQUILA LN                                                                  </t>
  </si>
  <si>
    <t>19-0021859</t>
  </si>
  <si>
    <t xml:space="preserve">16521 NORLENE WAY                                                                                   </t>
  </si>
  <si>
    <t>19-0021653</t>
  </si>
  <si>
    <t xml:space="preserve">460 GOLD HILL RD                                                                                    </t>
  </si>
  <si>
    <t>19-0022266</t>
  </si>
  <si>
    <t xml:space="preserve">WIRE DOWN 8 SPANS SS OF 8801                      </t>
  </si>
  <si>
    <t xml:space="preserve">8 SPANS SS OF 8801                                                                                  </t>
  </si>
  <si>
    <t>19-0021425</t>
  </si>
  <si>
    <t xml:space="preserve">SHADE- BRIAN: 8 p   s w   o lco 32467                                                               </t>
  </si>
  <si>
    <t>19-0021943</t>
  </si>
  <si>
    <t xml:space="preserve">3 LD SIDE OF 10023                                                                                  </t>
  </si>
  <si>
    <t>19-0022505</t>
  </si>
  <si>
    <t xml:space="preserve">WIRE DOWN 2 LD SIDE 10463                         </t>
  </si>
  <si>
    <t xml:space="preserve">2 POLES LD SIDE OF 10463                                                                            </t>
  </si>
  <si>
    <t xml:space="preserve">5 SPANS S/W OF 10979                                                                                </t>
  </si>
  <si>
    <t>19-0022175</t>
  </si>
  <si>
    <t>19-0022544</t>
  </si>
  <si>
    <t xml:space="preserve">LD SIDE OF 32419                                                                                    </t>
  </si>
  <si>
    <t>19-0021817</t>
  </si>
  <si>
    <t xml:space="preserve">Bennett- Jeffrey: 7331 Perry Creek Rd MTR#1007391920                                                </t>
  </si>
  <si>
    <t xml:space="preserve">Capacitor                   </t>
  </si>
  <si>
    <t>19-0022910</t>
  </si>
  <si>
    <t>ECA</t>
  </si>
  <si>
    <t xml:space="preserve">6900 TYLER RD                                                                                       </t>
  </si>
  <si>
    <t>19-0023109</t>
  </si>
  <si>
    <t xml:space="preserve">MTR 1009125447                                                                                      </t>
  </si>
  <si>
    <t>19-0023669</t>
  </si>
  <si>
    <t xml:space="preserve">4 P/N/O 9063                                                                                        </t>
  </si>
  <si>
    <t>19-0023299</t>
  </si>
  <si>
    <t xml:space="preserve">WIRE DOWN BUSH AND N BLOOMFIELD RD &amp; OJ 2 N/O 42931                                                 </t>
  </si>
  <si>
    <t>19-0022925</t>
  </si>
  <si>
    <t xml:space="preserve">12876 PASQUALE RD                                                                                   </t>
  </si>
  <si>
    <t>19-0023817</t>
  </si>
  <si>
    <t xml:space="preserve">2 SPANS E/O 3605                                                                                    </t>
  </si>
  <si>
    <t>19-0022843</t>
  </si>
  <si>
    <t xml:space="preserve">CGC# 222897054333 &amp; 222890054268                                                                    </t>
  </si>
  <si>
    <t>19-0022976</t>
  </si>
  <si>
    <t xml:space="preserve">DIAMOND SPRINGS-1104        </t>
  </si>
  <si>
    <t xml:space="preserve">4880 ORIENTAL ST                                                                                    </t>
  </si>
  <si>
    <t>19-0023294</t>
  </si>
  <si>
    <t xml:space="preserve">MTR#1007365815                                                                                      </t>
  </si>
  <si>
    <t>19-0023077</t>
  </si>
  <si>
    <t>19-0022733</t>
  </si>
  <si>
    <t xml:space="preserve">SAP ID 100096141                                                                                    </t>
  </si>
  <si>
    <t>19-0023576</t>
  </si>
  <si>
    <t xml:space="preserve">3 P/E/O 30377                                                                                       </t>
  </si>
  <si>
    <t>19-0023744</t>
  </si>
  <si>
    <t>19-0023580</t>
  </si>
  <si>
    <t xml:space="preserve">5022 HACKMILLER RD GREENWOOD                                                                        </t>
  </si>
  <si>
    <t>19-0023516</t>
  </si>
  <si>
    <t xml:space="preserve">Bennett- Jeffrey: 2864 benson                                                                       </t>
  </si>
  <si>
    <t>19-0023200</t>
  </si>
  <si>
    <t xml:space="preserve">1 SP W/O 58241                                                                                      </t>
  </si>
  <si>
    <t>19-0023618</t>
  </si>
  <si>
    <t xml:space="preserve">MTR 1004426125                                                                                      </t>
  </si>
  <si>
    <t>19-0022782</t>
  </si>
  <si>
    <t xml:space="preserve">TASSONE- LOUIS/530-682-6302: 18524 CACTUS LN                                                        </t>
  </si>
  <si>
    <t>19-0024353</t>
  </si>
  <si>
    <t xml:space="preserve">1P N/O FUCO 10343                                                                                   </t>
  </si>
  <si>
    <t>19-0024355</t>
  </si>
  <si>
    <t xml:space="preserve">1 SPAN N/O &amp; 1 SPAN S/O FUCO 5781                                                                   </t>
  </si>
  <si>
    <t>19-0023772</t>
  </si>
  <si>
    <t xml:space="preserve">CORNER OF CHURCH AND ORLEANE STREET                                                                 </t>
  </si>
  <si>
    <t>19-0023780</t>
  </si>
  <si>
    <t xml:space="preserve"> 1 SPAN SOUTH OF 12573                                                                              </t>
  </si>
  <si>
    <t>19-0024509</t>
  </si>
  <si>
    <t xml:space="preserve">LD OF 11511                                                                                         </t>
  </si>
  <si>
    <t>19-0024386</t>
  </si>
  <si>
    <t xml:space="preserve">6/N/O 6389                                                                                          </t>
  </si>
  <si>
    <t>19-0024752</t>
  </si>
  <si>
    <t xml:space="preserve">3 SPANS LOAD SIDE OF FUCO 62847                                                                     </t>
  </si>
  <si>
    <t>19-0025018</t>
  </si>
  <si>
    <t xml:space="preserve">16 SPANS LD SIDE 1309                                                                               </t>
  </si>
  <si>
    <t>19-0024545</t>
  </si>
  <si>
    <t xml:space="preserve">6202 BUCKTAIL LN                                                                                    </t>
  </si>
  <si>
    <t>19-0025143</t>
  </si>
  <si>
    <t xml:space="preserve">LUNA- MARCOS: 3185 Easy st                                                                          </t>
  </si>
  <si>
    <t>19-0024444</t>
  </si>
  <si>
    <t xml:space="preserve">2200 LUCKY MINE RD AND 2361 BLAIR RD                                                                </t>
  </si>
  <si>
    <t>19-0024518</t>
  </si>
  <si>
    <t xml:space="preserve">WIRE DOWN @ MTR# 1008772529                       </t>
  </si>
  <si>
    <t xml:space="preserve">6805 BLACKHAWK LN                                                                                   </t>
  </si>
  <si>
    <t>19-0024393</t>
  </si>
  <si>
    <t xml:space="preserve">WIRE DOWN 6 POLES SS/O 32001                      </t>
  </si>
  <si>
    <t xml:space="preserve">6 POLES SS/O 32001                                                                                  </t>
  </si>
  <si>
    <t>19-0024463</t>
  </si>
  <si>
    <t xml:space="preserve">CGC 223285645496                                                                                    </t>
  </si>
  <si>
    <t>19-0024475</t>
  </si>
  <si>
    <t xml:space="preserve">2 SPANS LD SIDE OF 8801                                                                             </t>
  </si>
  <si>
    <t>19-0025115</t>
  </si>
  <si>
    <t xml:space="preserve">FATOR- TRAVIS 530-217-7961: 2058 Tipton Hill rd Georgetown                                          </t>
  </si>
  <si>
    <t>19-0024541</t>
  </si>
  <si>
    <t xml:space="preserve">E/O CGC#223620746608 ALONG LAKE AVE                                                                 </t>
  </si>
  <si>
    <t>19-0024963</t>
  </si>
  <si>
    <t xml:space="preserve">OJ'S 3 E/O 3440 WOODPECKER CT                     </t>
  </si>
  <si>
    <t>19-0025734</t>
  </si>
  <si>
    <t xml:space="preserve">WIRE DOWN SS OF 12221                             </t>
  </si>
  <si>
    <t>19-0025299</t>
  </si>
  <si>
    <t xml:space="preserve">1 SPAN LD SIDE OF 21145                                                                             </t>
  </si>
  <si>
    <t>19-0025044</t>
  </si>
  <si>
    <t xml:space="preserve">5368 WILDBERRY COURT                                                                                </t>
  </si>
  <si>
    <t>19-0025117</t>
  </si>
  <si>
    <t>19-0025120</t>
  </si>
  <si>
    <t xml:space="preserve">SOUTH OF CGC 224236935778                                                                           </t>
  </si>
  <si>
    <t>19-0025178</t>
  </si>
  <si>
    <t xml:space="preserve">695 ALTA RAVINE RD                                                                                  </t>
  </si>
  <si>
    <t>19-0025179</t>
  </si>
  <si>
    <t xml:space="preserve">RENFREE-SAM: lco 6391                                                                               </t>
  </si>
  <si>
    <t>19-0025180</t>
  </si>
  <si>
    <t xml:space="preserve">1 &amp; 2 SPANS LD SIDE WIRE DOWN                                                                       </t>
  </si>
  <si>
    <t>19-0025239</t>
  </si>
  <si>
    <t xml:space="preserve">WIRE DOWN @ 3619                                  </t>
  </si>
  <si>
    <t xml:space="preserve">JIMENEZ- AL 530-913-7963: 12751 SUMMIT RIDGE DR                                                     </t>
  </si>
  <si>
    <t>19-0025165</t>
  </si>
  <si>
    <t xml:space="preserve">5866 SIERRA SPRINGS DR.                                                                             </t>
  </si>
  <si>
    <t>19-0025087</t>
  </si>
  <si>
    <t xml:space="preserve">6180 EL CAMINO DR                                                                                   </t>
  </si>
  <si>
    <t>19-0025157</t>
  </si>
  <si>
    <t xml:space="preserve">WIRE DOWN N/O SW 7575                                                                               </t>
  </si>
  <si>
    <t>19-0025163</t>
  </si>
  <si>
    <t xml:space="preserve">5189 LOCH LEVEN DR                                                                                  </t>
  </si>
  <si>
    <t>19-0025171</t>
  </si>
  <si>
    <t xml:space="preserve">3 SPANS E OF REGS H486                                                                              </t>
  </si>
  <si>
    <t>19-0025200</t>
  </si>
  <si>
    <t xml:space="preserve">5163 FAWN DR                                                                                        </t>
  </si>
  <si>
    <t>19-0025227</t>
  </si>
  <si>
    <t xml:space="preserve">Bennett- Jeffrey: 1941 king of the mountain                                                         </t>
  </si>
  <si>
    <t>19-0025261</t>
  </si>
  <si>
    <t xml:space="preserve">3094 FOREST RD                                                                                      </t>
  </si>
  <si>
    <t>19-0025534</t>
  </si>
  <si>
    <t xml:space="preserve">4510 GREENWOOD - 2 N/O FUCO 31113                                                                   </t>
  </si>
  <si>
    <t>19-0025057</t>
  </si>
  <si>
    <t xml:space="preserve">4530 HWY 193                                                                                        </t>
  </si>
  <si>
    <t>19-0025085</t>
  </si>
  <si>
    <t xml:space="preserve">10 SPANS LOADSIDE                                                                                   </t>
  </si>
  <si>
    <t>19-0025168</t>
  </si>
  <si>
    <t xml:space="preserve">WIRE DOWN 1 S/OF 5845                             </t>
  </si>
  <si>
    <t xml:space="preserve">1/S/O 5845                                                                                          </t>
  </si>
  <si>
    <t>19-0025572</t>
  </si>
  <si>
    <t>19-0028071</t>
  </si>
  <si>
    <t>19-0028630</t>
  </si>
  <si>
    <t xml:space="preserve">HWY 49 &amp; GILLESPIE RD                                                                               </t>
  </si>
  <si>
    <t>19-0028627</t>
  </si>
  <si>
    <t xml:space="preserve">18314 FINLEY                                                                                        </t>
  </si>
  <si>
    <t>19-0028294</t>
  </si>
  <si>
    <t xml:space="preserve">1988 LULLABY LN                                                                                     </t>
  </si>
  <si>
    <t>19-0028825</t>
  </si>
  <si>
    <t xml:space="preserve">SPAULDING-1101              </t>
  </si>
  <si>
    <t xml:space="preserve">LD SIDE 91077                                                                                       </t>
  </si>
  <si>
    <t>19-0028268</t>
  </si>
  <si>
    <t xml:space="preserve">15 SPANS EAST OF 1611                                                                               </t>
  </si>
  <si>
    <t>19-0028532</t>
  </si>
  <si>
    <t xml:space="preserve">MANY MANY LOCATIONS                                                                                 </t>
  </si>
  <si>
    <t>19-0028556</t>
  </si>
  <si>
    <t xml:space="preserve">OJ 1 E/O CGC# 222835549678                        </t>
  </si>
  <si>
    <t xml:space="preserve">CGC# 222835549678-                                                                                  </t>
  </si>
  <si>
    <t>19-0028978</t>
  </si>
  <si>
    <t xml:space="preserve">19215 RANCH RD.                                                                                     </t>
  </si>
  <si>
    <t>19-0029117</t>
  </si>
  <si>
    <t xml:space="preserve">SHADE- BRIAN: 2 poles n   o e.o.l                                                                   </t>
  </si>
  <si>
    <t>19-0028802</t>
  </si>
  <si>
    <t xml:space="preserve"> E/SIDE OF MTR#1007572734                                                                           </t>
  </si>
  <si>
    <t>19-0028884</t>
  </si>
  <si>
    <t xml:space="preserve">2 SPANS LD SIDE OF 86845                                                                            </t>
  </si>
  <si>
    <t>19-0028926</t>
  </si>
  <si>
    <t xml:space="preserve">HART-EMMETT/1506/530-906-2031: 18497 S Dunvegan Dr                                                  </t>
  </si>
  <si>
    <t>19-0028697</t>
  </si>
  <si>
    <t xml:space="preserve">WIRE DOWN @ 22365 CHERYL                          </t>
  </si>
  <si>
    <t xml:space="preserve"> at  22365 CHERYL                                                                                   </t>
  </si>
  <si>
    <t>19-0028781</t>
  </si>
  <si>
    <t xml:space="preserve">22204 KNOWLES DR.                                                                                   </t>
  </si>
  <si>
    <t>19-0028877</t>
  </si>
  <si>
    <t xml:space="preserve">BROKEN POLE 2 POLES SS OF RISER 34021                                                               </t>
  </si>
  <si>
    <t>19-0028907</t>
  </si>
  <si>
    <t xml:space="preserve">HWY 49 &amp; CAVE VALLEY RD- COOL                                                                       </t>
  </si>
  <si>
    <t xml:space="preserve">Strong Winds-Rain-Overcast-Fog-32-90 F                          </t>
  </si>
  <si>
    <t xml:space="preserve">3 SPANS S/O 6633 ON MAIN LINE                                                                       </t>
  </si>
  <si>
    <t>19-0029148</t>
  </si>
  <si>
    <t xml:space="preserve">6370 WILDFLOWER CT                                                                                  </t>
  </si>
  <si>
    <t>19-0065574</t>
  </si>
  <si>
    <t xml:space="preserve">6181 SHASTA                                                                                         </t>
  </si>
  <si>
    <t>19-0065481</t>
  </si>
  <si>
    <t xml:space="preserve">TRANSMISSION POLE 3/88                                                                              </t>
  </si>
  <si>
    <t>19-0118081</t>
  </si>
  <si>
    <t xml:space="preserve">OJ'S 1 E/O 3585                                   </t>
  </si>
  <si>
    <t>19-0115927</t>
  </si>
  <si>
    <t xml:space="preserve">FIRST SPAN LOAD SIDE OF 32729                                                                       </t>
  </si>
  <si>
    <t>19-0117871</t>
  </si>
  <si>
    <t xml:space="preserve">OJ'S E/OF 222683551520                            </t>
  </si>
  <si>
    <t xml:space="preserve">E/OF 222683551520                                                                                   </t>
  </si>
  <si>
    <t>19-0115965</t>
  </si>
  <si>
    <t xml:space="preserve">OJ'S 4 N/OF 222702153142                          </t>
  </si>
  <si>
    <t xml:space="preserve">1087 SPRINGCREST CT                                                                                 </t>
  </si>
  <si>
    <t>19-0117572</t>
  </si>
  <si>
    <t xml:space="preserve">20870 SUNSET WAY                                                                                    </t>
  </si>
  <si>
    <t>19-0117452</t>
  </si>
  <si>
    <t xml:space="preserve">FATOR- TRAVIS 530-217-7961: 780 Stonewood Rd Newcastle                                              </t>
  </si>
  <si>
    <t>19-0118709</t>
  </si>
  <si>
    <t xml:space="preserve">6497 LOG CABIN                                                                                      </t>
  </si>
  <si>
    <t>19-0130005</t>
  </si>
  <si>
    <t xml:space="preserve">MET# 1007523072                                                                                     </t>
  </si>
  <si>
    <t>19-0129944</t>
  </si>
  <si>
    <t xml:space="preserve">MELLO- ADAM 530-401-5814: 5215 sierra springs                                                       </t>
  </si>
  <si>
    <t>19-0130790</t>
  </si>
  <si>
    <t xml:space="preserve">5001 DOLL HOUSE RD                                                                                  </t>
  </si>
  <si>
    <t>20-0009767</t>
  </si>
  <si>
    <t xml:space="preserve">WIRE DOWN 5151 CLEAR CREEK                        </t>
  </si>
  <si>
    <t xml:space="preserve">MTR #1007651005                                                                                     </t>
  </si>
  <si>
    <t>20-0010264</t>
  </si>
  <si>
    <t xml:space="preserve">11757 LOWER COLFAX RD                                                                               </t>
  </si>
  <si>
    <t>20-0010227</t>
  </si>
  <si>
    <t xml:space="preserve">TOMASI-MIKE 916-747-0242: 14221 BERTINO RD                                                          </t>
  </si>
  <si>
    <t>20-0010296</t>
  </si>
  <si>
    <t xml:space="preserve">3 SPANS S/OF 6757- 5 SPANS S/OF 6757- 7 SPANS S/OF 6757                                             </t>
  </si>
  <si>
    <t>20-0010333</t>
  </si>
  <si>
    <t xml:space="preserve">WIRE DOWN AT 13630 FOREST PARK LN                 </t>
  </si>
  <si>
    <t xml:space="preserve">IFO 13630 FOREST PARK LN                                                                            </t>
  </si>
  <si>
    <t>20-0010339</t>
  </si>
  <si>
    <t xml:space="preserve">6/P/LD SIDE OF 32993                              </t>
  </si>
  <si>
    <t xml:space="preserve">6/P/LD SIDE OF 32993                                                                                </t>
  </si>
  <si>
    <t>20-0009717</t>
  </si>
  <si>
    <t xml:space="preserve">2 SPANS NE/O CGC 222559766576 &amp;  SAP ID 100092003                                                   </t>
  </si>
  <si>
    <t>20-0010254</t>
  </si>
  <si>
    <t xml:space="preserve">1 POLE S/OF MTR 1007521074                                                                          </t>
  </si>
  <si>
    <t>20-0010891</t>
  </si>
  <si>
    <t xml:space="preserve">14463 ARROWHEAD MINE RD- GRASS VALLEY                                                               </t>
  </si>
  <si>
    <t>20-0010528</t>
  </si>
  <si>
    <t xml:space="preserve">CGC 223539750580                                                                                    </t>
  </si>
  <si>
    <t>20-0010564</t>
  </si>
  <si>
    <t xml:space="preserve">2 SP N/O 5831                                                                                       </t>
  </si>
  <si>
    <t>20-0010985</t>
  </si>
  <si>
    <t xml:space="preserve">E OF 39544                                                                                          </t>
  </si>
  <si>
    <t>20-0019493</t>
  </si>
  <si>
    <t xml:space="preserve">LD SIDE OF MTR# 1007605641                                                                          </t>
  </si>
  <si>
    <t xml:space="preserve">Clear-                                                          </t>
  </si>
  <si>
    <t>20-0019060</t>
  </si>
  <si>
    <t xml:space="preserve">PLACERVILLE-1112            </t>
  </si>
  <si>
    <t xml:space="preserve">CURTIS- MARK: 2861 HILLTOP DR                                                                       </t>
  </si>
  <si>
    <t>20-0019161</t>
  </si>
  <si>
    <t xml:space="preserve">IFO 2431 MORRENE DR                                                                                 </t>
  </si>
  <si>
    <t>20-0018955</t>
  </si>
  <si>
    <t xml:space="preserve"> 2/SPANS /SS OF 96233                                                                               </t>
  </si>
  <si>
    <t>20-0019238</t>
  </si>
  <si>
    <t xml:space="preserve">4/P/E OF 22341                                                                                      </t>
  </si>
  <si>
    <t>20-0019082</t>
  </si>
  <si>
    <t xml:space="preserve"> 5 SPANS LD SIDE OF 6655                                                                            </t>
  </si>
  <si>
    <t>20-0019137</t>
  </si>
  <si>
    <t xml:space="preserve">SS OF SECT 2108|BETWEEN 989 &amp; 1619                                                                  </t>
  </si>
  <si>
    <t>20-0032190</t>
  </si>
  <si>
    <t xml:space="preserve">1 W/OF H47 &amp; 1 SPAN N/OF 2413                                                                       </t>
  </si>
  <si>
    <t>20-0032186</t>
  </si>
  <si>
    <t xml:space="preserve">3 SP E/OF FUCO 31863                                                                                </t>
  </si>
  <si>
    <t>20-0032482</t>
  </si>
  <si>
    <t xml:space="preserve">8 SPANS LD SIDE OF 7039                                                                             </t>
  </si>
  <si>
    <t>20-0032861</t>
  </si>
  <si>
    <t xml:space="preserve">SS SPAN OF LR 307494                                                                                </t>
  </si>
  <si>
    <t>20-0084057</t>
  </si>
  <si>
    <t xml:space="preserve">6 SP LD SIDE OF 10267                                                                               </t>
  </si>
  <si>
    <t>20-0085010</t>
  </si>
  <si>
    <t xml:space="preserve">21411 OXNARD CT                                                                                     </t>
  </si>
  <si>
    <t>20-0085084</t>
  </si>
  <si>
    <t xml:space="preserve">6620 OMO RANCH RD                                                                                   </t>
  </si>
  <si>
    <t>21-0010382</t>
  </si>
  <si>
    <t xml:space="preserve">10405 GRIZZLY FLAT RD Lat:38.6351307 Lon:-120.5236512                                               </t>
  </si>
  <si>
    <t>21-0010618</t>
  </si>
  <si>
    <t xml:space="preserve">JUST W/O 33100 MAIN ST.                                                                             </t>
  </si>
  <si>
    <t>21-0010524</t>
  </si>
  <si>
    <t xml:space="preserve">1 SPAN LD SIDE OF 33617                                                                             </t>
  </si>
  <si>
    <t>21-0010110</t>
  </si>
  <si>
    <t xml:space="preserve">1 SPAN LD SIDE OF 34225                                                                             </t>
  </si>
  <si>
    <t>21-0010111</t>
  </si>
  <si>
    <t xml:space="preserve">EOL POLE ALL THE WAY TO THE NORTH OF THE HARD TAP                                                   </t>
  </si>
  <si>
    <t>21-0010477</t>
  </si>
  <si>
    <t xml:space="preserve">1 SPAN SS OF 31911                                                                                  </t>
  </si>
  <si>
    <t>21-0010727</t>
  </si>
  <si>
    <t xml:space="preserve">2 SPANS LD SIDE OF 30691                                                                            </t>
  </si>
  <si>
    <t>21-0010494</t>
  </si>
  <si>
    <t xml:space="preserve">1 PHASE OF WIRE DOWN  at CGC 225420041920                                                           </t>
  </si>
  <si>
    <t>21-0010869</t>
  </si>
  <si>
    <t xml:space="preserve">BET SAP ID# 103936943 and 100043279                                                                 </t>
  </si>
  <si>
    <t>21-0010975</t>
  </si>
  <si>
    <t xml:space="preserve">HOT WIRE DOWN 5837                                </t>
  </si>
  <si>
    <t xml:space="preserve">1 S/OF 5837                                                                                         </t>
  </si>
  <si>
    <t>21-0010790</t>
  </si>
  <si>
    <t xml:space="preserve">HYLAND-TRAVIS: 6931 kasha ln                                                                        </t>
  </si>
  <si>
    <t>21-0010573</t>
  </si>
  <si>
    <t xml:space="preserve">51519 DONNER PASS RD                                                                                </t>
  </si>
  <si>
    <t>21-0010453</t>
  </si>
  <si>
    <t xml:space="preserve">4/P/LD SIDE OF 18545                                                                                </t>
  </si>
  <si>
    <t>21-0013871</t>
  </si>
  <si>
    <t xml:space="preserve">SAP ID 101408678                                                                                    </t>
  </si>
  <si>
    <t>21-0013624</t>
  </si>
  <si>
    <t xml:space="preserve">WIRE DOWN 6 POLES LD SIDE OF 2025                 </t>
  </si>
  <si>
    <t xml:space="preserve"> at 2025 ON MAINLINE/ 6 POLES LD SIDE OF 2025                                                       </t>
  </si>
  <si>
    <t>21-0013682</t>
  </si>
  <si>
    <t xml:space="preserve">6134 SWEENEY RD                                                                                     </t>
  </si>
  <si>
    <t>21-0013927</t>
  </si>
  <si>
    <t xml:space="preserve">WIRE DOWN @ 6760 DIABLO VIEW CT                   </t>
  </si>
  <si>
    <t xml:space="preserve">WIRE DOWN  at  6760 DIABLO VIEW CT                                                                  </t>
  </si>
  <si>
    <t>21-0013999</t>
  </si>
  <si>
    <t xml:space="preserve">1 N/OF 30261                                                                                        </t>
  </si>
  <si>
    <t>21-0013869</t>
  </si>
  <si>
    <t xml:space="preserve">WIRE DOWN 2 SPANS LD SIDE OF 6149                 </t>
  </si>
  <si>
    <t xml:space="preserve"> 2 SPAN LS SIDE OF 6149                                                                             </t>
  </si>
  <si>
    <t>21-0013786</t>
  </si>
  <si>
    <t xml:space="preserve">CGC 222672752784                                                                                    </t>
  </si>
  <si>
    <t>21-0013636</t>
  </si>
  <si>
    <t xml:space="preserve">SAP ID 100097770 &amp; CGC 222793852470                                                                 </t>
  </si>
  <si>
    <t>21-0013770</t>
  </si>
  <si>
    <t xml:space="preserve">6 LD SIDE OF 31279                                                                                  </t>
  </si>
  <si>
    <t>21-0013797</t>
  </si>
  <si>
    <t xml:space="preserve">SHADE- BRIAN 530 362-2052: multiple locations                                                       </t>
  </si>
  <si>
    <t>21-0013970</t>
  </si>
  <si>
    <t xml:space="preserve">MTR# 1004193550                                                                                     </t>
  </si>
  <si>
    <t>21-0014492</t>
  </si>
  <si>
    <t xml:space="preserve">2 SPANS SS OF MTR# 1004688499                                                                       </t>
  </si>
  <si>
    <t>21-0014073</t>
  </si>
  <si>
    <t xml:space="preserve">2 SPANS LD SIDE 2740                                                                                </t>
  </si>
  <si>
    <t>21-0013546</t>
  </si>
  <si>
    <t xml:space="preserve"> 1 SPAN LD SIDE OF 21143                                                                            </t>
  </si>
  <si>
    <t>21-0014549</t>
  </si>
  <si>
    <t xml:space="preserve">19177 SAGES RD                                                                                      </t>
  </si>
  <si>
    <t>21-0016028</t>
  </si>
  <si>
    <t xml:space="preserve">SAPID# 100096405                                                                                    </t>
  </si>
  <si>
    <t>21-0016180</t>
  </si>
  <si>
    <t xml:space="preserve">2 SPANS S/OF 13267                                                                                  </t>
  </si>
  <si>
    <t>21-0015917</t>
  </si>
  <si>
    <t xml:space="preserve"> at  FU 21457                                                                                       </t>
  </si>
  <si>
    <t>21-0015947</t>
  </si>
  <si>
    <t xml:space="preserve">4290 RANCHO MANTES                                                                                  </t>
  </si>
  <si>
    <t>21-0016139</t>
  </si>
  <si>
    <t xml:space="preserve">3 WEST OF 19542                                                                                     </t>
  </si>
  <si>
    <t>21-0015601</t>
  </si>
  <si>
    <t xml:space="preserve">CGC 224060539450                                                                                    </t>
  </si>
  <si>
    <t>21-0015807</t>
  </si>
  <si>
    <t xml:space="preserve">27631 TABLE MEADOW RD                                                                               </t>
  </si>
  <si>
    <t>21-0016007</t>
  </si>
  <si>
    <t xml:space="preserve">3 SPANS N/O 4717                                                                                    </t>
  </si>
  <si>
    <t>21-0015704</t>
  </si>
  <si>
    <t xml:space="preserve">2580 PONDOROSA WAY.                                                                                 </t>
  </si>
  <si>
    <t>21-0016189</t>
  </si>
  <si>
    <t xml:space="preserve">MTR 1004588260                                                                                      </t>
  </si>
  <si>
    <t>21-0018068</t>
  </si>
  <si>
    <t xml:space="preserve">SAP ID 100038691                                                                                    </t>
  </si>
  <si>
    <t>21-0017673</t>
  </si>
  <si>
    <t xml:space="preserve">WIRE DOWN @ 35859                                 </t>
  </si>
  <si>
    <t xml:space="preserve">Snow-Clear-32-90F                                               </t>
  </si>
  <si>
    <t>21-0018317</t>
  </si>
  <si>
    <t xml:space="preserve">4 SPANS S/OF 20199                                                                                  </t>
  </si>
  <si>
    <t>21-0115798</t>
  </si>
  <si>
    <t xml:space="preserve">FULTON- ERIC: 2/e/o 4390 Monarch Ln.- Shingle springs                                               </t>
  </si>
  <si>
    <t>21-0128898</t>
  </si>
  <si>
    <t xml:space="preserve">MTR 1004688571                                                                                      </t>
  </si>
  <si>
    <t>21-0135853</t>
  </si>
  <si>
    <t xml:space="preserve">2/E OF 15491                                                                                        </t>
  </si>
  <si>
    <t>21-0135774</t>
  </si>
  <si>
    <t xml:space="preserve">TROTTER LN &amp; BRAMBLEWOOD LN                                                                         </t>
  </si>
  <si>
    <t>21-0137022</t>
  </si>
  <si>
    <t xml:space="preserve">5 SPANS LD SIDE OF SB 18043                                                                         </t>
  </si>
  <si>
    <t xml:space="preserve">Strong Winds-Clear-32-90F                                       </t>
  </si>
  <si>
    <t>21-0157144</t>
  </si>
  <si>
    <t xml:space="preserve">1 SP LD SIDE OF C/OUT 35281                                                                         </t>
  </si>
  <si>
    <t>21-0157378</t>
  </si>
  <si>
    <t xml:space="preserve">WIRE DOWN 17197 NORLENE WAY                       </t>
  </si>
  <si>
    <t xml:space="preserve">FEDERMEYER- ROBERT 916 642-326: 17197 Norlene Way                                                   </t>
  </si>
  <si>
    <t>21-0156929</t>
  </si>
  <si>
    <t xml:space="preserve">MYERS- STEVEN 707 438-5171: MULTIPLE LOCATIONS                                                      </t>
  </si>
  <si>
    <t>21-0157672</t>
  </si>
  <si>
    <t xml:space="preserve">WIRE DOWN CAUSING 18473 TO BLOW                   </t>
  </si>
  <si>
    <t xml:space="preserve">3170 PIONEER HILL ROAD                                                                              </t>
  </si>
  <si>
    <t>21-0157855</t>
  </si>
  <si>
    <t xml:space="preserve">14744 MEADOW DR                                                                                     </t>
  </si>
  <si>
    <t>21-0157812</t>
  </si>
  <si>
    <t xml:space="preserve">RAGGIO- JAMES: 22607 pleasant valley rd                                                             </t>
  </si>
  <si>
    <t>21-0157773</t>
  </si>
  <si>
    <t xml:space="preserve">IRENE AND SYD                                                                                       </t>
  </si>
  <si>
    <t>21-0158005</t>
  </si>
  <si>
    <t xml:space="preserve">LINE BETWEEN 33905 AND 33907                                                                        </t>
  </si>
  <si>
    <t>21-0157844</t>
  </si>
  <si>
    <t xml:space="preserve">1 SS/OF 33997                                                                                       </t>
  </si>
  <si>
    <t>21-0157901</t>
  </si>
  <si>
    <t xml:space="preserve">1 E/OF 36513                                                                                        </t>
  </si>
  <si>
    <t>21-0158094</t>
  </si>
  <si>
    <t xml:space="preserve">1370 SAGE RD                                                                                        </t>
  </si>
  <si>
    <t>21-0158146</t>
  </si>
  <si>
    <t xml:space="preserve">1 POLE W/OF 7021                                                                                    </t>
  </si>
  <si>
    <t>21-0160544</t>
  </si>
  <si>
    <t xml:space="preserve">WIRE DOWN 1/N/OF CGC# 222615464625                </t>
  </si>
  <si>
    <t xml:space="preserve">1 SPAN N/OF CGC# 222615464625                                                                       </t>
  </si>
  <si>
    <t>21-0160561</t>
  </si>
  <si>
    <t xml:space="preserve">OJ 2 SPANS SOURCE SIDE OF 12913                   </t>
  </si>
  <si>
    <t xml:space="preserve"> at  12913                                                                                          </t>
  </si>
  <si>
    <t>21-0161237</t>
  </si>
  <si>
    <t xml:space="preserve">ld side of fuses multiple locations                                                                 </t>
  </si>
  <si>
    <t>21-0161622</t>
  </si>
  <si>
    <t xml:space="preserve">COLLINS- JEFF: 2357 Skinner Rd                                                                      </t>
  </si>
  <si>
    <t>22-0107108</t>
  </si>
  <si>
    <t xml:space="preserve">WIRE DOWN AT MTR 1009711651                       </t>
  </si>
  <si>
    <t xml:space="preserve">MTR 1009711651                                                                                      </t>
  </si>
  <si>
    <t>22-0138129</t>
  </si>
  <si>
    <t xml:space="preserve">21415 SNOOKS RD                                                                                     </t>
  </si>
  <si>
    <t>22-0138498</t>
  </si>
  <si>
    <t xml:space="preserve">1 SP SS OF 6623                                                                                     </t>
  </si>
  <si>
    <t>22-0142451</t>
  </si>
  <si>
    <t xml:space="preserve">SHADE- BRIAN 530 362-2052: 11846 honeysuckle way                                                    </t>
  </si>
  <si>
    <t>23-0004228</t>
  </si>
  <si>
    <t xml:space="preserve">WIRE DOWN @ CGC#222859652943                      </t>
  </si>
  <si>
    <t xml:space="preserve">CGC#222859652943                                                                                    </t>
  </si>
  <si>
    <t>23-0007275</t>
  </si>
  <si>
    <t xml:space="preserve">15797 MCELROY RD.                                                                                   </t>
  </si>
  <si>
    <t>23-0010209</t>
  </si>
  <si>
    <t xml:space="preserve">HORSESHOE-1101              </t>
  </si>
  <si>
    <t xml:space="preserve">5500 MOSS LN- GRANITE BAY                                                                           </t>
  </si>
  <si>
    <t>23-0009910</t>
  </si>
  <si>
    <t xml:space="preserve"> CGC# 222444056970                                                                                  </t>
  </si>
  <si>
    <t>23-0010014</t>
  </si>
  <si>
    <t xml:space="preserve">CGC 222421943610 TO EOL                                                                             </t>
  </si>
  <si>
    <t>23-0010224</t>
  </si>
  <si>
    <t xml:space="preserve"> at  FUCO 33619                                                                                     </t>
  </si>
  <si>
    <t>23-0010749</t>
  </si>
  <si>
    <t xml:space="preserve">1 SPAN LD SIDE OF CGC 222864055725                                                                  </t>
  </si>
  <si>
    <t>23-0011137</t>
  </si>
  <si>
    <t xml:space="preserve">1SP LD SD 5891                                                                                      </t>
  </si>
  <si>
    <t>23-0011369</t>
  </si>
  <si>
    <t xml:space="preserve">WIRE DOWN LS/OF CGC 223397939251                  </t>
  </si>
  <si>
    <t xml:space="preserve">864 OAK TERRACE RD                                                                                  </t>
  </si>
  <si>
    <t>23-0011078</t>
  </si>
  <si>
    <t xml:space="preserve">1 LD SIDE CGC 222852258728                                                                          </t>
  </si>
  <si>
    <t>23-0012259</t>
  </si>
  <si>
    <t xml:space="preserve"> at  20433                                                                                          </t>
  </si>
  <si>
    <t>23-0012039</t>
  </si>
  <si>
    <t xml:space="preserve">WIRE DOWN LD SIDE 583890 TWD 223579337115         </t>
  </si>
  <si>
    <t xml:space="preserve">WIRE DOWN 2 LD SIDE OF 583890 TWD CGC#223579337115                                                  </t>
  </si>
  <si>
    <t>23-0012871</t>
  </si>
  <si>
    <t xml:space="preserve">WIRE DOWN CGC#223188638303                        </t>
  </si>
  <si>
    <t xml:space="preserve"> at  CGC#223188638303                                                                               </t>
  </si>
  <si>
    <t>23-0012209</t>
  </si>
  <si>
    <t>23-0012056</t>
  </si>
  <si>
    <t xml:space="preserve">CGC# 222752552365                                                                                   </t>
  </si>
  <si>
    <t>23-0012101</t>
  </si>
  <si>
    <t xml:space="preserve">SAP ID 100087421                                                                                    </t>
  </si>
  <si>
    <t>23-0011872</t>
  </si>
  <si>
    <t xml:space="preserve">CGC 222474743381                                                                                    </t>
  </si>
  <si>
    <t>23-0011894</t>
  </si>
  <si>
    <t xml:space="preserve">1 SPAN LD SIDE 223081337566                                                                         </t>
  </si>
  <si>
    <t>23-0011997</t>
  </si>
  <si>
    <t xml:space="preserve">CGC 223079735461                                                                                    </t>
  </si>
  <si>
    <t>23-0012045</t>
  </si>
  <si>
    <t xml:space="preserve">2 W/O 5553 TWD CGC#222432445449                                                                     </t>
  </si>
  <si>
    <t>23-0016026</t>
  </si>
  <si>
    <t xml:space="preserve">1 E/OF CGC 223096838778                                                                             </t>
  </si>
  <si>
    <t>23-0031476</t>
  </si>
  <si>
    <t xml:space="preserve">2 SPANS LD SIDE OF 7371                                                                             </t>
  </si>
  <si>
    <t>23-0033780</t>
  </si>
  <si>
    <t xml:space="preserve">SHADE- BRIAN 530-362-2052: 11698 Myrna dr                                                           </t>
  </si>
  <si>
    <t>23-0034000</t>
  </si>
  <si>
    <t xml:space="preserve">4 SPANS LD SIDE 9483                                                                                </t>
  </si>
  <si>
    <t>23-0034159</t>
  </si>
  <si>
    <t xml:space="preserve">10348 quail creek rd                                                                                </t>
  </si>
  <si>
    <t>23-0033760</t>
  </si>
  <si>
    <t xml:space="preserve">LAST SPAN LD SIDE OF FU 35323                                                                       </t>
  </si>
  <si>
    <t>23-0034037</t>
  </si>
  <si>
    <t xml:space="preserve">1 SS OF CGC #223239545155                                                                           </t>
  </si>
  <si>
    <t>23-0034322</t>
  </si>
  <si>
    <t xml:space="preserve">CGC# 222471641227                                                                                   </t>
  </si>
  <si>
    <t>23-0033884</t>
  </si>
  <si>
    <t xml:space="preserve">SAP 101416835                                                                                       </t>
  </si>
  <si>
    <t>23-0034492</t>
  </si>
  <si>
    <t xml:space="preserve">SHADE- BRIAN 530-362-2052: 12463 north Bloomfield rd                                                </t>
  </si>
  <si>
    <t>23-0036049</t>
  </si>
  <si>
    <t xml:space="preserve">2ND SPAN LD SIDE OF 8175                                                                            </t>
  </si>
  <si>
    <t>23-0035924</t>
  </si>
  <si>
    <t xml:space="preserve">LAST SPAN OF TAP                                                                                    </t>
  </si>
  <si>
    <t>23-0036136</t>
  </si>
  <si>
    <t xml:space="preserve">SHADE- BRIAN 530-362-2052: 10369 oak dr                                                             </t>
  </si>
  <si>
    <t>23-0036534</t>
  </si>
  <si>
    <t xml:space="preserve">AT MTR: 1007048567                                                                                  </t>
  </si>
  <si>
    <t>23-0036485</t>
  </si>
  <si>
    <t xml:space="preserve">CGC#223311043736                                                                                    </t>
  </si>
  <si>
    <t>23-0045246</t>
  </si>
  <si>
    <t xml:space="preserve">2 SPANS WEST &amp; EAST OF 20463                                                                        </t>
  </si>
  <si>
    <t>23-0044842</t>
  </si>
  <si>
    <t xml:space="preserve">2 N/OF CGC #223055037560                                                                            </t>
  </si>
  <si>
    <t>23-0045110</t>
  </si>
  <si>
    <t xml:space="preserve">SONOMA       </t>
  </si>
  <si>
    <t xml:space="preserve">FITCH MOUNTAIN-1113         </t>
  </si>
  <si>
    <t xml:space="preserve">4 SPANS LOAD SIDE OF 779                                                                            </t>
  </si>
  <si>
    <t>13-0022201</t>
  </si>
  <si>
    <t xml:space="preserve">FORT ROSS-1121              </t>
  </si>
  <si>
    <t xml:space="preserve">BEYOND MTR #1007687472                                                                              </t>
  </si>
  <si>
    <t>13-0022686</t>
  </si>
  <si>
    <t xml:space="preserve">MIRABEL-1101                </t>
  </si>
  <si>
    <t xml:space="preserve">1 SPAN SS OF 8015 (7777 MARTINELLI RD)                                                              </t>
  </si>
  <si>
    <t>13-0022819</t>
  </si>
  <si>
    <t xml:space="preserve">MIRABEL-1102                </t>
  </si>
  <si>
    <t xml:space="preserve">2P SS OF FUCO'S 12997                                                                               </t>
  </si>
  <si>
    <t>13-0022175</t>
  </si>
  <si>
    <t xml:space="preserve">GEYSERVILLE-1102            </t>
  </si>
  <si>
    <t xml:space="preserve">AT LR 756                                                                                           </t>
  </si>
  <si>
    <t>13-0078169</t>
  </si>
  <si>
    <t>13-0078591</t>
  </si>
  <si>
    <t xml:space="preserve">BEYOND FUCO'S 2379                                                                                  </t>
  </si>
  <si>
    <t>13-0078339</t>
  </si>
  <si>
    <t xml:space="preserve">RINCON-1103                 </t>
  </si>
  <si>
    <t xml:space="preserve">WIRE DOWN AT 3174 CALISTOGA RD.                                                                     </t>
  </si>
  <si>
    <t>13-0078018</t>
  </si>
  <si>
    <t xml:space="preserve">CLOVERDALE-1101             </t>
  </si>
  <si>
    <t>13-0078555</t>
  </si>
  <si>
    <t>13-0078403</t>
  </si>
  <si>
    <t xml:space="preserve">Galea/3472: MULTIPLE LOC- LOAD SIDE OF C/O 841                                                      </t>
  </si>
  <si>
    <t>13-0078767</t>
  </si>
  <si>
    <t xml:space="preserve">PENNGROVE-1101              </t>
  </si>
  <si>
    <t xml:space="preserve">2 SP/FROM EOL LD SIDE OF FUSE 9875                                                                  </t>
  </si>
  <si>
    <t>13-0078815</t>
  </si>
  <si>
    <t xml:space="preserve">COTATI-1103                 </t>
  </si>
  <si>
    <t xml:space="preserve">2 SPANS LD SIDE OF 2883 GOING WEST                                                                  </t>
  </si>
  <si>
    <t>14-0073417</t>
  </si>
  <si>
    <t xml:space="preserve">DUNBAR-1103                 </t>
  </si>
  <si>
    <t xml:space="preserve">12359 MANZANITA                                                                                     </t>
  </si>
  <si>
    <t>14-0073428</t>
  </si>
  <si>
    <t xml:space="preserve">9470 WESTSIDE RD                                                                                    </t>
  </si>
  <si>
    <t>14-0073573</t>
  </si>
  <si>
    <t xml:space="preserve">MONTE RIO-1111              </t>
  </si>
  <si>
    <t xml:space="preserve">MAIN LINE BET FUCO  2197 &amp; CAP BK 978                                                               </t>
  </si>
  <si>
    <t>14-0073321</t>
  </si>
  <si>
    <t xml:space="preserve">COTATI-1105                 </t>
  </si>
  <si>
    <t xml:space="preserve">1 SPAN SS OF 244                                                                                    </t>
  </si>
  <si>
    <t>14-0074824</t>
  </si>
  <si>
    <t xml:space="preserve">5170 ROBLAR RD                                                                                      </t>
  </si>
  <si>
    <t>14-0075304</t>
  </si>
  <si>
    <t xml:space="preserve">INGRAM- JEFF/4: 31404 SEAVIEW RD                                                                    </t>
  </si>
  <si>
    <t>14-0074797</t>
  </si>
  <si>
    <t xml:space="preserve">INGRAM- JEFF/4: 350 DANOHA RD                                                                       </t>
  </si>
  <si>
    <t>14-0074867</t>
  </si>
  <si>
    <t xml:space="preserve">HWY 1                                                                                               </t>
  </si>
  <si>
    <t>14-0075623</t>
  </si>
  <si>
    <t xml:space="preserve">BEYOND FUCO'S 2989                                                                                  </t>
  </si>
  <si>
    <t>14-0075869</t>
  </si>
  <si>
    <t xml:space="preserve">GEYSERVILLE-1101            </t>
  </si>
  <si>
    <t xml:space="preserve">1 SPAN DOWN SSD 13015                                                                               </t>
  </si>
  <si>
    <t>14-0075482</t>
  </si>
  <si>
    <t xml:space="preserve">HWY 116                                                                                             </t>
  </si>
  <si>
    <t>14-0074821</t>
  </si>
  <si>
    <t xml:space="preserve">10 SPANS LOAD SIDE OF 4859                                                                          </t>
  </si>
  <si>
    <t>14-0075419</t>
  </si>
  <si>
    <t xml:space="preserve">11091 SEQUOIA                                                                                       </t>
  </si>
  <si>
    <t>14-0074817</t>
  </si>
  <si>
    <t xml:space="preserve">5 SP LD SIDE OF 13669 TWD 4551                                                                      </t>
  </si>
  <si>
    <t>14-0075269</t>
  </si>
  <si>
    <t xml:space="preserve">MOLINO-1102                 </t>
  </si>
  <si>
    <t xml:space="preserve">Fechter/3471: SS LR 318 &amp; 4595 COLEMAN VLY RD                                                       </t>
  </si>
  <si>
    <t>14-0074858</t>
  </si>
  <si>
    <t xml:space="preserve">13393 DUPONT                                                                                        </t>
  </si>
  <si>
    <t>14-0075353</t>
  </si>
  <si>
    <t xml:space="preserve">Fechter/3471: 4110 JOY RD                                                                           </t>
  </si>
  <si>
    <t>14-0075664</t>
  </si>
  <si>
    <t xml:space="preserve">1380 FURLONG RD                                                                                     </t>
  </si>
  <si>
    <t>14-0075729</t>
  </si>
  <si>
    <t xml:space="preserve">3 SPANS LD SIDE OF LR 396 ( 2118 FACENDINI LN )                                                     </t>
  </si>
  <si>
    <t>14-0075998</t>
  </si>
  <si>
    <t xml:space="preserve">Arvig/3970: 5970 austin creek rd- cazadero                                                          </t>
  </si>
  <si>
    <t>14-0075540</t>
  </si>
  <si>
    <t xml:space="preserve">11 KID CREEK RD IN CAZADERO                                                                         </t>
  </si>
  <si>
    <t>14-0075605</t>
  </si>
  <si>
    <t xml:space="preserve">2000 CAZADERO HWY- MONTE RIO                                                                        </t>
  </si>
  <si>
    <t>14-0076101</t>
  </si>
  <si>
    <t xml:space="preserve">MONTE RIO-1112              </t>
  </si>
  <si>
    <t xml:space="preserve">Kikuchi/1512: 20355 Foothill Dr- Monte Rio                                                          </t>
  </si>
  <si>
    <t>14-0074894</t>
  </si>
  <si>
    <t xml:space="preserve">MONTE RIO-1113              </t>
  </si>
  <si>
    <t>14-0074859</t>
  </si>
  <si>
    <t xml:space="preserve">9 SPANS LD SIDE OF 8227                                                                             </t>
  </si>
  <si>
    <t>14-0074877</t>
  </si>
  <si>
    <t xml:space="preserve">Arvig/3970: 15095 Drake rd- Guerneville                                                             </t>
  </si>
  <si>
    <t>14-0075114</t>
  </si>
  <si>
    <t xml:space="preserve">PETALUMA C-1108             </t>
  </si>
  <si>
    <t xml:space="preserve">2 SPANS LD SIDE OF 62841                                                                            </t>
  </si>
  <si>
    <t>14-0075014</t>
  </si>
  <si>
    <t xml:space="preserve">4680 CHILENO VLY RD                                                                                 </t>
  </si>
  <si>
    <t>14-0075806</t>
  </si>
  <si>
    <t xml:space="preserve">PAGAN-VICTOR/ 707-689-3441: 13 PLSO 2225-  3166 CALISTOGA RD                                        </t>
  </si>
  <si>
    <t>14-0075375</t>
  </si>
  <si>
    <t xml:space="preserve">SALMON CREEK-1101           </t>
  </si>
  <si>
    <t xml:space="preserve">20002 COLEMAN VALLEY RD                                                                             </t>
  </si>
  <si>
    <t>14-0076607</t>
  </si>
  <si>
    <t xml:space="preserve">DUNBAR-1101                 </t>
  </si>
  <si>
    <t xml:space="preserve">MTR#1007760555                                                                                      </t>
  </si>
  <si>
    <t>14-0076165</t>
  </si>
  <si>
    <t xml:space="preserve">12 BLUE JAY RIDGE ROAD- CAZADERO                                                                    </t>
  </si>
  <si>
    <t>14-0076514</t>
  </si>
  <si>
    <t xml:space="preserve">HUNT-DANIELLE: OAK TREE FELL ON PRIMARY WIRES- FUSES BURNED OUT                                     </t>
  </si>
  <si>
    <t>14-0076248</t>
  </si>
  <si>
    <t xml:space="preserve">Deignan/3571: 11366                                                                                 </t>
  </si>
  <si>
    <t>14-0076336</t>
  </si>
  <si>
    <t xml:space="preserve">MTR#1003141999                                                                                      </t>
  </si>
  <si>
    <t>14-0076360</t>
  </si>
  <si>
    <t xml:space="preserve">3 SPANS SOURCE SIDE OF 4895 TWD 7547                                                                </t>
  </si>
  <si>
    <t>14-0076369</t>
  </si>
  <si>
    <t xml:space="preserve">12245 HWY 116                                                                                       </t>
  </si>
  <si>
    <t>14-0076400</t>
  </si>
  <si>
    <t xml:space="preserve">Kikuchi/1512: 1700 Marshall Petaluma Rd                                                             </t>
  </si>
  <si>
    <t>14-0076454</t>
  </si>
  <si>
    <t xml:space="preserve">1 SPAN LD SIDE OF 9373                                                                              </t>
  </si>
  <si>
    <t>14-0079356</t>
  </si>
  <si>
    <t xml:space="preserve">DUNBAR-1102                 </t>
  </si>
  <si>
    <t xml:space="preserve">LEMYRE-DEREK: UN                                                                                    </t>
  </si>
  <si>
    <t>14-0079501</t>
  </si>
  <si>
    <t xml:space="preserve">4 SPANS LD SIDE OF FUCO 11985                                                                       </t>
  </si>
  <si>
    <t>14-0079275</t>
  </si>
  <si>
    <t xml:space="preserve">11860 HWY 116                                                                                       </t>
  </si>
  <si>
    <t>14-0079069</t>
  </si>
  <si>
    <t xml:space="preserve">Horner/3888: 5570 BODEGA AVE                                                                        </t>
  </si>
  <si>
    <t>14-0079106</t>
  </si>
  <si>
    <t xml:space="preserve">MTR#1004791147                                                                                      </t>
  </si>
  <si>
    <t>14-0079131</t>
  </si>
  <si>
    <t xml:space="preserve">2 SPANS LD SIDE OF FUSE 4125                                                                        </t>
  </si>
  <si>
    <t>15-0010115</t>
  </si>
  <si>
    <t>15-0010559</t>
  </si>
  <si>
    <t xml:space="preserve">1 SPAN LD SIDE OF 13153                                                                             </t>
  </si>
  <si>
    <t>15-0010497</t>
  </si>
  <si>
    <t xml:space="preserve">WIRE DOWN NEAR FUCO 6873 AND 10179                                                                  </t>
  </si>
  <si>
    <t>15-0010736</t>
  </si>
  <si>
    <t xml:space="preserve">FULTON-1107                 </t>
  </si>
  <si>
    <t xml:space="preserve">3209 FRANZ VALLEY RD                                                                                </t>
  </si>
  <si>
    <t>15-0010611</t>
  </si>
  <si>
    <t xml:space="preserve">3SP LD SIDE OF SBCO 12427                                                                           </t>
  </si>
  <si>
    <t>15-0010861</t>
  </si>
  <si>
    <t xml:space="preserve">5 SPANS LD SIDE OF FUCO 1027                                                                        </t>
  </si>
  <si>
    <t>15-0010966</t>
  </si>
  <si>
    <t xml:space="preserve">11400 MCPEAK RD                                                                                     </t>
  </si>
  <si>
    <t>15-0010550</t>
  </si>
  <si>
    <t xml:space="preserve">11086 HILLSIDE LN                                                                                   </t>
  </si>
  <si>
    <t>15-0010595</t>
  </si>
  <si>
    <t xml:space="preserve">2000 FITZPATRICK LANE                                                                               </t>
  </si>
  <si>
    <t>15-0010694</t>
  </si>
  <si>
    <t xml:space="preserve">17650 WILLOW  CRK RD &amp; 18099 WILLOW CRK RD                                                          </t>
  </si>
  <si>
    <t>15-0010802</t>
  </si>
  <si>
    <t xml:space="preserve">11811 GREEN VLY RD                                                                                  </t>
  </si>
  <si>
    <t>15-0010818</t>
  </si>
  <si>
    <t xml:space="preserve">1 SPAN LD SIDE OF 5687                                                                              </t>
  </si>
  <si>
    <t>15-0011359</t>
  </si>
  <si>
    <t xml:space="preserve">2 SPANS LD SIDE OF 3889                                                                             </t>
  </si>
  <si>
    <t>15-0010163</t>
  </si>
  <si>
    <t xml:space="preserve">15980 E AUSTIN CREEK RD 4200' N/ AUSTIN CR RD                                                       </t>
  </si>
  <si>
    <t>15-0010448</t>
  </si>
  <si>
    <t xml:space="preserve">2 SPAN LD SIDE OF 74315                                                                             </t>
  </si>
  <si>
    <t>15-0010655</t>
  </si>
  <si>
    <t xml:space="preserve">2 SPANS LD SIDE OF 2579                                                                             </t>
  </si>
  <si>
    <t>15-0010757</t>
  </si>
  <si>
    <t xml:space="preserve">14770 WILLOW RD                                                                                     </t>
  </si>
  <si>
    <t>15-0010357</t>
  </si>
  <si>
    <t xml:space="preserve">TUNSTALL &amp; MONDO ST                                                                                 </t>
  </si>
  <si>
    <t>15-0010626</t>
  </si>
  <si>
    <t xml:space="preserve">RPTS WIRE DOWN 2 SPANS LD SIDE OF 879                                                               </t>
  </si>
  <si>
    <t>15-0010647</t>
  </si>
  <si>
    <t xml:space="preserve">4 SPANS LD SIDE OF 8163                                                                             </t>
  </si>
  <si>
    <t>15-0010852</t>
  </si>
  <si>
    <t xml:space="preserve">Deignan/3571: 286 WETMORE LN                                                                        </t>
  </si>
  <si>
    <t>15-0010414</t>
  </si>
  <si>
    <t xml:space="preserve">3770 MIDDLE TWO ROCK RD                                                                             </t>
  </si>
  <si>
    <t>15-0010439</t>
  </si>
  <si>
    <t xml:space="preserve">11 SPANS LD SIDE OF FUCO 2771                                                                       </t>
  </si>
  <si>
    <t>15-0010464</t>
  </si>
  <si>
    <t xml:space="preserve">HIGH SIDE OF FUCO 5799                                                                              </t>
  </si>
  <si>
    <t>15-0010779</t>
  </si>
  <si>
    <t xml:space="preserve">3100 CALISTOGA RD.   8 SPANS LD SIDE OF FUCO 2225                                                   </t>
  </si>
  <si>
    <t>15-0010970</t>
  </si>
  <si>
    <t xml:space="preserve">1 SPAN FROM 615                                                                                     </t>
  </si>
  <si>
    <t>15-0010264</t>
  </si>
  <si>
    <t xml:space="preserve">7SP LD SIDE OF 2331                                                                                 </t>
  </si>
  <si>
    <t>15-0010472</t>
  </si>
  <si>
    <t xml:space="preserve">225 MTN MEADOW LIN                                                                                  </t>
  </si>
  <si>
    <t>15-0011266</t>
  </si>
  <si>
    <t xml:space="preserve">LD SIDE OF FUCO 46763                                                                               </t>
  </si>
  <si>
    <t>15-0011246</t>
  </si>
  <si>
    <t xml:space="preserve">3 P source side 2629                                                                                </t>
  </si>
  <si>
    <t>15-0011265</t>
  </si>
  <si>
    <t xml:space="preserve">4901 WALLACE CREEK RD                                                                               </t>
  </si>
  <si>
    <t>15-0011393</t>
  </si>
  <si>
    <t xml:space="preserve">13 SPANS ON TAP THAT GOES NORTH OF FUCO 8971                                                        </t>
  </si>
  <si>
    <t>15-0011245</t>
  </si>
  <si>
    <t xml:space="preserve">AT MTR 781J38                                                                                       </t>
  </si>
  <si>
    <t>15-0010948</t>
  </si>
  <si>
    <t xml:space="preserve">2 SPANS LD SIDE OF 15479                                                                            </t>
  </si>
  <si>
    <t>15-0011400</t>
  </si>
  <si>
    <t xml:space="preserve">1 SPAN LD SIDE OF FUCO 4573                                                                         </t>
  </si>
  <si>
    <t>15-0011300</t>
  </si>
  <si>
    <t xml:space="preserve">CLOVERDALE-1102             </t>
  </si>
  <si>
    <t>15-0012112</t>
  </si>
  <si>
    <t xml:space="preserve">1 span load side 485                                                                                </t>
  </si>
  <si>
    <t>15-0011744</t>
  </si>
  <si>
    <t xml:space="preserve">MOLINO-1101                 </t>
  </si>
  <si>
    <t>15-0011921</t>
  </si>
  <si>
    <t xml:space="preserve">2 CAMP THAYER RD- CAZADERO                                                                          </t>
  </si>
  <si>
    <t>15-0011867</t>
  </si>
  <si>
    <t>15-0011976</t>
  </si>
  <si>
    <t xml:space="preserve">NOONAN- TODD: 26 GILSON AVE CAMP MEEKER                                                             </t>
  </si>
  <si>
    <t>15-0011835</t>
  </si>
  <si>
    <t xml:space="preserve">2 SPANS LD SIDE OF 4573                                                                             </t>
  </si>
  <si>
    <t>15-0012083</t>
  </si>
  <si>
    <t xml:space="preserve">8 SPANS E/OF CUTOUTS- AND 1/2 span source side 1031                                                 </t>
  </si>
  <si>
    <t>15-0011971</t>
  </si>
  <si>
    <t xml:space="preserve">2 SPANS FROM SW 62841 TWD FUCO 3331                                                                 </t>
  </si>
  <si>
    <t>15-0011887</t>
  </si>
  <si>
    <t>15-0011952</t>
  </si>
  <si>
    <t xml:space="preserve">5 SPANS LD SIDE OF FUCO 779                                                                         </t>
  </si>
  <si>
    <t>15-0039527</t>
  </si>
  <si>
    <t xml:space="preserve"> LOAD SIDE 3069  at  METER 1007731300                                                               </t>
  </si>
  <si>
    <t>15-0084863</t>
  </si>
  <si>
    <t xml:space="preserve">Nott/3569: 5050 MILL CREEK RD                                                                       </t>
  </si>
  <si>
    <t>15-0084968</t>
  </si>
  <si>
    <t xml:space="preserve">SS OF FUCO 1030 MAINLINE &amp; LD SIDE OF FUCO 8493                                                     </t>
  </si>
  <si>
    <t>15-0084603</t>
  </si>
  <si>
    <t xml:space="preserve">Galea/3472: C/O 12997/ RIVERSIDE DR                                                                 </t>
  </si>
  <si>
    <t>15-0084637</t>
  </si>
  <si>
    <t xml:space="preserve">WIRE DOWN 501 SANDRETTO                           </t>
  </si>
  <si>
    <t xml:space="preserve">501 SANDRETO DR                                                                                     </t>
  </si>
  <si>
    <t>15-0084615</t>
  </si>
  <si>
    <t xml:space="preserve">3110 BOHEMIAN HWY                                                                                   </t>
  </si>
  <si>
    <t>15-0084773</t>
  </si>
  <si>
    <t xml:space="preserve">21849 EAST AVE                                                                                      </t>
  </si>
  <si>
    <t>15-0084775</t>
  </si>
  <si>
    <t xml:space="preserve">1112/2                                            </t>
  </si>
  <si>
    <t xml:space="preserve">20795 BOHEMIAN AVE                                                                                  </t>
  </si>
  <si>
    <t>15-0084555</t>
  </si>
  <si>
    <t xml:space="preserve">WIRE DOWN PAST UNMARKED SOLID BLADES 10971 WESTSIDE RD                                              </t>
  </si>
  <si>
    <t>15-0087141</t>
  </si>
  <si>
    <t xml:space="preserve">240 GEYSERS ROAD- CLOVERDALE                                                                        </t>
  </si>
  <si>
    <t>16-0017975</t>
  </si>
  <si>
    <t xml:space="preserve">21090 KING RIDGE RD- CAZADERO                                                                       </t>
  </si>
  <si>
    <t>16-0017578</t>
  </si>
  <si>
    <t xml:space="preserve"> 2 SPANS LOAD SIDE OF MTR 29P542                                                                    </t>
  </si>
  <si>
    <t>16-0017625</t>
  </si>
  <si>
    <t xml:space="preserve">SS OF 15479                                                                                         </t>
  </si>
  <si>
    <t>16-0017842</t>
  </si>
  <si>
    <t xml:space="preserve">13 SUNRISE MOUNTAIN RD- CAZADERO                                                                    </t>
  </si>
  <si>
    <t>16-0017743</t>
  </si>
  <si>
    <t xml:space="preserve">2SP LD SIDE OF FUSE 1581                                                                            </t>
  </si>
  <si>
    <t>16-0017810</t>
  </si>
  <si>
    <t xml:space="preserve">CORNER OF ARMSTRONG WOODS RD &amp; SWEET WATER SPRINGS                                                  </t>
  </si>
  <si>
    <t>16-0017683</t>
  </si>
  <si>
    <t xml:space="preserve">Kikuchi/1512: 15521 Old Cazadero Rd- Guerneville                                                    </t>
  </si>
  <si>
    <t>16-0017746</t>
  </si>
  <si>
    <t xml:space="preserve">LD SIDE OF 781  at  10905                                                                           </t>
  </si>
  <si>
    <t>17-0003336</t>
  </si>
  <si>
    <t xml:space="preserve">300FT-LD 1380 BODEGA HWY                                                                            </t>
  </si>
  <si>
    <t>17-0003174</t>
  </si>
  <si>
    <t xml:space="preserve">LINE/ 830 MONTGOMERY                              </t>
  </si>
  <si>
    <t xml:space="preserve">KOTULA- JON / 4343: 830 MONTGOMERY RD                                                               </t>
  </si>
  <si>
    <t>17-0003218</t>
  </si>
  <si>
    <t xml:space="preserve">Galea/3472: 3500 JOY RD                                                                             </t>
  </si>
  <si>
    <t>17-0003158</t>
  </si>
  <si>
    <t xml:space="preserve">2 SPANS LD SIDE OF 59789                                                                            </t>
  </si>
  <si>
    <t>17-0005878</t>
  </si>
  <si>
    <t xml:space="preserve">BY MTR#1009762419                                                                                   </t>
  </si>
  <si>
    <t>17-0005343</t>
  </si>
  <si>
    <t xml:space="preserve">2601 BRISTOL RD- KENWOOD                                                                            </t>
  </si>
  <si>
    <t>17-0007499</t>
  </si>
  <si>
    <t xml:space="preserve">WIRE DOWN @ MTR#1007382525                        </t>
  </si>
  <si>
    <t xml:space="preserve">MTR 1007382525                                                                                      </t>
  </si>
  <si>
    <t>17-0005754</t>
  </si>
  <si>
    <t xml:space="preserve">OJ AT L/B 2 SPANS LD SIDE OF 4367                 </t>
  </si>
  <si>
    <t xml:space="preserve">MTR 1007683713                                                                                      </t>
  </si>
  <si>
    <t>17-0005443</t>
  </si>
  <si>
    <t xml:space="preserve">WIRE DOWN BTWN 4265 &amp; LR 604                      </t>
  </si>
  <si>
    <t xml:space="preserve">Rendon/4754: BETWEEN SW 4265 AND LR 604                                                             </t>
  </si>
  <si>
    <t>17-0005412</t>
  </si>
  <si>
    <t xml:space="preserve">WIRE DOWN 3 LD SIDE OF 12427                      </t>
  </si>
  <si>
    <t xml:space="preserve">3 SPANS LD SIDE OF 14247                                                                            </t>
  </si>
  <si>
    <t>17-0005449</t>
  </si>
  <si>
    <t xml:space="preserve">6/P/LD 1303                                                                                         </t>
  </si>
  <si>
    <t>17-0005608</t>
  </si>
  <si>
    <t xml:space="preserve">11 SPANS SOURCE SIDE OF METER 1008560846                                                            </t>
  </si>
  <si>
    <t>17-0005677</t>
  </si>
  <si>
    <t xml:space="preserve">Moore- Dave /3612: 10549 WOODSIDE RD                                                                </t>
  </si>
  <si>
    <t>17-0005472</t>
  </si>
  <si>
    <t xml:space="preserve">Moore- Shon/4250: NEAR 11719 SKYLINE RD  at  METER1008376009                                        </t>
  </si>
  <si>
    <t>17-0006024</t>
  </si>
  <si>
    <t xml:space="preserve">WIRE DOWN 4/S/LS/ 4417                            </t>
  </si>
  <si>
    <t xml:space="preserve">4 SPANS LOAD SIDE OF 4417                                                                           </t>
  </si>
  <si>
    <t>17-0005594</t>
  </si>
  <si>
    <t xml:space="preserve">LD SIDE OF 1761 FUCO                                                                                </t>
  </si>
  <si>
    <t>17-0006196</t>
  </si>
  <si>
    <t xml:space="preserve">18450 WILLOW CREEK RD                                                                               </t>
  </si>
  <si>
    <t>17-0004973</t>
  </si>
  <si>
    <t xml:space="preserve">MCNAMEE- LEE/3: 18375 willow creek road                                                             </t>
  </si>
  <si>
    <t>17-0004977</t>
  </si>
  <si>
    <t xml:space="preserve">MCNAMEE- LEE/3: 16969 taylor lane                                                                   </t>
  </si>
  <si>
    <t>17-0005148</t>
  </si>
  <si>
    <t xml:space="preserve">CRAMER- CHRIS: 1650 Jonive                                                                          </t>
  </si>
  <si>
    <t>17-0005527</t>
  </si>
  <si>
    <t xml:space="preserve">1438 FURLONG RD                                                                                     </t>
  </si>
  <si>
    <t>17-0005528</t>
  </si>
  <si>
    <t xml:space="preserve">12309 DUPONT RD.                                                                                    </t>
  </si>
  <si>
    <t>17-0005627</t>
  </si>
  <si>
    <t xml:space="preserve">1 SPAN LD SIDE OF FU 12019                                                                          </t>
  </si>
  <si>
    <t>17-0005725</t>
  </si>
  <si>
    <t xml:space="preserve">CAZANOMA LODGE RD. 1-500' W/O CAZADERO RD.                                                          </t>
  </si>
  <si>
    <t>17-0005105</t>
  </si>
  <si>
    <t xml:space="preserve">3420 CAZ HIGHWAY                                                                                    </t>
  </si>
  <si>
    <t>17-0005648</t>
  </si>
  <si>
    <t xml:space="preserve">550 KRAMER RD.                                                                                      </t>
  </si>
  <si>
    <t>17-0006214</t>
  </si>
  <si>
    <t xml:space="preserve">LD SIDE FU 17177                                                                                    </t>
  </si>
  <si>
    <t>17-0006173</t>
  </si>
  <si>
    <t xml:space="preserve">Moore- Shon/4250: 17315 PARK AVE                                                                    </t>
  </si>
  <si>
    <t>17-0004983</t>
  </si>
  <si>
    <t xml:space="preserve">13560 MAYS CANYON RD                                                                                </t>
  </si>
  <si>
    <t>17-0004990</t>
  </si>
  <si>
    <t xml:space="preserve">KOTULA- JON / 4343: 14996 MERRY LN                                                                  </t>
  </si>
  <si>
    <t>17-0005113</t>
  </si>
  <si>
    <t xml:space="preserve">BET SW 1073 &amp; 12683                                                                                 </t>
  </si>
  <si>
    <t>17-0005190</t>
  </si>
  <si>
    <t xml:space="preserve">MTR # 1007800542                                                                                    </t>
  </si>
  <si>
    <t>17-0005257</t>
  </si>
  <si>
    <t xml:space="preserve">Deignan/3571: 931 PEPPER                                                                            </t>
  </si>
  <si>
    <t>17-0006208</t>
  </si>
  <si>
    <t xml:space="preserve">OJ SS 14895                                       </t>
  </si>
  <si>
    <t xml:space="preserve">GOLLAN- SEAN /3473: 100 OSO TRAIL                                                                   </t>
  </si>
  <si>
    <t>17-0006220</t>
  </si>
  <si>
    <t xml:space="preserve">BY MTR#1008942983                                                                                   </t>
  </si>
  <si>
    <t>17-0006309</t>
  </si>
  <si>
    <t xml:space="preserve">OJ'S 1/S/S/OF MTR500013313 TO EOL                 </t>
  </si>
  <si>
    <t xml:space="preserve">MTR500013313                                                                                        </t>
  </si>
  <si>
    <t>17-0006337</t>
  </si>
  <si>
    <t xml:space="preserve"> 6 SPANS LOAD SIDE 8859                                                                             </t>
  </si>
  <si>
    <t>17-0006212</t>
  </si>
  <si>
    <t xml:space="preserve">Deignan/3571: 1400 WALKER RD                                                                        </t>
  </si>
  <si>
    <t>17-0006689</t>
  </si>
  <si>
    <t xml:space="preserve">MCDONALD- CHAD / T-MAN: FUSES 69405/FUCO 6563                                                       </t>
  </si>
  <si>
    <t>17-0006875</t>
  </si>
  <si>
    <t xml:space="preserve">Moore- Shon/4250: 4 SPANS LD SIDE OF 4104 CANNFIELD RD                                              </t>
  </si>
  <si>
    <t>17-0007038</t>
  </si>
  <si>
    <t xml:space="preserve">5320 ENTERPRISE                                                                                     </t>
  </si>
  <si>
    <t>17-0007663</t>
  </si>
  <si>
    <t xml:space="preserve">LAKEVILLE-1102              </t>
  </si>
  <si>
    <t xml:space="preserve">OJ'S 7 SPANS FROM 3793                            </t>
  </si>
  <si>
    <t xml:space="preserve">4 SPANS FROM 3793 TWD 5721                                                                          </t>
  </si>
  <si>
    <t>17-0007408</t>
  </si>
  <si>
    <t xml:space="preserve"> at 9045 HWY 116                                                                                    </t>
  </si>
  <si>
    <t>17-0006383</t>
  </si>
  <si>
    <t xml:space="preserve">1 SAN LOAD SIDE 1939                                                                                </t>
  </si>
  <si>
    <t>17-0006661</t>
  </si>
  <si>
    <t xml:space="preserve">1 SPAN LOAD SIDE OF 13491                                                                           </t>
  </si>
  <si>
    <t>17-0006575</t>
  </si>
  <si>
    <t xml:space="preserve">2 SPANS IN FROM FU C/OUT 11721                                                                      </t>
  </si>
  <si>
    <t>17-0006855</t>
  </si>
  <si>
    <t xml:space="preserve">O/J 1 SS OF MTR# G38872                           </t>
  </si>
  <si>
    <t xml:space="preserve">MTR#G38872                                                                                          </t>
  </si>
  <si>
    <t>17-0006988</t>
  </si>
  <si>
    <t xml:space="preserve"> at 11819 GREEN VALLEY RD                                                                           </t>
  </si>
  <si>
    <t>17-0007321</t>
  </si>
  <si>
    <t xml:space="preserve">MTR 1007822294                                                                                      </t>
  </si>
  <si>
    <t>17-0006657</t>
  </si>
  <si>
    <t xml:space="preserve">Noonan- Todd/3469: AT C/O POLE 2595 AUSTIN CRK RD                                                   </t>
  </si>
  <si>
    <t>17-0006897</t>
  </si>
  <si>
    <t xml:space="preserve">LD SIDE OF MTR# 1007685682                                                                          </t>
  </si>
  <si>
    <t>17-0008420</t>
  </si>
  <si>
    <t xml:space="preserve">KOTULA- JON / 4343: 9045 MIDDLE TERRACE.  MONTE RIO                                                 </t>
  </si>
  <si>
    <t>17-0006503</t>
  </si>
  <si>
    <t xml:space="preserve">WIRE DOWN 1 SPAN SOURCE SIDE OF 11757 HWY 116     </t>
  </si>
  <si>
    <t xml:space="preserve">Kikuchi/1512: 11757 Hwy 116- Guerneville                                                            </t>
  </si>
  <si>
    <t>17-0006513</t>
  </si>
  <si>
    <t xml:space="preserve">WASSON- PHILLIP: 3 spans north of lr 568                                                            </t>
  </si>
  <si>
    <t>17-0006680</t>
  </si>
  <si>
    <t xml:space="preserve">8 SPANS SS OF 3447                                                                                  </t>
  </si>
  <si>
    <t>17-0006993</t>
  </si>
  <si>
    <t xml:space="preserve">SANTA ROSA A-1107           </t>
  </si>
  <si>
    <t xml:space="preserve">WIRE DOWN AT MTR1007528387                        </t>
  </si>
  <si>
    <t xml:space="preserve"> at MTR1007528387                                                                                   </t>
  </si>
  <si>
    <t>17-0007304</t>
  </si>
  <si>
    <t xml:space="preserve">LD SIDE OF SB 3033                                                                                  </t>
  </si>
  <si>
    <t>17-0007880</t>
  </si>
  <si>
    <t xml:space="preserve">SONOMA-1103                 </t>
  </si>
  <si>
    <t xml:space="preserve">1844 GEHRICKE RD. SONOMA                                                                            </t>
  </si>
  <si>
    <t>17-0007472</t>
  </si>
  <si>
    <t xml:space="preserve"> C/O'S 2935  MM 39.89 HWY 1 WIRE DOWN/59153 tap wire down/2/S/LS/2699 WIRE DOWN/TREE LEANING ON LINE</t>
  </si>
  <si>
    <t>17-0010035</t>
  </si>
  <si>
    <t xml:space="preserve">BETWEEN GREENWOOD AND BUNDY                                                                         </t>
  </si>
  <si>
    <t>17-0010587</t>
  </si>
  <si>
    <t xml:space="preserve">MTR 94E410                                                                                          </t>
  </si>
  <si>
    <t>17-0010685</t>
  </si>
  <si>
    <t xml:space="preserve">15561 OLD CAZADERO RD                                                                               </t>
  </si>
  <si>
    <t>17-0010643</t>
  </si>
  <si>
    <t xml:space="preserve">4 SPANS L/S/O8859                                                                                   </t>
  </si>
  <si>
    <t>17-0011112</t>
  </si>
  <si>
    <t xml:space="preserve">9294 WESTSIDE RD                                                                                    </t>
  </si>
  <si>
    <t>17-0011202</t>
  </si>
  <si>
    <t xml:space="preserve">Galea/3472: 2156                                                                                    </t>
  </si>
  <si>
    <t>17-0011215</t>
  </si>
  <si>
    <t xml:space="preserve">3 SPANS LD SIDE OF FUCO 12221                                                                       </t>
  </si>
  <si>
    <t>17-0011535</t>
  </si>
  <si>
    <t xml:space="preserve"> 4/S/SS/OF 8859                                                                                     </t>
  </si>
  <si>
    <t>17-0011361</t>
  </si>
  <si>
    <t xml:space="preserve">4 SPANS LD SIDE OF 6751                                                                             </t>
  </si>
  <si>
    <t>17-0012557</t>
  </si>
  <si>
    <t xml:space="preserve">LD SIDE OF LR560 23350 HWY 1- &amp; 22325 TIMBER COVE RD                                                </t>
  </si>
  <si>
    <t>17-0012165</t>
  </si>
  <si>
    <t xml:space="preserve">FUCO 913                                                                                            </t>
  </si>
  <si>
    <t>17-0012037</t>
  </si>
  <si>
    <t xml:space="preserve">MCNAMEE- LEE/3: 12665 maple glen road                                                               </t>
  </si>
  <si>
    <t>17-0012991</t>
  </si>
  <si>
    <t xml:space="preserve">2 SPANS LD SID E6263                                                                                </t>
  </si>
  <si>
    <t>17-0012894</t>
  </si>
  <si>
    <t xml:space="preserve">Galea/3472: 1009 TILTON RD                                                                          </t>
  </si>
  <si>
    <t>17-0012984</t>
  </si>
  <si>
    <t xml:space="preserve">5665 BOHEMIAN HWY                                                                                   </t>
  </si>
  <si>
    <t>17-0012820</t>
  </si>
  <si>
    <t xml:space="preserve">COTATI-1104                 </t>
  </si>
  <si>
    <t xml:space="preserve">FIRST 2 SPANS LOAD SIDE OF 14645                                                                    </t>
  </si>
  <si>
    <t>17-0018514</t>
  </si>
  <si>
    <t xml:space="preserve">9001 BENNETT VALLEY RD                                                                              </t>
  </si>
  <si>
    <t>17-0018291</t>
  </si>
  <si>
    <t xml:space="preserve">2 POLES LD SIDE OF 6751                                                                             </t>
  </si>
  <si>
    <t>17-0018486</t>
  </si>
  <si>
    <t xml:space="preserve">22038 DAVIS WAY                                                                                     </t>
  </si>
  <si>
    <t>17-0018190</t>
  </si>
  <si>
    <t xml:space="preserve">Moore- Dave /3612: BETWEEN 11349 AND 23250 KING RIDGE RD                                            </t>
  </si>
  <si>
    <t>17-0018642</t>
  </si>
  <si>
    <t xml:space="preserve">WIRE DOWN IRO 9108 LOCH HAVEN                     </t>
  </si>
  <si>
    <t xml:space="preserve">Moore- Shon/4250: IRO 9108 LOCH HAVEN                                                               </t>
  </si>
  <si>
    <t>17-0018723</t>
  </si>
  <si>
    <t xml:space="preserve">8575 HWY 116                                                                                        </t>
  </si>
  <si>
    <t>17-0018519</t>
  </si>
  <si>
    <t xml:space="preserve">10 SPANS LOAD SIDE OF 13669                                                                         </t>
  </si>
  <si>
    <t>17-0018236</t>
  </si>
  <si>
    <t xml:space="preserve">2 SPANS LOAD SIDE OF 7951                                                                           </t>
  </si>
  <si>
    <t>17-0018582</t>
  </si>
  <si>
    <t xml:space="preserve">BET 15445 &amp; 15477                                                                                   </t>
  </si>
  <si>
    <t>17-0018586</t>
  </si>
  <si>
    <t xml:space="preserve">2 SPANS SS OF MTR#1007734719                                                                        </t>
  </si>
  <si>
    <t>17-0018720</t>
  </si>
  <si>
    <t xml:space="preserve">WIRE DOWN 3 S/S OF MTR1009647024                  </t>
  </si>
  <si>
    <t xml:space="preserve">4/S/S SIDE OF MTR1009647024                                                                         </t>
  </si>
  <si>
    <t>17-0018737</t>
  </si>
  <si>
    <t xml:space="preserve">1ST SPAN LD SIDE OF FUCO 3437                                                                       </t>
  </si>
  <si>
    <t>17-0019031</t>
  </si>
  <si>
    <t xml:space="preserve">13-15 SPANS LD SIDE OF 1995                                                                         </t>
  </si>
  <si>
    <t>17-0018556</t>
  </si>
  <si>
    <t xml:space="preserve">11 SPANS LD SIDE OF 2055                          </t>
  </si>
  <si>
    <t xml:space="preserve">8155 MONDO LN GERNVILLE                                                                             </t>
  </si>
  <si>
    <t>17-0018630</t>
  </si>
  <si>
    <t xml:space="preserve">ON MAIN LINE 1 SS/OF C/OUT 2405                                                                     </t>
  </si>
  <si>
    <t>17-0018057</t>
  </si>
  <si>
    <t xml:space="preserve">5455 GATES RD                                                                                       </t>
  </si>
  <si>
    <t>17-0018332</t>
  </si>
  <si>
    <t xml:space="preserve">6 LD SIDE OF FUSES                                                                                  </t>
  </si>
  <si>
    <t>17-0018420</t>
  </si>
  <si>
    <t xml:space="preserve">1 SPAN LD SIDE OF 15553                                                                             </t>
  </si>
  <si>
    <t>17-0018374</t>
  </si>
  <si>
    <t xml:space="preserve">FISCK MILL COVE 4 SS/OF MTR 1008863028                                                              </t>
  </si>
  <si>
    <t>17-0019307</t>
  </si>
  <si>
    <t xml:space="preserve">3 E/OF SW 3229 &amp; 1 S/O 10133                                                                        </t>
  </si>
  <si>
    <t>17-0019471</t>
  </si>
  <si>
    <t xml:space="preserve"> at  C/OUT POLE 2333                                                                                </t>
  </si>
  <si>
    <t>17-0019448</t>
  </si>
  <si>
    <t xml:space="preserve">MAIN LINE 1 POLE N/OF TRANSF CGC 21812553015                                                        </t>
  </si>
  <si>
    <t>17-0019503</t>
  </si>
  <si>
    <t xml:space="preserve">2/P/LD/OF 6233                                                                                      </t>
  </si>
  <si>
    <t>17-0022769</t>
  </si>
  <si>
    <t xml:space="preserve">INGRAM- JEFF/4: 1880 AUSTIN CREEK RD                                                                </t>
  </si>
  <si>
    <t>17-0022844</t>
  </si>
  <si>
    <t xml:space="preserve">2ND &amp; 3RD SPANS LD SIDE OF 4219                                                                     </t>
  </si>
  <si>
    <t>17-0023734</t>
  </si>
  <si>
    <t xml:space="preserve">2 SPANS BEYOND SBCO 12427                                                                           </t>
  </si>
  <si>
    <t>17-0024531</t>
  </si>
  <si>
    <t xml:space="preserve">ALVAREZ- R /3885: 17402 TAYLOR LN                                                                   </t>
  </si>
  <si>
    <t>17-0024771</t>
  </si>
  <si>
    <t xml:space="preserve">68 SUNRISE MTN RD                                                                                   </t>
  </si>
  <si>
    <t>17-0024718</t>
  </si>
  <si>
    <t xml:space="preserve">WIRE DOWN @ 15383                                 </t>
  </si>
  <si>
    <t xml:space="preserve"> at  FUCO 15383 AND 4 SPANS LD SIDE  at  8231 TYRON RD                                              </t>
  </si>
  <si>
    <t>17-0023876</t>
  </si>
  <si>
    <t xml:space="preserve">ALVAREZ- R /3885: 20240 ALDER RD                                                                    </t>
  </si>
  <si>
    <t>17-0024348</t>
  </si>
  <si>
    <t xml:space="preserve"> at  EOL POLE                                                                                       </t>
  </si>
  <si>
    <t>17-0024996</t>
  </si>
  <si>
    <t xml:space="preserve">311 MONTE VISTA                                                                                     </t>
  </si>
  <si>
    <t>17-0024829</t>
  </si>
  <si>
    <t xml:space="preserve">MTR1007902549                                                                                       </t>
  </si>
  <si>
    <t>17-0025246</t>
  </si>
  <si>
    <t xml:space="preserve">WIRE DOWN 2 SPANS LD SIDE OF 9599                 </t>
  </si>
  <si>
    <t xml:space="preserve">2 SPANS LD SIDE OF 9599                                                                             </t>
  </si>
  <si>
    <t>17-0024937</t>
  </si>
  <si>
    <t xml:space="preserve">MTR# 1009718624- 11945 MAYS CANYON RD                                                               </t>
  </si>
  <si>
    <t>17-0025268</t>
  </si>
  <si>
    <t xml:space="preserve">2/S/N/OF 15035                                                                                      </t>
  </si>
  <si>
    <t>17-0024846</t>
  </si>
  <si>
    <t xml:space="preserve">BELLEVUE-2103               </t>
  </si>
  <si>
    <t xml:space="preserve">3400 MATANCAS CR LN                                                                                 </t>
  </si>
  <si>
    <t>17-0037479</t>
  </si>
  <si>
    <t xml:space="preserve">FEEDING MTR 1009704835                                                                              </t>
  </si>
  <si>
    <t>17-0037238</t>
  </si>
  <si>
    <t xml:space="preserve">1121/2                                            </t>
  </si>
  <si>
    <t xml:space="preserve">ALVAREZ- R /3885: AT C/O 9665                                                                       </t>
  </si>
  <si>
    <t>17-0037273</t>
  </si>
  <si>
    <t xml:space="preserve">FISK MILL COVE                                                                                      </t>
  </si>
  <si>
    <t>17-0037736</t>
  </si>
  <si>
    <t xml:space="preserve">LD SIDE FU 11011                                                                                    </t>
  </si>
  <si>
    <t>17-0037737</t>
  </si>
  <si>
    <t xml:space="preserve">MTR 1008020358                                                                                      </t>
  </si>
  <si>
    <t>17-0037250</t>
  </si>
  <si>
    <t xml:space="preserve">SANTA ROSA A-1104           </t>
  </si>
  <si>
    <t xml:space="preserve">MTR 1007566100                                                                                      </t>
  </si>
  <si>
    <t>17-0037460</t>
  </si>
  <si>
    <t xml:space="preserve">COTATI-1102                 </t>
  </si>
  <si>
    <t xml:space="preserve">MTR 5000011186                                                                                      </t>
  </si>
  <si>
    <t>17-0038029</t>
  </si>
  <si>
    <t xml:space="preserve">3 SPANS LD SIDE OF 4703                                                                             </t>
  </si>
  <si>
    <t>17-0038046</t>
  </si>
  <si>
    <t xml:space="preserve">WIRE DOWN @ 14950 BITTNER                         </t>
  </si>
  <si>
    <t xml:space="preserve">3 SPANS LD SIDE OF LR 318  at  14950 BITTNER TAP                                                    </t>
  </si>
  <si>
    <t>17-0037613</t>
  </si>
  <si>
    <t xml:space="preserve">WIRE DOWN @ 4660 AUSTIN CREEK                     </t>
  </si>
  <si>
    <t xml:space="preserve">4660 AUSTIN CREEK RD                                                                                </t>
  </si>
  <si>
    <t>17-0037575</t>
  </si>
  <si>
    <t xml:space="preserve">BEYOND FUSE 1381                                                                                    </t>
  </si>
  <si>
    <t>17-0089338</t>
  </si>
  <si>
    <t xml:space="preserve">OJ'S HIGH SIDE OF FU 3749                         </t>
  </si>
  <si>
    <t xml:space="preserve">3 SPANS LD SIDE OF 3749                                                                             </t>
  </si>
  <si>
    <t>17-0087122</t>
  </si>
  <si>
    <t xml:space="preserve">OJ'S ON FIRST TO EAST LOADSIDE OF 1251  TO EO     </t>
  </si>
  <si>
    <t xml:space="preserve">NYSTROM-ERIK-1058/408-799-8799: Load side of L/co's 1251  / EOL  at  right fork.                    </t>
  </si>
  <si>
    <t>17-0087147</t>
  </si>
  <si>
    <t xml:space="preserve">OJ'S IFO 352 GREEN ST @MTR 1009779560             </t>
  </si>
  <si>
    <t xml:space="preserve">LD SIDE OF OJ'S IFO 352 GREEN ST  at MTR 1009779560                                                 </t>
  </si>
  <si>
    <t>17-0087205</t>
  </si>
  <si>
    <t xml:space="preserve">OJ'S ON HARD TAP @MTR41L229 TO EOL                </t>
  </si>
  <si>
    <t xml:space="preserve"> at MTR41L229                                                                                       </t>
  </si>
  <si>
    <t>17-0087504</t>
  </si>
  <si>
    <t xml:space="preserve">OJ 1 SPAN SOURCE SIDE OF 18261                    </t>
  </si>
  <si>
    <t>s1308557</t>
  </si>
  <si>
    <t xml:space="preserve">18261 &amp; 1 SPAN LOAD SIDE OF 18261 &amp; 1 SPAN FROM EOL                                                 </t>
  </si>
  <si>
    <t>17-0087580</t>
  </si>
  <si>
    <t xml:space="preserve">2 SPANS LD SIDE OF 6597                                                                             </t>
  </si>
  <si>
    <t>17-0087678</t>
  </si>
  <si>
    <t xml:space="preserve">LD SIDE OF 4943                                                                                     </t>
  </si>
  <si>
    <t>17-0088276</t>
  </si>
  <si>
    <t xml:space="preserve">LD SIDE OF 8857                                                                                     </t>
  </si>
  <si>
    <t>17-0086444</t>
  </si>
  <si>
    <t xml:space="preserve">OJ 1 P/N/OF MTR# 5000038774                       </t>
  </si>
  <si>
    <t xml:space="preserve">MTR# 5000038774                                                                                     </t>
  </si>
  <si>
    <t>17-0086901</t>
  </si>
  <si>
    <t xml:space="preserve">FULTON-1102                 </t>
  </si>
  <si>
    <t xml:space="preserve">ON HARD TAP TO MTR#1006874856                                                                       </t>
  </si>
  <si>
    <t>17-0085970</t>
  </si>
  <si>
    <t xml:space="preserve">6/SPAN LD OF 6917                                                                                   </t>
  </si>
  <si>
    <t>17-0085384</t>
  </si>
  <si>
    <t xml:space="preserve">RINCON-1101                 </t>
  </si>
  <si>
    <t xml:space="preserve">OJ 1 SPAN S/OF 13169                              </t>
  </si>
  <si>
    <t xml:space="preserve">2 SPANS FROM 13169                                                                                  </t>
  </si>
  <si>
    <t>17-0085772</t>
  </si>
  <si>
    <t xml:space="preserve">MTR# 1007803583                                                                                     </t>
  </si>
  <si>
    <t>17-0087394</t>
  </si>
  <si>
    <t xml:space="preserve"> at  FUCO 2225 (1ST SPAN N/OF 2225)                                                                 </t>
  </si>
  <si>
    <t>17-0087420</t>
  </si>
  <si>
    <t xml:space="preserve">LEYENDECKER- T_661-343-0151: Multiple locations                                                     </t>
  </si>
  <si>
    <t>17-0087422</t>
  </si>
  <si>
    <t xml:space="preserve">OJ ON TAP TO MTR 1007530457                       </t>
  </si>
  <si>
    <t xml:space="preserve">TRANSF POLE AT MTR 1007530457                                                                       </t>
  </si>
  <si>
    <t>17-0087384</t>
  </si>
  <si>
    <t xml:space="preserve">LD SIDE OF FUCO 6891                                                                                </t>
  </si>
  <si>
    <t>17-0087517</t>
  </si>
  <si>
    <t xml:space="preserve">LD SIDE OF 8765                                                                                     </t>
  </si>
  <si>
    <t>17-0087522</t>
  </si>
  <si>
    <t xml:space="preserve">BERRIOS/5176: line past c/o  3679                                                                   </t>
  </si>
  <si>
    <t>17-0087524</t>
  </si>
  <si>
    <t>17-0087553</t>
  </si>
  <si>
    <t xml:space="preserve">2175 CALISTOGA RD                                                                                   </t>
  </si>
  <si>
    <t>17-0087723</t>
  </si>
  <si>
    <t xml:space="preserve">5381 &amp; 5363 WILSHIRE DR                                                                             </t>
  </si>
  <si>
    <t>17-0087940</t>
  </si>
  <si>
    <t xml:space="preserve">LD SIDE OF FUCO 8773                                                                                </t>
  </si>
  <si>
    <t>17-0088077</t>
  </si>
  <si>
    <t xml:space="preserve">LD SIDE OF 6583                                                                                     </t>
  </si>
  <si>
    <t>17-0088207</t>
  </si>
  <si>
    <t xml:space="preserve">OJ'S 5 SPANS S/W OF FUCO 1823                     </t>
  </si>
  <si>
    <t xml:space="preserve">DANA DR                                                                                             </t>
  </si>
  <si>
    <t>17-0089504</t>
  </si>
  <si>
    <t xml:space="preserve">SONOMA-1102                 </t>
  </si>
  <si>
    <t xml:space="preserve">17355 HIGH RD                                                                                       </t>
  </si>
  <si>
    <t>17-0085345</t>
  </si>
  <si>
    <t xml:space="preserve">3 P LD SD 7197                                                                                      </t>
  </si>
  <si>
    <t>17-0086414</t>
  </si>
  <si>
    <t xml:space="preserve">1/P/LOADSIDE OF 11331 HARDTAP TO WEST                                                               </t>
  </si>
  <si>
    <t>17-0086452</t>
  </si>
  <si>
    <t xml:space="preserve">LOAD SIDE OF 15705                                                                                  </t>
  </si>
  <si>
    <t>17-0087204</t>
  </si>
  <si>
    <t xml:space="preserve">5800 SONOMA MOUNTAIN RD                                                                             </t>
  </si>
  <si>
    <t>17-0086872</t>
  </si>
  <si>
    <t xml:space="preserve">OPEN DDE@ 1/P/W/OF LINE &amp; BUCK S/OF C2904 TWD     </t>
  </si>
  <si>
    <t xml:space="preserve">1/P/W/OF LINE &amp; BUCK S/OF C2904 TWD 246                                                             </t>
  </si>
  <si>
    <t>17-0087154</t>
  </si>
  <si>
    <t xml:space="preserve">3 SPANS LOAD SIDE OF 11177                                                                          </t>
  </si>
  <si>
    <t xml:space="preserve">OJ'S 2 S/SS OF MTR#1006220457                     </t>
  </si>
  <si>
    <t xml:space="preserve">MTR#1006220457                                                                                      </t>
  </si>
  <si>
    <t>17-0087779</t>
  </si>
  <si>
    <t xml:space="preserve">MTR#1007686939                                                                                      </t>
  </si>
  <si>
    <t>17-0085419</t>
  </si>
  <si>
    <t xml:space="preserve">RINCON-1102                 </t>
  </si>
  <si>
    <t xml:space="preserve">LOAD SIDE OF 15265                                                                                  </t>
  </si>
  <si>
    <t>17-0086666</t>
  </si>
  <si>
    <t xml:space="preserve">MONSIBAIS-MANNY_661-599-7604: 14985                                                                 </t>
  </si>
  <si>
    <t>17-0087371</t>
  </si>
  <si>
    <t xml:space="preserve">363 WITT RD- 4-5 &amp; 6 POLES E/OF 2223                                                                </t>
  </si>
  <si>
    <t>17-0087372</t>
  </si>
  <si>
    <t xml:space="preserve">1 SPAN S/OF FUCO 69401                                                                              </t>
  </si>
  <si>
    <t>17-0085746</t>
  </si>
  <si>
    <t xml:space="preserve">LD SIDE OF 7411                                                                                     </t>
  </si>
  <si>
    <t>17-0087473</t>
  </si>
  <si>
    <t xml:space="preserve">LEYENDECKER- T_661-343-0151: 1 Pole W/O FUCO-10107                                                  </t>
  </si>
  <si>
    <t>17-0087527</t>
  </si>
  <si>
    <t xml:space="preserve">LD SIDE OF FUCO 12711                                                                               </t>
  </si>
  <si>
    <t>17-0087528</t>
  </si>
  <si>
    <t xml:space="preserve">LD SIDE OF 3945                                                                                     </t>
  </si>
  <si>
    <t>17-0087529</t>
  </si>
  <si>
    <t>17-0088299</t>
  </si>
  <si>
    <t xml:space="preserve">SONOMA-1105                 </t>
  </si>
  <si>
    <t>17-0087806</t>
  </si>
  <si>
    <t xml:space="preserve">OJ'S NO HOME BEYOND                               </t>
  </si>
  <si>
    <t xml:space="preserve">2577 KAISER RD                                                                                      </t>
  </si>
  <si>
    <t>17-0089267</t>
  </si>
  <si>
    <t xml:space="preserve">2555 WARM SPRINGS RD E/OF BENNET VLY RD                                                             </t>
  </si>
  <si>
    <t>17-0099652</t>
  </si>
  <si>
    <t xml:space="preserve">MTR# 1009718295                                                                                     </t>
  </si>
  <si>
    <t>18-0101716</t>
  </si>
  <si>
    <t xml:space="preserve">Vegetation-Tree - branch fell on line                                                               </t>
  </si>
  <si>
    <t>18-0105199</t>
  </si>
  <si>
    <t xml:space="preserve">RINCON-1104                 </t>
  </si>
  <si>
    <t xml:space="preserve">8570 NEAL CREEK RD                                                                                  </t>
  </si>
  <si>
    <t>18-0105283</t>
  </si>
  <si>
    <t xml:space="preserve">35905 HOWSER BRIDGE RD                                                                              </t>
  </si>
  <si>
    <t>19-0005503</t>
  </si>
  <si>
    <t xml:space="preserve">Nott/3569: 1447 ALEXANDER VALLEY RD                                                                 </t>
  </si>
  <si>
    <t>19-0005073</t>
  </si>
  <si>
    <t xml:space="preserve">3 POLES LD SIDE OF 15035                                                                            </t>
  </si>
  <si>
    <t>19-0005082</t>
  </si>
  <si>
    <t xml:space="preserve">1ST AND 2ND SPAN LD SIDE 2443                                                                       </t>
  </si>
  <si>
    <t>19-0009930</t>
  </si>
  <si>
    <t xml:space="preserve">WIRE DOWN @ 310 KING RD                           </t>
  </si>
  <si>
    <t xml:space="preserve">310 KING RD                                                                                         </t>
  </si>
  <si>
    <t>19-0010286</t>
  </si>
  <si>
    <t xml:space="preserve">MOORE D / 3612: APPROX 2 POLES LOAD SIDE FUSE 781                                                   </t>
  </si>
  <si>
    <t>19-0009868</t>
  </si>
  <si>
    <t xml:space="preserve">Rendon/4754: R/O 1700 FELTA RD                                                                      </t>
  </si>
  <si>
    <t>19-0009997</t>
  </si>
  <si>
    <t xml:space="preserve">MTR#1008105040- 2955 WALLACE CREEK RD                                                               </t>
  </si>
  <si>
    <t>19-0010313</t>
  </si>
  <si>
    <t xml:space="preserve">HOT WIRE DOWN 3 SS/OF 6263                        </t>
  </si>
  <si>
    <t xml:space="preserve">3 SS/OF 6263  5707 MILL CREEK RD                                                                    </t>
  </si>
  <si>
    <t>19-0010519</t>
  </si>
  <si>
    <t xml:space="preserve">HESSONG- 3884: LOAD SIDE OF 11889 AT MTR# 1010344775.                                               </t>
  </si>
  <si>
    <t>19-0011389</t>
  </si>
  <si>
    <t xml:space="preserve">4 SPANS LD SIDE OF 793                                                                              </t>
  </si>
  <si>
    <t>19-0009962</t>
  </si>
  <si>
    <t xml:space="preserve">1/S/SS TO 12061 WIRE DOWN                         </t>
  </si>
  <si>
    <t xml:space="preserve">KOTULA- JON/4343: 8350 Martinelli rd                                                                </t>
  </si>
  <si>
    <t>19-0009869</t>
  </si>
  <si>
    <t xml:space="preserve">750 GIOVANETTI RD                                                                                   </t>
  </si>
  <si>
    <t>19-0011618</t>
  </si>
  <si>
    <t xml:space="preserve">11937 PINE RIDGE RD                                                                                 </t>
  </si>
  <si>
    <t>19-0011036</t>
  </si>
  <si>
    <t xml:space="preserve">Moore- S/4308:  at METER# 1004759381                                                                </t>
  </si>
  <si>
    <t>19-0010090</t>
  </si>
  <si>
    <t xml:space="preserve">Moore- S/4308: 808 JONIVE RD                                                                        </t>
  </si>
  <si>
    <t>19-0010428</t>
  </si>
  <si>
    <t xml:space="preserve">413 DUSTY LN                                                                                        </t>
  </si>
  <si>
    <t>19-0010518</t>
  </si>
  <si>
    <t xml:space="preserve">2 SPANS LD SIDE OF 7317                                                                             </t>
  </si>
  <si>
    <t>19-0009804</t>
  </si>
  <si>
    <t xml:space="preserve">Moore- S/4308: 4 SPANS LD SIDE OF 4899 ON SINGLE PHASE                                              </t>
  </si>
  <si>
    <t>19-0010411</t>
  </si>
  <si>
    <t xml:space="preserve">2 SPANS LD SIDE OF 11991                                                                            </t>
  </si>
  <si>
    <t>19-0010577</t>
  </si>
  <si>
    <t xml:space="preserve">Moore- S/4308: 2070 JOY RIDGE RD                                                                    </t>
  </si>
  <si>
    <t>19-0010594</t>
  </si>
  <si>
    <t xml:space="preserve">BET FUCO 8139 AND FUCO 2579                                                                         </t>
  </si>
  <si>
    <t>19-0009575</t>
  </si>
  <si>
    <t xml:space="preserve"> at  MTR#5N6678                                                                                     </t>
  </si>
  <si>
    <t>19-0009960</t>
  </si>
  <si>
    <t xml:space="preserve">WIRE DOWN 1 SP LD SD 1581                         </t>
  </si>
  <si>
    <t xml:space="preserve">MAINLINE 1 SP LD SIDE 1581 AND AT 2661- 1ST SP LD SD 64758                                          </t>
  </si>
  <si>
    <t>19-0010284</t>
  </si>
  <si>
    <t xml:space="preserve">1ST SPAN LD SIDE OF 74315                                                                           </t>
  </si>
  <si>
    <t>19-0011220</t>
  </si>
  <si>
    <t xml:space="preserve">6 POLES LOAD SIDE FUSE 439                                                                          </t>
  </si>
  <si>
    <t>19-0011309</t>
  </si>
  <si>
    <t xml:space="preserve">3 SPANS LD SIDE OF 2027                                                                             </t>
  </si>
  <si>
    <t>19-0009626</t>
  </si>
  <si>
    <t xml:space="preserve">LD SIDE OF 15609                                                                                    </t>
  </si>
  <si>
    <t>19-0009770</t>
  </si>
  <si>
    <t xml:space="preserve">6 SPANS LD SIDE OF 1031                                                                             </t>
  </si>
  <si>
    <t>19-0010452</t>
  </si>
  <si>
    <t xml:space="preserve"> at  16731 GUERENWOOD AVE                                                                           </t>
  </si>
  <si>
    <t>19-0010992</t>
  </si>
  <si>
    <t xml:space="preserve">Nott/3569: 16881 ARMSTRONG WOODS RD                                                                 </t>
  </si>
  <si>
    <t>19-0011011</t>
  </si>
  <si>
    <t xml:space="preserve">GOLLAN- S/3473: 15550 CAMINO DEL ARROYO                                                             </t>
  </si>
  <si>
    <t>19-0011193</t>
  </si>
  <si>
    <t xml:space="preserve"> at  MTR#1008840836                                                                                 </t>
  </si>
  <si>
    <t>19-0010085</t>
  </si>
  <si>
    <t xml:space="preserve">2/P/LD SIDE OF 4571                                                                                 </t>
  </si>
  <si>
    <t>19-0011442</t>
  </si>
  <si>
    <t xml:space="preserve">1 MILE N/OF 2987                                                                                    </t>
  </si>
  <si>
    <t>19-0011665</t>
  </si>
  <si>
    <t xml:space="preserve">LD SIDE OF 11513 BET 2ND &amp; 3RD POLES                                                                </t>
  </si>
  <si>
    <t>19-0011667</t>
  </si>
  <si>
    <t xml:space="preserve">400 COLINDA RD                                                                                      </t>
  </si>
  <si>
    <t>19-0011668</t>
  </si>
  <si>
    <t xml:space="preserve">HOT WIRE DOWN 1/S/N/OF 6543                       </t>
  </si>
  <si>
    <t xml:space="preserve">1865 JOY RD                                                                                         </t>
  </si>
  <si>
    <t>19-0011085</t>
  </si>
  <si>
    <t xml:space="preserve">1/S/LD SIDE OF FUSES  15455                                                                         </t>
  </si>
  <si>
    <t>19-0010876</t>
  </si>
  <si>
    <t xml:space="preserve">INGRAM- 4253: 14025 GREEN VALLEY RD                                                                 </t>
  </si>
  <si>
    <t>19-0010966</t>
  </si>
  <si>
    <t xml:space="preserve">HOT WIRE DOWN 4/S/LS/OF 667                       </t>
  </si>
  <si>
    <t xml:space="preserve">4/S/LS/OF 667                                                                                       </t>
  </si>
  <si>
    <t>19-0011322</t>
  </si>
  <si>
    <t xml:space="preserve">2 SPANS AND 4 SPANS LD SIDE OF 615                                                                  </t>
  </si>
  <si>
    <t>19-0011487</t>
  </si>
  <si>
    <t xml:space="preserve">1/S/WEST OF 481459                                                                                  </t>
  </si>
  <si>
    <t>19-0018037</t>
  </si>
  <si>
    <t xml:space="preserve">Deignan- Pat/3571: 5200 MIDDLE RD 4 S/O C712                                                        </t>
  </si>
  <si>
    <t>19-0020377</t>
  </si>
  <si>
    <t xml:space="preserve">4 SPANS SS OF 4605                                                                                  </t>
  </si>
  <si>
    <t>19-0020629</t>
  </si>
  <si>
    <t xml:space="preserve">5 SOURCE SIDE OF LR 560                                                                             </t>
  </si>
  <si>
    <t>19-0021884</t>
  </si>
  <si>
    <t xml:space="preserve">15275 COLEMAN VALLEY RD                                                                             </t>
  </si>
  <si>
    <t>19-0021522</t>
  </si>
  <si>
    <t xml:space="preserve">3 SPANS LOADSIDE 883                                                                                </t>
  </si>
  <si>
    <t>19-0021683</t>
  </si>
  <si>
    <t xml:space="preserve">HESSONG- 3884: 2ND SPAN LOAD SIDE LR-24918.  3450 MILL CREEK RD                                     </t>
  </si>
  <si>
    <t>19-0022647</t>
  </si>
  <si>
    <t xml:space="preserve">2 LD SIDE OF FUCO 1939                                                                              </t>
  </si>
  <si>
    <t>19-0022552</t>
  </si>
  <si>
    <t xml:space="preserve">MTR#1009705536                                                                                      </t>
  </si>
  <si>
    <t>19-0022539</t>
  </si>
  <si>
    <t xml:space="preserve">1 SPAN LD SIDE OF CGC 217933722757                                                                  </t>
  </si>
  <si>
    <t>19-0023156</t>
  </si>
  <si>
    <t xml:space="preserve">15 LD SIDE OF 3421                                                                                  </t>
  </si>
  <si>
    <t>19-0023075</t>
  </si>
  <si>
    <t xml:space="preserve">3 LD SIDE OF 4571                                                                                   </t>
  </si>
  <si>
    <t>19-0023305</t>
  </si>
  <si>
    <t xml:space="preserve">4587 BLANK RD                                                                                       </t>
  </si>
  <si>
    <t>19-0022725</t>
  </si>
  <si>
    <t xml:space="preserve"> at  FUCO 2007                                                                                      </t>
  </si>
  <si>
    <t>19-0023097</t>
  </si>
  <si>
    <t xml:space="preserve">1ST SPAN LD SIDE OF 49587                                                                           </t>
  </si>
  <si>
    <t>19-0022908</t>
  </si>
  <si>
    <t xml:space="preserve">LD SIDE OF 12801                                                                                    </t>
  </si>
  <si>
    <t>19-0023155</t>
  </si>
  <si>
    <t xml:space="preserve">2 SPANS LD SIDE OF 525                                                                              </t>
  </si>
  <si>
    <t>19-0022797</t>
  </si>
  <si>
    <t xml:space="preserve">21611 HIGHLAND TERRACE                                                                              </t>
  </si>
  <si>
    <t>19-0023186</t>
  </si>
  <si>
    <t xml:space="preserve">14742 GABES ROCK RD                                                                                 </t>
  </si>
  <si>
    <t>19-0023123</t>
  </si>
  <si>
    <t xml:space="preserve">1113/2                                            </t>
  </si>
  <si>
    <t xml:space="preserve">RIVER RD AT LR 4890.  EAST END OF KORBEL 1 SPAN SS OF OF LR 4890                                    </t>
  </si>
  <si>
    <t>19-0023738</t>
  </si>
  <si>
    <t xml:space="preserve">1/P/LD/SIDE OF 2865 ON MAIN LINE                                                                    </t>
  </si>
  <si>
    <t>19-0022753</t>
  </si>
  <si>
    <t xml:space="preserve">WIRE DOWN 3 SPANS LD SIDE OF 7515                 </t>
  </si>
  <si>
    <t xml:space="preserve">3 SPANS LD SIDE OF 7515                                                                             </t>
  </si>
  <si>
    <t>19-0022833</t>
  </si>
  <si>
    <t xml:space="preserve">4 SPANS LD SIDE OF 1627                                                                             </t>
  </si>
  <si>
    <t xml:space="preserve">Overcast-Fog-Lightning-Strong Winds-32-90 F                     </t>
  </si>
  <si>
    <t>19-0022857</t>
  </si>
  <si>
    <t xml:space="preserve">2ND SPAN LD SIDE OF 12217                                                                           </t>
  </si>
  <si>
    <t>19-0022889</t>
  </si>
  <si>
    <t xml:space="preserve">2 SPANS LD SIDE OF FUCO 12223                                                                       </t>
  </si>
  <si>
    <t>19-0023589</t>
  </si>
  <si>
    <t xml:space="preserve">PETALUMA C-1109             </t>
  </si>
  <si>
    <t xml:space="preserve">MTR#1007932553                                                                                      </t>
  </si>
  <si>
    <t>19-0022920</t>
  </si>
  <si>
    <t xml:space="preserve">3 SPANS LD SIDE OF SW 409817                                                                        </t>
  </si>
  <si>
    <t>19-0023646</t>
  </si>
  <si>
    <t xml:space="preserve">2 SPANS SS FU 11511                                                                                 </t>
  </si>
  <si>
    <t>19-0028671</t>
  </si>
  <si>
    <t xml:space="preserve">7 LD SIDE OF 4139                                                                                   </t>
  </si>
  <si>
    <t>19-0029041</t>
  </si>
  <si>
    <t xml:space="preserve">INGRAM- 4253: 2 SPANS L/S SW 179993                                                                 </t>
  </si>
  <si>
    <t>19-0028067</t>
  </si>
  <si>
    <t xml:space="preserve">1 LD SIDE OF FUCO 4271                                                                              </t>
  </si>
  <si>
    <t>19-0029351</t>
  </si>
  <si>
    <t xml:space="preserve">4 SPANS N/OF 8971                                                                                   </t>
  </si>
  <si>
    <t>19-0029861</t>
  </si>
  <si>
    <t xml:space="preserve">MTR 1009810491                                                                                      </t>
  </si>
  <si>
    <t>19-0028881</t>
  </si>
  <si>
    <t xml:space="preserve"> at  12000 WESTSIDE RD                                                                              </t>
  </si>
  <si>
    <t>19-0028499</t>
  </si>
  <si>
    <t xml:space="preserve">6 SPANS LD SIDE FU 13669                                                                            </t>
  </si>
  <si>
    <t>19-0028600</t>
  </si>
  <si>
    <t xml:space="preserve">MTR 1008125054                                                                                      </t>
  </si>
  <si>
    <t>19-0029680</t>
  </si>
  <si>
    <t xml:space="preserve">5600 MIZPAH RD                                                                                      </t>
  </si>
  <si>
    <t>19-0028903</t>
  </si>
  <si>
    <t xml:space="preserve">4615 TIMBER LN                                                                                      </t>
  </si>
  <si>
    <t>19-0028952</t>
  </si>
  <si>
    <t xml:space="preserve">2405 MARRA RD                                                                                       </t>
  </si>
  <si>
    <t>19-0029113</t>
  </si>
  <si>
    <t xml:space="preserve">3 SPANS LD SIDE OF FUCO 4001                                                                        </t>
  </si>
  <si>
    <t>19-0028074</t>
  </si>
  <si>
    <t xml:space="preserve">22455 HWY 16- 1 SPAN S/OF 2595 TWD 23916                                                            </t>
  </si>
  <si>
    <t>19-0028605</t>
  </si>
  <si>
    <t xml:space="preserve">2 LD SIDE OF 2659                                                                                   </t>
  </si>
  <si>
    <t>19-0029297</t>
  </si>
  <si>
    <t xml:space="preserve">1 SPAN LD SIDE OF 3895                                                                              </t>
  </si>
  <si>
    <t>19-0029299</t>
  </si>
  <si>
    <t xml:space="preserve">WIRE DOWN AT MTR # 1007821485 TREE THROUGH LINE                                                     </t>
  </si>
  <si>
    <t>19-0029429</t>
  </si>
  <si>
    <t xml:space="preserve">700 KIDD CREEK RD                                                                                   </t>
  </si>
  <si>
    <t>19-0029858</t>
  </si>
  <si>
    <t xml:space="preserve">9280 BOHEMIAN HWY                                                                                   </t>
  </si>
  <si>
    <t>19-0028450</t>
  </si>
  <si>
    <t xml:space="preserve">1 LD SIDE &amp; 1 SOURCE SIDE OF FUCO 15593                                                             </t>
  </si>
  <si>
    <t>19-0028092</t>
  </si>
  <si>
    <t>19-0028795</t>
  </si>
  <si>
    <t xml:space="preserve">FUCO 99945 WIRE DOWN DUE TO MUD SLIDE                                                               </t>
  </si>
  <si>
    <t>19-0028728</t>
  </si>
  <si>
    <t xml:space="preserve">6 SPANS OF WIRE DOWN STARTING AT 7711                                                               </t>
  </si>
  <si>
    <t>19-0029828</t>
  </si>
  <si>
    <t xml:space="preserve">1 LD SIDE FU 467555                                                                                 </t>
  </si>
  <si>
    <t>19-0028695</t>
  </si>
  <si>
    <t xml:space="preserve">14139 OCCIDENTAL RD                                                                                 </t>
  </si>
  <si>
    <t>19-0029052</t>
  </si>
  <si>
    <t xml:space="preserve">BROKEN POLE DUE TO TREE- WIRE DOWN - 8 SPANS SS OF 1011 TWD 12055                                   </t>
  </si>
  <si>
    <t>19-0029555</t>
  </si>
  <si>
    <t xml:space="preserve">3340 I ST                                                                                           </t>
  </si>
  <si>
    <t>19-0028857</t>
  </si>
  <si>
    <t xml:space="preserve">3611 CALISTOGA RD                                                                                   </t>
  </si>
  <si>
    <t>19-0028678</t>
  </si>
  <si>
    <t xml:space="preserve">7559 MILL CREEK RD                                                                                  </t>
  </si>
  <si>
    <t>19-0064689</t>
  </si>
  <si>
    <t xml:space="preserve">MTR 1007512313- 3166 CALASTOGA                                                                      </t>
  </si>
  <si>
    <t>19-0064576</t>
  </si>
  <si>
    <t xml:space="preserve">WIRE DWN 4/SP/LD SIDE OF 2377                     </t>
  </si>
  <si>
    <t xml:space="preserve">10994 TERRACE DR- FORESTVILLE                                                                       </t>
  </si>
  <si>
    <t>19-0102604</t>
  </si>
  <si>
    <t xml:space="preserve">6 POLES L/S OF 8287                                                                                 </t>
  </si>
  <si>
    <t>19-0109622</t>
  </si>
  <si>
    <t xml:space="preserve">1 SP LS SIDE 615                                                                                    </t>
  </si>
  <si>
    <t>19-0110133</t>
  </si>
  <si>
    <t>19-0126948</t>
  </si>
  <si>
    <t xml:space="preserve">2 SPAN LD SIDE                                                                                      </t>
  </si>
  <si>
    <t>19-0130309</t>
  </si>
  <si>
    <t xml:space="preserve">HESSONG- 3884: LDSD 694641 2 SPANS SCSD MTR 1006981778                                              </t>
  </si>
  <si>
    <t>20-0019030</t>
  </si>
  <si>
    <t xml:space="preserve">MCNAMEE- LEE/3: BENNET VALLY ROAD AND WARM SPRINGS                                                  </t>
  </si>
  <si>
    <t>20-0019132</t>
  </si>
  <si>
    <t xml:space="preserve">6421 SONOMA MTN ROAD                                                                                </t>
  </si>
  <si>
    <t>20-0019479</t>
  </si>
  <si>
    <t xml:space="preserve">MTR 1009084369                                                                                      </t>
  </si>
  <si>
    <t>20-0019175</t>
  </si>
  <si>
    <t xml:space="preserve">1940 Redwood Ln.                                                                                    </t>
  </si>
  <si>
    <t xml:space="preserve">Partly Cloudy-Lightning-32-90 F                                 </t>
  </si>
  <si>
    <t>20-0084737</t>
  </si>
  <si>
    <t xml:space="preserve">ALVAREZ- RAFAEL: 15695 BITTNER RD                                                                   </t>
  </si>
  <si>
    <t>20-0084672</t>
  </si>
  <si>
    <t xml:space="preserve">MULTILE LOC- 5 SPANS LD SIDE OF 12111                                                               </t>
  </si>
  <si>
    <t xml:space="preserve">Overcast-Drizzle-Lightning-32-90 F                              </t>
  </si>
  <si>
    <t>20-0084813</t>
  </si>
  <si>
    <t xml:space="preserve">1/SPAN/LD SIDE OF CGC#218388925910                                                                  </t>
  </si>
  <si>
    <t>20-0102103</t>
  </si>
  <si>
    <t xml:space="preserve">2690 BRISTOL RD- KENWOOD                                                                            </t>
  </si>
  <si>
    <t>21-0010120</t>
  </si>
  <si>
    <t xml:space="preserve">4300 TRINITY RD                                                                                     </t>
  </si>
  <si>
    <t>21-0010240</t>
  </si>
  <si>
    <t xml:space="preserve">Arvig/3471: 21792 Monte Vista Terrace- Monte Rio                                                    </t>
  </si>
  <si>
    <t>21-0010196</t>
  </si>
  <si>
    <t xml:space="preserve">MTR#5000012784                                                                                      </t>
  </si>
  <si>
    <t>21-0010644</t>
  </si>
  <si>
    <t xml:space="preserve">16395 RIO NIDO RD                                                                                   </t>
  </si>
  <si>
    <t>21-0009976</t>
  </si>
  <si>
    <t xml:space="preserve">4 LD SIDE OF 7709                                                                                   </t>
  </si>
  <si>
    <t>21-0010545</t>
  </si>
  <si>
    <t xml:space="preserve">7 SPANSS SS OF 62907                                                                                </t>
  </si>
  <si>
    <t>21-0010122</t>
  </si>
  <si>
    <t xml:space="preserve">2 SPANS LD SIDE OF 1071                                                                             </t>
  </si>
  <si>
    <t>21-0013978</t>
  </si>
  <si>
    <t xml:space="preserve">3 SPANS LD SIDE OF FUCO 4543                                                                        </t>
  </si>
  <si>
    <t>21-0016230</t>
  </si>
  <si>
    <t xml:space="preserve">BETWEEN 16359 &amp; 3239                                                                                </t>
  </si>
  <si>
    <t>21-0015258</t>
  </si>
  <si>
    <t xml:space="preserve">8 SPANS LD SIDE OF FUCO 13193                                                                       </t>
  </si>
  <si>
    <t>21-0017757</t>
  </si>
  <si>
    <t xml:space="preserve">5 SPANS LD SIDE OF FUCO 3083                                                                        </t>
  </si>
  <si>
    <t>21-0103653</t>
  </si>
  <si>
    <t xml:space="preserve">2 SP SOURCE SIDE 36536                                                                              </t>
  </si>
  <si>
    <t>21-0135702</t>
  </si>
  <si>
    <t xml:space="preserve">REGE- BOB: 2560 WEST DRY CREEK RD                                                                   </t>
  </si>
  <si>
    <t>21-0135646</t>
  </si>
  <si>
    <t xml:space="preserve">10 SPANS LD SIDE OF FUCO 5525                                                                       </t>
  </si>
  <si>
    <t>21-0135949</t>
  </si>
  <si>
    <t xml:space="preserve">1963 FITCH MOUNTAIN RD                                                                              </t>
  </si>
  <si>
    <t>21-0136056</t>
  </si>
  <si>
    <t xml:space="preserve">1 SPAN LD SIDE OF FUCO 15467 ON MAIN LINE                                                           </t>
  </si>
  <si>
    <t>21-0137073</t>
  </si>
  <si>
    <t xml:space="preserve">1497 &amp; LAST SPAN BEYOND TSV 1703                                                                    </t>
  </si>
  <si>
    <t>21-0135611</t>
  </si>
  <si>
    <t xml:space="preserve">CGC 216962630194                                                                                    </t>
  </si>
  <si>
    <t xml:space="preserve">CGC #216742530949                                                                                   </t>
  </si>
  <si>
    <t>21-0136120</t>
  </si>
  <si>
    <t xml:space="preserve">1101 CENTER RD                                                                                      </t>
  </si>
  <si>
    <t>21-0136182</t>
  </si>
  <si>
    <t xml:space="preserve">CGC #217132430470                                                                                   </t>
  </si>
  <si>
    <t>21-0135977</t>
  </si>
  <si>
    <t xml:space="preserve"> 1ST SPAN SS LEADING TO CGC #217058530692                                                           </t>
  </si>
  <si>
    <t>21-0136068</t>
  </si>
  <si>
    <t xml:space="preserve">1 SPAN S/OF CGC#313018163622                                                                        </t>
  </si>
  <si>
    <t>21-0137794</t>
  </si>
  <si>
    <t xml:space="preserve">CGC 216996931590                                                                                    </t>
  </si>
  <si>
    <t>21-0137537</t>
  </si>
  <si>
    <t xml:space="preserve">WATTS- CHAD: 1445 Austin Creek Rd                                                                   </t>
  </si>
  <si>
    <t>21-0157492</t>
  </si>
  <si>
    <t xml:space="preserve">HARD TAP 5 SPANS LD SIDE OF 1575                                                                    </t>
  </si>
  <si>
    <t>21-0158463</t>
  </si>
  <si>
    <t xml:space="preserve">LD SIDE OF CGC# 216362433051                                                                        </t>
  </si>
  <si>
    <t>21-0158550</t>
  </si>
  <si>
    <t xml:space="preserve">6/SS OF 3557                                                                                        </t>
  </si>
  <si>
    <t>21-0160527</t>
  </si>
  <si>
    <t xml:space="preserve">WIRE DOWN SS OF CGC 217248127956                  </t>
  </si>
  <si>
    <t xml:space="preserve">CGC 217248127956                                                                                    </t>
  </si>
  <si>
    <t>21-0160519</t>
  </si>
  <si>
    <t xml:space="preserve">12665 MAPLE GLEN RD                                                                                 </t>
  </si>
  <si>
    <t>21-0161018</t>
  </si>
  <si>
    <t xml:space="preserve">CGC 217265627719- 39 BOHEMIAN HWY                                                                   </t>
  </si>
  <si>
    <t>21-0161473</t>
  </si>
  <si>
    <t xml:space="preserve">CGC 217265627719- C/O POLE 589 VAN NESS AND BOHEMIAN HWY                                            </t>
  </si>
  <si>
    <t xml:space="preserve">2 SPANS W/OF CAP BANK 778                                                                           </t>
  </si>
  <si>
    <t>21-0161595</t>
  </si>
  <si>
    <t xml:space="preserve">217910024365 BROKEN POLE WITH WIRE DOWN                                                             </t>
  </si>
  <si>
    <t>22-0138295</t>
  </si>
  <si>
    <t xml:space="preserve">Arvig/3471: at c/o8139 on Kidd creek rd- Cazadero                                                   </t>
  </si>
  <si>
    <t>22-0138054</t>
  </si>
  <si>
    <t xml:space="preserve">ALVAREZ- RAFAEL/3885: 1 NE 3650 CAZ HWY ON E AUSTIN CREEK RD                                        </t>
  </si>
  <si>
    <t>22-0138172</t>
  </si>
  <si>
    <t xml:space="preserve">3155 CALISTOGA RD                                                                                   </t>
  </si>
  <si>
    <t>22-0138463</t>
  </si>
  <si>
    <t xml:space="preserve">6 SPANS LD SIDE OF FUCO 11121                                                                       </t>
  </si>
  <si>
    <t>22-0142690</t>
  </si>
  <si>
    <t xml:space="preserve">2 SPANS LD SIDE OF FUCO 18701                                                                       </t>
  </si>
  <si>
    <t>22-0142684</t>
  </si>
  <si>
    <t xml:space="preserve">TREE WIRE DOWN 1 POLE SS/OF 468-  DAMAGE OH WILLOW AND RAILROAD- BRANCH AT 6651                     </t>
  </si>
  <si>
    <t>23-0005652</t>
  </si>
  <si>
    <t xml:space="preserve">PEDERSON- RYLEY/3473: 3801 Brush Creek Road- Santa Rosa                                             </t>
  </si>
  <si>
    <t>23-0006501</t>
  </si>
  <si>
    <t xml:space="preserve">SONOMA-1104                 </t>
  </si>
  <si>
    <t xml:space="preserve">1 SS OF CGC 218413223484                                                                            </t>
  </si>
  <si>
    <t>23-0005559</t>
  </si>
  <si>
    <t xml:space="preserve">6 SPANS W/OF CGC# 217202530464                                                                      </t>
  </si>
  <si>
    <t>23-0012060</t>
  </si>
  <si>
    <t xml:space="preserve">WIRE DOWN SS OF CGC 217376729268                  </t>
  </si>
  <si>
    <t>23-0016194</t>
  </si>
  <si>
    <t xml:space="preserve">FITCH MOUNTAIN-1112         </t>
  </si>
  <si>
    <t xml:space="preserve">2 SPANS S/S OF 3963                                                                                 </t>
  </si>
  <si>
    <t>23-0016861</t>
  </si>
  <si>
    <t>23-0031516</t>
  </si>
  <si>
    <t xml:space="preserve">2 LD SIDE OF 1997                                                                                   </t>
  </si>
  <si>
    <t>23-0031364</t>
  </si>
  <si>
    <t xml:space="preserve">14450 ROCK PILE RD                                                                                  </t>
  </si>
  <si>
    <t>23-0033601</t>
  </si>
  <si>
    <t xml:space="preserve">5 SPANS LD SIDE OF CGC# 217577529189                                                                </t>
  </si>
  <si>
    <t>23-0033786</t>
  </si>
  <si>
    <t>23-0036236</t>
  </si>
  <si>
    <t xml:space="preserve">21001 HWY 1                                                                                         </t>
  </si>
  <si>
    <t>23-0044467</t>
  </si>
  <si>
    <t xml:space="preserve">12 SPANS SS MTR# 1008891754                                                                         </t>
  </si>
  <si>
    <t>23-0044670</t>
  </si>
  <si>
    <t xml:space="preserve">14025 GREEN VALLEY RD                                                                               </t>
  </si>
  <si>
    <t>23-0045056</t>
  </si>
  <si>
    <t xml:space="preserve">1ST SPAN LOAD SIDE 6399                                                                             </t>
  </si>
  <si>
    <t>23-0044508</t>
  </si>
  <si>
    <t xml:space="preserve">2 SPANS LD SIDE OF 913                                                                              </t>
  </si>
  <si>
    <t>23-0045447</t>
  </si>
  <si>
    <t xml:space="preserve">NOONAN 3469: VALLEY FORD FREESTONE RD. ONE FROM C/O 10135                                           </t>
  </si>
  <si>
    <t>23-0044932</t>
  </si>
  <si>
    <t xml:space="preserve">4 LD SIDE OF 17803 WIRE DOWN                      </t>
  </si>
  <si>
    <t xml:space="preserve">4 LD SIDE OF 17803                                                                                  </t>
  </si>
  <si>
    <t>23-0050587</t>
  </si>
  <si>
    <t xml:space="preserve">HESSONG- 3884: SAINT HELENA RD. AT C/O'S 949673                                                     </t>
  </si>
  <si>
    <t>23-0049718</t>
  </si>
  <si>
    <t xml:space="preserve">STOCKTON     </t>
  </si>
  <si>
    <t xml:space="preserve">PINE GROVE-1102             </t>
  </si>
  <si>
    <t xml:space="preserve">2P SS/OF L35677 / C1266                                                                             </t>
  </si>
  <si>
    <t>13-0078046</t>
  </si>
  <si>
    <t xml:space="preserve">L2133                                             </t>
  </si>
  <si>
    <t xml:space="preserve">Bell / 1914 / 770-3677: 7 POLES LOAD SIDE OF L2133                                                  </t>
  </si>
  <si>
    <t>13-0078137</t>
  </si>
  <si>
    <t xml:space="preserve">WEST POINT-1102             </t>
  </si>
  <si>
    <t xml:space="preserve">BRASWELL- DAVID: Bummerville rd West Point                                                          </t>
  </si>
  <si>
    <t>13-0078128</t>
  </si>
  <si>
    <t xml:space="preserve">De Valle / 1704 / 768-4600: CUTOUT POLE 98669                                                       </t>
  </si>
  <si>
    <t>13-0078189</t>
  </si>
  <si>
    <t xml:space="preserve">ELECTRA-1102                </t>
  </si>
  <si>
    <t xml:space="preserve">10909 JESUS MARIA RD                                                                                </t>
  </si>
  <si>
    <t>13-0078729</t>
  </si>
  <si>
    <t xml:space="preserve">L3065                                             </t>
  </si>
  <si>
    <t xml:space="preserve">MTR#1004937638                                                                                      </t>
  </si>
  <si>
    <t xml:space="preserve">SALT SPRINGS-2101           </t>
  </si>
  <si>
    <t xml:space="preserve">Fort / 1966 / 648-1791: HWY 4 &amp; SHERMAN                                                             </t>
  </si>
  <si>
    <t>13-0078682</t>
  </si>
  <si>
    <t xml:space="preserve">SALT SPRINGS-2102           </t>
  </si>
  <si>
    <t xml:space="preserve">POLE 220 (8P E/OF 9945)                                                                             </t>
  </si>
  <si>
    <t>13-0078275</t>
  </si>
  <si>
    <t xml:space="preserve">3980 BLUE MOUNTAIN RD                                                                               </t>
  </si>
  <si>
    <t>13-0078547</t>
  </si>
  <si>
    <t xml:space="preserve">CGC# 319861066975                                                                                   </t>
  </si>
  <si>
    <t>13-0078812</t>
  </si>
  <si>
    <t xml:space="preserve">CLAY-1101                   </t>
  </si>
  <si>
    <t xml:space="preserve">Bell D. / 1914 / 770-3677: 13175 WILLOW CREEK RD.                                                   </t>
  </si>
  <si>
    <t>14-0075476</t>
  </si>
  <si>
    <t xml:space="preserve">CORRAL-1101                 </t>
  </si>
  <si>
    <t xml:space="preserve"> 2/S/SW/OF 18719                                                                                    </t>
  </si>
  <si>
    <t>14-0075411</t>
  </si>
  <si>
    <t xml:space="preserve">ELECTRA-1101                </t>
  </si>
  <si>
    <t xml:space="preserve">L1697                                             </t>
  </si>
  <si>
    <t xml:space="preserve">11440GOLD TRRIKE                                                                                    </t>
  </si>
  <si>
    <t>14-0075405</t>
  </si>
  <si>
    <t xml:space="preserve">L3829                                             </t>
  </si>
  <si>
    <t xml:space="preserve">N/OF MTR# 1004935563                                                                                </t>
  </si>
  <si>
    <t>14-0075628</t>
  </si>
  <si>
    <t xml:space="preserve">L485                                              </t>
  </si>
  <si>
    <t xml:space="preserve">TAOS &amp; CHINOOK                                                                                      </t>
  </si>
  <si>
    <t>14-0075526</t>
  </si>
  <si>
    <t xml:space="preserve">WEST POINT-1101             </t>
  </si>
  <si>
    <t xml:space="preserve">6/S/LD SIDE LR 36674                                                                                </t>
  </si>
  <si>
    <t xml:space="preserve">Combination wind/rain/lightning-32 - 90 F                       </t>
  </si>
  <si>
    <t>14-0075436</t>
  </si>
  <si>
    <t xml:space="preserve">L1977                                             </t>
  </si>
  <si>
    <t xml:space="preserve">LOAD SIDE OF L1977                                                                                  </t>
  </si>
  <si>
    <t>14-0076108</t>
  </si>
  <si>
    <t xml:space="preserve">L585                                              </t>
  </si>
  <si>
    <t xml:space="preserve"> at  METER#1003128808                                                                               </t>
  </si>
  <si>
    <t>14-0075361</t>
  </si>
  <si>
    <t xml:space="preserve">REANO- ANTHONY: IN FEILD 243 STANLEY                                                                </t>
  </si>
  <si>
    <t>14-0075441</t>
  </si>
  <si>
    <t>14-0076084</t>
  </si>
  <si>
    <t xml:space="preserve">L1137                                             </t>
  </si>
  <si>
    <t>14-0076197</t>
  </si>
  <si>
    <t xml:space="preserve">MTR 1004807082                                                                                      </t>
  </si>
  <si>
    <t>14-0076095</t>
  </si>
  <si>
    <t xml:space="preserve">Coleman / 1722 / 602-7993: 11855                                                                    </t>
  </si>
  <si>
    <t>14-0079128</t>
  </si>
  <si>
    <t xml:space="preserve">12845 ELDELL RD                                                                                     </t>
  </si>
  <si>
    <t>14-0079072</t>
  </si>
  <si>
    <t xml:space="preserve">18200 FIDDLETOWN RD FIDDLETOWN                                                                      </t>
  </si>
  <si>
    <t>14-0079096</t>
  </si>
  <si>
    <t xml:space="preserve">L359                                              </t>
  </si>
  <si>
    <t xml:space="preserve">MTR# 1007718368                                                                                     </t>
  </si>
  <si>
    <t>14-0079260</t>
  </si>
  <si>
    <t xml:space="preserve">Coleman / 1722 / 602-7993: 24675                                                                    </t>
  </si>
  <si>
    <t>14-0079517</t>
  </si>
  <si>
    <t xml:space="preserve">BRASWELL- DAVID: Stella Ct                                                                          </t>
  </si>
  <si>
    <t>14-0078917</t>
  </si>
  <si>
    <t xml:space="preserve">Coleman / 1722 / 602-7993: west point                                                               </t>
  </si>
  <si>
    <t>14-0078900</t>
  </si>
  <si>
    <t xml:space="preserve">OLETA-1101                  </t>
  </si>
  <si>
    <t xml:space="preserve">L6599                                             </t>
  </si>
  <si>
    <t xml:space="preserve">BRASWELL- DAVID: 7 poles ld side L6599                                                              </t>
  </si>
  <si>
    <t>15-0010828</t>
  </si>
  <si>
    <t xml:space="preserve">Laskowski / 1845 / 992-9537: hwy 12 e/o southworth                                                  </t>
  </si>
  <si>
    <t xml:space="preserve">Clear-Above 90 F                                                </t>
  </si>
  <si>
    <t>15-0039368</t>
  </si>
  <si>
    <t xml:space="preserve">REANO- ANTHONY:  at  MTR # 1006418333                                                               </t>
  </si>
  <si>
    <t>15-0084811</t>
  </si>
  <si>
    <t xml:space="preserve">REANO- ANTHONY: RIDGE AND 26                                                                        </t>
  </si>
  <si>
    <t>16-0013358</t>
  </si>
  <si>
    <t xml:space="preserve">4 POLES N/E OF L5787                                                                                </t>
  </si>
  <si>
    <t>16-0013480</t>
  </si>
  <si>
    <t xml:space="preserve">O/J 2 SPANS S/E OF L6693                          </t>
  </si>
  <si>
    <t xml:space="preserve">2 SPANS S/E OF L6693                                                                                </t>
  </si>
  <si>
    <t>16-0013472</t>
  </si>
  <si>
    <t xml:space="preserve">1 SPAN N/E OF TX MTR #1004974732                                                                    </t>
  </si>
  <si>
    <t>16-0013512</t>
  </si>
  <si>
    <t xml:space="preserve">L3789                                             </t>
  </si>
  <si>
    <t xml:space="preserve">6991 TONZI ROAD                                                                                     </t>
  </si>
  <si>
    <t>16-0018160</t>
  </si>
  <si>
    <t xml:space="preserve">1/P/N/OF 6335 ON MAIN LINE  at  L3697                                                               </t>
  </si>
  <si>
    <t>16-0017953</t>
  </si>
  <si>
    <t xml:space="preserve">REANO- ANTHONY: MTR # 1009773709                                                                    </t>
  </si>
  <si>
    <t>16-0017895</t>
  </si>
  <si>
    <t xml:space="preserve">PINE GROVE-1101             </t>
  </si>
  <si>
    <t xml:space="preserve">REANO- ANTHONY: NEW YORK RANCH  BET L5897 &amp; 59431                                                   </t>
  </si>
  <si>
    <t>16-0018028</t>
  </si>
  <si>
    <t xml:space="preserve">BRASWELL- DAVID: 380 hido spink rd                                                                  </t>
  </si>
  <si>
    <t>16-0018279</t>
  </si>
  <si>
    <t xml:space="preserve">CLAY-1103                   </t>
  </si>
  <si>
    <t xml:space="preserve">2-3SP LD SIDE OF 717                                                                                </t>
  </si>
  <si>
    <t>17-0002884</t>
  </si>
  <si>
    <t xml:space="preserve">CALAVERAS CEMENT-1101       </t>
  </si>
  <si>
    <t xml:space="preserve">WIRE DOWN AT MTR 1004902341                       </t>
  </si>
  <si>
    <t xml:space="preserve">McKinnon / 2074 / 573-0394: 5918 MOUNTAIN RANCH RD 1 SPAN SOURCE OF MTR# 1004902341                 </t>
  </si>
  <si>
    <t>17-0005734</t>
  </si>
  <si>
    <t xml:space="preserve">MARTELL-1101                </t>
  </si>
  <si>
    <t xml:space="preserve">1 SPAN LD OF MTR 1004807511                                                                         </t>
  </si>
  <si>
    <t>17-0005162</t>
  </si>
  <si>
    <t xml:space="preserve">MARTELL-1103                </t>
  </si>
  <si>
    <t xml:space="preserve">MACHI- ANDREW // 1852: sutter ranchos and hwy 88- jackson                                           </t>
  </si>
  <si>
    <t>17-0005193</t>
  </si>
  <si>
    <t xml:space="preserve">L6827                                             </t>
  </si>
  <si>
    <t xml:space="preserve">1 LD SIDE OF L6827                                                                                  </t>
  </si>
  <si>
    <t>17-0005854</t>
  </si>
  <si>
    <t xml:space="preserve">3 W/OF 4 S/OF MTR# 1004935048                                                                       </t>
  </si>
  <si>
    <t>17-0004886</t>
  </si>
  <si>
    <t xml:space="preserve">L3161                                             </t>
  </si>
  <si>
    <t xml:space="preserve">  at  610681 LD SIDE &amp; SS OPEN                                                                      </t>
  </si>
  <si>
    <t>17-0006006</t>
  </si>
  <si>
    <t xml:space="preserve">WIRE DOWN AT MTR 5000058384                       </t>
  </si>
  <si>
    <t xml:space="preserve">MTR 5000058384                                                                                      </t>
  </si>
  <si>
    <t>17-0006122</t>
  </si>
  <si>
    <t xml:space="preserve">LOCATION 1: 5 SPANS LD SIDE OF L3231- LOCATION 2: 1 E/OF 1349                                       </t>
  </si>
  <si>
    <t>17-0005879</t>
  </si>
  <si>
    <t xml:space="preserve">1 POLE NORTH OF  MTR  1004975061                                                                    </t>
  </si>
  <si>
    <t>17-0007140</t>
  </si>
  <si>
    <t xml:space="preserve">L9705                                             </t>
  </si>
  <si>
    <t xml:space="preserve">6 LD SIDE OF L9705                                                                                  </t>
  </si>
  <si>
    <t>17-0006599</t>
  </si>
  <si>
    <t xml:space="preserve">WIRE DOWN 1 S/OF 92011                                                                              </t>
  </si>
  <si>
    <t>17-0006529</t>
  </si>
  <si>
    <t xml:space="preserve">L4053                                             </t>
  </si>
  <si>
    <t xml:space="preserve">COR/OF SIERRA CT &amp; TONY LN                                                                          </t>
  </si>
  <si>
    <t>17-0006977</t>
  </si>
  <si>
    <t xml:space="preserve">2E OF 789                                                                                           </t>
  </si>
  <si>
    <t>17-0006384</t>
  </si>
  <si>
    <t xml:space="preserve">@ MTR 1004974072                                  </t>
  </si>
  <si>
    <t xml:space="preserve">MTR #1004974072                                                                                     </t>
  </si>
  <si>
    <t>17-0007333</t>
  </si>
  <si>
    <t xml:space="preserve">L2065                                             </t>
  </si>
  <si>
    <t xml:space="preserve">IROQUIOS &amp; SIERRA                                                                                   </t>
  </si>
  <si>
    <t>17-0006485</t>
  </si>
  <si>
    <t xml:space="preserve">SILVA- TONY / 1705: 1 pole  ss 2675                                                                 </t>
  </si>
  <si>
    <t>17-0007269</t>
  </si>
  <si>
    <t xml:space="preserve">L5685                                             </t>
  </si>
  <si>
    <t xml:space="preserve">MCCARTNEY MARK 2024:  at  MT#1004935513                                                             </t>
  </si>
  <si>
    <t>17-0006468</t>
  </si>
  <si>
    <t xml:space="preserve">MCCARTNEY MARK 2024: L/S 4790                                                                       </t>
  </si>
  <si>
    <t>17-0007222</t>
  </si>
  <si>
    <t xml:space="preserve">MTR 1009937982                                                                                      </t>
  </si>
  <si>
    <t>17-0007682</t>
  </si>
  <si>
    <t xml:space="preserve">L3341                                             </t>
  </si>
  <si>
    <t xml:space="preserve">12890 TABEAU CT                                                                                     </t>
  </si>
  <si>
    <t>17-0007774</t>
  </si>
  <si>
    <t xml:space="preserve">2 W/OF MTR 1004979689                                                                               </t>
  </si>
  <si>
    <t>17-0007667</t>
  </si>
  <si>
    <t xml:space="preserve">MACHI- ANDREW // 1852: hwy 88 and pine grove volcano rd                                             </t>
  </si>
  <si>
    <t>17-0007328</t>
  </si>
  <si>
    <t xml:space="preserve">WIRE DOWN MTR 1008715746 TAP                      </t>
  </si>
  <si>
    <t xml:space="preserve">MTR# 1008715746                                                                                     </t>
  </si>
  <si>
    <t>17-0007823</t>
  </si>
  <si>
    <t xml:space="preserve">Bennett Tom / 3366: C/O ESMARELDA &amp; DOGTOWN RD                                                      </t>
  </si>
  <si>
    <t>17-0010154</t>
  </si>
  <si>
    <t xml:space="preserve">10 DIFFERENT LOCATIONS SW/OF2469                                                                    </t>
  </si>
  <si>
    <t>17-0011814</t>
  </si>
  <si>
    <t xml:space="preserve">STANISLAUS-1702             </t>
  </si>
  <si>
    <t xml:space="preserve">SOURCE SIDE OF 7301                                                                                 </t>
  </si>
  <si>
    <t>17-0011646</t>
  </si>
  <si>
    <t xml:space="preserve">SIOUX TRAIL &amp; KAROCK RD                                                                             </t>
  </si>
  <si>
    <t>17-0011855</t>
  </si>
  <si>
    <t xml:space="preserve">L495                                              </t>
  </si>
  <si>
    <t xml:space="preserve">MTR# 1004241061                                                                                     </t>
  </si>
  <si>
    <t>17-0011856</t>
  </si>
  <si>
    <t xml:space="preserve">L5381                                             </t>
  </si>
  <si>
    <t xml:space="preserve">MTR# 1004657171 &amp; MTR# 1004656246                                                                   </t>
  </si>
  <si>
    <t>17-0013242</t>
  </si>
  <si>
    <t xml:space="preserve">UNNUMBERED SBCO LD SIDE MTR 1008755737            </t>
  </si>
  <si>
    <t xml:space="preserve">6 SPANS LD SIDE OF TEMP SBCO                                                                        </t>
  </si>
  <si>
    <t>17-0014509</t>
  </si>
  <si>
    <t xml:space="preserve">8 N NE/OF L1137                                                                                     </t>
  </si>
  <si>
    <t>17-0012134</t>
  </si>
  <si>
    <t xml:space="preserve">MTR #1005017206                                                                                     </t>
  </si>
  <si>
    <t>17-0011926</t>
  </si>
  <si>
    <t xml:space="preserve">DORRIS RYAN 1914: ASHLANS CT AND SUGAR PINE                                                         </t>
  </si>
  <si>
    <t>17-0011951</t>
  </si>
  <si>
    <t xml:space="preserve">L7193                                             </t>
  </si>
  <si>
    <t xml:space="preserve">26840 LAKE DR                                                                                       </t>
  </si>
  <si>
    <t>17-0012011</t>
  </si>
  <si>
    <t xml:space="preserve">L2131                                             </t>
  </si>
  <si>
    <t xml:space="preserve"> at  18300 GOLD CREEK TRAIL                                                                         </t>
  </si>
  <si>
    <t>17-0012051</t>
  </si>
  <si>
    <t xml:space="preserve">L7287                                             </t>
  </si>
  <si>
    <t xml:space="preserve">3057-3189 &amp; 3225 CHUMASH CIRCLE                                                                     </t>
  </si>
  <si>
    <t>17-0014731</t>
  </si>
  <si>
    <t xml:space="preserve">STANISLAUS-1701             </t>
  </si>
  <si>
    <t xml:space="preserve">5520 STAMPEDE CANYON RD                                                                             </t>
  </si>
  <si>
    <t>17-0011887</t>
  </si>
  <si>
    <t xml:space="preserve">Berry / 1853 / 840-7095: Rancho Paradiso MTR#1004165990                                             </t>
  </si>
  <si>
    <t>17-0011933</t>
  </si>
  <si>
    <t xml:space="preserve">8 SPANS LD SIDE OF 1888  at  2315 MUSTANG RD                                                        </t>
  </si>
  <si>
    <t>17-0011894</t>
  </si>
  <si>
    <t xml:space="preserve">WIRE DOWN COR/OF INDIAN ROCK &amp; TOPANGA            </t>
  </si>
  <si>
    <t xml:space="preserve">COR/OF INDIAN ROCK &amp; TOPANGA                                                                        </t>
  </si>
  <si>
    <t>17-0011896</t>
  </si>
  <si>
    <t xml:space="preserve"> 626 SIERRA PKWY                                                                                    </t>
  </si>
  <si>
    <t>17-0011908</t>
  </si>
  <si>
    <t xml:space="preserve">L611                                              </t>
  </si>
  <si>
    <t xml:space="preserve">MTR 1004240708                                                                                      </t>
  </si>
  <si>
    <t>17-0012019</t>
  </si>
  <si>
    <t xml:space="preserve">Laskowski // 3505: various                                                                          </t>
  </si>
  <si>
    <t>17-0012029</t>
  </si>
  <si>
    <t xml:space="preserve">L2695                                             </t>
  </si>
  <si>
    <t xml:space="preserve">1SP W/OF MTR #1004652362                                                                            </t>
  </si>
  <si>
    <t>17-0012105</t>
  </si>
  <si>
    <t xml:space="preserve">L2371                                             </t>
  </si>
  <si>
    <t xml:space="preserve">4 SPANS LD SIDE OF L2371                                                                            </t>
  </si>
  <si>
    <t>17-0012113</t>
  </si>
  <si>
    <t xml:space="preserve">L3965                                             </t>
  </si>
  <si>
    <t xml:space="preserve">Bennett Tom / 3366: C/O L-623                                                                       </t>
  </si>
  <si>
    <t>17-0012126</t>
  </si>
  <si>
    <t xml:space="preserve">LD SIDE L2203                                                                                       </t>
  </si>
  <si>
    <t>17-0012128</t>
  </si>
  <si>
    <t xml:space="preserve">L2203                                             </t>
  </si>
  <si>
    <t>17-0012133</t>
  </si>
  <si>
    <t>s1251084</t>
  </si>
  <si>
    <t xml:space="preserve">MULTIPLE LOCS                                                                                       </t>
  </si>
  <si>
    <t>17-0011863</t>
  </si>
  <si>
    <t xml:space="preserve">L5047                                             </t>
  </si>
  <si>
    <t xml:space="preserve">1869 MICHELE WAY                                                                                    </t>
  </si>
  <si>
    <t>17-0012542</t>
  </si>
  <si>
    <t xml:space="preserve">L5141                                             </t>
  </si>
  <si>
    <t xml:space="preserve">MTR #1004653128                                                                                     </t>
  </si>
  <si>
    <t>17-0012950</t>
  </si>
  <si>
    <t xml:space="preserve">L5379                                             </t>
  </si>
  <si>
    <t xml:space="preserve">1 S/OF L5379                                                                                        </t>
  </si>
  <si>
    <t>17-0012987</t>
  </si>
  <si>
    <t xml:space="preserve">CAMP CONNELL STORE                                                                                  </t>
  </si>
  <si>
    <t>17-0013222</t>
  </si>
  <si>
    <t xml:space="preserve">L5383                                             </t>
  </si>
  <si>
    <t xml:space="preserve">LD SIDE L5383                                                                                       </t>
  </si>
  <si>
    <t>17-0013243</t>
  </si>
  <si>
    <t xml:space="preserve">L491                                              </t>
  </si>
  <si>
    <t xml:space="preserve">1 SS MTR 1004236157                                                                                 </t>
  </si>
  <si>
    <t>17-0013267</t>
  </si>
  <si>
    <t xml:space="preserve">L5083                                             </t>
  </si>
  <si>
    <t xml:space="preserve">METER #1004655082                                                                                   </t>
  </si>
  <si>
    <t>17-0013796</t>
  </si>
  <si>
    <t xml:space="preserve">L5013                                             </t>
  </si>
  <si>
    <t xml:space="preserve">MTR# 1004655984                                                                                     </t>
  </si>
  <si>
    <t>17-0013917</t>
  </si>
  <si>
    <t xml:space="preserve">L3309                                             </t>
  </si>
  <si>
    <t xml:space="preserve">MTR # 1004863146                                                                                    </t>
  </si>
  <si>
    <t xml:space="preserve">Strong Winds-Snow-Below 32 F                                    </t>
  </si>
  <si>
    <t>17-0011966</t>
  </si>
  <si>
    <t xml:space="preserve">L2217                                             </t>
  </si>
  <si>
    <t xml:space="preserve">SS OF MTR #1004980273                                                                               </t>
  </si>
  <si>
    <t>17-0011969</t>
  </si>
  <si>
    <t xml:space="preserve">MACHI- ANDREW // 1852: 26654 winton rd                                                              </t>
  </si>
  <si>
    <t>17-0012006</t>
  </si>
  <si>
    <t xml:space="preserve">OJ S/OF MTR #1008788068                           </t>
  </si>
  <si>
    <t xml:space="preserve">MTR #1008788068                                                                                     </t>
  </si>
  <si>
    <t>17-0012032</t>
  </si>
  <si>
    <t xml:space="preserve">MTR # 1004860557                                                                                    </t>
  </si>
  <si>
    <t xml:space="preserve">Strong Winds-Snow-32-90 F                                       </t>
  </si>
  <si>
    <t>17-0012161</t>
  </si>
  <si>
    <t xml:space="preserve">L1981                                             </t>
  </si>
  <si>
    <t xml:space="preserve">914 SKULLFLAT RD                                                                                    </t>
  </si>
  <si>
    <t>17-0012015</t>
  </si>
  <si>
    <t>17-0012688</t>
  </si>
  <si>
    <t xml:space="preserve">L2347                                             </t>
  </si>
  <si>
    <t xml:space="preserve">MTR 1004805616                                                                                      </t>
  </si>
  <si>
    <t>17-0012972</t>
  </si>
  <si>
    <t xml:space="preserve">L3457                                             </t>
  </si>
  <si>
    <t xml:space="preserve"> I LD SIDE OF L3457                                                                                 </t>
  </si>
  <si>
    <t>17-0012977</t>
  </si>
  <si>
    <t xml:space="preserve">18228 W CLINTON RD                                                                                  </t>
  </si>
  <si>
    <t>17-0013200</t>
  </si>
  <si>
    <t xml:space="preserve">WIRE  DOWN 2N OF L1149                            </t>
  </si>
  <si>
    <t xml:space="preserve">2 N/OF L1149                                                                                        </t>
  </si>
  <si>
    <t>17-0013212</t>
  </si>
  <si>
    <t xml:space="preserve">OJS  1W OF 63735                                  </t>
  </si>
  <si>
    <t xml:space="preserve">OJS  1W OF 63735                                                                                    </t>
  </si>
  <si>
    <t>17-0013338</t>
  </si>
  <si>
    <t xml:space="preserve">S/OF HARD TAP                                                                                       </t>
  </si>
  <si>
    <t>17-0013394</t>
  </si>
  <si>
    <t xml:space="preserve">L5009                                             </t>
  </si>
  <si>
    <t xml:space="preserve">END OF TAP LINE LD SIDE OF L5009                                                                    </t>
  </si>
  <si>
    <t>17-0014330</t>
  </si>
  <si>
    <t xml:space="preserve">L3679                                             </t>
  </si>
  <si>
    <t xml:space="preserve">1 E/OF L3539                                                                                        </t>
  </si>
  <si>
    <t>17-0013697</t>
  </si>
  <si>
    <t xml:space="preserve">L5053                                             </t>
  </si>
  <si>
    <t xml:space="preserve">1 LOAD SIDE OF L5053                                                                                </t>
  </si>
  <si>
    <t>17-0013751</t>
  </si>
  <si>
    <t xml:space="preserve">DEVALLE- CLAY 1704: EVERYWHERE                                                                      </t>
  </si>
  <si>
    <t>17-0014334</t>
  </si>
  <si>
    <t xml:space="preserve">L489                                              </t>
  </si>
  <si>
    <t>17-0014384</t>
  </si>
  <si>
    <t xml:space="preserve">OJ @ MTR #1004654255                              </t>
  </si>
  <si>
    <t xml:space="preserve">MTR #1004654255                                                                                     </t>
  </si>
  <si>
    <t>17-0014426</t>
  </si>
  <si>
    <t xml:space="preserve">L2219                                             </t>
  </si>
  <si>
    <t xml:space="preserve">1 SPAN S/W OF 27173 ASHLAND- PIONEER                                                                </t>
  </si>
  <si>
    <t>17-0013704</t>
  </si>
  <si>
    <t xml:space="preserve">2 SPANS S/W OF TX MTR #1004980273                                                                   </t>
  </si>
  <si>
    <t>17-0013767</t>
  </si>
  <si>
    <t xml:space="preserve">SOUTH EAST OF SW 679                                                                                </t>
  </si>
  <si>
    <t>17-0013756</t>
  </si>
  <si>
    <t xml:space="preserve">L3733                                             </t>
  </si>
  <si>
    <t xml:space="preserve">CGC# 319950668677                                                                                   </t>
  </si>
  <si>
    <t>17-0013878</t>
  </si>
  <si>
    <t xml:space="preserve">CORRAL-1103                 </t>
  </si>
  <si>
    <t xml:space="preserve">N/OF MTR 1004817147                                                                                 </t>
  </si>
  <si>
    <t>17-0018600</t>
  </si>
  <si>
    <t xml:space="preserve">MCCARTNEY MARK 2024: 5 P/SE MT # 10033556177                                                        </t>
  </si>
  <si>
    <t>17-0022518</t>
  </si>
  <si>
    <t xml:space="preserve">FROGTOWN-1702               </t>
  </si>
  <si>
    <t xml:space="preserve">L6029                                             </t>
  </si>
  <si>
    <t xml:space="preserve">MTR# 1009011304                                                                                     </t>
  </si>
  <si>
    <t>17-0022632</t>
  </si>
  <si>
    <t xml:space="preserve">WIRE DOWN N/OF B452                               </t>
  </si>
  <si>
    <t xml:space="preserve">N/OF B452                                                                                           </t>
  </si>
  <si>
    <t>17-0022892</t>
  </si>
  <si>
    <t xml:space="preserve">MTR # 1004739463                                                                                    </t>
  </si>
  <si>
    <t>17-0024110</t>
  </si>
  <si>
    <t xml:space="preserve">L3803                                             </t>
  </si>
  <si>
    <t xml:space="preserve">SILVA- TONY / 1705: across from 2643 murphys grade rd                                               </t>
  </si>
  <si>
    <t>17-0023681</t>
  </si>
  <si>
    <t xml:space="preserve">MTR 1004974774                                                                                      </t>
  </si>
  <si>
    <t>17-0024818</t>
  </si>
  <si>
    <t xml:space="preserve">2163 CHAPPARRAL                                                                                     </t>
  </si>
  <si>
    <t>17-0037200</t>
  </si>
  <si>
    <t xml:space="preserve">MACHI- ANDREW // 1852: 1303                                                                         </t>
  </si>
  <si>
    <t>17-0037539</t>
  </si>
  <si>
    <t xml:space="preserve">L5677                                             </t>
  </si>
  <si>
    <t xml:space="preserve">2893 LILY GAP RD                                                                                    </t>
  </si>
  <si>
    <t>17-0037849</t>
  </si>
  <si>
    <t xml:space="preserve">1236- 1274- 1276- 1308 SPINK RD- WEST POINT &amp; 5 POLES E/OF L2005- MTR #1004936640                   </t>
  </si>
  <si>
    <t>17-0085394</t>
  </si>
  <si>
    <t xml:space="preserve">L4015                                             </t>
  </si>
  <si>
    <t xml:space="preserve">REANO- ANTHONY // 2009: L 4015 TO END OF LINE                                                       </t>
  </si>
  <si>
    <t>17-0099721</t>
  </si>
  <si>
    <t xml:space="preserve">WIRE DWN MTR 1004978329                           </t>
  </si>
  <si>
    <t xml:space="preserve">MTR 1004978329                                                                                      </t>
  </si>
  <si>
    <t>17-0099754</t>
  </si>
  <si>
    <t xml:space="preserve">6 SS/OF FUCO 1589                                                                                   </t>
  </si>
  <si>
    <t>17-0100140</t>
  </si>
  <si>
    <t xml:space="preserve">N/OF 1177                                                                                           </t>
  </si>
  <si>
    <t>17-0099809</t>
  </si>
  <si>
    <t xml:space="preserve">4P N/OF 44955                                                                                       </t>
  </si>
  <si>
    <t>17-0099815</t>
  </si>
  <si>
    <t xml:space="preserve">SILVA- TONY / 1705: 1 pole source side of 6681                                                      </t>
  </si>
  <si>
    <t>17-0099836</t>
  </si>
  <si>
    <t xml:space="preserve">1084 SHOSHONE DR                                                                                    </t>
  </si>
  <si>
    <t>17-0099850</t>
  </si>
  <si>
    <t xml:space="preserve">403 POMO CIRCLE                                                                                     </t>
  </si>
  <si>
    <t>17-0099866</t>
  </si>
  <si>
    <t xml:space="preserve">Berry / 1853 / 840-7095: 1107 Cypress Point Dr                                                      </t>
  </si>
  <si>
    <t>17-0099725</t>
  </si>
  <si>
    <t xml:space="preserve">WIRE DOWN @ MTR 1004976890                        </t>
  </si>
  <si>
    <t xml:space="preserve">MTR 1004976890                                                                                      </t>
  </si>
  <si>
    <t>17-0099706</t>
  </si>
  <si>
    <t xml:space="preserve">FUCO 4693                                                                                           </t>
  </si>
  <si>
    <t>17-0102264</t>
  </si>
  <si>
    <t xml:space="preserve">3N OF 1357                                                                                          </t>
  </si>
  <si>
    <t>18-0023260</t>
  </si>
  <si>
    <t xml:space="preserve"> BETWWEN MTR#1004862419 &amp; MTR#1004979898                                                            </t>
  </si>
  <si>
    <t>18-0023561</t>
  </si>
  <si>
    <t xml:space="preserve">1 W/OF 1595                                                                                         </t>
  </si>
  <si>
    <t>18-0023578</t>
  </si>
  <si>
    <t xml:space="preserve">L6007                                             </t>
  </si>
  <si>
    <t xml:space="preserve">FOUND 3 PHASES DOWN 5 LD SIDE OF L6007 IN 6 LOCATIONS.                                              </t>
  </si>
  <si>
    <t>18-0023751</t>
  </si>
  <si>
    <t xml:space="preserve">SP N/OF FUSES 1331 &amp; MTR# 1004654474- BUCK 1SP LD SD MTR#1004236190                                 </t>
  </si>
  <si>
    <t>18-0023352</t>
  </si>
  <si>
    <t xml:space="preserve">4 E/OF  1113                                                                                        </t>
  </si>
  <si>
    <t>18-0023711</t>
  </si>
  <si>
    <t xml:space="preserve">L2709                                             </t>
  </si>
  <si>
    <t xml:space="preserve">3 S/OF L2709                                                                                        </t>
  </si>
  <si>
    <t>18-0023313</t>
  </si>
  <si>
    <t xml:space="preserve"> at  MTR#1004820768                                                                                 </t>
  </si>
  <si>
    <t>18-0023317</t>
  </si>
  <si>
    <t xml:space="preserve">SILVA- TONY / 1705: 915 meadow                                                                      </t>
  </si>
  <si>
    <t>18-0023419</t>
  </si>
  <si>
    <t xml:space="preserve">1 SS/OF L5111                                                                                       </t>
  </si>
  <si>
    <t>18-0023526</t>
  </si>
  <si>
    <t xml:space="preserve">L433                                              </t>
  </si>
  <si>
    <t xml:space="preserve">2 LD SIDE OF L5381                                                                                  </t>
  </si>
  <si>
    <t>18-0023618</t>
  </si>
  <si>
    <t xml:space="preserve">MTR # 1008965898                                                                                    </t>
  </si>
  <si>
    <t>18-0023735</t>
  </si>
  <si>
    <t xml:space="preserve">2P FROM THE EOL.                                                                                    </t>
  </si>
  <si>
    <t>18-0023755</t>
  </si>
  <si>
    <t xml:space="preserve">TIGER CREEK-0201            </t>
  </si>
  <si>
    <t xml:space="preserve">HELO PATROL NO LOCATION OR FAULT REPORTED                                                           </t>
  </si>
  <si>
    <t>18-0023507</t>
  </si>
  <si>
    <t xml:space="preserve">6 POLES LD SD SW L931- MTR# 1004861704 &amp; MTR# 1004860886                                            </t>
  </si>
  <si>
    <t>18-0023417</t>
  </si>
  <si>
    <t xml:space="preserve">MTR#1005017236                                                                                      </t>
  </si>
  <si>
    <t>18-0023736</t>
  </si>
  <si>
    <t xml:space="preserve">L3233                                             </t>
  </si>
  <si>
    <t xml:space="preserve"> 4132 TREE LN                                                                                       </t>
  </si>
  <si>
    <t>18-0023880</t>
  </si>
  <si>
    <t xml:space="preserve">AT MTR 1008768455                                                                                   </t>
  </si>
  <si>
    <t>18-0023303</t>
  </si>
  <si>
    <t xml:space="preserve">1 SS/OF MTR# 1004934599 &amp; MTR 1008991600                                                            </t>
  </si>
  <si>
    <t>18-0023488</t>
  </si>
  <si>
    <t>3 E/OF 1305 FOUND FLOATING CONDUCTOR- 2 SPANS SW/OF 6805 WIRE DOWN- AND 5 SW/OF 6805 FOUND BROKEN CR</t>
  </si>
  <si>
    <t>18-0023619</t>
  </si>
  <si>
    <t xml:space="preserve">REAR OF 16534 ALPINE LANE                                                                           </t>
  </si>
  <si>
    <t>18-0090288</t>
  </si>
  <si>
    <t xml:space="preserve">L3607 &amp; 2 S/OF 52969                                                                                </t>
  </si>
  <si>
    <t>18-0090290</t>
  </si>
  <si>
    <t xml:space="preserve">1702/2                                            </t>
  </si>
  <si>
    <t xml:space="preserve">4 POLES LD SIDE OF 2255 &amp; ON MAINLINE 1 S/OF HARD TAP TWD 2255                                      </t>
  </si>
  <si>
    <t>18-0105202</t>
  </si>
  <si>
    <t xml:space="preserve">1 SPAN LD SIDE OF 91241                                                                             </t>
  </si>
  <si>
    <t>18-0104893</t>
  </si>
  <si>
    <t xml:space="preserve">AT MTR #1004738324                                                                                  </t>
  </si>
  <si>
    <t>19-0005297</t>
  </si>
  <si>
    <t xml:space="preserve">TAP TWD NORTH 2 E/OF 1833                                                                           </t>
  </si>
  <si>
    <t>19-0005591</t>
  </si>
  <si>
    <t xml:space="preserve">LD SIDE OF C2992 AT 3025 JACKSON VALLEY RD                                                          </t>
  </si>
  <si>
    <t>19-0005229</t>
  </si>
  <si>
    <t xml:space="preserve">8 S/OF 8787                                                                                         </t>
  </si>
  <si>
    <t>19-0005261</t>
  </si>
  <si>
    <t xml:space="preserve">MTR# 1009733515                                                                                     </t>
  </si>
  <si>
    <t>19-0005220</t>
  </si>
  <si>
    <t xml:space="preserve">L559                                              </t>
  </si>
  <si>
    <t xml:space="preserve">2 LD SIDE OF MTR 1008755737                                                                         </t>
  </si>
  <si>
    <t>19-0005159</t>
  </si>
  <si>
    <t xml:space="preserve">1 S/OF 1289                                                                                         </t>
  </si>
  <si>
    <t>19-0005424</t>
  </si>
  <si>
    <t xml:space="preserve">5567 AMOS                                                                                           </t>
  </si>
  <si>
    <t>19-0009917</t>
  </si>
  <si>
    <t xml:space="preserve">L1991                                             </t>
  </si>
  <si>
    <t xml:space="preserve">AT 6219 USHER DR                                                                                    </t>
  </si>
  <si>
    <t>19-0010026</t>
  </si>
  <si>
    <t xml:space="preserve">L1279                                             </t>
  </si>
  <si>
    <t xml:space="preserve">DORRIS RYAN 1914: END OF LINE                                                                       </t>
  </si>
  <si>
    <t>19-0010826</t>
  </si>
  <si>
    <t xml:space="preserve">L5669                                             </t>
  </si>
  <si>
    <t xml:space="preserve">MTR 1009719615                                                                                      </t>
  </si>
  <si>
    <t>19-0010669</t>
  </si>
  <si>
    <t xml:space="preserve">L2363                                             </t>
  </si>
  <si>
    <t xml:space="preserve">GOSSETT-DANIEL(ADAM): L2363                                                                         </t>
  </si>
  <si>
    <t>19-0011256</t>
  </si>
  <si>
    <t xml:space="preserve">MACHI- ANDREW // 1852: meadow vista rd                                                              </t>
  </si>
  <si>
    <t>19-0010743</t>
  </si>
  <si>
    <t xml:space="preserve">2P/W/OF 91241                                                                                       </t>
  </si>
  <si>
    <t>19-0010339</t>
  </si>
  <si>
    <t xml:space="preserve">L3231                                             </t>
  </si>
  <si>
    <t xml:space="preserve">2ND AND 3RD POLES N/OF 3231                                                                         </t>
  </si>
  <si>
    <t>19-0010994</t>
  </si>
  <si>
    <t xml:space="preserve">6 S/OF 585                                                                                          </t>
  </si>
  <si>
    <t>19-0011361</t>
  </si>
  <si>
    <t xml:space="preserve">CORRAL-1102                 </t>
  </si>
  <si>
    <t xml:space="preserve">JNO 19471                                                                                           </t>
  </si>
  <si>
    <t>19-0010586</t>
  </si>
  <si>
    <t xml:space="preserve">WIRE DOWN @ MTR# 1004819778                       </t>
  </si>
  <si>
    <t xml:space="preserve"> at  MTR# 1004819778                                                                                </t>
  </si>
  <si>
    <t>19-0010560</t>
  </si>
  <si>
    <t xml:space="preserve">L2751                                             </t>
  </si>
  <si>
    <t xml:space="preserve">MTR# 1010444413                                                                                     </t>
  </si>
  <si>
    <t>19-0010499</t>
  </si>
  <si>
    <t xml:space="preserve">MTR 1004236132                                                                                      </t>
  </si>
  <si>
    <t>19-0010514</t>
  </si>
  <si>
    <t xml:space="preserve">3353 POCATELLO CIR                                                                                  </t>
  </si>
  <si>
    <t>19-0010782</t>
  </si>
  <si>
    <t xml:space="preserve">SILVA- TONY / 1705: 3308 el camino boot strap                                                       </t>
  </si>
  <si>
    <t>19-0010959</t>
  </si>
  <si>
    <t xml:space="preserve">MTR #1005396024                                                                                     </t>
  </si>
  <si>
    <t>19-0010460</t>
  </si>
  <si>
    <t xml:space="preserve">L2657                                             </t>
  </si>
  <si>
    <t xml:space="preserve">N/OF MTR# 1004819873                                                                                </t>
  </si>
  <si>
    <t>19-0017029</t>
  </si>
  <si>
    <t xml:space="preserve"> MTR# 1004818465                                                                                    </t>
  </si>
  <si>
    <t>19-0017131</t>
  </si>
  <si>
    <t xml:space="preserve">L3589                                                                                               </t>
  </si>
  <si>
    <t>19-0017012</t>
  </si>
  <si>
    <t xml:space="preserve">17410 ROBINSON ROAD                                                                                 </t>
  </si>
  <si>
    <t>19-0017827</t>
  </si>
  <si>
    <t xml:space="preserve">MTR 1010296394                                                                                      </t>
  </si>
  <si>
    <t>19-0017737</t>
  </si>
  <si>
    <t xml:space="preserve">MTR 1004863161                                                                                      </t>
  </si>
  <si>
    <t>19-0018191</t>
  </si>
  <si>
    <t xml:space="preserve">JEO L1955- 1 SP/S/OF 95801- 6P/SS/OF MTR# 1004937300- 1 SP/W/OF L167                                </t>
  </si>
  <si>
    <t>19-0018203</t>
  </si>
  <si>
    <t xml:space="preserve">L1971                                             </t>
  </si>
  <si>
    <t xml:space="preserve">MTR 1010056662                                                                                      </t>
  </si>
  <si>
    <t>19-0019078</t>
  </si>
  <si>
    <t xml:space="preserve">JWO MTR 1005018251                                </t>
  </si>
  <si>
    <t xml:space="preserve">DORRIS RYAN 1914: R/O 16555 EVELYN WAY                                                              </t>
  </si>
  <si>
    <t>19-0019376</t>
  </si>
  <si>
    <t xml:space="preserve">WEST ALLEN RD  at  ALLEN RD N/O SHAKE RIDGE RD- VOLCANO                                             </t>
  </si>
  <si>
    <t>19-0019560</t>
  </si>
  <si>
    <t xml:space="preserve">OJ 2 W/OF CGC# 224250028465                       </t>
  </si>
  <si>
    <t xml:space="preserve">CGC# 224250028465                                                                                   </t>
  </si>
  <si>
    <t>19-0019749</t>
  </si>
  <si>
    <t xml:space="preserve">MCCARTNEY MARK 2024: 1389 HIDDEN VALLEY RD- WEST POINT                                              </t>
  </si>
  <si>
    <t>19-0017698</t>
  </si>
  <si>
    <t xml:space="preserve">L5679                                             </t>
  </si>
  <si>
    <t>s1413559</t>
  </si>
  <si>
    <t>19-0019771</t>
  </si>
  <si>
    <t xml:space="preserve"> at  91241/MULTIPLE BROKEN CROSSARMS- AND CASES OF TROUBLE BET 1349 AND L4191                       </t>
  </si>
  <si>
    <t>19-0018236</t>
  </si>
  <si>
    <t xml:space="preserve">L1635                                             </t>
  </si>
  <si>
    <t xml:space="preserve">MTR #1004817419                                                                                     </t>
  </si>
  <si>
    <t>19-0018437</t>
  </si>
  <si>
    <t xml:space="preserve">L477                                              </t>
  </si>
  <si>
    <t xml:space="preserve">6438 OLD EMIGRANT TRAIL                                                                             </t>
  </si>
  <si>
    <t>19-0018566</t>
  </si>
  <si>
    <t xml:space="preserve">OJ AT 3620 SWISS RANCH RD                         </t>
  </si>
  <si>
    <t xml:space="preserve">OJ AT 3620 SWISS                                                                                    </t>
  </si>
  <si>
    <t>19-0019333</t>
  </si>
  <si>
    <t xml:space="preserve">91241 HIGH SIDE JPRS                              </t>
  </si>
  <si>
    <t xml:space="preserve">LOADSIDE OF 91241                                                                                   </t>
  </si>
  <si>
    <t>19-0019447</t>
  </si>
  <si>
    <t xml:space="preserve">WIRE DOWN ON MAINLINE FEEDING MTR# 10049782       </t>
  </si>
  <si>
    <t xml:space="preserve">DORRIS RYAN 1914: 13453 TABEAU RD                                                                   </t>
  </si>
  <si>
    <t>19-0018715</t>
  </si>
  <si>
    <t xml:space="preserve">FROGTOWN-1701               </t>
  </si>
  <si>
    <t xml:space="preserve">L2117                                             </t>
  </si>
  <si>
    <t xml:space="preserve">MTR#1004817946                                                                                      </t>
  </si>
  <si>
    <t>19-0018332</t>
  </si>
  <si>
    <t xml:space="preserve">WIRE DOWN 2SP/LOAD SIDE OF L563                   </t>
  </si>
  <si>
    <t xml:space="preserve">BENNETT- TOM / 1851: 2111 SKUNK RANCH RD                                                            </t>
  </si>
  <si>
    <t>19-0018737</t>
  </si>
  <si>
    <t xml:space="preserve">WIRE DOWN LD SIDE OF L301                         </t>
  </si>
  <si>
    <t xml:space="preserve">LD SIDE AT L301                                                                                     </t>
  </si>
  <si>
    <t>19-0019268</t>
  </si>
  <si>
    <t xml:space="preserve">1 SP N/OF MTR #1004738932- 2X BROKEN TX                                                             </t>
  </si>
  <si>
    <t>19-0018683</t>
  </si>
  <si>
    <t xml:space="preserve">1 S/OF 95801                                                                                        </t>
  </si>
  <si>
    <t>19-0018333</t>
  </si>
  <si>
    <t xml:space="preserve">L1117                                             </t>
  </si>
  <si>
    <t xml:space="preserve">1 E/OF L1117 &amp; 3 E/OF L1117 WIREDOWN                                                                </t>
  </si>
  <si>
    <t>19-0018353</t>
  </si>
  <si>
    <t xml:space="preserve">LD SIDE 76055                                                                                       </t>
  </si>
  <si>
    <t>19-0018413</t>
  </si>
  <si>
    <t xml:space="preserve">WIRE DOWN 4/S/SOUTH OF 12765 IRISHTOWN RD         </t>
  </si>
  <si>
    <t xml:space="preserve">4 SPANS S OF 12765 IRISH TOWN RD- 12691 IRISH TOWN RD                                               </t>
  </si>
  <si>
    <t>19-0018429</t>
  </si>
  <si>
    <t xml:space="preserve">SHAFFER- A // 2234: ALL OVER                                                                        </t>
  </si>
  <si>
    <t>19-0018608</t>
  </si>
  <si>
    <t xml:space="preserve">L3685                                             </t>
  </si>
  <si>
    <t xml:space="preserve">13920 GOLD MINE ROAD                                                                                </t>
  </si>
  <si>
    <t>19-0018360</t>
  </si>
  <si>
    <t xml:space="preserve">FORTRESS &amp; LODE STAR/23191 VAN DE HEI RANCH RD                                                      </t>
  </si>
  <si>
    <t>19-0019045</t>
  </si>
  <si>
    <t xml:space="preserve">L3109                                             </t>
  </si>
  <si>
    <t xml:space="preserve"> at  L1327                                                                                          </t>
  </si>
  <si>
    <t>19-0019346</t>
  </si>
  <si>
    <t xml:space="preserve">L9769                                             </t>
  </si>
  <si>
    <t xml:space="preserve">KRUPENS-DOUG/ 559-908-8529: 22000 FIDDLETOWN RD                                                     </t>
  </si>
  <si>
    <t>19-0019561</t>
  </si>
  <si>
    <t xml:space="preserve">LD SIDE 1589                                                                                        </t>
  </si>
  <si>
    <t xml:space="preserve">Partly Cloudy-Snow-Below 32 F                                   </t>
  </si>
  <si>
    <t>19-0020162</t>
  </si>
  <si>
    <t xml:space="preserve">SS OF L3357 (1 POLE E/OF L3357)                                                                     </t>
  </si>
  <si>
    <t>19-0018519</t>
  </si>
  <si>
    <t xml:space="preserve">5SP E/OF 83887- N/OF 84543- JUST S/OF 84543                                                         </t>
  </si>
  <si>
    <t>19-0018209</t>
  </si>
  <si>
    <t xml:space="preserve">L3867                                             </t>
  </si>
  <si>
    <t xml:space="preserve">HWY 26 1 MILE FROM DEARDORF RD BET L5167 AND B2117                                                  </t>
  </si>
  <si>
    <t xml:space="preserve">BUMMERVILLE &amp; WINTON                                                                                </t>
  </si>
  <si>
    <t>19-0018256</t>
  </si>
  <si>
    <t xml:space="preserve">L609                                              </t>
  </si>
  <si>
    <t xml:space="preserve">2 POLES SOURCE SIDE OF MTR# 1004736932                                                              </t>
  </si>
  <si>
    <t>19-0018397</t>
  </si>
  <si>
    <t xml:space="preserve">BEYOND L3733 &amp; 1535                                                                                 </t>
  </si>
  <si>
    <t>19-0018435</t>
  </si>
  <si>
    <t xml:space="preserve">OJ CORNER OF WINTON RD &amp; SKULL FLAT RD            </t>
  </si>
  <si>
    <t xml:space="preserve">LD SIDE WINTON RD &amp; SKULL FLAT RD                                                                   </t>
  </si>
  <si>
    <t>19-0018624</t>
  </si>
  <si>
    <t xml:space="preserve">OJ E OF MTR #1004935533                           </t>
  </si>
  <si>
    <t xml:space="preserve">E OF MTR #1004935533                                                                                </t>
  </si>
  <si>
    <t>19-0018685</t>
  </si>
  <si>
    <t xml:space="preserve">L1481                                             </t>
  </si>
  <si>
    <t xml:space="preserve">GOSSETT-DANIEL(ADAM): 599 stanley                                                                   </t>
  </si>
  <si>
    <t>19-0018725</t>
  </si>
  <si>
    <t xml:space="preserve">MANY LOC LD SIDE OF LR                                                                              </t>
  </si>
  <si>
    <t>19-0018749</t>
  </si>
  <si>
    <t xml:space="preserve">BEYOND 99353                                                                                        </t>
  </si>
  <si>
    <t>19-0018760</t>
  </si>
  <si>
    <t xml:space="preserve">ON SKULL FLAT RD                                                                                    </t>
  </si>
  <si>
    <t>19-0019217</t>
  </si>
  <si>
    <t xml:space="preserve">L871                                              </t>
  </si>
  <si>
    <t>19-0019344</t>
  </si>
  <si>
    <t>19-0020300</t>
  </si>
  <si>
    <t xml:space="preserve">5 SPANS LD SIDE OF 1417                                                                             </t>
  </si>
  <si>
    <t>19-0020382</t>
  </si>
  <si>
    <t xml:space="preserve">1 N/OF 1727 BROKEN INSULATOR/ 5 SPANS LOAD SIDE OF L875 WIRE DOWN                                   </t>
  </si>
  <si>
    <t>19-0020552</t>
  </si>
  <si>
    <t xml:space="preserve">1 E/OF L5227                                                                                        </t>
  </si>
  <si>
    <t>19-0020604</t>
  </si>
  <si>
    <t xml:space="preserve">1P E/OF CGC 223846725959                                                                            </t>
  </si>
  <si>
    <t>19-0020563</t>
  </si>
  <si>
    <t xml:space="preserve">MCCARTNEY MARK 2024:  at  77204                                                                     </t>
  </si>
  <si>
    <t>19-0020696</t>
  </si>
  <si>
    <t xml:space="preserve">L1147                                             </t>
  </si>
  <si>
    <t xml:space="preserve">8 LOAD SIDE OF FUCO                                                                                 </t>
  </si>
  <si>
    <t>19-0020719</t>
  </si>
  <si>
    <t xml:space="preserve">WIRE DOWN 1/N/OF L1669                            </t>
  </si>
  <si>
    <t xml:space="preserve">1 N/OF L1699                                                                                        </t>
  </si>
  <si>
    <t>19-0020636</t>
  </si>
  <si>
    <t xml:space="preserve">L2325                                             </t>
  </si>
  <si>
    <t xml:space="preserve">IRO 17850 TYLER                                                                                     </t>
  </si>
  <si>
    <t>19-0020764</t>
  </si>
  <si>
    <t xml:space="preserve">WIRE DOWN N/OF 90281                              </t>
  </si>
  <si>
    <t xml:space="preserve">MCCARTNEY MARK 2024: TOYON RD AND HWY 88                                                            </t>
  </si>
  <si>
    <t>19-0020740</t>
  </si>
  <si>
    <t xml:space="preserve">BEYOND L3355 &amp; 1711                                                                                 </t>
  </si>
  <si>
    <t>19-0020591</t>
  </si>
  <si>
    <t xml:space="preserve">OJ AT CRN OF SHAKE RIDGE RD AND WANDERING HIL     </t>
  </si>
  <si>
    <t xml:space="preserve">OJ AT CRN OF SHAKE RIDGE RD AND WANDERING HILLS RD                                                  </t>
  </si>
  <si>
    <t>19-0020633</t>
  </si>
  <si>
    <t xml:space="preserve">WIRE DOWN  5 P/S OF 1715                          </t>
  </si>
  <si>
    <t xml:space="preserve"> 5 P/S OF 1715                                                                                      </t>
  </si>
  <si>
    <t>19-0020689</t>
  </si>
  <si>
    <t xml:space="preserve">2 SPANS SW OF 1363                                                                                  </t>
  </si>
  <si>
    <t>19-0021682</t>
  </si>
  <si>
    <t xml:space="preserve">L3469                                             </t>
  </si>
  <si>
    <t xml:space="preserve">5665 LUCKY JIM MINE RD                                                                              </t>
  </si>
  <si>
    <t>19-0021688</t>
  </si>
  <si>
    <t xml:space="preserve">2SP FROM EOL                                                                                        </t>
  </si>
  <si>
    <t>19-0021994</t>
  </si>
  <si>
    <t xml:space="preserve">OJ 3P SS MTR #1010028731                          </t>
  </si>
  <si>
    <t xml:space="preserve">MTR #1010028731                                                                                     </t>
  </si>
  <si>
    <t>19-0022521</t>
  </si>
  <si>
    <t xml:space="preserve">L5797 &amp; 1 SP/E/OF L5797                                                                             </t>
  </si>
  <si>
    <t>19-0021705</t>
  </si>
  <si>
    <t xml:space="preserve">26229 SHAKE RIDGE RD                                                                                </t>
  </si>
  <si>
    <t>19-0021636</t>
  </si>
  <si>
    <t xml:space="preserve">WIRE DOWN 1N OF LUEDERS CT ON BERTONE             </t>
  </si>
  <si>
    <t xml:space="preserve"> 1N OF LUEDERS CT ON BERTONE                                                                        </t>
  </si>
  <si>
    <t>19-0021737</t>
  </si>
  <si>
    <t xml:space="preserve">OJ 1SP N/OF MTR #1008768919                       </t>
  </si>
  <si>
    <t xml:space="preserve">E/OF MTR #1008768919                                                                                </t>
  </si>
  <si>
    <t>19-0022237</t>
  </si>
  <si>
    <t xml:space="preserve">3657 BRICE STA RD                                                                                   </t>
  </si>
  <si>
    <t>19-0021926</t>
  </si>
  <si>
    <t xml:space="preserve">1P W/OF 96045- 96045                                                                                </t>
  </si>
  <si>
    <t xml:space="preserve">MTR 1004975762                                                                                      </t>
  </si>
  <si>
    <t>19-0023879</t>
  </si>
  <si>
    <t>19-0021927</t>
  </si>
  <si>
    <t xml:space="preserve">212 BARNEY WAY                                                                                      </t>
  </si>
  <si>
    <t>19-0021834</t>
  </si>
  <si>
    <t xml:space="preserve">7265 S. RAILROAD FLAT RD                                                                            </t>
  </si>
  <si>
    <t>19-0022721</t>
  </si>
  <si>
    <t xml:space="preserve">GOSSETT-DANIEL(ADAM): l1631                                                                         </t>
  </si>
  <si>
    <t>19-0022883</t>
  </si>
  <si>
    <t xml:space="preserve">BENNETT- TOM / 1851: ACROSS ST FROM 482 GOLD STRIKE RD                                              </t>
  </si>
  <si>
    <t>19-0022953</t>
  </si>
  <si>
    <t xml:space="preserve">OJS SS OF L5249                                   </t>
  </si>
  <si>
    <t xml:space="preserve">LOADSIDE OF L5249                                                                                   </t>
  </si>
  <si>
    <t>1 N/OF MTR# 1004214175 | MTR# 1 NW/OF MTR# 1009761810 | MTR# 4 NW/OF MTR# 1009761810 | MTR# 1 S/OF M</t>
  </si>
  <si>
    <t>19-0023585</t>
  </si>
  <si>
    <t xml:space="preserve">9SP LOAD SIDE OR SE OF 8787                                                                         </t>
  </si>
  <si>
    <t>19-0022868</t>
  </si>
  <si>
    <t xml:space="preserve">5 E/OF 185043                                                                                       </t>
  </si>
  <si>
    <t>19-0023377</t>
  </si>
  <si>
    <t xml:space="preserve">MTR # 1004980626 2 SPANS DOWN GOING TO THE NORTH WEST                                               </t>
  </si>
  <si>
    <t>19-0023309</t>
  </si>
  <si>
    <t xml:space="preserve">JSO L5183 &amp; FUCO 2111 SEE 19-0023496                                                                </t>
  </si>
  <si>
    <t>19-0022935</t>
  </si>
  <si>
    <t xml:space="preserve">L5217                                             </t>
  </si>
  <si>
    <t xml:space="preserve">LD SIDE OF L5217                                                                                    </t>
  </si>
  <si>
    <t>19-0022998</t>
  </si>
  <si>
    <t xml:space="preserve">3 LD SIDE OF 1341                                                                                   </t>
  </si>
  <si>
    <t>19-0023158</t>
  </si>
  <si>
    <t xml:space="preserve">MTR 1004717234                                                                                      </t>
  </si>
  <si>
    <t>19-0024085</t>
  </si>
  <si>
    <t xml:space="preserve">L3433                                             </t>
  </si>
  <si>
    <t xml:space="preserve">1 SPAN NORTH OF MTR #1008960834                                                                     </t>
  </si>
  <si>
    <t>19-0024267</t>
  </si>
  <si>
    <t xml:space="preserve">L5041                                             </t>
  </si>
  <si>
    <t xml:space="preserve">2 LD SIDE OF L5041                                                                                  </t>
  </si>
  <si>
    <t>19-0023840</t>
  </si>
  <si>
    <t xml:space="preserve">OJS 1P/E/OF MTR # 1004819624                      </t>
  </si>
  <si>
    <t xml:space="preserve">broken line and buck crossarms on murphys drive and tamarack and wire down at 2157 calaveritas dr   </t>
  </si>
  <si>
    <t>19-0024011</t>
  </si>
  <si>
    <t xml:space="preserve">27110 E INSPERATION DR                                                                              </t>
  </si>
  <si>
    <t>19-0025153</t>
  </si>
  <si>
    <t xml:space="preserve">E/OF L4035 BY L373                                                                                  </t>
  </si>
  <si>
    <t>19-0025203</t>
  </si>
  <si>
    <t xml:space="preserve">TREE THROUGH LINE LAST SPAN BEYOND  L5981         </t>
  </si>
  <si>
    <t xml:space="preserve">DEVALLE- CLAY 1704: 136 UPPER MORAN RD                                                              </t>
  </si>
  <si>
    <t>19-0025518</t>
  </si>
  <si>
    <t xml:space="preserve">WIRE DOWN @ 27555 ASHLAND DR                      </t>
  </si>
  <si>
    <t xml:space="preserve">27555 ASHLAND                                                                                       </t>
  </si>
  <si>
    <t>19-0025037</t>
  </si>
  <si>
    <t xml:space="preserve">L2189                                             </t>
  </si>
  <si>
    <t>19-0025721</t>
  </si>
  <si>
    <t xml:space="preserve">MTR 10046566807                                                                                     </t>
  </si>
  <si>
    <t>19-0028537</t>
  </si>
  <si>
    <t xml:space="preserve">WIRE DOWN AT TRANS POLE 10/198                    </t>
  </si>
  <si>
    <t xml:space="preserve">TRANS POLE 10/198                                                                                   </t>
  </si>
  <si>
    <t>19-0110003</t>
  </si>
  <si>
    <t xml:space="preserve">MTR # 1005551197                                                                                    </t>
  </si>
  <si>
    <t>19-0115158</t>
  </si>
  <si>
    <t xml:space="preserve">WIRE DOWN 5479 PLEASANT OAK RD                    </t>
  </si>
  <si>
    <t xml:space="preserve">COLLINS- EAN // 2028: 5479 pleasant oaks dr                                                         </t>
  </si>
  <si>
    <t>19-0128739</t>
  </si>
  <si>
    <t xml:space="preserve">SINGLE PHASE HARD TAP SE/OF L3539                                                                   </t>
  </si>
  <si>
    <t>19-0129963</t>
  </si>
  <si>
    <t xml:space="preserve">OJ SE/OF L3539                                    </t>
  </si>
  <si>
    <t xml:space="preserve">DORRIS- RYAN // 1914: R/O 22314 ALLAN RD                                                            </t>
  </si>
  <si>
    <t>19-0130339</t>
  </si>
  <si>
    <t xml:space="preserve">5712 DARBY RUSSELL RD                                                                               </t>
  </si>
  <si>
    <t>19-0130126</t>
  </si>
  <si>
    <t xml:space="preserve">MITCHELL- JEREMY: 23394 shake ridge rd                                                              </t>
  </si>
  <si>
    <t>20-0010610</t>
  </si>
  <si>
    <t xml:space="preserve">L2245                                             </t>
  </si>
  <si>
    <t xml:space="preserve">1 E &amp; 1 N/OF L2245- 20061 PINE WEST DR                                                              </t>
  </si>
  <si>
    <t>20-0010393</t>
  </si>
  <si>
    <t xml:space="preserve">MTR # 1005017239                                                                                    </t>
  </si>
  <si>
    <t>20-0010476</t>
  </si>
  <si>
    <t xml:space="preserve">SMITH- THOMAS: SAP #101278059                                                                       </t>
  </si>
  <si>
    <t>20-0032171</t>
  </si>
  <si>
    <t xml:space="preserve">L4045                                             </t>
  </si>
  <si>
    <t xml:space="preserve">CGC 319965063455                                                                                    </t>
  </si>
  <si>
    <t>20-0032820</t>
  </si>
  <si>
    <t xml:space="preserve">1 LD SIDE OF 4796                                                                                   </t>
  </si>
  <si>
    <t>21-0009579</t>
  </si>
  <si>
    <t xml:space="preserve">INMAN- JESS 209-629-7279: 3188 EL CAMINO BOOTSTRAP                                                  </t>
  </si>
  <si>
    <t>21-0010266</t>
  </si>
  <si>
    <t xml:space="preserve">N/OF METER 1004654227                                                                               </t>
  </si>
  <si>
    <t>21-0010394</t>
  </si>
  <si>
    <t xml:space="preserve">L2049                                             </t>
  </si>
  <si>
    <t xml:space="preserve">2 S/OF                                                                                              </t>
  </si>
  <si>
    <t>21-0010504</t>
  </si>
  <si>
    <t xml:space="preserve">WIRE DOWN BOTH SIDES OF SW 679 TREE FELL THRU LINES E/OF 679                                        </t>
  </si>
  <si>
    <t>21-0010491</t>
  </si>
  <si>
    <t xml:space="preserve">L2011                                             </t>
  </si>
  <si>
    <t xml:space="preserve">3P/W/OF 319963167530                                                                                </t>
  </si>
  <si>
    <t>21-0011070</t>
  </si>
  <si>
    <t xml:space="preserve">WIRE DOWN 1 W/OF AND 1 S/OF 666931                </t>
  </si>
  <si>
    <t xml:space="preserve">1 W/OF AND 1 S/OF 666931                                                                            </t>
  </si>
  <si>
    <t>21-0013680</t>
  </si>
  <si>
    <t xml:space="preserve">L3857                                             </t>
  </si>
  <si>
    <t xml:space="preserve">1ST SPAN W/OF L3857                                                                                 </t>
  </si>
  <si>
    <t>21-0013820</t>
  </si>
  <si>
    <t xml:space="preserve">Roberts- Ron 209-986-6628: sap #101257171                                                           </t>
  </si>
  <si>
    <t>21-0013586</t>
  </si>
  <si>
    <t xml:space="preserve">L3101                                             </t>
  </si>
  <si>
    <t xml:space="preserve">MTR #1004974082                                                                                     </t>
  </si>
  <si>
    <t>21-0013821</t>
  </si>
  <si>
    <t xml:space="preserve">WIRE DOWN 1 P S/W OF CGC 223836927246             </t>
  </si>
  <si>
    <t xml:space="preserve">Roberts- Ron 209-986-6628: 13670 spagnoli mine road                                                 </t>
  </si>
  <si>
    <t>21-0014249</t>
  </si>
  <si>
    <t xml:space="preserve">LINE &amp; BUCK TWD CGC 319963167530                                                                    </t>
  </si>
  <si>
    <t>21-0015686</t>
  </si>
  <si>
    <t xml:space="preserve">L1247                                             </t>
  </si>
  <si>
    <t xml:space="preserve">2 P SOURCE SIDE OF L1247                                                                            </t>
  </si>
  <si>
    <t>21-0129113</t>
  </si>
  <si>
    <t xml:space="preserve">28 P/SW OF 320955069160                                                                             </t>
  </si>
  <si>
    <t>21-0129505</t>
  </si>
  <si>
    <t xml:space="preserve">2 P N/OF D4719                                                                                      </t>
  </si>
  <si>
    <t>21-0132234</t>
  </si>
  <si>
    <t xml:space="preserve">CGC 223771027417                                                                                    </t>
  </si>
  <si>
    <t>21-0136441</t>
  </si>
  <si>
    <t xml:space="preserve">L5247                                             </t>
  </si>
  <si>
    <t xml:space="preserve">7456 DOSTER RD                                                                                      </t>
  </si>
  <si>
    <t>21-0137138</t>
  </si>
  <si>
    <t xml:space="preserve">3 E/OF CGC # 223695525615                                                                           </t>
  </si>
  <si>
    <t>21-0136802</t>
  </si>
  <si>
    <t xml:space="preserve">NORTH TAP 2 SPANS SW/OF L3547                                                                       </t>
  </si>
  <si>
    <t>21-0136890</t>
  </si>
  <si>
    <t xml:space="preserve">1 SPAN SOURCE SIDE OF CGC# 321049170023                                                             </t>
  </si>
  <si>
    <t>21-0137229</t>
  </si>
  <si>
    <t xml:space="preserve">L3777                                                                                               </t>
  </si>
  <si>
    <t>21-0157044</t>
  </si>
  <si>
    <t xml:space="preserve">JUST SOUTH WEST OF L5897 BETWEEN 49859 FUCO AND 92011                                               </t>
  </si>
  <si>
    <t>21-0157540</t>
  </si>
  <si>
    <t xml:space="preserve">WIRE DOWN 16739 TONY LN                           </t>
  </si>
  <si>
    <t xml:space="preserve">CGC  223675527485                                                                                   </t>
  </si>
  <si>
    <t>21-0158043</t>
  </si>
  <si>
    <t xml:space="preserve">CGC #320070570405                                                                                   </t>
  </si>
  <si>
    <t>21-0157351</t>
  </si>
  <si>
    <t xml:space="preserve">L483                                              </t>
  </si>
  <si>
    <t xml:space="preserve">1 LD SIDE                                                                                           </t>
  </si>
  <si>
    <t>21-0157947</t>
  </si>
  <si>
    <t xml:space="preserve">L1161                                             </t>
  </si>
  <si>
    <t xml:space="preserve">CGC# 223911027648                                                                                   </t>
  </si>
  <si>
    <t>21-0157930</t>
  </si>
  <si>
    <t xml:space="preserve">CGC # 224232730436                                                                                  </t>
  </si>
  <si>
    <t>21-0160678</t>
  </si>
  <si>
    <t xml:space="preserve">1 SPAN W/OF L5207                                                                                   </t>
  </si>
  <si>
    <t>22-0138620</t>
  </si>
  <si>
    <t xml:space="preserve">3855 TREE LN  WEST POINT                                                                            </t>
  </si>
  <si>
    <t>22-0138260</t>
  </si>
  <si>
    <t xml:space="preserve">LASKOWSKI- RICK // 4245: 22671 alaire ln                                                            </t>
  </si>
  <si>
    <t>22-0142569</t>
  </si>
  <si>
    <t xml:space="preserve">1 PH WIRE DOWN S/OF L3293                         </t>
  </si>
  <si>
    <t xml:space="preserve">LASKOWSKI- RICK // 4245: 1 south of L3293 on antelope                                               </t>
  </si>
  <si>
    <t>22-0142631</t>
  </si>
  <si>
    <t xml:space="preserve">2 SPANS S/OF 91241                                                                                  </t>
  </si>
  <si>
    <t>23-0005724</t>
  </si>
  <si>
    <t xml:space="preserve">FIF                                               </t>
  </si>
  <si>
    <t xml:space="preserve">MCCARTNEY- MARK // 2024: 27096 SILVER DR.                                                           </t>
  </si>
  <si>
    <t>23-0007053</t>
  </si>
  <si>
    <t xml:space="preserve">LOAD SIDE OF 1065                                                                                   </t>
  </si>
  <si>
    <t>23-0012186</t>
  </si>
  <si>
    <t xml:space="preserve">3 SPANS W/OF CGC #223374029925l1ST AND 2ND POLES W/OF CGC #223374029925                             </t>
  </si>
  <si>
    <t>23-0011885</t>
  </si>
  <si>
    <t xml:space="preserve">L4027                                                                                               </t>
  </si>
  <si>
    <t>23-0011905</t>
  </si>
  <si>
    <t xml:space="preserve">MCCARTNEY- MARK // 2024: 2 P/S/O LR 4788                                                            </t>
  </si>
  <si>
    <t xml:space="preserve">HENNESS- CORY(Michael): 1030 Hidden Valley                                                          </t>
  </si>
  <si>
    <t xml:space="preserve">L1047                                             </t>
  </si>
  <si>
    <t xml:space="preserve">MCCARTNEY- MARK // 2024: PINE CREST AND HWY 88                                                      </t>
  </si>
  <si>
    <t xml:space="preserve">MCCARTNEY- MARK // 2024: NO SOURCE TO LR 4790                                                       </t>
  </si>
  <si>
    <t xml:space="preserve">L531                                              </t>
  </si>
  <si>
    <t xml:space="preserve">1SP LD SIDE CGC #320650365363                                                                       </t>
  </si>
  <si>
    <t>23-0017104</t>
  </si>
  <si>
    <t xml:space="preserve">2SP SS CGC #320682265719                                                                            </t>
  </si>
  <si>
    <t>23-0017341</t>
  </si>
  <si>
    <t xml:space="preserve">2 SPANS N/OF 8787                                                                                   </t>
  </si>
  <si>
    <t>23-0034248</t>
  </si>
  <si>
    <t xml:space="preserve">1 E/OF 53709                                                                                        </t>
  </si>
  <si>
    <t>23-0035011</t>
  </si>
  <si>
    <t xml:space="preserve">CGC#  224126729426                                                                                  </t>
  </si>
  <si>
    <t>23-0036669</t>
  </si>
  <si>
    <t xml:space="preserve">4 SPANS N/OF L609                                                                                   </t>
  </si>
  <si>
    <t>23-0036613</t>
  </si>
  <si>
    <t xml:space="preserve">OJ ON HARD TAP 1 W/OH 69623                       </t>
  </si>
  <si>
    <t xml:space="preserve">HARD TAP 1 W/OF 69263 FUCO                                                                          </t>
  </si>
  <si>
    <t>23-0037906</t>
  </si>
  <si>
    <t xml:space="preserve">CGC#320388561559                                                                                    </t>
  </si>
  <si>
    <t>23-0037575</t>
  </si>
  <si>
    <t xml:space="preserve">VALLEY SPRINGS-1101         </t>
  </si>
  <si>
    <t xml:space="preserve">1SP LD SIDE CGC #319098561060                                                                       </t>
  </si>
  <si>
    <t>23-0042304</t>
  </si>
  <si>
    <t xml:space="preserve">L3801                                             </t>
  </si>
  <si>
    <t xml:space="preserve">4 S/OF SIDE OF L3801                                                                                </t>
  </si>
  <si>
    <t>23-0044675</t>
  </si>
  <si>
    <t xml:space="preserve">L3841                                             </t>
  </si>
  <si>
    <t xml:space="preserve">3 POLES N/OF CGC#319370063700                                                                       </t>
  </si>
  <si>
    <t>23-0049990</t>
  </si>
  <si>
    <t xml:space="preserve">YOSEMITE     </t>
  </si>
  <si>
    <t xml:space="preserve">MIWUK-1702                  </t>
  </si>
  <si>
    <t xml:space="preserve">24217 APPALOOSA WAY                                                                                 </t>
  </si>
  <si>
    <t>13-0078110</t>
  </si>
  <si>
    <t xml:space="preserve">CURTIS-1702                 </t>
  </si>
  <si>
    <t xml:space="preserve">McKinnon / 2074 / 573-0394: CORTE PRIMERO                                                           </t>
  </si>
  <si>
    <t>14-0073206</t>
  </si>
  <si>
    <t xml:space="preserve">BEAR VALLEY-2105            </t>
  </si>
  <si>
    <t xml:space="preserve">Devine / 2093 / 559-974-3412: 1 n9560                                                               </t>
  </si>
  <si>
    <t>14-0075233</t>
  </si>
  <si>
    <t xml:space="preserve">COARSEGOLD-2102             </t>
  </si>
  <si>
    <t>14-0075858</t>
  </si>
  <si>
    <t xml:space="preserve">MIWUK-1701                  </t>
  </si>
  <si>
    <t xml:space="preserve">L2213                                             </t>
  </si>
  <si>
    <t xml:space="preserve">MTR 1004861511                                                                                      </t>
  </si>
  <si>
    <t>14-0075604</t>
  </si>
  <si>
    <t xml:space="preserve">1SP E/OF 11816 &amp; BET C846/10222                                                                     </t>
  </si>
  <si>
    <t>14-0079484</t>
  </si>
  <si>
    <t xml:space="preserve">MTR #1008782320                                                                                     </t>
  </si>
  <si>
    <t>14-0079562</t>
  </si>
  <si>
    <t xml:space="preserve">OAKHURST-1102               </t>
  </si>
  <si>
    <t xml:space="preserve">MTR #1006380337 &amp; 2SP S/OF 10100                                                                    </t>
  </si>
  <si>
    <t>14-0079361</t>
  </si>
  <si>
    <t xml:space="preserve">OAKHURST-1103               </t>
  </si>
  <si>
    <t xml:space="preserve">Dahlem / 1847 / 559-493-8472: RD 432 BASS LAKE                                                      </t>
  </si>
  <si>
    <t>14-0079321</t>
  </si>
  <si>
    <t xml:space="preserve">DANIELI- PRESTON: 41695 RD 222- OAKHURST                                                            </t>
  </si>
  <si>
    <t>14-0079597</t>
  </si>
  <si>
    <t xml:space="preserve">SAN JOAQUIN #3 PH-1101      </t>
  </si>
  <si>
    <t xml:space="preserve">Lafata / 1848 / 470-3284: OAKHURST                                                                  </t>
  </si>
  <si>
    <t>14-0079412</t>
  </si>
  <si>
    <t xml:space="preserve">Lafata / 1848 / 470-3284: 2 SPANS W OF FUCO 93279                                                   </t>
  </si>
  <si>
    <t xml:space="preserve">Lightning-32 - 90 F                                             </t>
  </si>
  <si>
    <t>15-0011639</t>
  </si>
  <si>
    <t xml:space="preserve">COARSEGOLD-2104             </t>
  </si>
  <si>
    <t xml:space="preserve">1 SPAN N/OF MTR # 1005616473                                                                        </t>
  </si>
  <si>
    <t>15-0087145</t>
  </si>
  <si>
    <t xml:space="preserve">PEORIA FLAT-1701            </t>
  </si>
  <si>
    <t xml:space="preserve">13051 BOITANO RD                                                                                    </t>
  </si>
  <si>
    <t>15-0087054</t>
  </si>
  <si>
    <t xml:space="preserve">MTR 1005061353                                                                                      </t>
  </si>
  <si>
    <t xml:space="preserve">Strong Winds-Overcast-Drizzle-32-90 F                           </t>
  </si>
  <si>
    <t>16-0013219</t>
  </si>
  <si>
    <t xml:space="preserve">L1109                                             </t>
  </si>
  <si>
    <t xml:space="preserve">TX MTR #1005713018                                                                                  </t>
  </si>
  <si>
    <t>16-0013478</t>
  </si>
  <si>
    <t xml:space="preserve">CURTIS-1703                 </t>
  </si>
  <si>
    <t>16-0013527</t>
  </si>
  <si>
    <t xml:space="preserve">CURTIS-1704                 </t>
  </si>
  <si>
    <t xml:space="preserve">MTR# 1004738009                                                                                     </t>
  </si>
  <si>
    <t>16-0013320</t>
  </si>
  <si>
    <t xml:space="preserve">20255 PHOENIX LAKE RD MTR# 1004902612                                                               </t>
  </si>
  <si>
    <t>16-0013585</t>
  </si>
  <si>
    <t xml:space="preserve">CURTIS-1705                 </t>
  </si>
  <si>
    <t xml:space="preserve">L1773                                             </t>
  </si>
  <si>
    <t xml:space="preserve">MTR 1004903525                                                                                      </t>
  </si>
  <si>
    <t>16-0013458</t>
  </si>
  <si>
    <t xml:space="preserve">MARIPOSA-2101               </t>
  </si>
  <si>
    <t xml:space="preserve">1P/LD SIDE OF MTR 1006387665                                                                        </t>
  </si>
  <si>
    <t>16-0013041</t>
  </si>
  <si>
    <t xml:space="preserve">RACETRACK-1703              </t>
  </si>
  <si>
    <t xml:space="preserve">L347                                              </t>
  </si>
  <si>
    <t xml:space="preserve">MTR #1004899490                                                                                     </t>
  </si>
  <si>
    <t>16-0013398</t>
  </si>
  <si>
    <t xml:space="preserve">W/OF MTR# 1004738111                                                                                </t>
  </si>
  <si>
    <t>17-0005473</t>
  </si>
  <si>
    <t xml:space="preserve">MARIPOSA-2102               </t>
  </si>
  <si>
    <t xml:space="preserve">WIRE DOWN SS/OF 4569                              </t>
  </si>
  <si>
    <t xml:space="preserve">SS/OF 4569 &amp; 2 LD SIDE MTR 5000020046                                                               </t>
  </si>
  <si>
    <t>17-0005278</t>
  </si>
  <si>
    <t xml:space="preserve">S1933                                             </t>
  </si>
  <si>
    <t xml:space="preserve">MTR#1004736625                                                                                      </t>
  </si>
  <si>
    <t>17-0005489</t>
  </si>
  <si>
    <t xml:space="preserve">MTR 1004858499                                                                                      </t>
  </si>
  <si>
    <t>17-0005904</t>
  </si>
  <si>
    <t xml:space="preserve">MTR #1006378623                                                                                     </t>
  </si>
  <si>
    <t>17-0007281</t>
  </si>
  <si>
    <t xml:space="preserve">SIUDZINSKI- MARK: 3 poles beyond sw s1215 wire down for 5 spans                                     </t>
  </si>
  <si>
    <t>17-0007385</t>
  </si>
  <si>
    <t xml:space="preserve">L537                                              </t>
  </si>
  <si>
    <t xml:space="preserve">LINE AND BUCK N/OF MTR# 1004720079                                                                  </t>
  </si>
  <si>
    <t>17-0006800</t>
  </si>
  <si>
    <t xml:space="preserve">Lafata / 1848 / 470-3284: 6562 HWY 140 1 POLE W OF MTR 1006387865                                   </t>
  </si>
  <si>
    <t>17-0007153</t>
  </si>
  <si>
    <t xml:space="preserve">BREAUX- PARIS 4062: behind Long Barn Cal Trans yard at meter 1003872417                             </t>
  </si>
  <si>
    <t>17-0006975</t>
  </si>
  <si>
    <t xml:space="preserve">3 LD SIDE OF 20183                                                                                  </t>
  </si>
  <si>
    <t>17-0007396</t>
  </si>
  <si>
    <t xml:space="preserve">RACETRACK-1704              </t>
  </si>
  <si>
    <t xml:space="preserve">1704/2                                            </t>
  </si>
  <si>
    <t xml:space="preserve">3 SE/OF S1341                                                                                       </t>
  </si>
  <si>
    <t>17-0007267</t>
  </si>
  <si>
    <t xml:space="preserve">SPRING GAP-1701             </t>
  </si>
  <si>
    <t xml:space="preserve">L1293                                             </t>
  </si>
  <si>
    <t xml:space="preserve">BREAUX- PARIS 4062: 109 Pinecrest Lake Rd                                                           </t>
  </si>
  <si>
    <t>17-0006933</t>
  </si>
  <si>
    <t xml:space="preserve">MTR # 1010152512                                                                                    </t>
  </si>
  <si>
    <t>17-0007288</t>
  </si>
  <si>
    <t xml:space="preserve">2 W/OF MTR  1005716816                                                                              </t>
  </si>
  <si>
    <t>17-0010357</t>
  </si>
  <si>
    <t xml:space="preserve">MTR 1009709862                                                                                      </t>
  </si>
  <si>
    <t>17-0010667</t>
  </si>
  <si>
    <t xml:space="preserve">COARSEGOLD-2103             </t>
  </si>
  <si>
    <t xml:space="preserve">MTR# 1005024142                                                                                     </t>
  </si>
  <si>
    <t>17-0011778</t>
  </si>
  <si>
    <t xml:space="preserve">BET 2389 &amp; C9430                                                                                    </t>
  </si>
  <si>
    <t>17-0011538</t>
  </si>
  <si>
    <t xml:space="preserve">WIRE DOWN @ MTR 1004211477                        </t>
  </si>
  <si>
    <t xml:space="preserve">TAP OFF OF MTR 1004211477                                                                           </t>
  </si>
  <si>
    <t>17-0011858</t>
  </si>
  <si>
    <t xml:space="preserve">S1219                                             </t>
  </si>
  <si>
    <t xml:space="preserve">20609 HALAPO- MTR 1004820361- 2261 FUCO- &amp; 23989 WAKALU TRAIL                                       </t>
  </si>
  <si>
    <t>17-0011965</t>
  </si>
  <si>
    <t xml:space="preserve">10 POLES N/OF 10720                                                                                 </t>
  </si>
  <si>
    <t>17-0011870</t>
  </si>
  <si>
    <t xml:space="preserve">1 N/OF 2543                                                                                         </t>
  </si>
  <si>
    <t>17-0012069</t>
  </si>
  <si>
    <t xml:space="preserve">S1563                                             </t>
  </si>
  <si>
    <t xml:space="preserve">MTR 1004980657                                                                                      </t>
  </si>
  <si>
    <t>17-0012139</t>
  </si>
  <si>
    <t xml:space="preserve">S2041                                             </t>
  </si>
  <si>
    <t xml:space="preserve">1 AND HALF SPANS E/OF MTR# 1004820347                                                               </t>
  </si>
  <si>
    <t>17-0012155</t>
  </si>
  <si>
    <t xml:space="preserve">Gonzales- B / 2077 / 631-1462: 22263 CEDAR SPRINGS RD                                               </t>
  </si>
  <si>
    <t>17-0011915</t>
  </si>
  <si>
    <t xml:space="preserve">Gonzales- B / 2077 / 631-1462: 22361 ROBINHOOD DR                                                   </t>
  </si>
  <si>
    <t>17-0011932</t>
  </si>
  <si>
    <t xml:space="preserve">23883 PINE LAKE DR                                                                                  </t>
  </si>
  <si>
    <t>17-0011991</t>
  </si>
  <si>
    <t xml:space="preserve">MTR 1004720452                                                                                      </t>
  </si>
  <si>
    <t>17-0011998</t>
  </si>
  <si>
    <t xml:space="preserve">END OF LINE BEYOND 22625                                                                            </t>
  </si>
  <si>
    <t>17-0012014</t>
  </si>
  <si>
    <t xml:space="preserve">LD SIDE 67455                                                                                       </t>
  </si>
  <si>
    <t>17-0012061</t>
  </si>
  <si>
    <t xml:space="preserve">S2251                                             </t>
  </si>
  <si>
    <t xml:space="preserve">HIGHLAND DR &amp; BLACK HAWK DR                                                                         </t>
  </si>
  <si>
    <t>17-0012073</t>
  </si>
  <si>
    <t xml:space="preserve">2 S/OF 523056                                                                                       </t>
  </si>
  <si>
    <t>17-0012081</t>
  </si>
  <si>
    <t xml:space="preserve">2071 MUHELI RD                                                                                      </t>
  </si>
  <si>
    <t>17-0012114</t>
  </si>
  <si>
    <t xml:space="preserve">21585 MT PROVO RD                                                                                   </t>
  </si>
  <si>
    <t>17-0012136</t>
  </si>
  <si>
    <t xml:space="preserve">McKinnon / 2074 / 573-0394: 1 POLE  E/OF MTR 1001004976478  POLE SAP ID 101045045                   </t>
  </si>
  <si>
    <t>17-0012821</t>
  </si>
  <si>
    <t xml:space="preserve">4 TO 5 SPANS LOAD SIDE OF 1871                                                                      </t>
  </si>
  <si>
    <t>17-0013218</t>
  </si>
  <si>
    <t xml:space="preserve">BREAUX- PARIS 4062: 24822 Quartz Ave                                                                </t>
  </si>
  <si>
    <t>17-0013385</t>
  </si>
  <si>
    <t xml:space="preserve">1 LOAD SIDE OF 2527                                                                                 </t>
  </si>
  <si>
    <t>17-0013433</t>
  </si>
  <si>
    <t xml:space="preserve">PINECREST-0401              </t>
  </si>
  <si>
    <t xml:space="preserve">204 SUGAR PINE                                                                                      </t>
  </si>
  <si>
    <t>17-0013264</t>
  </si>
  <si>
    <t xml:space="preserve">SAN JOAQUIN #3 PH-1103      </t>
  </si>
  <si>
    <t xml:space="preserve">MTR 1006375661                                                                                      </t>
  </si>
  <si>
    <t>17-0012085</t>
  </si>
  <si>
    <t xml:space="preserve">29462 SHASTA DR                                                                                     </t>
  </si>
  <si>
    <t>17-0013897</t>
  </si>
  <si>
    <t xml:space="preserve">OJS 1 S/OF CGC 321275160280                       </t>
  </si>
  <si>
    <t xml:space="preserve">3 SPANS LOAD SIDE OF CGC 321275160280                                                               </t>
  </si>
  <si>
    <t>17-0014523</t>
  </si>
  <si>
    <t xml:space="preserve">TRUJILLO- MANUEL: 22380 LYONS BALD MT                                                               </t>
  </si>
  <si>
    <t>17-0013276</t>
  </si>
  <si>
    <t xml:space="preserve">Kitchell / 2011 / 925-525-3751: 2 poles from mtr# 1004213122                                        </t>
  </si>
  <si>
    <t>17-0013168</t>
  </si>
  <si>
    <t xml:space="preserve">S2281                                             </t>
  </si>
  <si>
    <t xml:space="preserve">24352 KOME RD- MIWUK                                                                                </t>
  </si>
  <si>
    <t>17-0013996</t>
  </si>
  <si>
    <t xml:space="preserve">7724 SUMMIT RD- FISH CAMP                                                                           </t>
  </si>
  <si>
    <t>17-0013033</t>
  </si>
  <si>
    <t xml:space="preserve">Lafata / 1848 / 470-3284: 53275 ROAD 432                                                            </t>
  </si>
  <si>
    <t>17-0013406</t>
  </si>
  <si>
    <t xml:space="preserve">SNOWWHITE RIDGE AND SHERWOOD FOREST LN                                                              </t>
  </si>
  <si>
    <t>17-0013958</t>
  </si>
  <si>
    <t xml:space="preserve">MTR #1006019987                                                                                     </t>
  </si>
  <si>
    <t>17-0013644</t>
  </si>
  <si>
    <t xml:space="preserve"> 2 SOUTH OF 10207                                                                                   </t>
  </si>
  <si>
    <t>17-0013784</t>
  </si>
  <si>
    <t xml:space="preserve">MTR # 1006640754                                                                                    </t>
  </si>
  <si>
    <t>17-0013774</t>
  </si>
  <si>
    <t xml:space="preserve">BREAUX- PARIS 4062: various locations                                                               </t>
  </si>
  <si>
    <t>17-0013824</t>
  </si>
  <si>
    <t xml:space="preserve">26075 NORTH FORK ROAD                                                                               </t>
  </si>
  <si>
    <t>17-0014015</t>
  </si>
  <si>
    <t xml:space="preserve">1P/W/OF MTR 1004934916                                                                              </t>
  </si>
  <si>
    <t>17-0014027</t>
  </si>
  <si>
    <t xml:space="preserve">WIRE DOWN 6 S/OF 6821                             </t>
  </si>
  <si>
    <t xml:space="preserve">6 S/OF 6821                                                                                         </t>
  </si>
  <si>
    <t>17-0013981</t>
  </si>
  <si>
    <t xml:space="preserve">OAKHURST-1101               </t>
  </si>
  <si>
    <t xml:space="preserve">BET 2 &amp; 3 P E/OF 5533                                                                               </t>
  </si>
  <si>
    <t>17-0013968</t>
  </si>
  <si>
    <t xml:space="preserve">2 POLES WEST AND 2 SOUTH OF 2035 (FIRST LINE &amp; BUCK)                                                </t>
  </si>
  <si>
    <t>17-0013934</t>
  </si>
  <si>
    <t xml:space="preserve">1 SPAN LD SIDE OF FUCO 5725                                                                         </t>
  </si>
  <si>
    <t>17-0014033</t>
  </si>
  <si>
    <t xml:space="preserve">1 S N/OF FUCO 86105                                                                                 </t>
  </si>
  <si>
    <t>17-0013580</t>
  </si>
  <si>
    <t xml:space="preserve">L1707                                             </t>
  </si>
  <si>
    <t xml:space="preserve">MTR 1010089908                                                                                      </t>
  </si>
  <si>
    <t>17-0014034</t>
  </si>
  <si>
    <t xml:space="preserve">McKinnon / 2074 / 573-0394: 28349 RIVER RD                                                          </t>
  </si>
  <si>
    <t>17-0014381</t>
  </si>
  <si>
    <t xml:space="preserve">LD SIDE OF MTR 1004975307                                                                           </t>
  </si>
  <si>
    <t>17-0018069</t>
  </si>
  <si>
    <t xml:space="preserve">MTR 1005637059                                                                                      </t>
  </si>
  <si>
    <t>17-0018129</t>
  </si>
  <si>
    <t xml:space="preserve">3 SPANS SS OF MTR 1009070657                                                                        </t>
  </si>
  <si>
    <t>17-0018653</t>
  </si>
  <si>
    <t xml:space="preserve">MTR 1004859076                                                                                      </t>
  </si>
  <si>
    <t>17-0018605</t>
  </si>
  <si>
    <t xml:space="preserve">BEAR VALLEY-2101            </t>
  </si>
  <si>
    <t xml:space="preserve">Lafata / 1848 / 470-3284: 7531 HUNTERS VALLEY RD                                                    </t>
  </si>
  <si>
    <t>17-0019623</t>
  </si>
  <si>
    <t xml:space="preserve">7531 HUNTERS VALLEY RD                                                                              </t>
  </si>
  <si>
    <t>17-0022157</t>
  </si>
  <si>
    <t xml:space="preserve">Elam /1916 / 559-760-1774: 5166 schilling                                                           </t>
  </si>
  <si>
    <t>17-0022662</t>
  </si>
  <si>
    <t xml:space="preserve">1 E/OF MTR 1004860333                                                                               </t>
  </si>
  <si>
    <t>17-0022408</t>
  </si>
  <si>
    <t xml:space="preserve">TX MTR #1004732686                                                                                  </t>
  </si>
  <si>
    <t>17-0022767</t>
  </si>
  <si>
    <t xml:space="preserve">4 POLES LOAD SIDE OF 10044                                                                          </t>
  </si>
  <si>
    <t>17-0022730</t>
  </si>
  <si>
    <t xml:space="preserve">Kitchell / 2011 / 925-525-3751: 5705 meadow ln.                                                     </t>
  </si>
  <si>
    <t>17-0022417</t>
  </si>
  <si>
    <t xml:space="preserve">WIRE DWN N/OF MTR 1007100638                      </t>
  </si>
  <si>
    <t xml:space="preserve">N/OF MTR 1007100638                                                                                 </t>
  </si>
  <si>
    <t>17-0022326</t>
  </si>
  <si>
    <t>17-0022335</t>
  </si>
  <si>
    <t xml:space="preserve">BREAUX- PARIS 4062: 25785 Long Barn Sugarpine Rd                                                    </t>
  </si>
  <si>
    <t>17-0022774</t>
  </si>
  <si>
    <t xml:space="preserve">1 S/W OF 92593                                                                                      </t>
  </si>
  <si>
    <t>17-0022963</t>
  </si>
  <si>
    <t xml:space="preserve">1 E/OF MTR# 1005640574 &amp; SS/OF 10261                                                                </t>
  </si>
  <si>
    <t>17-0023866</t>
  </si>
  <si>
    <t xml:space="preserve">OJ @ MTR#1005028543                               </t>
  </si>
  <si>
    <t xml:space="preserve">DE POLE                                                                                             </t>
  </si>
  <si>
    <t>17-0023724</t>
  </si>
  <si>
    <t>17-0023882</t>
  </si>
  <si>
    <t xml:space="preserve">L1759                                             </t>
  </si>
  <si>
    <t xml:space="preserve">6 SPANS SOURCE SIDE OF MTR # 1004933998                                                             </t>
  </si>
  <si>
    <t>17-0024595</t>
  </si>
  <si>
    <t xml:space="preserve">MTR 1004903963                                                                                      </t>
  </si>
  <si>
    <t>17-0024006</t>
  </si>
  <si>
    <t xml:space="preserve">22903 GOLF CLUB RD                                                                                  </t>
  </si>
  <si>
    <t>17-0024084</t>
  </si>
  <si>
    <t xml:space="preserve">2 W/OF MTR 1004717804                                                                               </t>
  </si>
  <si>
    <t>17-0024077</t>
  </si>
  <si>
    <t xml:space="preserve">MTR 1004861349                                                                                      </t>
  </si>
  <si>
    <t>17-0024773</t>
  </si>
  <si>
    <t xml:space="preserve">3 E/OF MTR# 1008696918                                                                              </t>
  </si>
  <si>
    <t>17-0024994</t>
  </si>
  <si>
    <t xml:space="preserve">WIRE DOWN AT INT OF RIDGE VIEW &amp; CREEKSIDE        </t>
  </si>
  <si>
    <t xml:space="preserve">16680 CREEKSIDE DR                                                                                  </t>
  </si>
  <si>
    <t>17-0025032</t>
  </si>
  <si>
    <t xml:space="preserve">WIRE DWN .5 N/OF 22182                            </t>
  </si>
  <si>
    <t xml:space="preserve">.5 N/OF 22182                                                                                       </t>
  </si>
  <si>
    <t>17-0025713</t>
  </si>
  <si>
    <t xml:space="preserve">20 SPANS LD SIDE 19689                                                                              </t>
  </si>
  <si>
    <t>17-0025762</t>
  </si>
  <si>
    <t xml:space="preserve">W/OF 44573 (LD SIDE)                                                                                </t>
  </si>
  <si>
    <t>17-0037414</t>
  </si>
  <si>
    <t xml:space="preserve">L2297                                             </t>
  </si>
  <si>
    <t xml:space="preserve">SPAN EAST OF MTR #1004717618                                                                        </t>
  </si>
  <si>
    <t>17-0037524</t>
  </si>
  <si>
    <t xml:space="preserve">1 S/OF MTR 1004901764                                                                               </t>
  </si>
  <si>
    <t>17-0037621</t>
  </si>
  <si>
    <t xml:space="preserve"> at  MTR 1007099601                                                                                 </t>
  </si>
  <si>
    <t>17-0037385</t>
  </si>
  <si>
    <t xml:space="preserve">LOAD SIDE &amp; SOURCE SIDE OF FUCO 2059                                                                </t>
  </si>
  <si>
    <t>17-0037600</t>
  </si>
  <si>
    <t xml:space="preserve">PEORIA FLAT-1705            </t>
  </si>
  <si>
    <t xml:space="preserve">BET 4TH AND 5TH P N/W OF 21453                                                                      </t>
  </si>
  <si>
    <t>17-0037401</t>
  </si>
  <si>
    <t xml:space="preserve">WIRE DOWN 4 SPANS W/OF 4172 HWY 132               </t>
  </si>
  <si>
    <t xml:space="preserve">WIRE DOWN 4 SPANS W/OF 4172 HWY 132- COULTERVILLE                                                   </t>
  </si>
  <si>
    <t>17-0037649</t>
  </si>
  <si>
    <t xml:space="preserve">1 S/OF METER  1005028923                          </t>
  </si>
  <si>
    <t xml:space="preserve">1 S/OF METER  1005028923                                                                            </t>
  </si>
  <si>
    <t>17-0037885</t>
  </si>
  <si>
    <t xml:space="preserve">4TH SPAN S/E OF MTR #38P256                                                                         </t>
  </si>
  <si>
    <t>17-0037588</t>
  </si>
  <si>
    <t xml:space="preserve">2 SPANS N/OF 83411                                                                                  </t>
  </si>
  <si>
    <t>17-0037651</t>
  </si>
  <si>
    <t xml:space="preserve">WIRE DOWN 2 SPANS N/OF  1005639096                </t>
  </si>
  <si>
    <t xml:space="preserve">2 SPANS N/OF  1005639096                                                                            </t>
  </si>
  <si>
    <t>17-0037882</t>
  </si>
  <si>
    <t xml:space="preserve">21862 SAWMILL FLAT RD                                                                               </t>
  </si>
  <si>
    <t>17-0038164</t>
  </si>
  <si>
    <t xml:space="preserve">Lafata / 1848 / 470-3284: 39443 E IDYLWILD                                                          </t>
  </si>
  <si>
    <t>17-0099860</t>
  </si>
  <si>
    <t xml:space="preserve">MTR# 1004236757                                                                                     </t>
  </si>
  <si>
    <t>18-0023455</t>
  </si>
  <si>
    <t xml:space="preserve">23039 Twain Harte Dr                                                                                </t>
  </si>
  <si>
    <t>18-0023597</t>
  </si>
  <si>
    <t xml:space="preserve">S1555                                             </t>
  </si>
  <si>
    <t xml:space="preserve"> at  MTR# 1004235936                                                                                </t>
  </si>
  <si>
    <t>18-0023543</t>
  </si>
  <si>
    <t xml:space="preserve">1 N/OF L2047                                                                                        </t>
  </si>
  <si>
    <t>18-0023545</t>
  </si>
  <si>
    <t xml:space="preserve">2 S/OF 23514 &amp; 16596 CADDO CIR                                                                      </t>
  </si>
  <si>
    <t>18-0023546</t>
  </si>
  <si>
    <t xml:space="preserve">S1551                                             </t>
  </si>
  <si>
    <t xml:space="preserve"> at  MTR# 1004717646                                                                                </t>
  </si>
  <si>
    <t>18-0023559</t>
  </si>
  <si>
    <t xml:space="preserve">S1557                                             </t>
  </si>
  <si>
    <t xml:space="preserve">WIRE DOWN 1 W/OF S1557 AS WELL AS WIRE DOWN 4 W/OF S1557                                            </t>
  </si>
  <si>
    <t>18-0023616</t>
  </si>
  <si>
    <t xml:space="preserve">AT MTR #1004211257                                                                                  </t>
  </si>
  <si>
    <t>18-0104659</t>
  </si>
  <si>
    <t xml:space="preserve">MTR #1004820339                                                                                     </t>
  </si>
  <si>
    <t>18-0104767</t>
  </si>
  <si>
    <t xml:space="preserve">CGC# 320569752623                                                                                   </t>
  </si>
  <si>
    <t>19-0005556</t>
  </si>
  <si>
    <t xml:space="preserve">MERCED FALLS-1102           </t>
  </si>
  <si>
    <t xml:space="preserve">10014 ALAMO                                                                                         </t>
  </si>
  <si>
    <t>19-0005406</t>
  </si>
  <si>
    <t xml:space="preserve">2 SPANS W OF 2477                                                                                   </t>
  </si>
  <si>
    <t>19-0005274</t>
  </si>
  <si>
    <t xml:space="preserve">AT MTR #1004718504                                                                                  </t>
  </si>
  <si>
    <t>19-0005331</t>
  </si>
  <si>
    <t xml:space="preserve">MTR 1006955560                                                                                      </t>
  </si>
  <si>
    <t>19-0010502</t>
  </si>
  <si>
    <t xml:space="preserve">S1787                                             </t>
  </si>
  <si>
    <t xml:space="preserve">2057 FUSES/ 2059 FUSES                                                                              </t>
  </si>
  <si>
    <t>19-0010410</t>
  </si>
  <si>
    <t xml:space="preserve">LD  SIDE OF 523056                                                                                  </t>
  </si>
  <si>
    <t>19-0010983</t>
  </si>
  <si>
    <t xml:space="preserve">MTR #1004211396                                                                                     </t>
  </si>
  <si>
    <t>19-0010113</t>
  </si>
  <si>
    <t xml:space="preserve">BET 84411 and 78439 all 3 phase down 2 span/18823 FOOTE ST TREE ON LINE                             </t>
  </si>
  <si>
    <t>19-0010458</t>
  </si>
  <si>
    <t xml:space="preserve">WIRE DOWN ON GRD SOURCE SIDE OF L1207             </t>
  </si>
  <si>
    <t xml:space="preserve">SOURCE SIDE OF L1207                                                                                </t>
  </si>
  <si>
    <t>19-0011065</t>
  </si>
  <si>
    <t xml:space="preserve">AT MTR #1009632689                                                                                  </t>
  </si>
  <si>
    <t>19-0011525</t>
  </si>
  <si>
    <t xml:space="preserve">L1473                                             </t>
  </si>
  <si>
    <t xml:space="preserve">1 N/OF 1004861034                                                                                   </t>
  </si>
  <si>
    <t>19-0010831</t>
  </si>
  <si>
    <t xml:space="preserve">MTR 1010318870                                                                                      </t>
  </si>
  <si>
    <t>19-0010833</t>
  </si>
  <si>
    <t xml:space="preserve">1701/2                                            </t>
  </si>
  <si>
    <t xml:space="preserve">2P NE/OF 9043- 2SP &amp; 3SP S/OF 2487 (MTR #1004715736)                                                </t>
  </si>
  <si>
    <t>19-0010443</t>
  </si>
  <si>
    <t xml:space="preserve">22035 CEDAR SPRINGS RD                                                                              </t>
  </si>
  <si>
    <t>19-0010572</t>
  </si>
  <si>
    <t xml:space="preserve">MTR #1004212461                                                                                     </t>
  </si>
  <si>
    <t>19-0011074</t>
  </si>
  <si>
    <t xml:space="preserve">WIERE DOWN                                        </t>
  </si>
  <si>
    <t xml:space="preserve">1 P/W OF S1579                                                                                      </t>
  </si>
  <si>
    <t>19-0011654</t>
  </si>
  <si>
    <t xml:space="preserve">MTR# 1004901834                                                                                     </t>
  </si>
  <si>
    <t>19-0011723</t>
  </si>
  <si>
    <t xml:space="preserve">MTR# 1010509303                                                                                     </t>
  </si>
  <si>
    <t>19-0016964</t>
  </si>
  <si>
    <t xml:space="preserve">S1999                                             </t>
  </si>
  <si>
    <t xml:space="preserve">TWD MTR# 1008663367                                                                                 </t>
  </si>
  <si>
    <t>19-0017193</t>
  </si>
  <si>
    <t xml:space="preserve">4 POLES S/OF 1997                                                                                   </t>
  </si>
  <si>
    <t>19-0017053</t>
  </si>
  <si>
    <t xml:space="preserve">4 NW OF 5679                                                                                        </t>
  </si>
  <si>
    <t>19-0018110</t>
  </si>
  <si>
    <t xml:space="preserve">MCKINNON / 2074 / 573-0394: 9 poles loadside SB C/O 21015                                           </t>
  </si>
  <si>
    <t>19-0017879</t>
  </si>
  <si>
    <t xml:space="preserve">WIRE DOWN @ MTR#1005968059                        </t>
  </si>
  <si>
    <t xml:space="preserve">MTR# 1005968059                                                                                     </t>
  </si>
  <si>
    <t>19-0017701</t>
  </si>
  <si>
    <t>HOOVER WAY &amp; CHILNUALNA FALLS CEDAR TREE ON LINE  at  19567- WIRE DOWN SOURCE SIDE OF 5552 (DUE TO T</t>
  </si>
  <si>
    <t>19-0018046</t>
  </si>
  <si>
    <t xml:space="preserve">MTR 1009757690(POLE) &amp; MTR# 1008877564 (WIRE DOWN)                                                  </t>
  </si>
  <si>
    <t>19-0018163</t>
  </si>
  <si>
    <t xml:space="preserve">45141 CEDAR BROOK RD                                                                                </t>
  </si>
  <si>
    <t>19-0018207</t>
  </si>
  <si>
    <t xml:space="preserve">LOADSIDE OF 5585                                                                                    </t>
  </si>
  <si>
    <t>19-0018502</t>
  </si>
  <si>
    <t xml:space="preserve">40643 TAYLOR MOUNTAIN RD                                                                            </t>
  </si>
  <si>
    <t>19-0018959</t>
  </si>
  <si>
    <t xml:space="preserve">4 E/OF 5447//8 SPANS W/OF 10587//2 E/OF MTR# 1006617725                                             </t>
  </si>
  <si>
    <t>19-0018141</t>
  </si>
  <si>
    <t>19-0018372</t>
  </si>
  <si>
    <t xml:space="preserve">MTR# 1006736617                                                                                     </t>
  </si>
  <si>
    <t>19-0018428</t>
  </si>
  <si>
    <t xml:space="preserve">MTR# 1006383701                                                                                     </t>
  </si>
  <si>
    <t>19-0018744</t>
  </si>
  <si>
    <t xml:space="preserve">ECHO VALLEY &amp; MOUNTAIN QUAIL RD                                                                     </t>
  </si>
  <si>
    <t>19-0018651</t>
  </si>
  <si>
    <t xml:space="preserve">CGC# 322487529553                                                                                   </t>
  </si>
  <si>
    <t>19-0018767</t>
  </si>
  <si>
    <t xml:space="preserve">CRESTVIEW AT CREEKSIDE                                                                              </t>
  </si>
  <si>
    <t>19-0018218</t>
  </si>
  <si>
    <t xml:space="preserve">21902 GLENWOOD //21313 PHEONIX LAKE ROAD//4 E/OF LR 8000                                            </t>
  </si>
  <si>
    <t>19-0018245</t>
  </si>
  <si>
    <t xml:space="preserve">N/OF 2283                                                                                           </t>
  </si>
  <si>
    <t>19-0018388</t>
  </si>
  <si>
    <t xml:space="preserve">WASSON- PHILLIP: 21952 glenwood rd                                                                  </t>
  </si>
  <si>
    <t>19-0018398</t>
  </si>
  <si>
    <t xml:space="preserve">MTR# 1004903440                                                                                     </t>
  </si>
  <si>
    <t>19-0018407</t>
  </si>
  <si>
    <t xml:space="preserve">2 NW/OF 2439                                                                                        </t>
  </si>
  <si>
    <t>19-0018550</t>
  </si>
  <si>
    <t xml:space="preserve">S2263                                             </t>
  </si>
  <si>
    <t xml:space="preserve">N/OF S2263                                                                                          </t>
  </si>
  <si>
    <t>19-0018632</t>
  </si>
  <si>
    <t xml:space="preserve"> 3 N/OF 22184                                                                                       </t>
  </si>
  <si>
    <t>19-0018713</t>
  </si>
  <si>
    <t xml:space="preserve">L2155                                             </t>
  </si>
  <si>
    <t xml:space="preserve">MTR 1004934026                                                                                      </t>
  </si>
  <si>
    <t>19-0018754</t>
  </si>
  <si>
    <t xml:space="preserve">16071 AVENIDA DEL SOL                                                                               </t>
  </si>
  <si>
    <t>19-0018770</t>
  </si>
  <si>
    <t xml:space="preserve">BREAUX- PARIS 4062: 22495 Yerba Santa                                                               </t>
  </si>
  <si>
    <t>19-0018263</t>
  </si>
  <si>
    <t xml:space="preserve">21937 EL COYOTE DR                                                                                  </t>
  </si>
  <si>
    <t>19-0019034</t>
  </si>
  <si>
    <t>19-0019594</t>
  </si>
  <si>
    <t xml:space="preserve">MTR# 1004901596- MTR# 1004235622-                                                                   </t>
  </si>
  <si>
    <t>19-0019632</t>
  </si>
  <si>
    <t xml:space="preserve">OJ 4 SW/OF MTR# 1004235694                        </t>
  </si>
  <si>
    <t xml:space="preserve">mtr# 1004235694                                                                                     </t>
  </si>
  <si>
    <t>19-0019811</t>
  </si>
  <si>
    <t xml:space="preserve">5 E/OF 27334                                                                                        </t>
  </si>
  <si>
    <t>19-0018224</t>
  </si>
  <si>
    <t xml:space="preserve">L1927                                             </t>
  </si>
  <si>
    <t>19-0019778</t>
  </si>
  <si>
    <t xml:space="preserve">BREAUX- PARIS 4062: 22380 Lyons Bald Mountain Rd                                                    </t>
  </si>
  <si>
    <t>19-0018284</t>
  </si>
  <si>
    <t xml:space="preserve">L1413                                             </t>
  </si>
  <si>
    <t xml:space="preserve">MTR# 1004937489                                                                                     </t>
  </si>
  <si>
    <t>19-0018961</t>
  </si>
  <si>
    <t xml:space="preserve">JPRS OPEN 1 E/OF MTR# 1004937489                  </t>
  </si>
  <si>
    <t>19-0018962</t>
  </si>
  <si>
    <t xml:space="preserve">WIRE DOWN 4SP/LOAD SIDE 20807                     </t>
  </si>
  <si>
    <t xml:space="preserve">MTR# 1005428414                                                                                     </t>
  </si>
  <si>
    <t>19-0018977</t>
  </si>
  <si>
    <t xml:space="preserve">WIRE DOWN 1 S/LOAD SIDE OF 22357                  </t>
  </si>
  <si>
    <t xml:space="preserve">1 LOADSIDE OF 22357                                                                                 </t>
  </si>
  <si>
    <t>19-0019232</t>
  </si>
  <si>
    <t xml:space="preserve">MTR# 1004898648                                                                                     </t>
  </si>
  <si>
    <t>19-0018463</t>
  </si>
  <si>
    <t xml:space="preserve">19499 SERRANO RD                                                                                    </t>
  </si>
  <si>
    <t>19-0018489</t>
  </si>
  <si>
    <t xml:space="preserve">16579 TUOLUMNE RD.                                                                                  </t>
  </si>
  <si>
    <t>19-0018565</t>
  </si>
  <si>
    <t xml:space="preserve">S/OF ON MAINLINE MTR# 1004898724/18040 ROB RIC RD                                                   </t>
  </si>
  <si>
    <t>19-0018581</t>
  </si>
  <si>
    <t xml:space="preserve">JPRS @ BUCKHORN MOUNTAIN RD &amp; ROB RIC RD          </t>
  </si>
  <si>
    <t xml:space="preserve">MTR# 1004900385                                                                                     </t>
  </si>
  <si>
    <t>19-0018690</t>
  </si>
  <si>
    <t xml:space="preserve">JPRS @ ANDRA DR &amp; BLACK OAK RD                    </t>
  </si>
  <si>
    <t xml:space="preserve">1 N/OF &amp; 1 E/OF L2097                                                                               </t>
  </si>
  <si>
    <t>19-0018723</t>
  </si>
  <si>
    <t xml:space="preserve">L1021                                             </t>
  </si>
  <si>
    <t xml:space="preserve">BET 19469 &amp; L1021                                                                                   </t>
  </si>
  <si>
    <t>19-0018309</t>
  </si>
  <si>
    <t xml:space="preserve">MTR#1004820299                                                                                      </t>
  </si>
  <si>
    <t>19-0019111</t>
  </si>
  <si>
    <t xml:space="preserve">SOURCE SIDE OF 19514                                                                                </t>
  </si>
  <si>
    <t>19-0019131</t>
  </si>
  <si>
    <t xml:space="preserve">BEYOND 19514 TO EOL                                                                                 </t>
  </si>
  <si>
    <t>19-0019132</t>
  </si>
  <si>
    <t xml:space="preserve">MTR# 1004213122                                                                                     </t>
  </si>
  <si>
    <t>19-0018659</t>
  </si>
  <si>
    <t xml:space="preserve">CRYSTAL FALLS DR BET 88247 AND L626                                                                 </t>
  </si>
  <si>
    <t>19-0018222</t>
  </si>
  <si>
    <t>WIRE DOWN S/OF 1771/BROKEN POLES 1 AND 3 SPANS SOURCE SIDE OF 36888/3 POLES SOURCE SIDE OF 2513/2294</t>
  </si>
  <si>
    <t>19-0018244</t>
  </si>
  <si>
    <t xml:space="preserve">MTR# 1006638808                                                                                     </t>
  </si>
  <si>
    <t>19-0018410</t>
  </si>
  <si>
    <t xml:space="preserve">CGC# 322618530                                                                                      </t>
  </si>
  <si>
    <t>19-0018772</t>
  </si>
  <si>
    <t xml:space="preserve"> at  19617 TWD SOUTH                                                                                </t>
  </si>
  <si>
    <t>19-0019368</t>
  </si>
  <si>
    <t xml:space="preserve">3 NORTH OF 80105                                                                                    </t>
  </si>
  <si>
    <t>19-0018287</t>
  </si>
  <si>
    <t xml:space="preserve">MTR# 1004719337                                                                                     </t>
  </si>
  <si>
    <t>19-0018294</t>
  </si>
  <si>
    <t>292342-2</t>
  </si>
  <si>
    <t xml:space="preserve">LD SIDE OF MTR 1004490083                                                                           </t>
  </si>
  <si>
    <t>19-0018399</t>
  </si>
  <si>
    <t xml:space="preserve">JPRS 1 N/OF 320294755490                          </t>
  </si>
  <si>
    <t xml:space="preserve">CGC# 320294755490                                                                                   </t>
  </si>
  <si>
    <t>19-0019036</t>
  </si>
  <si>
    <t xml:space="preserve">UNNUM                                             </t>
  </si>
  <si>
    <t xml:space="preserve">BET 26355 &amp; 22953                                                                                   </t>
  </si>
  <si>
    <t>19-0019064</t>
  </si>
  <si>
    <t xml:space="preserve">OJ @ 749 SHAWS FLAT                               </t>
  </si>
  <si>
    <t xml:space="preserve">SHAWS FLAT                                                                                          </t>
  </si>
  <si>
    <t>19-0019240</t>
  </si>
  <si>
    <t xml:space="preserve">DEAD END POLE                                                                                       </t>
  </si>
  <si>
    <t>19-0019273</t>
  </si>
  <si>
    <t xml:space="preserve">E/OF 11874- 39402 BEAVER RD-  at  MTR # 1006377801                                                  </t>
  </si>
  <si>
    <t>19-0018600</t>
  </si>
  <si>
    <t xml:space="preserve">SAP ID# 101027555                                                                                   </t>
  </si>
  <si>
    <t>19-0019298</t>
  </si>
  <si>
    <t xml:space="preserve">WIRE DOWN @ MTR# 1008929795                       </t>
  </si>
  <si>
    <t xml:space="preserve">MTR# 1008929795                                                                                     </t>
  </si>
  <si>
    <t>19-0018528</t>
  </si>
  <si>
    <t>SAN JOAQUIN POWER HOUSE NO 2</t>
  </si>
  <si>
    <t xml:space="preserve">LINE &amp; BUCK SINGLE PHASE JUMPERS GOING TO MTR# 1009946447                                           </t>
  </si>
  <si>
    <t>19-0018272</t>
  </si>
  <si>
    <t xml:space="preserve">2 NE/OF MTR 1005027836                                                                              </t>
  </si>
  <si>
    <t>19-0018443</t>
  </si>
  <si>
    <t xml:space="preserve">2 SOURCE SIDE OF MTR# 1006022023                                                                    </t>
  </si>
  <si>
    <t>19-0018802</t>
  </si>
  <si>
    <t xml:space="preserve">SIUDZINSKI- MARK: 24035 PONCE RD                                                                    </t>
  </si>
  <si>
    <t xml:space="preserve">Rain-Overcast-32-90 F                                           </t>
  </si>
  <si>
    <t>19-0020474</t>
  </si>
  <si>
    <t xml:space="preserve">2 S/OF 5571                                                                                         </t>
  </si>
  <si>
    <t>19-0020388</t>
  </si>
  <si>
    <t>19-0020653</t>
  </si>
  <si>
    <t xml:space="preserve">2100 INCENSE CEDAR                                                                                  </t>
  </si>
  <si>
    <t>19-0020666</t>
  </si>
  <si>
    <t xml:space="preserve">CGC #320794453640                                                                                   </t>
  </si>
  <si>
    <t>19-0020620</t>
  </si>
  <si>
    <t xml:space="preserve">S1999                                                                                               </t>
  </si>
  <si>
    <t>19-0020568</t>
  </si>
  <si>
    <t xml:space="preserve">OJ TWD MTR# 1004720077                            </t>
  </si>
  <si>
    <t xml:space="preserve">MTR# 1004720077                                                                                     </t>
  </si>
  <si>
    <t>19-0020594</t>
  </si>
  <si>
    <t xml:space="preserve">MTR# 1004902615                                                                                     </t>
  </si>
  <si>
    <t>19-0020720</t>
  </si>
  <si>
    <t xml:space="preserve">BET L1209 &amp; 27298                                                                                   </t>
  </si>
  <si>
    <t>19-0020660</t>
  </si>
  <si>
    <t xml:space="preserve">MTR 1007094457 &amp; 7190 HITES &amp; 7130 HITES COVE RD                                                    </t>
  </si>
  <si>
    <t>19-0020587</t>
  </si>
  <si>
    <t xml:space="preserve">MTR 1006119894                                                                                      </t>
  </si>
  <si>
    <t>19-0020626</t>
  </si>
  <si>
    <t xml:space="preserve">WIRE DOWN @ FUCO 26389                            </t>
  </si>
  <si>
    <t xml:space="preserve">SALYERS-S_1904_661-342-0807: fuco 26389                                                             </t>
  </si>
  <si>
    <t>19-0020606</t>
  </si>
  <si>
    <t xml:space="preserve">L2627                                             </t>
  </si>
  <si>
    <t xml:space="preserve">SIUDZINSKI- MARK: 2 poles load side of mtr # 1004935291                                             </t>
  </si>
  <si>
    <t>19-0020582</t>
  </si>
  <si>
    <t xml:space="preserve">BEYOND 10256                                                                                        </t>
  </si>
  <si>
    <t>19-0020702</t>
  </si>
  <si>
    <t xml:space="preserve">1 W &amp; 2 S/OF 10023                                                                                  </t>
  </si>
  <si>
    <t>19-0020721</t>
  </si>
  <si>
    <t xml:space="preserve">TAR FLAT-0401               </t>
  </si>
  <si>
    <t xml:space="preserve">OJ 2 P/NO 1879                                                                                      </t>
  </si>
  <si>
    <t>19-0020641</t>
  </si>
  <si>
    <t xml:space="preserve">BUCK LINE DOWN 1E &amp;1S OF MTR 1006926367           </t>
  </si>
  <si>
    <t xml:space="preserve">BUCK LINE DOWN 1E &amp;1S OF MTR 1006926367                                                             </t>
  </si>
  <si>
    <t>19-0021752</t>
  </si>
  <si>
    <t xml:space="preserve">MTR# 1006384740                                                                                     </t>
  </si>
  <si>
    <t>19-0021738</t>
  </si>
  <si>
    <t xml:space="preserve">WIRE DOWN 2 NW/OF MTR# 1004898423                 </t>
  </si>
  <si>
    <t xml:space="preserve">2 NW/OF MTR# 1004898423                                                                             </t>
  </si>
  <si>
    <t>19-0022034</t>
  </si>
  <si>
    <t xml:space="preserve">MTR# 1006384361 TO EOL                                                                              </t>
  </si>
  <si>
    <t>19-0022218</t>
  </si>
  <si>
    <t xml:space="preserve">BEYOND METER                                                                                        </t>
  </si>
  <si>
    <t>19-0021739</t>
  </si>
  <si>
    <t xml:space="preserve">MTR# 1010307147                                                                                     </t>
  </si>
  <si>
    <t>19-0021776</t>
  </si>
  <si>
    <t>19-0021822</t>
  </si>
  <si>
    <t xml:space="preserve">21570 SHAWS FLAT RD                                                                                 </t>
  </si>
  <si>
    <t>19-0022332</t>
  </si>
  <si>
    <t xml:space="preserve">1 E/OF 23937                                                                                        </t>
  </si>
  <si>
    <t>19-0022980</t>
  </si>
  <si>
    <t xml:space="preserve">2.5SP/N/ OF 4609                                                                                    </t>
  </si>
  <si>
    <t>19-0023251</t>
  </si>
  <si>
    <t xml:space="preserve">3P/LOAD SIDE OF 10714                                                                               </t>
  </si>
  <si>
    <t>19-0023307</t>
  </si>
  <si>
    <t xml:space="preserve">MTR# 1006384750                                                                                     </t>
  </si>
  <si>
    <t>19-0023274</t>
  </si>
  <si>
    <t xml:space="preserve"> MTR 1005642833                                                                                     </t>
  </si>
  <si>
    <t>19-0023624</t>
  </si>
  <si>
    <t xml:space="preserve">MTR# 1009698662                                                                                     </t>
  </si>
  <si>
    <t>19-0024031</t>
  </si>
  <si>
    <t xml:space="preserve">IDLE SINGLE PHASE TAP                                                                               </t>
  </si>
  <si>
    <t xml:space="preserve">DAHLEM / 1847 / 559-493-8472: 4 P SOUTH OF CGC 322621829752                                         </t>
  </si>
  <si>
    <t>19-0023285</t>
  </si>
  <si>
    <t xml:space="preserve">CGC 322541028770                                                                                    </t>
  </si>
  <si>
    <t>19-0023104</t>
  </si>
  <si>
    <t xml:space="preserve">MTR# 1004817694                                                                                     </t>
  </si>
  <si>
    <t>19-0022848</t>
  </si>
  <si>
    <t xml:space="preserve">McCord- Bill: found 2 blown fuses &amp; down wire. reported it to tman.                                 </t>
  </si>
  <si>
    <t>19-0023182</t>
  </si>
  <si>
    <t xml:space="preserve">L2287                                             </t>
  </si>
  <si>
    <t xml:space="preserve">MTR# 1004717770 &amp; 1004717778                                                                        </t>
  </si>
  <si>
    <t>19-0023349</t>
  </si>
  <si>
    <t xml:space="preserve">S1215                                             </t>
  </si>
  <si>
    <t xml:space="preserve">1 POLE E/OF 19482                                                                                   </t>
  </si>
  <si>
    <t>19-0023359</t>
  </si>
  <si>
    <t xml:space="preserve">9 E OF 53401                                                                                        </t>
  </si>
  <si>
    <t>19-0023399</t>
  </si>
  <si>
    <t xml:space="preserve">DANIELS- JOHN:  BEYOND 5651- PRIMARY RISER POLE 23663                                               </t>
  </si>
  <si>
    <t>19-0024219</t>
  </si>
  <si>
    <t xml:space="preserve">20991 AND BEYOND FUSE 5651                                                                          </t>
  </si>
  <si>
    <t>19-0024630</t>
  </si>
  <si>
    <t xml:space="preserve">DDE  1P/S OF 20991                                </t>
  </si>
  <si>
    <t xml:space="preserve">N/OF DDE  1P/S OF 20991                                                                             </t>
  </si>
  <si>
    <t>19-0025144</t>
  </si>
  <si>
    <t xml:space="preserve">OJ 1 P/N &amp; 3 P/W OF 5651                          </t>
  </si>
  <si>
    <t xml:space="preserve">N OF MTR #1004857265                                                                                </t>
  </si>
  <si>
    <t>19-0025145</t>
  </si>
  <si>
    <t xml:space="preserve">TROUBLE IS 3.1 MILES S/OF 4553 ON BEN HUR RD                                                        </t>
  </si>
  <si>
    <t>19-0024204</t>
  </si>
  <si>
    <t xml:space="preserve">1 N/O SW 5459                                                                                       </t>
  </si>
  <si>
    <t>19-0024287</t>
  </si>
  <si>
    <t xml:space="preserve">MIDDLE CAMP ROAD &amp; CONFIDECE SOUTH FORK                                                             </t>
  </si>
  <si>
    <t>19-0024690</t>
  </si>
  <si>
    <t xml:space="preserve">3P E/OF 2481                                                                                        </t>
  </si>
  <si>
    <t>19-0024703</t>
  </si>
  <si>
    <t xml:space="preserve">MTR# 1004720824                                                                                     </t>
  </si>
  <si>
    <t>19-0024755</t>
  </si>
  <si>
    <t xml:space="preserve">MTR# 1004860617                                                                                     </t>
  </si>
  <si>
    <t>19-0025095</t>
  </si>
  <si>
    <t xml:space="preserve">7 POLES E/OF 20329                                                                                  </t>
  </si>
  <si>
    <t>19-0025234</t>
  </si>
  <si>
    <t xml:space="preserve">N/OF 20971                                                                                          </t>
  </si>
  <si>
    <t>19-0024598</t>
  </si>
  <si>
    <t xml:space="preserve">MTR# 1010341159                                                                                     </t>
  </si>
  <si>
    <t>19-0024698</t>
  </si>
  <si>
    <t xml:space="preserve">S2247                                             </t>
  </si>
  <si>
    <t xml:space="preserve">18468 TATU AVE &amp; MTR 1004211004                                                                     </t>
  </si>
  <si>
    <t>19-0025060</t>
  </si>
  <si>
    <t xml:space="preserve">MTR #1005670791                                                                                     </t>
  </si>
  <si>
    <t>19-0024467</t>
  </si>
  <si>
    <t xml:space="preserve">SPRING GAP-1702             </t>
  </si>
  <si>
    <t xml:space="preserve">SIUDZINSKI- MARK: LD/ S/O FUCO 2387 BOY SCOUNT CAMP OFF JENNESS ROAD                                </t>
  </si>
  <si>
    <t>19-0024502</t>
  </si>
  <si>
    <t xml:space="preserve">ROBIN HOOD DR &amp; KING AUTHUR CT                                                                      </t>
  </si>
  <si>
    <t>19-0025065</t>
  </si>
  <si>
    <t xml:space="preserve">4 N/OF S1409 &amp; MTR# 1004209367                                                                      </t>
  </si>
  <si>
    <t>19-0025122</t>
  </si>
  <si>
    <t xml:space="preserve">REAR OF 23223 HWY 108                                                                               </t>
  </si>
  <si>
    <t>19-0025202</t>
  </si>
  <si>
    <t xml:space="preserve">MTR 1004718021                                                                                      </t>
  </si>
  <si>
    <t>19-0025313</t>
  </si>
  <si>
    <t xml:space="preserve">1P S/OF 2525 &amp; 23935 CONFINDENCE-SOUTH FORK RD                                                      </t>
  </si>
  <si>
    <t>19-0025367</t>
  </si>
  <si>
    <t xml:space="preserve">WIRE DOWN BETWEEN LR 1808 AND STEP DOWN TWH2- MTR #1004857281- MTR#1004859778                       </t>
  </si>
  <si>
    <t>19-0025206</t>
  </si>
  <si>
    <t xml:space="preserve">EOL BEYOND 5533                                                                                     </t>
  </si>
  <si>
    <t>19-0025209</t>
  </si>
  <si>
    <t xml:space="preserve">MTR 1004860342                                                                                      </t>
  </si>
  <si>
    <t>19-0028420</t>
  </si>
  <si>
    <t xml:space="preserve">BET 13TH &amp; 14TH POLE LD SIDE OF 1993                                                                </t>
  </si>
  <si>
    <t>19-0102785</t>
  </si>
  <si>
    <t xml:space="preserve">2 SP/W OF 69755                                                                                     </t>
  </si>
  <si>
    <t>19-0130133</t>
  </si>
  <si>
    <t xml:space="preserve">1/2 SPAM LD SIDE OF 19165                                                                           </t>
  </si>
  <si>
    <t>19-0130160</t>
  </si>
  <si>
    <t xml:space="preserve">5666 BLACKBERRY CREEK RD                                                                            </t>
  </si>
  <si>
    <t>19-0130432</t>
  </si>
  <si>
    <t xml:space="preserve">WIRE DOWN 1 S/E OF 42875                          </t>
  </si>
  <si>
    <t xml:space="preserve">1 SE/OF  42875                                                                                      </t>
  </si>
  <si>
    <t>19-0129973</t>
  </si>
  <si>
    <t xml:space="preserve">1SP LD SIDE OF 6095- 1SP SS MTR #1005674792                                                         </t>
  </si>
  <si>
    <t>20-0018918</t>
  </si>
  <si>
    <t xml:space="preserve">15SP LD SIDE OF 5955                                                                                </t>
  </si>
  <si>
    <t>20-0032283</t>
  </si>
  <si>
    <t xml:space="preserve">2 N/OF MTR# 1004862126                                                                              </t>
  </si>
  <si>
    <t>20-0032980</t>
  </si>
  <si>
    <t xml:space="preserve">MTR #1004860989                                                                                     </t>
  </si>
  <si>
    <t>20-0032792</t>
  </si>
  <si>
    <t xml:space="preserve">MARTIN- BLAIR // 559-474-5296: 5899 GLACIER POINT                                                   </t>
  </si>
  <si>
    <t>20-0033119</t>
  </si>
  <si>
    <t xml:space="preserve">MTR# 1005963411                                                                                     </t>
  </si>
  <si>
    <t>20-0033114</t>
  </si>
  <si>
    <t xml:space="preserve">1 POLE WEST OF MTR# 1006424179                                                                      </t>
  </si>
  <si>
    <t>20-0032871</t>
  </si>
  <si>
    <t xml:space="preserve">INDIAN FLAT-1104            </t>
  </si>
  <si>
    <t xml:space="preserve">WIRE DOWN 1211 YOSEMITE WAY                       </t>
  </si>
  <si>
    <t xml:space="preserve">1211 YOSEMITE WAY- YOSEMITE NATIONAL PARK                                                           </t>
  </si>
  <si>
    <t>21-0010698</t>
  </si>
  <si>
    <t xml:space="preserve">LD SIDE OF 22618                                                                                    </t>
  </si>
  <si>
    <t>21-0010175</t>
  </si>
  <si>
    <t xml:space="preserve">OJ 2 POLES S/OF 5422                              </t>
  </si>
  <si>
    <t xml:space="preserve">2 POLES S/OF 5422l 1 POLE S/OF 5422                                                                 </t>
  </si>
  <si>
    <t>21-0010941</t>
  </si>
  <si>
    <t xml:space="preserve">S1795                                             </t>
  </si>
  <si>
    <t xml:space="preserve">1 SOURCE SIDE OF CGC# 320724552840                                                                  </t>
  </si>
  <si>
    <t>21-0013806</t>
  </si>
  <si>
    <t xml:space="preserve">POLE AT FUCO 2181                                                                                   </t>
  </si>
  <si>
    <t>21-0013596</t>
  </si>
  <si>
    <t xml:space="preserve">LD SIDE OF MTR# 1010522765 10564 MT BROW RD                                                         </t>
  </si>
  <si>
    <t>21-0013719</t>
  </si>
  <si>
    <t xml:space="preserve">1SP LD SIDE OF L1773                                                                                </t>
  </si>
  <si>
    <t>21-0013688</t>
  </si>
  <si>
    <t xml:space="preserve">1 SPAN FROM CGC#320241755012                                                                        </t>
  </si>
  <si>
    <t>21-0013585</t>
  </si>
  <si>
    <t xml:space="preserve">WIRE DOWN 1/W/OF 19102                            </t>
  </si>
  <si>
    <t xml:space="preserve">SPAN W/OF FUSE 19102 &amp; E/OF MAIN LINE                                                               </t>
  </si>
  <si>
    <t>21-0013937</t>
  </si>
  <si>
    <t xml:space="preserve">CGC# 322597529160                                                                                   </t>
  </si>
  <si>
    <t>21-0017155</t>
  </si>
  <si>
    <t xml:space="preserve">CGC# 320575553670                                                                                   </t>
  </si>
  <si>
    <t>21-0137086</t>
  </si>
  <si>
    <t xml:space="preserve">WIRE DOWN 3 SS/OF CGC# 100000037108               </t>
  </si>
  <si>
    <t xml:space="preserve">CGC #100000037108 &amp; 3 SPANS SS/OF CGC #100000037108                                                 </t>
  </si>
  <si>
    <t>21-0136851</t>
  </si>
  <si>
    <t>21-0136865</t>
  </si>
  <si>
    <t xml:space="preserve">1 SPAN S/OF MTR# 1004860019                                                                         </t>
  </si>
  <si>
    <t>21-0157884</t>
  </si>
  <si>
    <t xml:space="preserve">1 SPAN W/OF CGC 320767352881                                                                        </t>
  </si>
  <si>
    <t>21-0158125</t>
  </si>
  <si>
    <t xml:space="preserve">BEBOUT- ROB/1882/559-676-1325: 2 POLES N/O C/O 5728                                                 </t>
  </si>
  <si>
    <t>21-0160737</t>
  </si>
  <si>
    <t xml:space="preserve">1P LD SIDE OF CGC #321776935914                                                                     </t>
  </si>
  <si>
    <t>21-0161276</t>
  </si>
  <si>
    <t>21-0161101</t>
  </si>
  <si>
    <t xml:space="preserve">GRIMES-CURTIS // 209-617-5264: iro20936 Shaws Flat Rd                                               </t>
  </si>
  <si>
    <t>21-0161015</t>
  </si>
  <si>
    <t xml:space="preserve">2 SPANS S/OF &amp; 1 SPAN N/OF CGC#322880626891                                                         </t>
  </si>
  <si>
    <t>21-0161145</t>
  </si>
  <si>
    <t xml:space="preserve">CGC 321059645378                                                                                    </t>
  </si>
  <si>
    <t>23-0006974</t>
  </si>
  <si>
    <t xml:space="preserve">2 LD SIDE OF CGC# 322239735249                                                                      </t>
  </si>
  <si>
    <t>23-0007187</t>
  </si>
  <si>
    <t xml:space="preserve">CGC 322142425030                                                                                    </t>
  </si>
  <si>
    <t>23-0008760</t>
  </si>
  <si>
    <t xml:space="preserve">1? SP SS OF 7277 ON MAINLINE                                                                        </t>
  </si>
  <si>
    <t>23-0010835</t>
  </si>
  <si>
    <t xml:space="preserve">49135 SHADOW CREEK RD                                                                               </t>
  </si>
  <si>
    <t>23-0011139</t>
  </si>
  <si>
    <t xml:space="preserve">CGC #322559529595                                                                                   </t>
  </si>
  <si>
    <t>23-0011883</t>
  </si>
  <si>
    <t xml:space="preserve">CGC #322451228612                                                                                   </t>
  </si>
  <si>
    <t>23-0011949</t>
  </si>
  <si>
    <t xml:space="preserve">HEADINGS- THOMAS /559-395-5674: SWITCH 96519                                                        </t>
  </si>
  <si>
    <t>23-0011897</t>
  </si>
  <si>
    <t xml:space="preserve">2SP LD SIDE OF 20345                                                                                </t>
  </si>
  <si>
    <t>23-0011902</t>
  </si>
  <si>
    <t xml:space="preserve">SIUDZINSKI- MARK // 1806: 23461 pack trail                                                          </t>
  </si>
  <si>
    <t>23-0011898</t>
  </si>
  <si>
    <t xml:space="preserve">BET 67239 &amp; 55079 (MAINLINE)                                                                        </t>
  </si>
  <si>
    <t>23-0011937</t>
  </si>
  <si>
    <t xml:space="preserve">2 SW/OF CGC 320778855815                                                                            </t>
  </si>
  <si>
    <t>23-0017281</t>
  </si>
  <si>
    <t xml:space="preserve">1 POLE E/OF CGC# 321458761475                                                                       </t>
  </si>
  <si>
    <t>23-0017056</t>
  </si>
  <si>
    <t xml:space="preserve">DAHLEM- JUSTIN // 1847: 40203 rd 222                                                                </t>
  </si>
  <si>
    <t>23-0030517</t>
  </si>
  <si>
    <t xml:space="preserve">MITCHELL- JEREMY // 1713: Sims rd 3 poles north of hwy 120                                          </t>
  </si>
  <si>
    <t>23-0031430</t>
  </si>
  <si>
    <t xml:space="preserve">2 SPANS N/OF CGC# 321866135583                                                                      </t>
  </si>
  <si>
    <t>23-0034447</t>
  </si>
  <si>
    <t xml:space="preserve">AT CGC #320806055829l1 POLE N/OF CGC #320806055829l2 POLES S/OF CGC #320806055829                   </t>
  </si>
  <si>
    <t>23-0036222</t>
  </si>
  <si>
    <t xml:space="preserve">2 SPANS SOUTH CGC #320753554990                                                                     </t>
  </si>
  <si>
    <t>23-0037206</t>
  </si>
  <si>
    <t xml:space="preserve">CGC 322482031880                                                                                    </t>
  </si>
  <si>
    <t>23-0041906</t>
  </si>
  <si>
    <t xml:space="preserve">2ND- 3RD- 4TH- 5TH- 6TH SPANS S/OF 10498                                                            </t>
  </si>
  <si>
    <t>23-0049375</t>
  </si>
  <si>
    <t xml:space="preserve">Coordination failure                 </t>
  </si>
  <si>
    <t xml:space="preserve">CGC# 321283360381                                                                                   </t>
  </si>
  <si>
    <t>23-0114492</t>
  </si>
  <si>
    <t>Metric 3.01: Wires Down MEDs (Distribution)</t>
  </si>
  <si>
    <t>Definition</t>
  </si>
  <si>
    <t>(# Events/HFTD Circuit Miles (D))*1000</t>
  </si>
  <si>
    <t>2022 HFTD Circuit Miles (D)</t>
  </si>
  <si>
    <t>2023 HFTD Circuit Miles (D)</t>
  </si>
  <si>
    <t>2023 Target</t>
  </si>
  <si>
    <t>WD Events</t>
  </si>
  <si>
    <t>WD Events/1,000 Miles</t>
  </si>
  <si>
    <t>STD</t>
  </si>
  <si>
    <t>Average</t>
  </si>
  <si>
    <t>1 STD</t>
  </si>
  <si>
    <t>2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</si>
  <si>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</si>
  <si>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</si>
  <si>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</si>
  <si>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</si>
  <si>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</si>
  <si>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</si>
  <si>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</si>
  <si>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</si>
  <si>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</si>
  <si>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</si>
  <si>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</si>
  <si>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</si>
  <si>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</si>
  <si>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</si>
  <si>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</si>
  <si>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(2013-2022)</t>
  </si>
  <si>
    <t>Count of Events</t>
  </si>
  <si>
    <t>Monthly Percentage</t>
  </si>
  <si>
    <t>Targets</t>
  </si>
  <si>
    <t>Events</t>
  </si>
  <si>
    <t>Monthly Metric</t>
  </si>
  <si>
    <t>YTD Metric</t>
  </si>
  <si>
    <t>Source: Extracted from EDGIS as of 1/1/2023.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</si>
  <si>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</si>
  <si>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</si>
  <si>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</si>
  <si>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</si>
  <si>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</si>
  <si>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</si>
  <si>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</si>
  <si>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</si>
  <si>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</si>
  <si>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</si>
  <si>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</si>
  <si>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</si>
  <si>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</si>
  <si>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</si>
  <si>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</si>
  <si>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</si>
  <si>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</si>
  <si>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</si>
  <si>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</si>
  <si>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</si>
  <si>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</si>
  <si>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</si>
  <si>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</si>
  <si>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</si>
  <si>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</si>
  <si>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</si>
  <si>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</si>
  <si>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</si>
  <si>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</si>
  <si>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</si>
  <si>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</si>
  <si>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</si>
  <si>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</si>
  <si>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</si>
  <si>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</si>
  <si>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</si>
  <si>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</si>
  <si>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</si>
  <si>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</si>
  <si>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</si>
  <si>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</si>
  <si>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</si>
  <si>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</si>
  <si>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</si>
  <si>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</si>
  <si>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</si>
  <si>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</si>
  <si>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</si>
  <si>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</si>
  <si>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</si>
  <si>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</si>
  <si>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</si>
  <si>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</si>
  <si>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</si>
  <si>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</si>
  <si>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</si>
  <si>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</si>
  <si>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</si>
  <si>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</si>
  <si>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</si>
  <si>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</si>
  <si>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</si>
  <si>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</si>
  <si>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</si>
  <si>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</si>
  <si>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</si>
  <si>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</si>
  <si>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</si>
  <si>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</si>
  <si>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</si>
  <si>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</si>
  <si>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</si>
  <si>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</si>
  <si>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</si>
  <si>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</si>
  <si>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</si>
  <si>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</si>
  <si>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</si>
  <si>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</si>
  <si>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</si>
  <si>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</si>
  <si>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</si>
  <si>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</si>
  <si>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</si>
  <si>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</si>
  <si>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</si>
  <si>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</si>
  <si>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</si>
  <si>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</si>
  <si>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</si>
  <si>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</si>
  <si>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</si>
  <si>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</si>
  <si>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</si>
  <si>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</si>
  <si>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</si>
  <si>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</si>
  <si>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</si>
  <si>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</si>
  <si>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</si>
  <si>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</si>
  <si>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</si>
  <si>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</si>
  <si>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</si>
  <si>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</si>
  <si>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</si>
  <si>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</si>
  <si>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</si>
  <si>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</si>
  <si>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</si>
  <si>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</si>
  <si>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</si>
  <si>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</si>
  <si>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</si>
  <si>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</si>
  <si>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</si>
  <si>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</si>
  <si>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</si>
  <si>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</si>
  <si>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</si>
  <si>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</si>
  <si>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</si>
  <si>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</si>
  <si>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</si>
  <si>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</si>
  <si>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</si>
  <si>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</si>
  <si>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</si>
  <si>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</si>
  <si>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</si>
  <si>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</si>
  <si>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</si>
  <si>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</si>
  <si>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</si>
  <si>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</si>
  <si>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</si>
  <si>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</si>
  <si>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</si>
  <si>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</si>
  <si>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</si>
  <si>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</si>
  <si>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</si>
  <si>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</si>
  <si>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</si>
  <si>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</si>
  <si>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</si>
  <si>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</si>
  <si>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</si>
  <si>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</si>
  <si>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</si>
  <si>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</si>
  <si>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</si>
  <si>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</si>
  <si>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</si>
  <si>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</si>
  <si>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</si>
  <si>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</si>
  <si>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</si>
  <si>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</si>
  <si>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</si>
  <si>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</si>
  <si>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</si>
  <si>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</si>
  <si>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</si>
  <si>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</si>
  <si>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</si>
  <si>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</si>
  <si>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</si>
  <si>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</si>
  <si>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</si>
  <si>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</si>
  <si>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</si>
  <si>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</si>
  <si>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</si>
  <si>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</si>
  <si>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</si>
  <si>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</si>
  <si>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</si>
  <si>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</si>
  <si>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</si>
  <si>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</si>
  <si>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</si>
  <si>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</si>
  <si>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</si>
  <si>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</si>
  <si>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</si>
  <si>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</si>
  <si>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</si>
  <si>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</si>
  <si>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</si>
  <si>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</si>
  <si>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</si>
  <si>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</si>
  <si>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</si>
  <si>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</si>
  <si>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</si>
  <si>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</si>
  <si>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</si>
  <si>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</si>
  <si>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</si>
  <si>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</si>
  <si>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</si>
  <si>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</si>
  <si>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</si>
  <si>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</si>
  <si>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</si>
  <si>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</si>
  <si>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</si>
  <si>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</si>
  <si>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</si>
  <si>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</si>
  <si>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</si>
  <si>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</si>
  <si>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</si>
  <si>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</si>
  <si>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</si>
  <si>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</si>
  <si>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</si>
  <si>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</si>
  <si>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</si>
  <si>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</si>
  <si>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</si>
  <si>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</si>
  <si>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</si>
  <si>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</si>
  <si>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</si>
  <si>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</si>
  <si>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</si>
  <si>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</si>
  <si>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</si>
  <si>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</si>
  <si>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</si>
  <si>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</si>
  <si>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</si>
  <si>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</si>
  <si>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</si>
  <si>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</si>
  <si>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</si>
  <si>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</si>
  <si>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</si>
  <si>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</si>
  <si>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</si>
  <si>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</si>
  <si>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</si>
  <si>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</si>
  <si>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</si>
  <si>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</si>
  <si>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</si>
  <si>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</si>
  <si>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</si>
  <si>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</si>
  <si>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</si>
  <si>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</si>
  <si>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</si>
  <si>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</si>
  <si>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</si>
  <si>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</si>
  <si>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</si>
  <si>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</si>
  <si>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</si>
  <si>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</si>
  <si>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</si>
  <si>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</si>
  <si>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</si>
  <si>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</si>
  <si>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</si>
  <si>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</si>
  <si>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</si>
  <si>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</si>
  <si>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</si>
  <si>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</si>
  <si>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</si>
  <si>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</si>
  <si>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</si>
  <si>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</si>
  <si>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</si>
  <si>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</si>
  <si>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</si>
  <si>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</si>
  <si>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</si>
  <si>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</si>
  <si>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</si>
  <si>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</si>
  <si>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</si>
  <si>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</si>
  <si>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</si>
  <si>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</si>
  <si>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</si>
  <si>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</si>
  <si>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</si>
  <si>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</si>
  <si>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</si>
  <si>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</si>
  <si>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</si>
  <si>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</si>
  <si>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</si>
  <si>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</si>
  <si>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</si>
  <si>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</si>
  <si>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</si>
  <si>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</si>
  <si>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</si>
  <si>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</si>
  <si>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</si>
  <si>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</si>
  <si>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</si>
  <si>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</si>
  <si>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</si>
  <si>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</si>
  <si>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</si>
  <si>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</si>
  <si>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</si>
  <si>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</si>
  <si>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</si>
  <si>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</si>
  <si>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</si>
  <si>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</si>
  <si>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</si>
  <si>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</si>
  <si>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</si>
  <si>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</si>
  <si>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</si>
  <si>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</si>
  <si>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</si>
  <si>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</si>
  <si>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</si>
  <si>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</si>
  <si>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</si>
  <si>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</si>
  <si>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</si>
  <si>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</si>
  <si>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</si>
  <si>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</si>
  <si>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</si>
  <si>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</si>
  <si>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</si>
  <si>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</si>
  <si>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</si>
  <si>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</si>
  <si>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</si>
  <si>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</si>
  <si>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</si>
  <si>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</si>
  <si>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</si>
  <si>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</si>
  <si>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</si>
  <si>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</si>
  <si>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</si>
  <si>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</si>
  <si>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</si>
  <si>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</si>
  <si>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</si>
  <si>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</si>
  <si>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</si>
  <si>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</si>
  <si>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</si>
  <si>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</si>
  <si>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</si>
  <si>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</si>
  <si>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</si>
  <si>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</si>
  <si>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</si>
  <si>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</si>
  <si>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</si>
  <si>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</si>
  <si>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</si>
  <si>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</si>
  <si>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</si>
  <si>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</si>
  <si>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</si>
  <si>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</si>
  <si>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</si>
  <si>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</si>
  <si>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</si>
  <si>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</si>
  <si>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</si>
  <si>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</si>
  <si>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</si>
  <si>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</si>
  <si>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</si>
  <si>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</si>
  <si>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</si>
  <si>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</si>
  <si>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</si>
  <si>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</si>
  <si>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</si>
  <si>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</si>
  <si>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</si>
  <si>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</si>
  <si>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</si>
  <si>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</si>
  <si>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</si>
  <si>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</si>
  <si>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</si>
  <si>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</si>
  <si>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</si>
  <si>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</si>
  <si>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</si>
  <si>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</si>
  <si>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</si>
  <si>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</si>
  <si>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</si>
  <si>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</si>
  <si>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</si>
  <si>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</si>
  <si>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</si>
  <si>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</si>
  <si>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</si>
  <si>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</si>
  <si>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</si>
  <si>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</si>
  <si>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</si>
  <si>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</si>
  <si>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</si>
  <si>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</si>
  <si>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</si>
  <si>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</si>
  <si>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</si>
  <si>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</si>
  <si>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</si>
  <si>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</si>
  <si>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</si>
  <si>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</si>
  <si>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</si>
  <si>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</si>
  <si>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</si>
  <si>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</si>
  <si>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</si>
  <si>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</si>
  <si>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</si>
  <si>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</si>
  <si>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</si>
  <si>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</si>
  <si>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</si>
  <si>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</si>
  <si>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</si>
  <si>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</si>
  <si>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</si>
  <si>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</si>
  <si>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</si>
  <si>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</si>
  <si>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</si>
  <si>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</si>
  <si>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</si>
  <si>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</si>
  <si>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</si>
  <si>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</si>
  <si>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</si>
  <si>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</si>
  <si>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</si>
  <si>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</si>
  <si>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</si>
  <si>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</si>
  <si>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</si>
  <si>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</si>
  <si>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</si>
  <si>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</si>
  <si>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</si>
  <si>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</si>
  <si>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</si>
  <si>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</si>
  <si>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</si>
  <si>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</si>
  <si>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</si>
  <si>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</si>
  <si>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</si>
  <si>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</si>
  <si>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</si>
  <si>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</si>
  <si>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</si>
  <si>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</si>
  <si>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</si>
  <si>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</si>
  <si>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</si>
  <si>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</si>
  <si>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</si>
  <si>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</si>
  <si>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</si>
  <si>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</si>
  <si>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</si>
  <si>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</si>
  <si>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</si>
  <si>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</si>
  <si>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</si>
  <si>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</si>
  <si>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</si>
  <si>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</si>
  <si>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</si>
  <si>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</si>
  <si>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</si>
  <si>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</si>
  <si>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</si>
  <si>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</si>
  <si>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</si>
  <si>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</si>
  <si>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</si>
  <si>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</si>
  <si>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</si>
  <si>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</si>
  <si>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</si>
  <si>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</si>
  <si>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</si>
  <si>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</si>
  <si>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</si>
  <si>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</si>
  <si>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</si>
  <si>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</si>
  <si>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</si>
  <si>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</si>
  <si>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</si>
  <si>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</si>
  <si>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</si>
  <si>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</si>
  <si>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</si>
  <si>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</si>
  <si>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</si>
  <si>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</si>
  <si>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</si>
  <si>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</si>
  <si>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</si>
  <si>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</si>
  <si>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</si>
  <si>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</si>
  <si>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</si>
  <si>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</si>
  <si>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</si>
  <si>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</si>
  <si>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</si>
  <si>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</si>
  <si>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</si>
  <si>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</si>
  <si>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</si>
  <si>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</si>
  <si>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</si>
  <si>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</si>
  <si>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</si>
  <si>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</si>
  <si>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</si>
  <si>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</si>
  <si>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</si>
  <si>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</si>
  <si>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</si>
  <si>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</si>
  <si>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</si>
  <si>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</si>
  <si>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</si>
  <si>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</si>
  <si>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</si>
  <si>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</si>
  <si>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</si>
  <si>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</si>
  <si>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</si>
  <si>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</si>
  <si>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</si>
  <si>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</si>
  <si>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</si>
  <si>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</si>
  <si>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</si>
  <si>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</si>
  <si>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</si>
  <si>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</si>
  <si>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</si>
  <si>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</si>
  <si>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</si>
  <si>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</si>
  <si>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</si>
  <si>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</si>
  <si>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</si>
  <si>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</si>
  <si>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</si>
  <si>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</si>
  <si>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</si>
  <si>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</si>
  <si>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</si>
  <si>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</si>
  <si>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</si>
  <si>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</si>
  <si>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</si>
  <si>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</si>
  <si>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</si>
  <si>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</si>
  <si>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</si>
  <si>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</si>
  <si>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</si>
  <si>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</si>
  <si>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</si>
  <si>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</si>
  <si>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</si>
  <si>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</si>
  <si>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</si>
  <si>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</si>
  <si>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</si>
  <si>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</si>
  <si>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</si>
  <si>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</si>
  <si>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</si>
  <si>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</si>
  <si>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</si>
  <si>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</si>
  <si>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</si>
  <si>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</si>
  <si>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</si>
  <si>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</si>
  <si>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</si>
  <si>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</si>
  <si>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</si>
  <si>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</si>
  <si>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</si>
  <si>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</si>
  <si>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</si>
  <si>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</si>
  <si>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</si>
  <si>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</si>
  <si>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</si>
  <si>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</si>
  <si>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</si>
  <si>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</si>
  <si>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</si>
  <si>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</si>
  <si>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</si>
  <si>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</si>
  <si>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</si>
  <si>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</si>
  <si>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</si>
  <si>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</si>
  <si>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</si>
  <si>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</si>
  <si>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</si>
  <si>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</si>
  <si>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</si>
  <si>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</si>
  <si>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</si>
  <si>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</si>
  <si>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</si>
  <si>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</si>
  <si>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</si>
  <si>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</si>
  <si>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</si>
  <si>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</si>
  <si>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</si>
  <si>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</si>
  <si>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</si>
  <si>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</si>
  <si>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</si>
  <si>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</si>
  <si>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</si>
  <si>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</si>
  <si>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</si>
  <si>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</si>
  <si>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</si>
  <si>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</si>
  <si>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</si>
  <si>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</si>
  <si>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</si>
  <si>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</si>
  <si>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</si>
  <si>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</si>
  <si>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</si>
  <si>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</si>
  <si>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</si>
  <si>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</si>
  <si>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</si>
  <si>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</si>
  <si>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</si>
  <si>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</si>
  <si>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</si>
  <si>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</si>
  <si>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</si>
  <si>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</si>
  <si>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</si>
  <si>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</si>
  <si>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</si>
  <si>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</si>
  <si>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</si>
  <si>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</si>
  <si>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</si>
  <si>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</si>
  <si>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</si>
  <si>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</si>
  <si>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</si>
  <si>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</si>
  <si>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</si>
  <si>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</si>
  <si>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</si>
  <si>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</si>
  <si>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</si>
  <si>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</si>
  <si>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</si>
  <si>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</si>
  <si>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</si>
  <si>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</si>
  <si>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</si>
  <si>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</si>
  <si>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</si>
  <si>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</si>
  <si>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</si>
  <si>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</si>
  <si>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</si>
  <si>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</si>
  <si>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</si>
  <si>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</si>
  <si>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</si>
  <si>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</si>
  <si>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</si>
  <si>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</si>
  <si>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</si>
  <si>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</si>
  <si>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</si>
  <si>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</si>
  <si>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</si>
  <si>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</si>
  <si>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</si>
  <si>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</si>
  <si>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</si>
  <si>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</si>
  <si>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</si>
  <si>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</si>
  <si>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</si>
  <si>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</si>
  <si>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</si>
  <si>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</si>
  <si>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</si>
  <si>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</si>
  <si>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</si>
  <si>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</si>
  <si>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</si>
  <si>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</si>
  <si>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</si>
  <si>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</si>
  <si>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</si>
  <si>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</si>
  <si>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</si>
  <si>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</si>
  <si>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</si>
  <si>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</si>
  <si>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</si>
  <si>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</si>
  <si>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</si>
  <si>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</si>
  <si>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</si>
  <si>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</si>
  <si>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</si>
  <si>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</si>
  <si>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</si>
  <si>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</si>
  <si>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</si>
  <si>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</si>
  <si>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</si>
  <si>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</si>
  <si>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</si>
  <si>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</si>
  <si>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</si>
  <si>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</si>
  <si>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</si>
  <si>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</si>
  <si>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</si>
  <si>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</si>
  <si>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</si>
  <si>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</si>
  <si>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</si>
  <si>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</si>
  <si>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</si>
  <si>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</si>
  <si>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</si>
  <si>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</si>
  <si>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</si>
  <si>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</si>
  <si>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</si>
  <si>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</si>
  <si>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</si>
  <si>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</si>
  <si>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</si>
  <si>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</si>
  <si>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</si>
  <si>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</si>
  <si>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</si>
  <si>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</si>
  <si>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</si>
  <si>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</si>
  <si>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</si>
  <si>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</si>
  <si>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</si>
  <si>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</si>
  <si>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</si>
  <si>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</si>
  <si>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</si>
  <si>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</si>
  <si>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</si>
  <si>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</si>
  <si>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</si>
  <si>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</si>
  <si>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</si>
  <si>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</si>
  <si>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</si>
  <si>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</si>
  <si>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</si>
  <si>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</si>
  <si>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</si>
  <si>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</si>
  <si>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</si>
  <si>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</si>
  <si>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</si>
  <si>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</si>
  <si>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</si>
  <si>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</si>
  <si>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</si>
  <si>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</si>
  <si>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</si>
  <si>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</si>
  <si>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</si>
  <si>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</si>
  <si>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</si>
  <si>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</si>
  <si>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</si>
  <si>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</si>
  <si>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</si>
  <si>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</si>
  <si>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</si>
  <si>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</si>
  <si>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</si>
  <si>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</si>
  <si>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</si>
  <si>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</si>
  <si>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</si>
  <si>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</si>
  <si>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</si>
  <si>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</si>
  <si>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</si>
  <si>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</si>
  <si>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</si>
  <si>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</si>
  <si>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</si>
  <si>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</si>
  <si>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</si>
  <si>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</si>
  <si>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</si>
  <si>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</si>
  <si>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</si>
  <si>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</si>
  <si>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</si>
  <si>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</si>
  <si>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</si>
  <si>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</si>
  <si>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</si>
  <si>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</si>
  <si>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</si>
  <si>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</si>
  <si>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</si>
  <si>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</si>
  <si>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</si>
  <si>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</si>
  <si>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</si>
  <si>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</si>
  <si>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</si>
  <si>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</si>
  <si>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</si>
  <si>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</si>
  <si>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</si>
  <si>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</si>
  <si>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</si>
  <si>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</si>
  <si>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</si>
  <si>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</si>
  <si>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</si>
  <si>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</si>
  <si>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</si>
  <si>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</si>
  <si>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</si>
  <si>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</si>
  <si>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</si>
  <si>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</si>
  <si>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</si>
  <si>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</si>
  <si>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</si>
  <si>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</si>
  <si>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</si>
  <si>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</si>
  <si>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</si>
  <si>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</si>
  <si>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</si>
  <si>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</si>
  <si>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</si>
  <si>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</si>
  <si>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</si>
  <si>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</si>
  <si>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</si>
  <si>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</si>
  <si>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</si>
  <si>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</si>
  <si>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</si>
  <si>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</si>
  <si>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</si>
  <si>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</si>
  <si>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</si>
  <si>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</si>
  <si>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</si>
  <si>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</si>
  <si>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</si>
  <si>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</si>
  <si>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</si>
  <si>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</si>
  <si>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</si>
  <si>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</si>
  <si>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</si>
  <si>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</si>
  <si>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</si>
  <si>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</si>
  <si>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</si>
  <si>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</si>
  <si>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</si>
  <si>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</si>
  <si>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</si>
  <si>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</si>
  <si>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</si>
  <si>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</si>
  <si>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</si>
  <si>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</si>
  <si>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</si>
  <si>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</si>
  <si>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</si>
  <si>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</si>
  <si>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</si>
  <si>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</si>
  <si>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</si>
  <si>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</si>
  <si>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</si>
  <si>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</si>
  <si>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</si>
  <si>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</si>
  <si>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</si>
  <si>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</si>
  <si>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</si>
  <si>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</si>
  <si>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</si>
  <si>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</si>
  <si>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</si>
  <si>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</si>
  <si>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</si>
  <si>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</si>
  <si>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</si>
  <si>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</si>
  <si>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</si>
  <si>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</si>
  <si>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</si>
  <si>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</si>
  <si>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</si>
  <si>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</si>
  <si>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</si>
  <si>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</si>
  <si>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</si>
  <si>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</si>
  <si>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</si>
  <si>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</si>
  <si>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</si>
  <si>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</si>
  <si>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</si>
  <si>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</si>
  <si>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</si>
  <si>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</si>
  <si>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</si>
  <si>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</si>
  <si>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</si>
  <si>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</si>
  <si>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</si>
  <si>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</si>
  <si>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</si>
  <si>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</si>
  <si>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</si>
  <si>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</si>
  <si>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</si>
  <si>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</si>
  <si>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</si>
  <si>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</si>
  <si>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</si>
  <si>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</si>
  <si>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</si>
  <si>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</si>
  <si>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</si>
  <si>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</si>
  <si>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</si>
  <si>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</si>
  <si>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</si>
  <si>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</si>
  <si>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</si>
  <si>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</si>
  <si>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</si>
  <si>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</si>
  <si>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</si>
  <si>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</si>
  <si>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</si>
  <si>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</si>
  <si>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</si>
  <si>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</si>
  <si>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</si>
  <si>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</si>
  <si>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</si>
  <si>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</si>
  <si>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</si>
  <si>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</si>
  <si>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</si>
  <si>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</si>
  <si>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</si>
  <si>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</si>
  <si>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</si>
  <si>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</si>
  <si>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</si>
  <si>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</si>
  <si>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</si>
  <si>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</si>
  <si>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</si>
  <si>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</si>
  <si>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</si>
  <si>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</si>
  <si>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</si>
  <si>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</si>
  <si>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</si>
  <si>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</si>
  <si>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</si>
  <si>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</si>
  <si>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</si>
  <si>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</si>
  <si>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</si>
  <si>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</si>
  <si>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</si>
  <si>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</si>
  <si>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</si>
  <si>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</si>
  <si>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</si>
  <si>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</si>
  <si>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</si>
  <si>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</si>
  <si>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</si>
  <si>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</si>
  <si>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</si>
  <si>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</si>
  <si>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</si>
  <si>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</si>
  <si>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</si>
  <si>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</si>
  <si>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</si>
  <si>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</si>
  <si>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</si>
  <si>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</si>
  <si>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</si>
  <si>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</si>
  <si>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</si>
  <si>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</si>
  <si>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</si>
  <si>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</si>
  <si>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</si>
  <si>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</si>
  <si>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</si>
  <si>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</si>
  <si>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</si>
  <si>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</si>
  <si>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</si>
  <si>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</si>
  <si>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</si>
  <si>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</si>
  <si>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</si>
  <si>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</si>
  <si>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</si>
  <si>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</si>
  <si>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</si>
  <si>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</si>
  <si>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</si>
  <si>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</si>
  <si>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</si>
  <si>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</si>
  <si>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</si>
  <si>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</si>
  <si>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</si>
  <si>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</si>
  <si>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</si>
  <si>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</si>
  <si>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</si>
  <si>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</si>
  <si>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</si>
  <si>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</si>
  <si>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</si>
  <si>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</si>
  <si>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</si>
  <si>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</si>
  <si>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</si>
  <si>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</si>
  <si>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</si>
  <si>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</si>
  <si>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</si>
  <si>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</si>
  <si>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</si>
  <si>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</si>
  <si>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</si>
  <si>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</si>
  <si>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</si>
  <si>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</si>
  <si>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</si>
  <si>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</si>
  <si>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</si>
  <si>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</si>
  <si>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</si>
  <si>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</si>
  <si>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</si>
  <si>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</si>
  <si>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</si>
  <si>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</si>
  <si>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</si>
  <si>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</si>
  <si>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</si>
  <si>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</si>
  <si>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</si>
  <si>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</si>
  <si>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</si>
  <si>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</si>
  <si>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</si>
  <si>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</si>
  <si>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</si>
  <si>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</si>
  <si>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</si>
  <si>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</si>
  <si>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</si>
  <si>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</si>
  <si>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</si>
  <si>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</si>
  <si>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</si>
  <si>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</si>
  <si>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</si>
  <si>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</si>
  <si>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</si>
  <si>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</si>
  <si>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</si>
  <si>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</si>
  <si>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</si>
  <si>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</si>
  <si>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</si>
  <si>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</si>
  <si>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</si>
  <si>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</si>
  <si>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</si>
  <si>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</si>
  <si>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</si>
  <si>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</si>
  <si>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</si>
  <si>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</si>
  <si>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</si>
  <si>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</si>
  <si>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</si>
  <si>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</si>
  <si>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</si>
  <si>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</si>
  <si>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</si>
  <si>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</si>
  <si>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</si>
  <si>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</si>
  <si>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</si>
  <si>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</si>
  <si>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</si>
  <si>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</si>
  <si>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</si>
  <si>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</si>
  <si>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</si>
  <si>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</si>
  <si>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</si>
  <si>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</si>
  <si>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</si>
  <si>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</si>
  <si>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</si>
  <si>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</si>
  <si>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</si>
  <si>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</si>
  <si>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</si>
  <si>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</si>
  <si>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</si>
  <si>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</si>
  <si>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</si>
  <si>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</si>
  <si>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</si>
  <si>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</si>
  <si>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</si>
  <si>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</si>
  <si>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</si>
  <si>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</si>
  <si>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</si>
  <si>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</si>
  <si>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</si>
  <si>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</si>
  <si>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</si>
  <si>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</si>
  <si>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</si>
  <si>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</si>
  <si>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</si>
  <si>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</si>
  <si>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</si>
  <si>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</si>
  <si>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</si>
  <si>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</si>
  <si>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</si>
  <si>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</si>
  <si>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</si>
  <si>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</si>
  <si>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</si>
  <si>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</si>
  <si>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</si>
  <si>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</si>
  <si>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</si>
  <si>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</si>
  <si>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</si>
  <si>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</si>
  <si>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</si>
  <si>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</si>
  <si>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</si>
  <si>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</si>
  <si>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</si>
  <si>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</si>
  <si>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</si>
  <si>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</si>
  <si>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</si>
  <si>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</si>
  <si>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</si>
  <si>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</si>
  <si>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</si>
  <si>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</si>
  <si>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</si>
  <si>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</si>
  <si>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</si>
  <si>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</si>
  <si>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</si>
  <si>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</si>
  <si>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</si>
  <si>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</si>
  <si>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</si>
  <si>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</si>
  <si>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</si>
  <si>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</si>
  <si>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</si>
  <si>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</si>
  <si>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</si>
  <si>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</si>
  <si>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</si>
  <si>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</si>
  <si>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</si>
  <si>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</si>
  <si>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</si>
  <si>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</si>
  <si>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</si>
  <si>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</si>
  <si>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</si>
  <si>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</si>
  <si>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</si>
  <si>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</si>
  <si>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</si>
  <si>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</si>
  <si>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</si>
  <si>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</si>
  <si>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</si>
  <si>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</si>
  <si>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</si>
  <si>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</si>
  <si>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</si>
  <si>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</si>
  <si>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</si>
  <si>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</si>
  <si>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</si>
  <si>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</si>
  <si>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</si>
  <si>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</si>
  <si>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</si>
  <si>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</si>
  <si>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</si>
  <si>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</si>
  <si>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</si>
  <si>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</si>
  <si>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</si>
  <si>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</si>
  <si>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</si>
  <si>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</si>
  <si>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</si>
  <si>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</si>
  <si>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</si>
  <si>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</si>
  <si>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</si>
  <si>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</si>
  <si>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</si>
  <si>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</si>
  <si>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</si>
  <si>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</si>
  <si>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</si>
  <si>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</si>
  <si>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</si>
  <si>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</si>
  <si>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</si>
  <si>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</si>
  <si>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</si>
  <si>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</si>
  <si>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</si>
  <si>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</si>
  <si>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</si>
  <si>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</si>
  <si>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</si>
  <si>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</si>
  <si>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</si>
  <si>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</si>
  <si>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</si>
  <si>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</si>
  <si>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</si>
  <si>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</si>
  <si>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</si>
  <si>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</si>
  <si>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</si>
  <si>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</si>
  <si>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</si>
  <si>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</si>
  <si>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</si>
  <si>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</si>
  <si>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</si>
  <si>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</si>
  <si>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</si>
  <si>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</si>
  <si>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</si>
  <si>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</si>
  <si>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</si>
  <si>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</si>
  <si>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</si>
  <si>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</si>
  <si>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</si>
  <si>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</si>
  <si>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</si>
  <si>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</si>
  <si>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</si>
  <si>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</si>
  <si>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</si>
  <si>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</si>
  <si>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</si>
  <si>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</si>
  <si>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</si>
  <si>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</si>
  <si>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</si>
  <si>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</si>
  <si>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</si>
  <si>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</si>
  <si>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</si>
  <si>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</si>
  <si>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</si>
  <si>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</si>
  <si>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</si>
  <si>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</si>
  <si>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</si>
  <si>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</si>
  <si>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</si>
  <si>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</si>
  <si>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</si>
  <si>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</si>
  <si>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</si>
  <si>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</si>
  <si>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</si>
  <si>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</si>
  <si>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</si>
  <si>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</si>
  <si>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</si>
  <si>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</si>
  <si>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</si>
  <si>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</si>
  <si>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</si>
  <si>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</si>
  <si>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</si>
  <si>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</si>
  <si>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</si>
  <si>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</si>
  <si>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</si>
  <si>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</si>
  <si>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</si>
  <si>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</si>
  <si>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</si>
  <si>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</si>
  <si>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</si>
  <si>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</si>
  <si>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</si>
  <si>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</si>
  <si>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</si>
  <si>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</si>
  <si>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</si>
  <si>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</si>
  <si>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</si>
  <si>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</si>
  <si>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</si>
  <si>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</si>
  <si>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</si>
  <si>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</si>
  <si>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</si>
  <si>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</si>
  <si>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</si>
  <si>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</si>
  <si>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</si>
  <si>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</si>
  <si>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</si>
  <si>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</si>
  <si>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</si>
  <si>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</si>
  <si>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</si>
  <si>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</si>
  <si>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</si>
  <si>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</si>
  <si>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</si>
  <si>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</si>
  <si>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</si>
  <si>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</si>
  <si>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</si>
  <si>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</si>
  <si>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</si>
  <si>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</si>
  <si>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</si>
  <si>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</si>
  <si>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</si>
  <si>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</si>
  <si>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</si>
  <si>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</si>
  <si>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</si>
  <si>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</si>
  <si>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</si>
  <si>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</si>
  <si>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</si>
  <si>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</si>
  <si>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</si>
  <si>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</si>
  <si>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</si>
  <si>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</si>
  <si>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</si>
  <si>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</si>
  <si>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</si>
  <si>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</si>
  <si>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</si>
  <si>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</si>
  <si>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</si>
  <si>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</si>
  <si>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</si>
  <si>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</si>
  <si>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</si>
  <si>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</si>
  <si>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</si>
  <si>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</si>
  <si>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</si>
  <si>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</si>
  <si>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</si>
  <si>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</si>
  <si>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</si>
  <si>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</si>
  <si>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</si>
  <si>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</si>
  <si>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</si>
  <si>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</si>
  <si>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</si>
  <si>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</si>
  <si>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</si>
  <si>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</si>
  <si>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</si>
  <si>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</si>
  <si>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</si>
  <si>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</si>
  <si>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</si>
  <si>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</si>
  <si>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</si>
  <si>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</si>
  <si>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</si>
  <si>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</si>
  <si>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</si>
  <si>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</si>
  <si>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</si>
  <si>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</si>
  <si>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</si>
  <si>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</si>
  <si>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</si>
  <si>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</si>
  <si>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</si>
  <si>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</si>
  <si>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</si>
  <si>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</si>
  <si>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</si>
  <si>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</si>
  <si>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</si>
  <si>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</si>
  <si>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</si>
  <si>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</si>
  <si>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</si>
  <si>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</si>
  <si>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</si>
  <si>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</si>
  <si>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</si>
  <si>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</si>
  <si>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</si>
  <si>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</si>
  <si>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</si>
  <si>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</si>
  <si>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</si>
  <si>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</si>
  <si>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</si>
  <si>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</si>
  <si>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</si>
  <si>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</si>
  <si>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</si>
  <si>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</si>
  <si>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</si>
  <si>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</si>
  <si>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</si>
  <si>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</si>
  <si>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</si>
  <si>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</si>
  <si>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</si>
  <si>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</si>
  <si>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</si>
  <si>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</si>
  <si>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</si>
  <si>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</si>
  <si>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</si>
  <si>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</si>
  <si>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</si>
  <si>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</si>
  <si>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</si>
  <si>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</si>
  <si>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</si>
  <si>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</si>
  <si>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</si>
  <si>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</si>
  <si>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</si>
  <si>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</si>
  <si>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</si>
  <si>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</si>
  <si>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</si>
  <si>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</si>
  <si>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</si>
  <si>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</si>
  <si>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</si>
  <si>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</si>
  <si>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</si>
  <si>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</si>
  <si>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</si>
  <si>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</si>
  <si>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</si>
  <si>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</si>
  <si>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</si>
  <si>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</si>
  <si>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</si>
  <si>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</si>
  <si>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</si>
  <si>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</si>
  <si>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</si>
  <si>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</si>
  <si>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</si>
  <si>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</si>
  <si>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</si>
  <si>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</si>
  <si>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</si>
  <si>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</si>
  <si>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</si>
  <si>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</si>
  <si>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</si>
  <si>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</si>
  <si>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</si>
  <si>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</si>
  <si>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</si>
  <si>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</si>
  <si>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</si>
  <si>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</si>
  <si>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</si>
  <si>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</si>
  <si>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</si>
  <si>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</si>
  <si>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</si>
  <si>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</si>
  <si>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</si>
  <si>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</si>
  <si>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</si>
  <si>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</si>
  <si>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</si>
  <si>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</si>
  <si>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</si>
  <si>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</si>
  <si>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</si>
  <si>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</si>
  <si>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</si>
  <si>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</si>
  <si>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</si>
  <si>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</si>
  <si>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</si>
  <si>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</si>
  <si>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</si>
  <si>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</si>
  <si>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</si>
  <si>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</si>
  <si>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</si>
  <si>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</si>
  <si>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</si>
  <si>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</si>
  <si>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</si>
  <si>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</si>
  <si>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</si>
  <si>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</si>
  <si>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</si>
  <si>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</si>
  <si>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</si>
  <si>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</si>
  <si>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</si>
  <si>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</si>
  <si>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</si>
  <si>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</si>
  <si>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</si>
  <si>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</si>
  <si>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</si>
  <si>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</si>
  <si>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</si>
  <si>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</si>
  <si>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</si>
  <si>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</si>
  <si>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</si>
  <si>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</si>
  <si>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</si>
  <si>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</si>
  <si>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</si>
  <si>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</si>
  <si>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</si>
  <si>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</si>
  <si>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</si>
  <si>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</si>
  <si>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</si>
  <si>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</si>
  <si>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</si>
  <si>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</si>
  <si>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</si>
  <si>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</si>
  <si>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</si>
  <si>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</si>
  <si>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</si>
  <si>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</si>
  <si>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</si>
  <si>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</si>
  <si>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</si>
  <si>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</si>
  <si>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</si>
  <si>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</si>
  <si>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</si>
  <si>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</si>
  <si>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</si>
  <si>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</si>
  <si>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</si>
  <si>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</si>
  <si>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</si>
  <si>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</si>
  <si>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</si>
  <si>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</si>
  <si>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</si>
  <si>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</si>
  <si>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</si>
  <si>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</si>
  <si>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</si>
  <si>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</si>
  <si>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</si>
  <si>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</si>
  <si>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</si>
  <si>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</si>
  <si>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</si>
  <si>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</si>
  <si>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</si>
  <si>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</si>
  <si>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</si>
  <si>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</si>
  <si>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</si>
  <si>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</si>
  <si>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</si>
  <si>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</si>
  <si>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</si>
  <si>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</si>
  <si>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</si>
  <si>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</si>
  <si>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</si>
  <si>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</si>
  <si>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</si>
  <si>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</si>
  <si>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</si>
  <si>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</si>
  <si>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</si>
  <si>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</si>
  <si>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</si>
  <si>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</si>
  <si>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</si>
  <si>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</si>
  <si>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</si>
  <si>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</si>
  <si>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</si>
  <si>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</si>
  <si>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</si>
  <si>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</si>
  <si>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</si>
  <si>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</si>
  <si>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</si>
  <si>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</si>
  <si>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</si>
  <si>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</si>
  <si>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</si>
  <si>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</si>
  <si>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</si>
  <si>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</si>
  <si>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</si>
  <si>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</si>
  <si>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</si>
  <si>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</si>
  <si>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</si>
  <si>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</si>
  <si>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</si>
  <si>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</si>
  <si>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</si>
  <si>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</si>
  <si>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</si>
  <si>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</si>
  <si>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</si>
  <si>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</si>
  <si>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</si>
  <si>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</si>
  <si>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</si>
  <si>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</si>
  <si>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</si>
  <si>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</si>
  <si>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</si>
  <si>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</si>
  <si>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</si>
  <si>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</si>
  <si>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</si>
  <si>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</si>
  <si>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</si>
  <si>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</si>
  <si>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</si>
  <si>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</si>
  <si>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</si>
  <si>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</si>
  <si>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</si>
  <si>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</si>
  <si>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</si>
  <si>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</si>
  <si>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</si>
  <si>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</si>
  <si>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</si>
  <si>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</si>
  <si>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</si>
  <si>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</si>
  <si>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</si>
  <si>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</si>
  <si>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</si>
  <si>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</si>
  <si>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</si>
  <si>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</si>
  <si>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</si>
  <si>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</si>
  <si>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</si>
  <si>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</si>
  <si>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</si>
  <si>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</si>
  <si>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</si>
  <si>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</si>
  <si>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</si>
  <si>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</si>
  <si>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</si>
  <si>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</si>
  <si>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</si>
  <si>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</si>
  <si>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</si>
  <si>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</si>
  <si>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</si>
  <si>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</si>
  <si>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</si>
  <si>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</si>
  <si>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</si>
  <si>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</si>
  <si>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</si>
  <si>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</si>
  <si>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</si>
  <si>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</si>
  <si>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</si>
  <si>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</si>
  <si>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</si>
  <si>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</si>
  <si>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</si>
  <si>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</si>
  <si>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</si>
  <si>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</si>
  <si>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</si>
  <si>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</si>
  <si>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</si>
  <si>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</si>
  <si>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</si>
  <si>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</si>
  <si>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</si>
  <si>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</si>
  <si>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</si>
  <si>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</si>
  <si>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</si>
  <si>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</si>
  <si>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</si>
  <si>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</si>
  <si>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</si>
  <si>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</si>
  <si>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</si>
  <si>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</si>
  <si>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</si>
  <si>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</si>
  <si>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</si>
  <si>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</si>
  <si>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</si>
  <si>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</si>
  <si>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</si>
  <si>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</si>
  <si>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</si>
  <si>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</si>
  <si>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</si>
  <si>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</si>
  <si>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</si>
  <si>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</si>
  <si>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</si>
  <si>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</si>
  <si>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</si>
  <si>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</si>
  <si>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</si>
  <si>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</si>
  <si>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</si>
  <si>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</si>
  <si>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</si>
  <si>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</si>
  <si>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</si>
  <si>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</si>
  <si>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</si>
  <si>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</si>
  <si>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</si>
  <si>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</si>
  <si>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</si>
  <si>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</si>
  <si>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</si>
  <si>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</si>
  <si>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</si>
  <si>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</si>
  <si>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</si>
  <si>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</si>
  <si>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</si>
  <si>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</si>
  <si>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</si>
  <si>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</si>
  <si>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</si>
  <si>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</si>
  <si>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</si>
  <si>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</si>
  <si>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</si>
  <si>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</si>
  <si>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</si>
  <si>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</si>
  <si>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</si>
  <si>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</si>
  <si>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</si>
  <si>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</si>
  <si>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</si>
  <si>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</si>
  <si>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</si>
  <si>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</si>
  <si>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</si>
  <si>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</si>
  <si>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</si>
  <si>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</si>
  <si>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</si>
  <si>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</si>
  <si>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</si>
  <si>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</si>
  <si>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</si>
  <si>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</si>
  <si>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</si>
  <si>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</si>
  <si>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</si>
  <si>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</si>
  <si>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</si>
  <si>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</si>
  <si>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</si>
  <si>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</si>
  <si>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</si>
  <si>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</si>
  <si>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</si>
  <si>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</si>
  <si>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</si>
  <si>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</si>
  <si>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</si>
  <si>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</si>
  <si>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</si>
  <si>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</si>
  <si>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</si>
  <si>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</si>
  <si>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</si>
  <si>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</si>
  <si>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</si>
  <si>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</si>
  <si>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</si>
  <si>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</si>
  <si>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</si>
  <si>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</si>
  <si>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</si>
  <si>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</si>
  <si>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</si>
  <si>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</si>
  <si>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</si>
  <si>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</si>
  <si>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</si>
  <si>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</si>
  <si>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</si>
  <si>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</si>
  <si>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</si>
  <si>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</si>
  <si>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</si>
  <si>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</si>
  <si>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</si>
  <si>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</si>
  <si>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</si>
  <si>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</si>
  <si>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</si>
  <si>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</si>
  <si>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</si>
  <si>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</si>
  <si>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</si>
  <si>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</si>
  <si>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</si>
  <si>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</si>
  <si>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</si>
  <si>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</si>
  <si>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</si>
  <si>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</si>
  <si>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</si>
  <si>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</si>
  <si>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</si>
  <si>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</si>
  <si>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</si>
  <si>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</si>
  <si>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</si>
  <si>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</si>
  <si>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</si>
  <si>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</si>
  <si>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</si>
  <si>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</si>
  <si>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</si>
  <si>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</si>
  <si>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</si>
  <si>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</si>
  <si>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</si>
  <si>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</si>
  <si>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</si>
  <si>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</si>
  <si>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</si>
  <si>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</si>
  <si>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</si>
  <si>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</si>
  <si>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</si>
  <si>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</si>
  <si>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</si>
  <si>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</si>
  <si>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</si>
  <si>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</si>
  <si>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</si>
  <si>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</si>
  <si>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</si>
  <si>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</si>
  <si>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</si>
  <si>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</si>
  <si>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</si>
  <si>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</si>
  <si>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</si>
  <si>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</si>
  <si>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</si>
  <si>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</si>
  <si>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</si>
  <si>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</si>
  <si>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</si>
  <si>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</si>
  <si>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</si>
  <si>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</si>
  <si>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</si>
  <si>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</si>
  <si>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</si>
  <si>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</si>
  <si>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</si>
  <si>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</si>
  <si>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</si>
  <si>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</si>
  <si>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</si>
  <si>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</si>
  <si>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</si>
  <si>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</si>
  <si>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</si>
  <si>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</si>
  <si>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</si>
  <si>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</si>
  <si>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</si>
  <si>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</si>
  <si>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</si>
  <si>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</si>
  <si>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</si>
  <si>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</si>
  <si>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</si>
  <si>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</si>
  <si>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</si>
  <si>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</si>
  <si>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</si>
  <si>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</si>
  <si>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</si>
  <si>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</si>
  <si>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</si>
  <si>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</si>
  <si>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</si>
  <si>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</si>
  <si>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</si>
  <si>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</si>
  <si>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</si>
  <si>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</si>
  <si>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</si>
  <si>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</si>
  <si>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</si>
  <si>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</si>
  <si>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</si>
  <si>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</si>
  <si>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</si>
  <si>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</si>
  <si>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</si>
  <si>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</si>
  <si>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</si>
  <si>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</si>
  <si>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</si>
  <si>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</si>
  <si>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</si>
  <si>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</si>
  <si>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</si>
  <si>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</si>
  <si>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</si>
  <si>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</si>
  <si>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</si>
  <si>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</si>
  <si>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</si>
  <si>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</si>
  <si>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</si>
  <si>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</si>
  <si>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</si>
  <si>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</si>
  <si>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</si>
  <si>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</si>
  <si>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</si>
  <si>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</si>
  <si>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</si>
  <si>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</si>
  <si>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</si>
  <si>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</si>
  <si>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</si>
  <si>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</si>
  <si>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</si>
  <si>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</si>
  <si>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</si>
  <si>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</si>
  <si>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</si>
  <si>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</si>
  <si>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</si>
  <si>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</si>
  <si>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</si>
  <si>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</si>
  <si>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</si>
  <si>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</si>
  <si>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</si>
  <si>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</si>
  <si>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</si>
  <si>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</si>
  <si>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</si>
  <si>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</si>
  <si>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</si>
  <si>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</si>
  <si>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</si>
  <si>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</si>
  <si>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</si>
  <si>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</si>
  <si>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</si>
  <si>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</si>
  <si>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</si>
  <si>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</si>
  <si>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</si>
  <si>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</si>
  <si>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</si>
  <si>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</si>
  <si>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</si>
  <si>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</si>
  <si>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</si>
  <si>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</si>
  <si>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</si>
  <si>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</si>
  <si>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</si>
  <si>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</si>
  <si>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</si>
  <si>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</si>
  <si>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</si>
  <si>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</si>
  <si>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</si>
  <si>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</si>
  <si>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</si>
  <si>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</si>
  <si>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</si>
  <si>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</si>
  <si>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</si>
  <si>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</si>
  <si>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</si>
  <si>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</si>
  <si>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</si>
  <si>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</si>
  <si>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</si>
  <si>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</si>
  <si>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</si>
  <si>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</si>
  <si>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</si>
  <si>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</si>
  <si>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</si>
  <si>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</si>
  <si>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</si>
  <si>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</si>
  <si>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</si>
  <si>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</si>
  <si>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</si>
  <si>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</si>
  <si>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</si>
  <si>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</si>
  <si>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</si>
  <si>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</si>
  <si>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</si>
  <si>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</si>
  <si>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</si>
  <si>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</si>
  <si>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</si>
  <si>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</si>
  <si>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</si>
  <si>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</si>
  <si>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</si>
  <si>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</si>
  <si>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</si>
  <si>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</si>
  <si>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</si>
  <si>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</si>
  <si>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</si>
  <si>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</si>
  <si>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</si>
  <si>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</si>
  <si>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</si>
  <si>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</si>
  <si>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</si>
  <si>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</si>
  <si>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</si>
  <si>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</si>
  <si>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</si>
  <si>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</si>
  <si>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</si>
  <si>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</si>
  <si>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</si>
  <si>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</si>
  <si>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</si>
  <si>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</si>
  <si>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</si>
  <si>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</si>
  <si>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</si>
  <si>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</si>
  <si>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</si>
  <si>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</si>
  <si>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</si>
  <si>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</si>
  <si>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</si>
  <si>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</si>
  <si>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</si>
  <si>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</si>
  <si>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</si>
  <si>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</si>
  <si>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</si>
  <si>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</si>
  <si>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</si>
  <si>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</si>
  <si>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</si>
  <si>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</si>
  <si>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</si>
  <si>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</si>
  <si>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</si>
  <si>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</si>
  <si>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</si>
  <si>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</si>
  <si>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</si>
  <si>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</si>
  <si>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</si>
  <si>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</si>
  <si>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</si>
  <si>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</si>
  <si>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</si>
  <si>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</si>
  <si>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</si>
  <si>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</si>
  <si>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</si>
  <si>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</si>
  <si>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</si>
  <si>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</si>
  <si>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</si>
  <si>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</si>
  <si>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</si>
  <si>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</si>
  <si>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</si>
  <si>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</si>
  <si>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</si>
  <si>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</si>
  <si>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</si>
  <si>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</si>
  <si>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</si>
  <si>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</si>
  <si>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</si>
  <si>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</si>
  <si>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</si>
  <si>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</si>
  <si>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</si>
  <si>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</si>
  <si>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</si>
  <si>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</si>
  <si>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</si>
  <si>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</si>
  <si>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</si>
  <si>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</si>
  <si>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</si>
  <si>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</si>
  <si>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</si>
  <si>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</si>
  <si>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</si>
  <si>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</si>
  <si>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</si>
  <si>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</si>
  <si>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</si>
  <si>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</si>
  <si>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</si>
  <si>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</si>
  <si>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</si>
  <si>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</si>
  <si>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</si>
  <si>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</si>
  <si>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</si>
  <si>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</si>
  <si>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</si>
  <si>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</si>
  <si>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</si>
  <si>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</si>
  <si>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</si>
  <si>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</si>
  <si>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</si>
  <si>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</si>
  <si>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</si>
  <si>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</si>
  <si>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</si>
  <si>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</si>
  <si>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</si>
  <si>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</si>
  <si>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</si>
  <si>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</si>
  <si>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</si>
  <si>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</si>
  <si>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</si>
  <si>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</si>
  <si>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</si>
  <si>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</si>
  <si>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</si>
  <si>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</si>
  <si>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</si>
  <si>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</si>
  <si>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</si>
  <si>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</si>
  <si>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</si>
  <si>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</si>
  <si>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</si>
  <si>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</si>
  <si>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</si>
  <si>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</si>
  <si>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</si>
  <si>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</si>
  <si>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</si>
  <si>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</si>
  <si>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</si>
  <si>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</si>
  <si>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</si>
  <si>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</si>
  <si>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</si>
  <si>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</si>
  <si>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</si>
  <si>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</si>
  <si>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</si>
  <si>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</si>
  <si>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</si>
  <si>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</si>
  <si>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</si>
  <si>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</si>
  <si>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</si>
  <si>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</si>
  <si>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</si>
  <si>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</si>
  <si>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</si>
  <si>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</si>
  <si>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</si>
  <si>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</si>
  <si>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</si>
  <si>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</si>
  <si>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</si>
  <si>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</si>
  <si>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</si>
  <si>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</si>
  <si>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</si>
  <si>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</si>
  <si>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</si>
  <si>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</si>
  <si>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</si>
  <si>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</si>
  <si>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</si>
  <si>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</si>
  <si>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</si>
  <si>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</si>
  <si>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</si>
  <si>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</si>
  <si>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</si>
  <si>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</si>
  <si>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</si>
  <si>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</si>
  <si>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</si>
  <si>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</si>
  <si>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</si>
  <si>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</si>
  <si>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</si>
  <si>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</si>
  <si>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</si>
  <si>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</si>
  <si>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</si>
  <si>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</si>
  <si>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</si>
  <si>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</si>
  <si>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</si>
  <si>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</si>
  <si>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</si>
  <si>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</si>
  <si>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</si>
  <si>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</si>
  <si>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</si>
  <si>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</si>
  <si>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</si>
  <si>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</si>
  <si>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</si>
  <si>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</si>
  <si>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</si>
  <si>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</si>
  <si>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</si>
  <si>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</si>
  <si>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</si>
  <si>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</si>
  <si>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</si>
  <si>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</si>
  <si>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</si>
  <si>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</si>
  <si>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</si>
  <si>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</si>
  <si>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</si>
  <si>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</si>
  <si>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</si>
  <si>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</si>
  <si>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</si>
  <si>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</si>
  <si>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</si>
  <si>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</si>
  <si>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</si>
  <si>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</si>
  <si>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</si>
  <si>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</si>
  <si>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</si>
  <si>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</si>
  <si>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</si>
  <si>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</si>
  <si>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</si>
  <si>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</si>
  <si>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</si>
  <si>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</si>
  <si>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</si>
  <si>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</si>
  <si>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</si>
  <si>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</si>
  <si>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</si>
  <si>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</si>
  <si>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</si>
  <si>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</si>
  <si>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</si>
  <si>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</si>
  <si>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</si>
  <si>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</si>
  <si>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</si>
  <si>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</si>
  <si>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</si>
  <si>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</si>
  <si>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</si>
  <si>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</si>
  <si>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</si>
  <si>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</si>
  <si>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</si>
  <si>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</si>
  <si>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</si>
  <si>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</si>
  <si>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</si>
  <si>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</si>
  <si>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</si>
  <si>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</si>
  <si>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</si>
  <si>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</si>
  <si>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</si>
  <si>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</si>
  <si>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</si>
  <si>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</si>
  <si>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</si>
  <si>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</si>
  <si>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</si>
  <si>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</si>
  <si>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</si>
  <si>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</si>
  <si>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</si>
  <si>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</si>
  <si>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</si>
  <si>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</si>
  <si>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</si>
  <si>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</si>
  <si>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</si>
  <si>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</si>
  <si>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</si>
  <si>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</si>
  <si>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</si>
  <si>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</si>
  <si>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</si>
  <si>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</si>
  <si>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</si>
  <si>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</si>
  <si>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</si>
  <si>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</si>
  <si>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</si>
  <si>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</si>
  <si>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</si>
  <si>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</si>
  <si>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</si>
  <si>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</si>
  <si>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</si>
  <si>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</si>
  <si>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</si>
  <si>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</si>
  <si>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</si>
  <si>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</si>
  <si>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</si>
  <si>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</si>
  <si>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</si>
  <si>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</si>
  <si>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</si>
  <si>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</si>
  <si>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</si>
  <si>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</si>
  <si>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</si>
  <si>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</si>
  <si>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</si>
  <si>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</si>
  <si>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</si>
  <si>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</si>
  <si>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</si>
  <si>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</si>
  <si>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</si>
  <si>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</si>
  <si>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</si>
  <si>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</si>
  <si>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</si>
  <si>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</si>
  <si>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</si>
  <si>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</si>
  <si>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</si>
  <si>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</si>
  <si>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</si>
  <si>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</si>
  <si>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</si>
  <si>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</si>
  <si>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</si>
  <si>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</si>
  <si>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</si>
  <si>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</si>
  <si>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</si>
  <si>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</si>
  <si>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</si>
  <si>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</si>
  <si>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</si>
  <si>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</si>
  <si>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</si>
  <si>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</si>
  <si>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</si>
  <si>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</si>
  <si>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</si>
  <si>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</si>
  <si>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</si>
  <si>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</si>
  <si>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</si>
  <si>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</si>
  <si>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</si>
  <si>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</si>
  <si>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</si>
  <si>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</si>
  <si>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</si>
  <si>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</si>
  <si>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</si>
  <si>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</si>
  <si>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</si>
  <si>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</si>
  <si>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</si>
  <si>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</si>
  <si>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</si>
  <si>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</si>
  <si>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</si>
  <si>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</si>
  <si>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</si>
  <si>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</si>
  <si>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</si>
  <si>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</si>
  <si>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</si>
  <si>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</si>
  <si>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</si>
  <si>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</si>
  <si>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</si>
  <si>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</si>
  <si>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</si>
  <si>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</si>
  <si>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</si>
  <si>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</si>
  <si>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</si>
  <si>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</si>
  <si>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</si>
  <si>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</si>
  <si>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</si>
  <si>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</si>
  <si>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</si>
  <si>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</si>
  <si>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</si>
  <si>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</si>
  <si>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</si>
  <si>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</si>
  <si>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</si>
  <si>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</si>
  <si>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</si>
  <si>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</si>
  <si>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</si>
  <si>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</si>
  <si>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</si>
  <si>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</si>
  <si>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</si>
  <si>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</si>
  <si>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</si>
  <si>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</si>
  <si>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</si>
  <si>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</si>
  <si>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</si>
  <si>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</si>
  <si>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</si>
  <si>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</si>
  <si>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</si>
  <si>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</si>
  <si>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</si>
  <si>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</si>
  <si>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</si>
  <si>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</si>
  <si>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</si>
  <si>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</si>
  <si>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</si>
  <si>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</si>
  <si>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</si>
  <si>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</si>
  <si>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</si>
  <si>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</si>
  <si>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</si>
  <si>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</si>
  <si>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</si>
  <si>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</si>
  <si>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</si>
  <si>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</si>
  <si>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</si>
  <si>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</si>
  <si>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</si>
  <si>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</si>
  <si>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</si>
  <si>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</si>
  <si>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</si>
  <si>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</si>
  <si>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</si>
  <si>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</si>
  <si>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</si>
  <si>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</si>
  <si>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</si>
  <si>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</si>
  <si>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</si>
  <si>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</si>
  <si>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</si>
  <si>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</si>
  <si>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</si>
  <si>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</si>
  <si>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</si>
  <si>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</si>
  <si>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</si>
  <si>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</si>
  <si>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</si>
  <si>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</si>
  <si>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</si>
  <si>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</si>
  <si>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</si>
  <si>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</si>
  <si>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</si>
  <si>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</si>
  <si>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</si>
  <si>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</si>
  <si>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</si>
  <si>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</si>
  <si>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</si>
  <si>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</si>
  <si>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</si>
  <si>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</si>
  <si>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</si>
  <si>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</si>
  <si>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</si>
  <si>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</si>
  <si>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</si>
  <si>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</si>
  <si>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</si>
  <si>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</si>
  <si>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</si>
  <si>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</si>
  <si>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</si>
  <si>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</si>
  <si>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</si>
  <si>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</si>
  <si>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</si>
  <si>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</si>
  <si>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</si>
  <si>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</si>
  <si>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</si>
  <si>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</si>
  <si>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</si>
  <si>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</si>
  <si>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</si>
  <si>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</si>
  <si>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</si>
  <si>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</si>
  <si>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</si>
  <si>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</si>
  <si>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</si>
  <si>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</si>
  <si>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</si>
  <si>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</si>
  <si>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</si>
  <si>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</si>
  <si>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</si>
  <si>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</si>
  <si>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</si>
  <si>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</si>
  <si>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</si>
  <si>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</si>
  <si>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</si>
  <si>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</si>
  <si>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</si>
  <si>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</si>
  <si>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</si>
  <si>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</si>
  <si>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</si>
  <si>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</si>
  <si>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</si>
  <si>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</si>
  <si>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</si>
  <si>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</si>
  <si>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</si>
  <si>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</si>
  <si>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</si>
  <si>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</si>
  <si>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</si>
  <si>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</si>
  <si>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</si>
  <si>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</si>
  <si>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</si>
  <si>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</si>
  <si>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</si>
  <si>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</si>
  <si>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</si>
  <si>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</si>
  <si>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</si>
  <si>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</si>
  <si>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</si>
  <si>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</si>
  <si>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</si>
  <si>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</si>
  <si>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</si>
  <si>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</si>
  <si>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</si>
  <si>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</si>
  <si>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</si>
  <si>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</si>
  <si>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</si>
  <si>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</si>
  <si>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</si>
  <si>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</si>
  <si>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</si>
  <si>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</si>
  <si>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</si>
  <si>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</si>
  <si>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</si>
  <si>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</si>
  <si>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</si>
  <si>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</si>
  <si>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</si>
  <si>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</si>
  <si>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</si>
  <si>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</si>
  <si>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</si>
  <si>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</si>
  <si>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</si>
  <si>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</si>
  <si>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</si>
  <si>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</si>
  <si>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</si>
  <si>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</si>
  <si>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</si>
  <si>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</si>
  <si>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</si>
  <si>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</si>
  <si>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</si>
  <si>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</si>
  <si>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</si>
  <si>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</si>
  <si>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</si>
  <si>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</si>
  <si>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</si>
  <si>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</si>
  <si>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</si>
  <si>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</si>
  <si>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</si>
  <si>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</si>
  <si>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</si>
  <si>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</si>
  <si>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</si>
  <si>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</si>
  <si>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</si>
  <si>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</si>
  <si>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</si>
  <si>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</si>
  <si>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</si>
  <si>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</si>
  <si>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</si>
  <si>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</si>
  <si>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</si>
  <si>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</si>
  <si>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</si>
  <si>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</si>
  <si>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</si>
  <si>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</si>
  <si>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</si>
  <si>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</si>
  <si>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</si>
  <si>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</si>
  <si>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</si>
  <si>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</si>
  <si>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</si>
  <si>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</si>
  <si>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</si>
  <si>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</si>
  <si>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</si>
  <si>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</si>
  <si>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</si>
  <si>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</si>
  <si>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</si>
  <si>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</si>
  <si>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</si>
  <si>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</si>
  <si>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</si>
  <si>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</si>
  <si>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</si>
  <si>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</si>
  <si>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</si>
  <si>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</si>
  <si>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</si>
  <si>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</si>
  <si>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</si>
  <si>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</si>
  <si>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</si>
  <si>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</si>
  <si>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</si>
  <si>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</si>
  <si>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</si>
  <si>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</si>
  <si>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</si>
  <si>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</si>
  <si>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</si>
  <si>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</si>
  <si>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</si>
  <si>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</si>
  <si>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</si>
  <si>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</si>
  <si>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</si>
  <si>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</si>
  <si>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</si>
  <si>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</si>
  <si>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</si>
  <si>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</si>
  <si>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</si>
  <si>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</si>
  <si>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</si>
  <si>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</si>
  <si>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</si>
  <si>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</si>
  <si>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</si>
  <si>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</si>
  <si>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</si>
  <si>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</si>
  <si>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</si>
  <si>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</si>
  <si>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</si>
  <si>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</si>
  <si>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</si>
  <si>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</si>
  <si>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</si>
  <si>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</si>
  <si>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</si>
  <si>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</si>
  <si>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</si>
  <si>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</si>
  <si>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</si>
  <si>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</si>
  <si>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</si>
  <si>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</si>
  <si>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</si>
  <si>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</si>
  <si>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</si>
  <si>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</si>
  <si>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</si>
  <si>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</si>
  <si>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</si>
  <si>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</si>
  <si>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</si>
  <si>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</si>
  <si>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</si>
  <si>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</si>
  <si>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</si>
  <si>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</si>
  <si>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</si>
  <si>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</si>
  <si>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</si>
  <si>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</si>
  <si>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</si>
  <si>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</si>
  <si>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</si>
  <si>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</si>
  <si>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</si>
  <si>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</si>
  <si>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</si>
  <si>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</si>
  <si>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</si>
  <si>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</si>
  <si>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</si>
  <si>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</si>
  <si>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</si>
  <si>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</si>
  <si>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</si>
  <si>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</si>
  <si>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</si>
  <si>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</si>
  <si>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</si>
  <si>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</si>
  <si>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</si>
  <si>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</si>
  <si>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</si>
  <si>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</si>
  <si>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</si>
  <si>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</si>
  <si>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</si>
  <si>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</si>
  <si>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</si>
  <si>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</si>
  <si>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</si>
  <si>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</si>
  <si>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</si>
  <si>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</si>
  <si>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</si>
  <si>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</si>
  <si>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</si>
  <si>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</si>
  <si>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</si>
  <si>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</si>
  <si>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</si>
  <si>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</si>
  <si>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</si>
  <si>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</si>
  <si>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</si>
  <si>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</si>
  <si>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</si>
  <si>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</si>
  <si>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</si>
  <si>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</si>
  <si>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</si>
  <si>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</si>
  <si>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</si>
  <si>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</si>
  <si>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</si>
  <si>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</si>
  <si>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</si>
  <si>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</si>
  <si>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</si>
  <si>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</si>
  <si>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</si>
  <si>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</si>
  <si>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</si>
  <si>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</si>
  <si>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</si>
  <si>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</si>
  <si>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</si>
  <si>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</si>
  <si>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</si>
  <si>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</si>
  <si>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</si>
  <si>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</si>
  <si>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</si>
  <si>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</si>
  <si>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</si>
  <si>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</si>
  <si>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</si>
  <si>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</si>
  <si>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</si>
  <si>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</si>
  <si>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</si>
  <si>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</si>
  <si>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</si>
  <si>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</si>
  <si>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</si>
  <si>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</si>
  <si>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</si>
  <si>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</si>
  <si>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</si>
  <si>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</si>
  <si>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</si>
  <si>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</si>
  <si>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</si>
  <si>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</si>
  <si>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</si>
  <si>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</si>
  <si>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</si>
  <si>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</si>
  <si>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</si>
  <si>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</si>
  <si>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</si>
  <si>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</si>
  <si>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</si>
  <si>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</si>
  <si>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</si>
  <si>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</si>
  <si>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</si>
  <si>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</si>
  <si>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</si>
  <si>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</si>
  <si>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</si>
  <si>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</si>
  <si>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</si>
  <si>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</si>
  <si>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</si>
  <si>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</si>
  <si>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</si>
  <si>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</si>
  <si>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</si>
  <si>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</si>
  <si>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</si>
  <si>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</si>
  <si>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</si>
  <si>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</si>
  <si>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</si>
  <si>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</si>
  <si>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</si>
  <si>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</si>
  <si>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</si>
  <si>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</si>
  <si>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</si>
  <si>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</si>
  <si>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</si>
  <si>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</si>
  <si>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</si>
  <si>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</si>
  <si>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</si>
  <si>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</si>
  <si>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</si>
  <si>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</si>
  <si>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</si>
  <si>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</si>
  <si>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</si>
  <si>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</si>
  <si>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</si>
  <si>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</si>
  <si>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</si>
  <si>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</si>
  <si>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</si>
  <si>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</si>
  <si>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</si>
  <si>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</si>
  <si>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</si>
  <si>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</si>
  <si>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</si>
  <si>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</si>
  <si>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</si>
  <si>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</si>
  <si>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</si>
  <si>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</si>
  <si>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</si>
  <si>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</si>
  <si>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</si>
  <si>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</si>
  <si>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</si>
  <si>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</si>
  <si>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</si>
  <si>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</si>
  <si>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</si>
  <si>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</si>
  <si>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</si>
  <si>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</si>
  <si>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</si>
  <si>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</si>
  <si>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</si>
  <si>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</si>
  <si>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</si>
  <si>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</si>
  <si>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</si>
  <si>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</si>
  <si>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</si>
  <si>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</si>
  <si>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</si>
  <si>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</si>
  <si>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</si>
  <si>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</si>
  <si>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</si>
  <si>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</si>
  <si>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</si>
  <si>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</si>
  <si>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</si>
  <si>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</si>
  <si>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</si>
  <si>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</si>
  <si>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</si>
  <si>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</si>
  <si>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</si>
  <si>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</si>
  <si>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</si>
  <si>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</si>
  <si>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</si>
  <si>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</si>
  <si>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</si>
  <si>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</si>
  <si>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</si>
  <si>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</si>
  <si>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</si>
  <si>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</si>
  <si>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</si>
  <si>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</si>
  <si>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</si>
  <si>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</si>
  <si>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</si>
  <si>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</si>
  <si>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</si>
  <si>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</si>
  <si>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</si>
  <si>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</si>
  <si>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</si>
  <si>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</si>
  <si>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</si>
  <si>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</si>
  <si>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</si>
  <si>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</si>
  <si>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</si>
  <si>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</si>
  <si>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Conductor Energized</t>
  </si>
  <si>
    <t>Source: Extracted from Outage Database on 1/8/2024.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</si>
</sst>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0"/>
    <numFmt numFmtId="165" formatCode="0000"/>
    <numFmt numFmtId="166" formatCode="0.00000"/>
    <numFmt numFmtId="167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0"/>
      <color rgb="FFC00000"/>
      <name val="Arial"/>
      <family val="2"/>
    </font>
    <font>
      <b/>
      <sz val="10"/>
      <color rgb="FFC00000"/>
      <name val="Symbol"/>
      <family val="1"/>
      <charset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  <font>
      <sz val="10"/>
      <color rgb="FF000000"/>
      <name val="Arial"/>
    </font>
    <font>
      <b/>
      <sz val="10"/>
      <color theme="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166" fontId="0" fillId="0" borderId="0" xfId="0" applyNumberFormat="1"/>
    <xf numFmtId="0" fontId="3" fillId="0" borderId="0" xfId="0" applyFont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167" fontId="0" fillId="0" borderId="0" xfId="0" applyNumberFormat="1"/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left"/>
    </xf>
    <xf numFmtId="0" fontId="5" fillId="0" borderId="3" xfId="0" applyFont="1" applyBorder="1" applyAlignment="1">
      <alignment horizontal="center" wrapText="1"/>
    </xf>
    <xf numFmtId="2" fontId="0" fillId="0" borderId="0" xfId="0" applyNumberForma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9">
    <dxf>
      <numFmt numFmtId="166" formatCode="0.00000"/>
    </dxf>
    <dxf>
      <numFmt numFmtId="166" formatCode="0.00000"/>
    </dxf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0EA6FA-5549-4B00-8614-61EBC6470A7C}" name="Table13" displayName="Table13" ref="A5:AJ12170" totalsRowShown="0" headerRowDxfId="8">
  <autoFilter ref="A5:AJ12170" xr:uid="{290EA6FA-5549-4B00-8614-61EBC6470A7C}"/>
  <tableColumns count="36">
    <tableColumn id="2" xr3:uid="{582D81F1-E366-4E9C-9D8A-389FD9C76E17}" name="Division"/>
    <tableColumn id="3" xr3:uid="{B3D8DD3A-853E-49BC-A401-1F1F18D2F8B2}" name="Field Ops Center"/>
    <tableColumn id="4" xr3:uid="{4AE03390-DED9-4452-B7FF-4C0B6C0A746E}" name="Tier"/>
    <tableColumn id="5" xr3:uid="{06521DF1-F93B-458A-9490-70EEC03AC302}" name="Feeder Name"/>
    <tableColumn id="6" xr3:uid="{F709C9B6-2ACF-48FB-AE97-D201353FB34B}" name="Feeder #" dataDxfId="7"/>
    <tableColumn id="7" xr3:uid="{852B6AA1-7D35-4F1F-820A-741B3808C597}" name="Device"/>
    <tableColumn id="8" xr3:uid="{D09F9F36-43B6-4FBF-AD1C-BD34913740F8}" name="Oper #" dataDxfId="6"/>
    <tableColumn id="9" xr3:uid="{673E4ACB-2684-4448-BE0B-99D0D0C5D1DB}" name="Date"/>
    <tableColumn id="10" xr3:uid="{D5158CD7-5E46-4B35-A624-29C48B2DDC52}" name="FNL" dataDxfId="5"/>
    <tableColumn id="11" xr3:uid="{624D564C-A6C8-4FDD-BBD2-C781B31AA330}" name="OIS #"/>
    <tableColumn id="12" xr3:uid="{3794101B-83B7-481A-AE0C-712280DEE242}" name="Duration" dataDxfId="4"/>
    <tableColumn id="13" xr3:uid="{2770E3A9-5120-4FB9-A183-1B6B915C31D0}" name="Outage Level"/>
    <tableColumn id="14" xr3:uid="{6C75A8A4-AF09-4ED3-874E-FB4DEDFB34F4}" name="Basic Cause"/>
    <tableColumn id="15" xr3:uid="{48D24091-FF83-48E0-AC9C-4FBD028720CA}" name="Supplemental Cause"/>
    <tableColumn id="16" xr3:uid="{84718798-16E0-4DEC-BF63-568407E65DF4}" name="CESO" dataDxfId="3"/>
    <tableColumn id="17" xr3:uid="{FB4AB1D4-1057-43ED-A7EA-EBBEC10A0C99}" name="C Min" dataDxfId="2"/>
    <tableColumn id="18" xr3:uid="{24AB90E7-F5EE-4942-965B-134D0A6B7311}" name="Open Point_x000a_Latitude" dataDxfId="1"/>
    <tableColumn id="19" xr3:uid="{7C24DF10-D160-45BC-BE40-9A4C1B32D6E9}" name="Open Point_x000a_ Longitude" dataDxfId="0"/>
    <tableColumn id="20" xr3:uid="{AB0A8317-CCEA-42BD-9EDC-67A62514D96D}" name="Fault Location"/>
    <tableColumn id="21" xr3:uid="{62F23BAA-BE29-4882-9AE3-09EA1273871B}" name="Weather"/>
    <tableColumn id="22" xr3:uid="{841BD0C6-EF4E-4945-B545-99DFB116C5E4}" name="Failed/Involved_x000a_Equipment"/>
    <tableColumn id="23" xr3:uid="{5CEEE0AD-81C6-42C8-9378-121B8B057675}" name="Equipment Condition"/>
    <tableColumn id="24" xr3:uid="{9854F65D-03E4-4285-B4C9-0829842BBA2A}" name="ILIS #"/>
    <tableColumn id="25" xr3:uid="{FFBFBD73-D49A-4180-BC60-9CE576C7656B}" name="Const_x000a_Type"/>
    <tableColumn id="26" xr3:uid="{F700A842-C1A3-4E2F-AFCD-205B766EBC75}" name="Sus/Mom"/>
    <tableColumn id="27" xr3:uid="{FBBA75C0-0678-4258-B280-4FF947AF7C14}" name="PM #"/>
    <tableColumn id="28" xr3:uid="{058F2E0F-4359-47B3-8196-3D8A1C660CBB}" name="Weather_x000a_Day"/>
    <tableColumn id="29" xr3:uid="{F3E9AA07-BBA1-4D77-B740-7EF4ECC5A987}" name="Year"/>
    <tableColumn id="30" xr3:uid="{840707F8-CCD1-437A-A0C1-9120AD939655}" name="Month"/>
    <tableColumn id="31" xr3:uid="{D50EE28F-492B-417C-8630-5B51FB87D4FC}" name="Wire_x000a_Down"/>
    <tableColumn id="32" xr3:uid="{8CECAEB7-63BF-45AE-B152-75BA2459D57E}" name="Outage Fault Type"/>
    <tableColumn id="33" xr3:uid="{DE8B223B-0F6B-4DE8-832C-A9136AFACA91}" name="Misc"/>
    <tableColumn id="34" xr3:uid="{19861C34-EE98-461C-964B-CA6811D6666B}" name="EquipTypeID"/>
    <tableColumn id="35" xr3:uid="{B56FBCAC-0E7A-417B-A240-BF6B79CE90EB}" name="OH/UG"/>
    <tableColumn id="36" xr3:uid="{8F490AEC-F6F7-40B2-AE7F-3F909E6794EA}" name="MEDay"/>
    <tableColumn id="37" xr3:uid="{88E54D50-7F23-40A2-B2B3-03404D4E29EA}" name="Conductor Energize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J5121"/>
  <sheetViews>
    <sheetView workbookViewId="0"/>
  </sheetViews>
  <sheetFormatPr defaultRowHeight="15" x14ac:dyDescent="0.25"/>
  <cols>
    <col min="1" max="1" width="16.42578125" bestFit="1" customWidth="1"/>
    <col min="2" max="2" width="20" bestFit="1" customWidth="1"/>
    <col min="3" max="3" width="7.28515625" bestFit="1" customWidth="1"/>
    <col min="4" max="4" width="29.85546875" bestFit="1" customWidth="1"/>
    <col min="5" max="5" width="11.140625" style="2" customWidth="1"/>
    <col min="6" max="6" width="16.42578125" bestFit="1" customWidth="1"/>
    <col min="7" max="7" width="13.140625" style="3" bestFit="1" customWidth="1"/>
    <col min="8" max="8" width="9" bestFit="1" customWidth="1"/>
    <col min="9" max="9" width="6.7109375" style="4" customWidth="1"/>
    <col min="10" max="10" width="9" bestFit="1" customWidth="1"/>
    <col min="11" max="11" width="10.85546875" style="5" customWidth="1"/>
    <col min="12" max="12" width="20.7109375" bestFit="1" customWidth="1"/>
    <col min="13" max="13" width="24.42578125" bestFit="1" customWidth="1"/>
    <col min="14" max="14" width="27.28515625" bestFit="1" customWidth="1"/>
    <col min="15" max="15" width="8.28515625" style="5" customWidth="1"/>
    <col min="16" max="16" width="10.7109375" style="5" bestFit="1" customWidth="1"/>
    <col min="17" max="18" width="11.140625" style="6" bestFit="1" customWidth="1"/>
    <col min="19" max="19" width="17.42578125" customWidth="1"/>
    <col min="20" max="20" width="28.7109375" customWidth="1"/>
    <col min="21" max="21" width="25" bestFit="1" customWidth="1"/>
    <col min="22" max="22" width="23.85546875" bestFit="1" customWidth="1"/>
    <col min="23" max="23" width="10.5703125" bestFit="1" customWidth="1"/>
    <col min="25" max="25" width="11.42578125" customWidth="1"/>
    <col min="28" max="28" width="7.28515625" customWidth="1"/>
    <col min="29" max="29" width="8.7109375" customWidth="1"/>
    <col min="30" max="30" width="6.140625" bestFit="1" customWidth="1"/>
    <col min="31" max="31" width="19.85546875" customWidth="1"/>
    <col min="33" max="33" width="14.5703125" customWidth="1"/>
    <col min="36" max="36" width="12.85546875" customWidth="1"/>
  </cols>
  <sheetData>
    <row r="1" spans="1:36" ht="15.75" x14ac:dyDescent="0.25">
      <c r="A1" s="1" t="s">
        <v>0</v>
      </c>
      <c r="F1" s="34" t="s">
        <v>14574</v>
      </c>
      <c r="G1" s="34"/>
      <c r="H1" s="34"/>
      <c r="I1" s="34"/>
      <c r="J1" s="34"/>
      <c r="K1" s="34"/>
      <c r="L1" s="34"/>
    </row>
    <row r="2" spans="1:36" ht="15.75" x14ac:dyDescent="0.25">
      <c r="A2" s="1" t="s">
        <v>1</v>
      </c>
    </row>
    <row r="3" spans="1:36" x14ac:dyDescent="0.25">
      <c r="A3" s="7" t="s">
        <v>2</v>
      </c>
    </row>
    <row r="5" spans="1:36" ht="27" thickBot="1" x14ac:dyDescent="0.3">
      <c r="A5" s="8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8" t="s">
        <v>8</v>
      </c>
      <c r="G5" s="10" t="s">
        <v>9</v>
      </c>
      <c r="H5" s="8" t="s">
        <v>10</v>
      </c>
      <c r="I5" s="11" t="s">
        <v>11</v>
      </c>
      <c r="J5" s="8" t="s">
        <v>12</v>
      </c>
      <c r="K5" s="12" t="s">
        <v>13</v>
      </c>
      <c r="L5" s="8" t="s">
        <v>14</v>
      </c>
      <c r="M5" s="8" t="s">
        <v>15</v>
      </c>
      <c r="N5" s="8" t="s">
        <v>16</v>
      </c>
      <c r="O5" s="12" t="s">
        <v>17</v>
      </c>
      <c r="P5" s="12" t="s">
        <v>18</v>
      </c>
      <c r="Q5" s="13" t="s">
        <v>19</v>
      </c>
      <c r="R5" s="13" t="s">
        <v>20</v>
      </c>
      <c r="S5" s="8" t="s">
        <v>21</v>
      </c>
      <c r="T5" s="8" t="s">
        <v>22</v>
      </c>
      <c r="U5" s="14" t="s">
        <v>23</v>
      </c>
      <c r="V5" s="14" t="s">
        <v>24</v>
      </c>
      <c r="W5" s="14" t="s">
        <v>25</v>
      </c>
      <c r="X5" s="14" t="s">
        <v>26</v>
      </c>
      <c r="Y5" s="14" t="s">
        <v>27</v>
      </c>
      <c r="Z5" s="14" t="s">
        <v>28</v>
      </c>
      <c r="AA5" s="14" t="s">
        <v>29</v>
      </c>
      <c r="AB5" s="14" t="s">
        <v>30</v>
      </c>
      <c r="AC5" s="14" t="s">
        <v>31</v>
      </c>
      <c r="AD5" s="14" t="s">
        <v>32</v>
      </c>
      <c r="AE5" s="14" t="s">
        <v>33</v>
      </c>
      <c r="AF5" s="15" t="s">
        <v>34</v>
      </c>
      <c r="AG5" s="15" t="s">
        <v>35</v>
      </c>
      <c r="AH5" s="15" t="s">
        <v>36</v>
      </c>
      <c r="AI5" s="15" t="s">
        <v>37</v>
      </c>
      <c r="AJ5" s="32" t="s">
        <v>14573</v>
      </c>
    </row>
    <row r="6" spans="1:36" x14ac:dyDescent="0.25">
      <c r="A6" t="s">
        <v>38</v>
      </c>
      <c r="B6" t="s">
        <v>39</v>
      </c>
      <c r="C6" t="s">
        <v>40</v>
      </c>
      <c r="D6" t="s">
        <v>41</v>
      </c>
      <c r="E6" s="2">
        <v>82841101</v>
      </c>
      <c r="F6" t="s">
        <v>42</v>
      </c>
      <c r="G6" t="s">
        <v>43</v>
      </c>
      <c r="H6">
        <v>20130408</v>
      </c>
      <c r="I6" s="4">
        <v>302</v>
      </c>
      <c r="J6">
        <v>768524</v>
      </c>
      <c r="K6" s="5">
        <v>651</v>
      </c>
      <c r="L6" t="s">
        <v>44</v>
      </c>
      <c r="M6" t="s">
        <v>45</v>
      </c>
      <c r="N6" t="s">
        <v>46</v>
      </c>
      <c r="O6" s="5">
        <v>450</v>
      </c>
      <c r="P6" s="5">
        <v>0</v>
      </c>
      <c r="Q6">
        <v>37.124827500000002</v>
      </c>
      <c r="R6">
        <v>-122.1249783</v>
      </c>
      <c r="S6" t="s">
        <v>47</v>
      </c>
      <c r="T6" t="s">
        <v>48</v>
      </c>
      <c r="U6" t="s">
        <v>49</v>
      </c>
      <c r="V6" t="s">
        <v>50</v>
      </c>
      <c r="W6" t="s">
        <v>51</v>
      </c>
      <c r="X6" t="s">
        <v>52</v>
      </c>
      <c r="Y6" t="s">
        <v>53</v>
      </c>
      <c r="Z6">
        <v>41877870</v>
      </c>
      <c r="AA6" t="s">
        <v>54</v>
      </c>
      <c r="AB6">
        <v>2013</v>
      </c>
      <c r="AC6" t="s">
        <v>55</v>
      </c>
      <c r="AD6" t="s">
        <v>56</v>
      </c>
      <c r="AE6" t="s">
        <v>57</v>
      </c>
      <c r="AF6">
        <v>99292344</v>
      </c>
      <c r="AG6" t="s">
        <v>58</v>
      </c>
      <c r="AH6" t="s">
        <v>59</v>
      </c>
      <c r="AI6" t="s">
        <v>56</v>
      </c>
      <c r="AJ6" t="s">
        <v>60</v>
      </c>
    </row>
    <row r="7" spans="1:36" x14ac:dyDescent="0.25">
      <c r="A7" t="s">
        <v>38</v>
      </c>
      <c r="B7" t="s">
        <v>39</v>
      </c>
      <c r="C7" t="s">
        <v>40</v>
      </c>
      <c r="D7" t="s">
        <v>61</v>
      </c>
      <c r="E7" s="2">
        <v>82841102</v>
      </c>
      <c r="F7" t="s">
        <v>62</v>
      </c>
      <c r="G7">
        <v>9181</v>
      </c>
      <c r="H7">
        <v>20130408</v>
      </c>
      <c r="I7" s="4">
        <v>218</v>
      </c>
      <c r="J7">
        <v>768978</v>
      </c>
      <c r="K7" s="5">
        <v>698</v>
      </c>
      <c r="L7" t="s">
        <v>44</v>
      </c>
      <c r="M7" t="s">
        <v>63</v>
      </c>
      <c r="N7" t="s">
        <v>64</v>
      </c>
      <c r="O7" s="5">
        <v>14</v>
      </c>
      <c r="P7" s="5">
        <v>9772</v>
      </c>
      <c r="Q7">
        <v>37.228609499999997</v>
      </c>
      <c r="R7">
        <v>-122.1482556</v>
      </c>
      <c r="S7" t="s">
        <v>65</v>
      </c>
      <c r="T7" t="s">
        <v>66</v>
      </c>
      <c r="U7" t="s">
        <v>67</v>
      </c>
      <c r="V7" t="s">
        <v>68</v>
      </c>
      <c r="W7" t="s">
        <v>69</v>
      </c>
      <c r="X7" t="s">
        <v>52</v>
      </c>
      <c r="Y7" t="s">
        <v>53</v>
      </c>
      <c r="Z7">
        <v>41877941</v>
      </c>
      <c r="AA7" t="s">
        <v>54</v>
      </c>
      <c r="AB7">
        <v>2013</v>
      </c>
      <c r="AC7" t="s">
        <v>55</v>
      </c>
      <c r="AD7" t="s">
        <v>56</v>
      </c>
      <c r="AE7" t="s">
        <v>70</v>
      </c>
      <c r="AF7">
        <v>99292299</v>
      </c>
      <c r="AG7" t="s">
        <v>71</v>
      </c>
      <c r="AH7" t="s">
        <v>59</v>
      </c>
      <c r="AI7" t="s">
        <v>56</v>
      </c>
      <c r="AJ7" t="s">
        <v>60</v>
      </c>
    </row>
    <row r="8" spans="1:36" x14ac:dyDescent="0.25">
      <c r="A8" t="s">
        <v>38</v>
      </c>
      <c r="B8" t="s">
        <v>39</v>
      </c>
      <c r="C8" t="s">
        <v>40</v>
      </c>
      <c r="D8" t="s">
        <v>61</v>
      </c>
      <c r="E8" s="2">
        <v>82841102</v>
      </c>
      <c r="F8" t="s">
        <v>62</v>
      </c>
      <c r="G8">
        <v>5465</v>
      </c>
      <c r="H8">
        <v>20130408</v>
      </c>
      <c r="I8" s="4">
        <v>503</v>
      </c>
      <c r="J8">
        <v>769114</v>
      </c>
      <c r="K8" s="5">
        <v>1137</v>
      </c>
      <c r="L8" t="s">
        <v>44</v>
      </c>
      <c r="M8" t="s">
        <v>63</v>
      </c>
      <c r="N8" t="s">
        <v>72</v>
      </c>
      <c r="O8" s="5">
        <v>55</v>
      </c>
      <c r="P8" s="5">
        <v>53911</v>
      </c>
      <c r="Q8">
        <v>37.139279100000003</v>
      </c>
      <c r="R8">
        <v>-122.14831460000001</v>
      </c>
      <c r="S8" t="s">
        <v>73</v>
      </c>
      <c r="T8" t="s">
        <v>66</v>
      </c>
      <c r="U8" t="s">
        <v>67</v>
      </c>
      <c r="V8" t="s">
        <v>50</v>
      </c>
      <c r="W8" t="s">
        <v>74</v>
      </c>
      <c r="X8" t="s">
        <v>52</v>
      </c>
      <c r="Y8" t="s">
        <v>53</v>
      </c>
      <c r="Z8">
        <v>30988000</v>
      </c>
      <c r="AA8" t="s">
        <v>54</v>
      </c>
      <c r="AB8">
        <v>2013</v>
      </c>
      <c r="AC8" t="s">
        <v>55</v>
      </c>
      <c r="AD8" t="s">
        <v>56</v>
      </c>
      <c r="AE8" t="s">
        <v>57</v>
      </c>
      <c r="AF8">
        <v>99292246</v>
      </c>
      <c r="AG8" t="s">
        <v>71</v>
      </c>
      <c r="AH8" t="s">
        <v>59</v>
      </c>
      <c r="AI8" t="s">
        <v>56</v>
      </c>
      <c r="AJ8" t="s">
        <v>60</v>
      </c>
    </row>
    <row r="9" spans="1:36" x14ac:dyDescent="0.25">
      <c r="A9" t="s">
        <v>38</v>
      </c>
      <c r="B9" t="s">
        <v>39</v>
      </c>
      <c r="C9" t="s">
        <v>40</v>
      </c>
      <c r="D9" t="s">
        <v>61</v>
      </c>
      <c r="E9" s="2">
        <v>82841102</v>
      </c>
      <c r="F9" t="s">
        <v>62</v>
      </c>
      <c r="G9">
        <v>10025</v>
      </c>
      <c r="H9">
        <v>20130408</v>
      </c>
      <c r="I9" s="4">
        <v>428</v>
      </c>
      <c r="J9">
        <v>769770</v>
      </c>
      <c r="K9" s="5">
        <v>1122</v>
      </c>
      <c r="L9" t="s">
        <v>44</v>
      </c>
      <c r="M9" t="s">
        <v>45</v>
      </c>
      <c r="N9" t="s">
        <v>46</v>
      </c>
      <c r="O9" s="5">
        <v>36</v>
      </c>
      <c r="P9" s="5">
        <v>40392</v>
      </c>
      <c r="Q9">
        <v>37.140097799999999</v>
      </c>
      <c r="R9">
        <v>-122.1525872</v>
      </c>
      <c r="S9" t="s">
        <v>75</v>
      </c>
      <c r="T9" t="s">
        <v>66</v>
      </c>
      <c r="U9" t="s">
        <v>67</v>
      </c>
      <c r="V9" t="s">
        <v>68</v>
      </c>
      <c r="W9" t="s">
        <v>76</v>
      </c>
      <c r="X9" t="s">
        <v>52</v>
      </c>
      <c r="Y9" t="s">
        <v>53</v>
      </c>
      <c r="Z9">
        <v>0</v>
      </c>
      <c r="AA9" t="s">
        <v>54</v>
      </c>
      <c r="AB9">
        <v>2013</v>
      </c>
      <c r="AC9" t="s">
        <v>55</v>
      </c>
      <c r="AD9" t="s">
        <v>56</v>
      </c>
      <c r="AE9" t="s">
        <v>70</v>
      </c>
      <c r="AF9">
        <v>99292128</v>
      </c>
      <c r="AG9" t="s">
        <v>71</v>
      </c>
      <c r="AH9" t="s">
        <v>59</v>
      </c>
      <c r="AI9" t="s">
        <v>56</v>
      </c>
      <c r="AJ9" t="s">
        <v>60</v>
      </c>
    </row>
    <row r="10" spans="1:36" x14ac:dyDescent="0.25">
      <c r="A10" t="s">
        <v>38</v>
      </c>
      <c r="B10" t="s">
        <v>39</v>
      </c>
      <c r="C10" t="s">
        <v>40</v>
      </c>
      <c r="D10" t="s">
        <v>61</v>
      </c>
      <c r="E10" s="2">
        <v>82841102</v>
      </c>
      <c r="F10" t="s">
        <v>62</v>
      </c>
      <c r="G10">
        <v>9741</v>
      </c>
      <c r="H10">
        <v>20130408</v>
      </c>
      <c r="I10" s="4">
        <v>620</v>
      </c>
      <c r="J10">
        <v>768938</v>
      </c>
      <c r="K10" s="5">
        <v>405</v>
      </c>
      <c r="L10" t="s">
        <v>44</v>
      </c>
      <c r="M10" t="s">
        <v>63</v>
      </c>
      <c r="N10" t="s">
        <v>64</v>
      </c>
      <c r="O10" s="5">
        <v>42</v>
      </c>
      <c r="P10" s="5">
        <v>17010</v>
      </c>
      <c r="Q10">
        <v>37.157105799999997</v>
      </c>
      <c r="R10">
        <v>-122.12876730000001</v>
      </c>
      <c r="S10" t="s">
        <v>77</v>
      </c>
      <c r="T10" t="s">
        <v>66</v>
      </c>
      <c r="U10" t="s">
        <v>67</v>
      </c>
      <c r="V10" t="s">
        <v>68</v>
      </c>
      <c r="W10" t="s">
        <v>78</v>
      </c>
      <c r="X10" t="s">
        <v>52</v>
      </c>
      <c r="Y10" t="s">
        <v>53</v>
      </c>
      <c r="Z10">
        <v>0</v>
      </c>
      <c r="AA10" t="s">
        <v>54</v>
      </c>
      <c r="AB10">
        <v>2013</v>
      </c>
      <c r="AC10" t="s">
        <v>55</v>
      </c>
      <c r="AD10" t="s">
        <v>56</v>
      </c>
      <c r="AE10" t="s">
        <v>70</v>
      </c>
      <c r="AF10">
        <v>99292119</v>
      </c>
      <c r="AG10" t="s">
        <v>71</v>
      </c>
      <c r="AH10" t="s">
        <v>59</v>
      </c>
      <c r="AI10" t="s">
        <v>56</v>
      </c>
      <c r="AJ10" t="s">
        <v>60</v>
      </c>
    </row>
    <row r="11" spans="1:36" x14ac:dyDescent="0.25">
      <c r="A11" t="s">
        <v>38</v>
      </c>
      <c r="B11" t="s">
        <v>39</v>
      </c>
      <c r="C11" t="s">
        <v>40</v>
      </c>
      <c r="D11" t="s">
        <v>79</v>
      </c>
      <c r="E11" s="2">
        <v>83622103</v>
      </c>
      <c r="F11" t="s">
        <v>80</v>
      </c>
      <c r="G11" t="s">
        <v>81</v>
      </c>
      <c r="H11">
        <v>20130408</v>
      </c>
      <c r="I11" s="4">
        <v>1628</v>
      </c>
      <c r="J11">
        <v>771123</v>
      </c>
      <c r="K11" s="5">
        <v>1135</v>
      </c>
      <c r="L11" t="s">
        <v>44</v>
      </c>
      <c r="M11" t="s">
        <v>63</v>
      </c>
      <c r="N11" t="s">
        <v>72</v>
      </c>
      <c r="O11" s="5">
        <v>4</v>
      </c>
      <c r="P11" s="5">
        <v>4136</v>
      </c>
      <c r="Q11">
        <v>37.030153599999998</v>
      </c>
      <c r="R11">
        <v>-122.0138066</v>
      </c>
      <c r="S11" t="s">
        <v>82</v>
      </c>
      <c r="T11" t="s">
        <v>66</v>
      </c>
      <c r="U11" t="s">
        <v>67</v>
      </c>
      <c r="V11" t="s">
        <v>50</v>
      </c>
      <c r="W11" t="s">
        <v>83</v>
      </c>
      <c r="X11" t="s">
        <v>52</v>
      </c>
      <c r="Y11" t="s">
        <v>53</v>
      </c>
      <c r="Z11">
        <v>0</v>
      </c>
      <c r="AA11" t="s">
        <v>54</v>
      </c>
      <c r="AB11">
        <v>2013</v>
      </c>
      <c r="AC11" t="s">
        <v>55</v>
      </c>
      <c r="AD11" t="s">
        <v>56</v>
      </c>
      <c r="AE11" t="s">
        <v>70</v>
      </c>
      <c r="AF11">
        <v>99291768</v>
      </c>
      <c r="AG11" t="s">
        <v>71</v>
      </c>
      <c r="AH11" t="s">
        <v>59</v>
      </c>
      <c r="AI11" t="s">
        <v>56</v>
      </c>
      <c r="AJ11" t="s">
        <v>60</v>
      </c>
    </row>
    <row r="12" spans="1:36" x14ac:dyDescent="0.25">
      <c r="A12" t="s">
        <v>38</v>
      </c>
      <c r="B12" t="s">
        <v>39</v>
      </c>
      <c r="C12" t="s">
        <v>40</v>
      </c>
      <c r="D12" t="s">
        <v>84</v>
      </c>
      <c r="E12" s="2">
        <v>83622104</v>
      </c>
      <c r="F12" t="s">
        <v>62</v>
      </c>
      <c r="G12">
        <v>2229</v>
      </c>
      <c r="H12">
        <v>20130408</v>
      </c>
      <c r="I12" s="4">
        <v>344</v>
      </c>
      <c r="J12">
        <v>768597</v>
      </c>
      <c r="K12" s="5">
        <v>1006</v>
      </c>
      <c r="L12" t="s">
        <v>44</v>
      </c>
      <c r="M12" t="s">
        <v>63</v>
      </c>
      <c r="N12" t="s">
        <v>64</v>
      </c>
      <c r="O12" s="5">
        <v>14</v>
      </c>
      <c r="P12" s="5">
        <v>14084</v>
      </c>
      <c r="Q12">
        <v>37.047874899999997</v>
      </c>
      <c r="R12">
        <v>-121.9942885</v>
      </c>
      <c r="S12" t="s">
        <v>85</v>
      </c>
      <c r="T12" t="s">
        <v>66</v>
      </c>
      <c r="U12" t="s">
        <v>86</v>
      </c>
      <c r="V12" t="s">
        <v>50</v>
      </c>
      <c r="W12" t="s">
        <v>87</v>
      </c>
      <c r="X12" t="s">
        <v>52</v>
      </c>
      <c r="Y12" t="s">
        <v>53</v>
      </c>
      <c r="Z12">
        <v>0</v>
      </c>
      <c r="AA12" t="s">
        <v>54</v>
      </c>
      <c r="AB12">
        <v>2013</v>
      </c>
      <c r="AC12" t="s">
        <v>55</v>
      </c>
      <c r="AD12" t="s">
        <v>56</v>
      </c>
      <c r="AE12" t="s">
        <v>70</v>
      </c>
      <c r="AF12">
        <v>99292125</v>
      </c>
      <c r="AG12" t="s">
        <v>88</v>
      </c>
      <c r="AH12" t="s">
        <v>59</v>
      </c>
      <c r="AI12" t="s">
        <v>56</v>
      </c>
      <c r="AJ12" t="s">
        <v>60</v>
      </c>
    </row>
    <row r="13" spans="1:36" x14ac:dyDescent="0.25">
      <c r="A13" t="s">
        <v>38</v>
      </c>
      <c r="B13" t="s">
        <v>39</v>
      </c>
      <c r="C13" t="s">
        <v>40</v>
      </c>
      <c r="D13" t="s">
        <v>89</v>
      </c>
      <c r="E13" s="2">
        <v>83622106</v>
      </c>
      <c r="F13" t="s">
        <v>62</v>
      </c>
      <c r="G13">
        <v>1909</v>
      </c>
      <c r="H13">
        <v>20130408</v>
      </c>
      <c r="I13" s="4">
        <v>134</v>
      </c>
      <c r="J13">
        <v>768275</v>
      </c>
      <c r="K13" s="5">
        <v>926</v>
      </c>
      <c r="L13" t="s">
        <v>44</v>
      </c>
      <c r="M13" t="s">
        <v>45</v>
      </c>
      <c r="N13" t="s">
        <v>46</v>
      </c>
      <c r="O13" s="5">
        <v>5</v>
      </c>
      <c r="P13" s="5">
        <v>4630</v>
      </c>
      <c r="Q13">
        <v>37.0981393</v>
      </c>
      <c r="R13">
        <v>-121.9772189</v>
      </c>
      <c r="S13" t="s">
        <v>90</v>
      </c>
      <c r="T13" t="s">
        <v>48</v>
      </c>
      <c r="U13" t="s">
        <v>67</v>
      </c>
      <c r="V13" t="s">
        <v>68</v>
      </c>
      <c r="W13" t="s">
        <v>91</v>
      </c>
      <c r="X13" t="s">
        <v>52</v>
      </c>
      <c r="Y13" t="s">
        <v>53</v>
      </c>
      <c r="Z13">
        <v>0</v>
      </c>
      <c r="AA13" t="s">
        <v>54</v>
      </c>
      <c r="AB13">
        <v>2013</v>
      </c>
      <c r="AC13" t="s">
        <v>55</v>
      </c>
      <c r="AD13" t="s">
        <v>56</v>
      </c>
      <c r="AE13" t="s">
        <v>70</v>
      </c>
      <c r="AF13">
        <v>99292071</v>
      </c>
      <c r="AG13" t="s">
        <v>71</v>
      </c>
      <c r="AH13" t="s">
        <v>59</v>
      </c>
      <c r="AI13" t="s">
        <v>56</v>
      </c>
      <c r="AJ13" t="s">
        <v>60</v>
      </c>
    </row>
    <row r="14" spans="1:36" x14ac:dyDescent="0.25">
      <c r="A14" t="s">
        <v>38</v>
      </c>
      <c r="B14" t="s">
        <v>39</v>
      </c>
      <c r="C14" t="s">
        <v>92</v>
      </c>
      <c r="D14" t="s">
        <v>93</v>
      </c>
      <c r="E14" s="2">
        <v>182222103</v>
      </c>
      <c r="F14" t="s">
        <v>62</v>
      </c>
      <c r="G14">
        <v>2835</v>
      </c>
      <c r="H14">
        <v>20130408</v>
      </c>
      <c r="I14" s="4">
        <v>1641</v>
      </c>
      <c r="J14">
        <v>770758</v>
      </c>
      <c r="K14" s="5">
        <v>47</v>
      </c>
      <c r="L14" t="s">
        <v>44</v>
      </c>
      <c r="M14" t="s">
        <v>63</v>
      </c>
      <c r="N14" t="s">
        <v>64</v>
      </c>
      <c r="O14" s="5">
        <v>85</v>
      </c>
      <c r="P14" s="5">
        <v>3885</v>
      </c>
      <c r="Q14">
        <v>36.586066099999996</v>
      </c>
      <c r="R14">
        <v>-121.8750105</v>
      </c>
      <c r="S14" t="s">
        <v>94</v>
      </c>
      <c r="T14" t="s">
        <v>48</v>
      </c>
      <c r="U14" t="s">
        <v>67</v>
      </c>
      <c r="V14" t="s">
        <v>68</v>
      </c>
      <c r="W14" t="s">
        <v>95</v>
      </c>
      <c r="X14" t="s">
        <v>52</v>
      </c>
      <c r="Y14" t="s">
        <v>53</v>
      </c>
      <c r="Z14">
        <v>0</v>
      </c>
      <c r="AA14" t="s">
        <v>54</v>
      </c>
      <c r="AB14">
        <v>2013</v>
      </c>
      <c r="AC14" t="s">
        <v>55</v>
      </c>
      <c r="AD14" t="s">
        <v>56</v>
      </c>
      <c r="AE14" t="s">
        <v>70</v>
      </c>
      <c r="AF14">
        <v>99291921</v>
      </c>
      <c r="AG14" t="s">
        <v>71</v>
      </c>
      <c r="AH14" t="s">
        <v>59</v>
      </c>
      <c r="AI14" t="s">
        <v>56</v>
      </c>
      <c r="AJ14" t="s">
        <v>60</v>
      </c>
    </row>
    <row r="15" spans="1:36" x14ac:dyDescent="0.25">
      <c r="A15" t="s">
        <v>38</v>
      </c>
      <c r="B15" t="s">
        <v>39</v>
      </c>
      <c r="C15" t="s">
        <v>92</v>
      </c>
      <c r="D15" t="s">
        <v>93</v>
      </c>
      <c r="E15" s="2">
        <v>182222103</v>
      </c>
      <c r="F15" t="s">
        <v>62</v>
      </c>
      <c r="G15">
        <v>2871</v>
      </c>
      <c r="H15">
        <v>20130408</v>
      </c>
      <c r="I15" s="4">
        <v>1652</v>
      </c>
      <c r="J15">
        <v>770780</v>
      </c>
      <c r="K15" s="5">
        <v>1356</v>
      </c>
      <c r="L15" t="s">
        <v>44</v>
      </c>
      <c r="M15" t="s">
        <v>63</v>
      </c>
      <c r="N15" t="s">
        <v>64</v>
      </c>
      <c r="O15" s="5">
        <v>3</v>
      </c>
      <c r="P15" s="5">
        <v>4068</v>
      </c>
      <c r="Q15">
        <v>36.570543200000003</v>
      </c>
      <c r="R15">
        <v>-121.8884709</v>
      </c>
      <c r="S15" t="s">
        <v>96</v>
      </c>
      <c r="T15" t="s">
        <v>48</v>
      </c>
      <c r="U15" t="s">
        <v>86</v>
      </c>
      <c r="V15" t="s">
        <v>50</v>
      </c>
      <c r="W15" t="s">
        <v>97</v>
      </c>
      <c r="X15" t="s">
        <v>52</v>
      </c>
      <c r="Y15" t="s">
        <v>53</v>
      </c>
      <c r="Z15">
        <v>0</v>
      </c>
      <c r="AA15" t="s">
        <v>54</v>
      </c>
      <c r="AB15">
        <v>2013</v>
      </c>
      <c r="AC15" t="s">
        <v>55</v>
      </c>
      <c r="AD15" t="s">
        <v>56</v>
      </c>
      <c r="AE15" t="s">
        <v>98</v>
      </c>
      <c r="AF15">
        <v>99291772</v>
      </c>
      <c r="AG15" t="s">
        <v>88</v>
      </c>
      <c r="AH15" t="s">
        <v>59</v>
      </c>
      <c r="AI15" t="s">
        <v>56</v>
      </c>
      <c r="AJ15" t="s">
        <v>60</v>
      </c>
    </row>
    <row r="16" spans="1:36" x14ac:dyDescent="0.25">
      <c r="A16" t="s">
        <v>38</v>
      </c>
      <c r="B16" t="s">
        <v>39</v>
      </c>
      <c r="C16" t="s">
        <v>40</v>
      </c>
      <c r="D16" t="s">
        <v>99</v>
      </c>
      <c r="E16" s="2">
        <v>182941101</v>
      </c>
      <c r="F16" t="s">
        <v>62</v>
      </c>
      <c r="G16">
        <v>1275</v>
      </c>
      <c r="H16">
        <v>20130408</v>
      </c>
      <c r="I16" s="4">
        <v>652</v>
      </c>
      <c r="J16">
        <v>769007</v>
      </c>
      <c r="K16" s="5">
        <v>450</v>
      </c>
      <c r="L16" t="s">
        <v>44</v>
      </c>
      <c r="M16" t="s">
        <v>63</v>
      </c>
      <c r="N16" t="s">
        <v>72</v>
      </c>
      <c r="O16" s="5">
        <v>9</v>
      </c>
      <c r="P16" s="5">
        <v>4050</v>
      </c>
      <c r="Q16">
        <v>36.3992377</v>
      </c>
      <c r="R16">
        <v>-121.87771050000001</v>
      </c>
      <c r="S16" t="s">
        <v>100</v>
      </c>
      <c r="T16" t="s">
        <v>66</v>
      </c>
      <c r="U16" t="s">
        <v>67</v>
      </c>
      <c r="V16" t="s">
        <v>50</v>
      </c>
      <c r="W16" t="s">
        <v>101</v>
      </c>
      <c r="X16" t="s">
        <v>52</v>
      </c>
      <c r="Y16" t="s">
        <v>53</v>
      </c>
      <c r="Z16">
        <v>0</v>
      </c>
      <c r="AA16" t="s">
        <v>54</v>
      </c>
      <c r="AB16">
        <v>2013</v>
      </c>
      <c r="AC16" t="s">
        <v>55</v>
      </c>
      <c r="AD16" t="s">
        <v>56</v>
      </c>
      <c r="AE16" t="s">
        <v>57</v>
      </c>
      <c r="AF16">
        <v>99292143</v>
      </c>
      <c r="AG16" t="s">
        <v>71</v>
      </c>
      <c r="AH16" t="s">
        <v>59</v>
      </c>
      <c r="AI16" t="s">
        <v>56</v>
      </c>
      <c r="AJ16" t="s">
        <v>60</v>
      </c>
    </row>
    <row r="17" spans="1:36" x14ac:dyDescent="0.25">
      <c r="A17" t="s">
        <v>38</v>
      </c>
      <c r="B17" t="s">
        <v>39</v>
      </c>
      <c r="C17" t="s">
        <v>40</v>
      </c>
      <c r="D17" t="s">
        <v>102</v>
      </c>
      <c r="E17" s="2">
        <v>82931101</v>
      </c>
      <c r="F17" t="s">
        <v>42</v>
      </c>
      <c r="G17">
        <v>10722</v>
      </c>
      <c r="H17">
        <v>20130408</v>
      </c>
      <c r="I17" s="4">
        <v>156</v>
      </c>
      <c r="J17">
        <v>768329</v>
      </c>
      <c r="K17" s="5">
        <v>941</v>
      </c>
      <c r="L17" t="s">
        <v>44</v>
      </c>
      <c r="M17" t="s">
        <v>63</v>
      </c>
      <c r="N17" t="s">
        <v>72</v>
      </c>
      <c r="O17" s="5">
        <v>798</v>
      </c>
      <c r="P17" s="5">
        <v>371844</v>
      </c>
      <c r="Q17">
        <v>37.0780447</v>
      </c>
      <c r="R17">
        <v>-122.1330837</v>
      </c>
      <c r="S17" t="s">
        <v>103</v>
      </c>
      <c r="T17" t="s">
        <v>66</v>
      </c>
      <c r="U17" t="s">
        <v>86</v>
      </c>
      <c r="V17" t="s">
        <v>50</v>
      </c>
      <c r="W17" t="s">
        <v>104</v>
      </c>
      <c r="X17" t="s">
        <v>52</v>
      </c>
      <c r="Y17" t="s">
        <v>53</v>
      </c>
      <c r="Z17">
        <v>41877861</v>
      </c>
      <c r="AA17" t="s">
        <v>54</v>
      </c>
      <c r="AB17">
        <v>2013</v>
      </c>
      <c r="AC17" t="s">
        <v>55</v>
      </c>
      <c r="AD17" t="s">
        <v>56</v>
      </c>
      <c r="AE17" t="s">
        <v>70</v>
      </c>
      <c r="AF17">
        <v>99292353</v>
      </c>
      <c r="AG17" t="s">
        <v>88</v>
      </c>
      <c r="AH17" t="s">
        <v>59</v>
      </c>
      <c r="AI17" t="s">
        <v>56</v>
      </c>
      <c r="AJ17" t="s">
        <v>60</v>
      </c>
    </row>
    <row r="18" spans="1:36" x14ac:dyDescent="0.25">
      <c r="A18" t="s">
        <v>38</v>
      </c>
      <c r="B18" t="s">
        <v>39</v>
      </c>
      <c r="C18" t="s">
        <v>40</v>
      </c>
      <c r="D18" t="s">
        <v>102</v>
      </c>
      <c r="E18" s="2">
        <v>82931101</v>
      </c>
      <c r="F18" t="s">
        <v>62</v>
      </c>
      <c r="G18">
        <v>7799</v>
      </c>
      <c r="H18">
        <v>20130408</v>
      </c>
      <c r="I18" s="4">
        <v>441</v>
      </c>
      <c r="J18">
        <v>768950</v>
      </c>
      <c r="K18" s="5">
        <v>1265</v>
      </c>
      <c r="L18" t="s">
        <v>44</v>
      </c>
      <c r="M18" t="s">
        <v>63</v>
      </c>
      <c r="N18" t="s">
        <v>64</v>
      </c>
      <c r="O18" s="5">
        <v>61</v>
      </c>
      <c r="P18" s="5">
        <v>38703</v>
      </c>
      <c r="Q18">
        <v>37.090835400000003</v>
      </c>
      <c r="R18">
        <v>-122.13967150000001</v>
      </c>
      <c r="S18" t="s">
        <v>105</v>
      </c>
      <c r="T18" t="s">
        <v>48</v>
      </c>
      <c r="U18" t="s">
        <v>67</v>
      </c>
      <c r="V18" t="s">
        <v>50</v>
      </c>
      <c r="W18" t="s">
        <v>106</v>
      </c>
      <c r="X18" t="s">
        <v>52</v>
      </c>
      <c r="Y18" t="s">
        <v>53</v>
      </c>
      <c r="Z18">
        <v>0</v>
      </c>
      <c r="AA18" t="s">
        <v>54</v>
      </c>
      <c r="AB18">
        <v>2013</v>
      </c>
      <c r="AC18" t="s">
        <v>55</v>
      </c>
      <c r="AD18" t="s">
        <v>56</v>
      </c>
      <c r="AE18" t="s">
        <v>70</v>
      </c>
      <c r="AF18">
        <v>99292050</v>
      </c>
      <c r="AG18" t="s">
        <v>71</v>
      </c>
      <c r="AH18" t="s">
        <v>59</v>
      </c>
      <c r="AI18" t="s">
        <v>56</v>
      </c>
      <c r="AJ18" t="s">
        <v>60</v>
      </c>
    </row>
    <row r="19" spans="1:36" x14ac:dyDescent="0.25">
      <c r="A19" t="s">
        <v>38</v>
      </c>
      <c r="B19" t="s">
        <v>39</v>
      </c>
      <c r="C19" t="s">
        <v>40</v>
      </c>
      <c r="D19" t="s">
        <v>102</v>
      </c>
      <c r="E19" s="2">
        <v>82931101</v>
      </c>
      <c r="F19" t="s">
        <v>80</v>
      </c>
      <c r="G19" t="s">
        <v>81</v>
      </c>
      <c r="H19">
        <v>20130408</v>
      </c>
      <c r="I19" s="4">
        <v>850</v>
      </c>
      <c r="J19">
        <v>769390</v>
      </c>
      <c r="K19" s="5">
        <v>860</v>
      </c>
      <c r="L19" t="s">
        <v>44</v>
      </c>
      <c r="M19" t="s">
        <v>63</v>
      </c>
      <c r="N19" t="s">
        <v>72</v>
      </c>
      <c r="O19" s="5">
        <v>1</v>
      </c>
      <c r="P19" s="5">
        <v>860</v>
      </c>
      <c r="Q19">
        <v>37.059447900000002</v>
      </c>
      <c r="R19">
        <v>-122.1389853</v>
      </c>
      <c r="S19" t="s">
        <v>107</v>
      </c>
      <c r="T19" t="s">
        <v>48</v>
      </c>
      <c r="U19" t="s">
        <v>67</v>
      </c>
      <c r="V19" t="s">
        <v>50</v>
      </c>
      <c r="W19" t="s">
        <v>108</v>
      </c>
      <c r="X19" t="s">
        <v>52</v>
      </c>
      <c r="Y19" t="s">
        <v>53</v>
      </c>
      <c r="Z19">
        <v>0</v>
      </c>
      <c r="AA19" t="s">
        <v>54</v>
      </c>
      <c r="AB19">
        <v>2013</v>
      </c>
      <c r="AC19" t="s">
        <v>55</v>
      </c>
      <c r="AD19" t="s">
        <v>56</v>
      </c>
      <c r="AE19" t="s">
        <v>70</v>
      </c>
      <c r="AF19">
        <v>99291963</v>
      </c>
      <c r="AG19" t="s">
        <v>71</v>
      </c>
      <c r="AH19" t="s">
        <v>59</v>
      </c>
      <c r="AI19" t="s">
        <v>56</v>
      </c>
      <c r="AJ19" t="s">
        <v>60</v>
      </c>
    </row>
    <row r="20" spans="1:36" x14ac:dyDescent="0.25">
      <c r="A20" t="s">
        <v>38</v>
      </c>
      <c r="B20" t="s">
        <v>39</v>
      </c>
      <c r="C20" t="s">
        <v>40</v>
      </c>
      <c r="D20" t="s">
        <v>109</v>
      </c>
      <c r="E20" s="2">
        <v>83500401</v>
      </c>
      <c r="F20" t="s">
        <v>80</v>
      </c>
      <c r="G20" t="s">
        <v>81</v>
      </c>
      <c r="H20">
        <v>20130408</v>
      </c>
      <c r="I20" s="4">
        <v>1951</v>
      </c>
      <c r="J20">
        <v>771132</v>
      </c>
      <c r="K20" s="5">
        <v>1089</v>
      </c>
      <c r="L20" t="s">
        <v>44</v>
      </c>
      <c r="M20" t="s">
        <v>63</v>
      </c>
      <c r="N20" t="s">
        <v>64</v>
      </c>
      <c r="O20" s="5">
        <v>7</v>
      </c>
      <c r="P20" s="5">
        <v>7255</v>
      </c>
      <c r="Q20">
        <v>37.002128800000001</v>
      </c>
      <c r="R20">
        <v>-121.90683439999999</v>
      </c>
      <c r="S20" t="s">
        <v>110</v>
      </c>
      <c r="T20" t="s">
        <v>66</v>
      </c>
      <c r="U20" t="s">
        <v>86</v>
      </c>
      <c r="V20" t="s">
        <v>50</v>
      </c>
      <c r="W20" t="s">
        <v>111</v>
      </c>
      <c r="X20" t="s">
        <v>52</v>
      </c>
      <c r="Y20" t="s">
        <v>53</v>
      </c>
      <c r="Z20">
        <v>0</v>
      </c>
      <c r="AA20" t="s">
        <v>54</v>
      </c>
      <c r="AB20">
        <v>2013</v>
      </c>
      <c r="AC20" t="s">
        <v>55</v>
      </c>
      <c r="AD20" t="s">
        <v>56</v>
      </c>
      <c r="AE20" t="s">
        <v>112</v>
      </c>
      <c r="AF20">
        <v>99291761</v>
      </c>
      <c r="AG20" t="s">
        <v>88</v>
      </c>
      <c r="AH20" t="s">
        <v>59</v>
      </c>
      <c r="AI20" t="s">
        <v>56</v>
      </c>
      <c r="AJ20" t="s">
        <v>60</v>
      </c>
    </row>
    <row r="21" spans="1:36" x14ac:dyDescent="0.25">
      <c r="A21" t="s">
        <v>38</v>
      </c>
      <c r="B21" t="s">
        <v>39</v>
      </c>
      <c r="C21" t="s">
        <v>40</v>
      </c>
      <c r="D21" t="s">
        <v>41</v>
      </c>
      <c r="E21" s="2">
        <v>82841101</v>
      </c>
      <c r="F21" t="s">
        <v>62</v>
      </c>
      <c r="G21">
        <v>5421</v>
      </c>
      <c r="H21">
        <v>20130623</v>
      </c>
      <c r="I21" s="4">
        <v>1650</v>
      </c>
      <c r="J21">
        <v>815162</v>
      </c>
      <c r="K21" s="5">
        <v>653</v>
      </c>
      <c r="L21" t="s">
        <v>44</v>
      </c>
      <c r="M21" t="s">
        <v>45</v>
      </c>
      <c r="N21" t="s">
        <v>46</v>
      </c>
      <c r="O21" s="5">
        <v>112</v>
      </c>
      <c r="P21" s="5">
        <v>15520</v>
      </c>
      <c r="Q21">
        <v>37.125310200000001</v>
      </c>
      <c r="R21">
        <v>-122.12780170000001</v>
      </c>
      <c r="S21" t="s">
        <v>113</v>
      </c>
      <c r="T21" t="s">
        <v>114</v>
      </c>
      <c r="U21" t="s">
        <v>86</v>
      </c>
      <c r="V21" t="s">
        <v>50</v>
      </c>
      <c r="W21" t="s">
        <v>115</v>
      </c>
      <c r="X21" t="s">
        <v>52</v>
      </c>
      <c r="Y21" t="s">
        <v>53</v>
      </c>
      <c r="Z21">
        <v>31004714</v>
      </c>
      <c r="AA21" t="s">
        <v>54</v>
      </c>
      <c r="AB21">
        <v>2013</v>
      </c>
      <c r="AC21" t="s">
        <v>116</v>
      </c>
      <c r="AD21" t="s">
        <v>56</v>
      </c>
      <c r="AE21" t="s">
        <v>98</v>
      </c>
      <c r="AF21">
        <v>99278401</v>
      </c>
      <c r="AG21" t="s">
        <v>88</v>
      </c>
      <c r="AH21" t="s">
        <v>59</v>
      </c>
      <c r="AI21" t="s">
        <v>56</v>
      </c>
      <c r="AJ21" t="s">
        <v>60</v>
      </c>
    </row>
    <row r="22" spans="1:36" x14ac:dyDescent="0.25">
      <c r="A22" t="s">
        <v>38</v>
      </c>
      <c r="B22" t="s">
        <v>39</v>
      </c>
      <c r="C22" t="s">
        <v>40</v>
      </c>
      <c r="D22" t="s">
        <v>117</v>
      </c>
      <c r="E22" s="2">
        <v>83040401</v>
      </c>
      <c r="F22" t="s">
        <v>80</v>
      </c>
      <c r="G22" t="s">
        <v>81</v>
      </c>
      <c r="H22">
        <v>20141203</v>
      </c>
      <c r="I22" s="4">
        <v>758</v>
      </c>
      <c r="J22">
        <v>1123048</v>
      </c>
      <c r="K22" s="5">
        <v>1173</v>
      </c>
      <c r="L22" t="s">
        <v>44</v>
      </c>
      <c r="M22" t="s">
        <v>63</v>
      </c>
      <c r="N22" t="s">
        <v>64</v>
      </c>
      <c r="O22" s="5">
        <v>120</v>
      </c>
      <c r="P22" s="5">
        <v>78210</v>
      </c>
      <c r="Q22">
        <v>37.098282099999999</v>
      </c>
      <c r="R22">
        <v>-122.0857554</v>
      </c>
      <c r="S22" t="s">
        <v>118</v>
      </c>
      <c r="T22" t="s">
        <v>48</v>
      </c>
      <c r="U22" t="s">
        <v>67</v>
      </c>
      <c r="V22" t="s">
        <v>50</v>
      </c>
      <c r="W22" t="s">
        <v>119</v>
      </c>
      <c r="X22" t="s">
        <v>52</v>
      </c>
      <c r="Y22" t="s">
        <v>53</v>
      </c>
      <c r="Z22">
        <v>0</v>
      </c>
      <c r="AA22" t="s">
        <v>54</v>
      </c>
      <c r="AB22">
        <v>2014</v>
      </c>
      <c r="AC22" t="s">
        <v>120</v>
      </c>
      <c r="AD22" t="s">
        <v>56</v>
      </c>
      <c r="AE22" t="s">
        <v>70</v>
      </c>
      <c r="AF22">
        <v>99196575</v>
      </c>
      <c r="AG22" t="s">
        <v>71</v>
      </c>
      <c r="AH22" t="s">
        <v>59</v>
      </c>
      <c r="AI22" t="s">
        <v>56</v>
      </c>
      <c r="AJ22" t="s">
        <v>60</v>
      </c>
    </row>
    <row r="23" spans="1:36" x14ac:dyDescent="0.25">
      <c r="A23" t="s">
        <v>38</v>
      </c>
      <c r="B23" t="s">
        <v>39</v>
      </c>
      <c r="C23" t="s">
        <v>40</v>
      </c>
      <c r="D23" t="s">
        <v>121</v>
      </c>
      <c r="E23" s="2">
        <v>83041101</v>
      </c>
      <c r="F23" t="s">
        <v>62</v>
      </c>
      <c r="G23">
        <v>5183</v>
      </c>
      <c r="H23">
        <v>20141203</v>
      </c>
      <c r="I23" s="4">
        <v>808</v>
      </c>
      <c r="J23">
        <v>1121957</v>
      </c>
      <c r="K23" s="5">
        <v>696</v>
      </c>
      <c r="L23" t="s">
        <v>44</v>
      </c>
      <c r="M23" t="s">
        <v>63</v>
      </c>
      <c r="N23" t="s">
        <v>64</v>
      </c>
      <c r="O23" s="5">
        <v>49</v>
      </c>
      <c r="P23" s="5">
        <v>15224</v>
      </c>
      <c r="Q23">
        <v>37.107815199999997</v>
      </c>
      <c r="R23">
        <v>-122.1097589</v>
      </c>
      <c r="S23" t="s">
        <v>122</v>
      </c>
      <c r="T23" t="s">
        <v>123</v>
      </c>
      <c r="U23" t="s">
        <v>67</v>
      </c>
      <c r="V23" t="s">
        <v>50</v>
      </c>
      <c r="W23" t="s">
        <v>124</v>
      </c>
      <c r="X23" t="s">
        <v>52</v>
      </c>
      <c r="Y23" t="s">
        <v>53</v>
      </c>
      <c r="Z23">
        <v>0</v>
      </c>
      <c r="AA23" t="s">
        <v>54</v>
      </c>
      <c r="AB23">
        <v>2014</v>
      </c>
      <c r="AC23" t="s">
        <v>120</v>
      </c>
      <c r="AD23" t="s">
        <v>56</v>
      </c>
      <c r="AE23" t="s">
        <v>70</v>
      </c>
      <c r="AF23">
        <v>99196934</v>
      </c>
      <c r="AG23" t="s">
        <v>71</v>
      </c>
      <c r="AH23" t="s">
        <v>59</v>
      </c>
      <c r="AI23" t="s">
        <v>56</v>
      </c>
      <c r="AJ23" t="s">
        <v>60</v>
      </c>
    </row>
    <row r="24" spans="1:36" x14ac:dyDescent="0.25">
      <c r="A24" t="s">
        <v>38</v>
      </c>
      <c r="B24" t="s">
        <v>39</v>
      </c>
      <c r="C24" t="s">
        <v>40</v>
      </c>
      <c r="D24" t="s">
        <v>121</v>
      </c>
      <c r="E24" s="2">
        <v>83041101</v>
      </c>
      <c r="F24" t="s">
        <v>62</v>
      </c>
      <c r="G24">
        <v>5439</v>
      </c>
      <c r="H24">
        <v>20141203</v>
      </c>
      <c r="I24" s="4">
        <v>1352</v>
      </c>
      <c r="J24">
        <v>1123312</v>
      </c>
      <c r="K24" s="5">
        <v>586</v>
      </c>
      <c r="L24" t="s">
        <v>44</v>
      </c>
      <c r="M24" t="s">
        <v>63</v>
      </c>
      <c r="N24" t="s">
        <v>64</v>
      </c>
      <c r="O24" s="5">
        <v>228</v>
      </c>
      <c r="P24" s="5">
        <v>33987</v>
      </c>
      <c r="Q24">
        <v>37.112643599999998</v>
      </c>
      <c r="R24">
        <v>-122.11418430000001</v>
      </c>
      <c r="S24" t="s">
        <v>125</v>
      </c>
      <c r="T24" t="s">
        <v>123</v>
      </c>
      <c r="U24" t="s">
        <v>67</v>
      </c>
      <c r="V24" t="s">
        <v>50</v>
      </c>
      <c r="W24" t="s">
        <v>126</v>
      </c>
      <c r="X24" t="s">
        <v>52</v>
      </c>
      <c r="Y24" t="s">
        <v>53</v>
      </c>
      <c r="Z24">
        <v>0</v>
      </c>
      <c r="AA24" t="s">
        <v>54</v>
      </c>
      <c r="AB24">
        <v>2014</v>
      </c>
      <c r="AC24" t="s">
        <v>120</v>
      </c>
      <c r="AD24" t="s">
        <v>56</v>
      </c>
      <c r="AE24" t="s">
        <v>70</v>
      </c>
      <c r="AF24">
        <v>99196749</v>
      </c>
      <c r="AG24" t="s">
        <v>71</v>
      </c>
      <c r="AH24" t="s">
        <v>59</v>
      </c>
      <c r="AI24" t="s">
        <v>56</v>
      </c>
      <c r="AJ24" t="s">
        <v>60</v>
      </c>
    </row>
    <row r="25" spans="1:36" x14ac:dyDescent="0.25">
      <c r="A25" t="s">
        <v>38</v>
      </c>
      <c r="B25" t="s">
        <v>39</v>
      </c>
      <c r="C25" t="s">
        <v>40</v>
      </c>
      <c r="D25" t="s">
        <v>121</v>
      </c>
      <c r="E25" s="2">
        <v>83041101</v>
      </c>
      <c r="F25" t="s">
        <v>62</v>
      </c>
      <c r="G25">
        <v>6215</v>
      </c>
      <c r="H25">
        <v>20141203</v>
      </c>
      <c r="I25" s="4">
        <v>939</v>
      </c>
      <c r="J25">
        <v>1122157</v>
      </c>
      <c r="K25" s="5">
        <v>1141</v>
      </c>
      <c r="L25" t="s">
        <v>44</v>
      </c>
      <c r="M25" t="s">
        <v>63</v>
      </c>
      <c r="N25" t="s">
        <v>72</v>
      </c>
      <c r="O25" s="5">
        <v>31</v>
      </c>
      <c r="P25" s="5">
        <v>35371</v>
      </c>
      <c r="Q25">
        <v>37.112760999999999</v>
      </c>
      <c r="R25">
        <v>-122.11562739999999</v>
      </c>
      <c r="S25" t="s">
        <v>127</v>
      </c>
      <c r="T25" t="s">
        <v>123</v>
      </c>
      <c r="U25" t="s">
        <v>67</v>
      </c>
      <c r="V25" t="s">
        <v>68</v>
      </c>
      <c r="W25" t="s">
        <v>128</v>
      </c>
      <c r="X25" t="s">
        <v>52</v>
      </c>
      <c r="Y25" t="s">
        <v>53</v>
      </c>
      <c r="Z25">
        <v>0</v>
      </c>
      <c r="AA25" t="s">
        <v>54</v>
      </c>
      <c r="AB25">
        <v>2014</v>
      </c>
      <c r="AC25" t="s">
        <v>120</v>
      </c>
      <c r="AD25" t="s">
        <v>56</v>
      </c>
      <c r="AE25" t="s">
        <v>70</v>
      </c>
      <c r="AF25">
        <v>99196644</v>
      </c>
      <c r="AG25" t="s">
        <v>71</v>
      </c>
      <c r="AH25" t="s">
        <v>59</v>
      </c>
      <c r="AI25" t="s">
        <v>56</v>
      </c>
      <c r="AJ25" t="s">
        <v>60</v>
      </c>
    </row>
    <row r="26" spans="1:36" x14ac:dyDescent="0.25">
      <c r="A26" t="s">
        <v>38</v>
      </c>
      <c r="B26" t="s">
        <v>39</v>
      </c>
      <c r="C26" t="s">
        <v>40</v>
      </c>
      <c r="D26" t="s">
        <v>121</v>
      </c>
      <c r="E26" s="2">
        <v>83041101</v>
      </c>
      <c r="F26" t="s">
        <v>62</v>
      </c>
      <c r="G26">
        <v>9307</v>
      </c>
      <c r="H26">
        <v>20141203</v>
      </c>
      <c r="I26" s="4">
        <v>2144</v>
      </c>
      <c r="J26">
        <v>1123979</v>
      </c>
      <c r="K26" s="5">
        <v>626</v>
      </c>
      <c r="L26" t="s">
        <v>44</v>
      </c>
      <c r="M26" t="s">
        <v>63</v>
      </c>
      <c r="N26" t="s">
        <v>72</v>
      </c>
      <c r="O26" s="5">
        <v>4</v>
      </c>
      <c r="P26" s="5">
        <v>2504</v>
      </c>
      <c r="Q26">
        <v>37.116543900000003</v>
      </c>
      <c r="R26">
        <v>-122.1141997</v>
      </c>
      <c r="S26" t="s">
        <v>129</v>
      </c>
      <c r="T26" t="s">
        <v>130</v>
      </c>
      <c r="U26" t="s">
        <v>67</v>
      </c>
      <c r="V26" t="s">
        <v>50</v>
      </c>
      <c r="W26" t="s">
        <v>131</v>
      </c>
      <c r="X26" t="s">
        <v>52</v>
      </c>
      <c r="Y26" t="s">
        <v>53</v>
      </c>
      <c r="Z26">
        <v>0</v>
      </c>
      <c r="AA26" t="s">
        <v>54</v>
      </c>
      <c r="AB26">
        <v>2014</v>
      </c>
      <c r="AC26" t="s">
        <v>120</v>
      </c>
      <c r="AD26" t="s">
        <v>56</v>
      </c>
      <c r="AE26" t="s">
        <v>98</v>
      </c>
      <c r="AF26">
        <v>99196550</v>
      </c>
      <c r="AG26" t="s">
        <v>71</v>
      </c>
      <c r="AH26" t="s">
        <v>59</v>
      </c>
      <c r="AI26" t="s">
        <v>56</v>
      </c>
      <c r="AJ26" t="s">
        <v>60</v>
      </c>
    </row>
    <row r="27" spans="1:36" x14ac:dyDescent="0.25">
      <c r="A27" t="s">
        <v>38</v>
      </c>
      <c r="B27" t="s">
        <v>39</v>
      </c>
      <c r="C27" t="s">
        <v>40</v>
      </c>
      <c r="D27" t="s">
        <v>41</v>
      </c>
      <c r="E27" s="2">
        <v>82841101</v>
      </c>
      <c r="F27" t="s">
        <v>42</v>
      </c>
      <c r="G27">
        <v>10296</v>
      </c>
      <c r="H27">
        <v>20141203</v>
      </c>
      <c r="I27" s="4">
        <v>1031</v>
      </c>
      <c r="J27">
        <v>1122359</v>
      </c>
      <c r="K27" s="5">
        <v>793</v>
      </c>
      <c r="L27" t="s">
        <v>44</v>
      </c>
      <c r="M27" t="s">
        <v>63</v>
      </c>
      <c r="N27" t="s">
        <v>64</v>
      </c>
      <c r="O27" s="5">
        <v>629</v>
      </c>
      <c r="P27" s="5">
        <v>360852</v>
      </c>
      <c r="Q27">
        <v>37.133249399999997</v>
      </c>
      <c r="R27">
        <v>-122.1257785</v>
      </c>
      <c r="S27" t="s">
        <v>132</v>
      </c>
      <c r="T27" t="s">
        <v>48</v>
      </c>
      <c r="U27" t="s">
        <v>67</v>
      </c>
      <c r="V27" t="s">
        <v>50</v>
      </c>
      <c r="W27" t="s">
        <v>133</v>
      </c>
      <c r="X27" t="s">
        <v>52</v>
      </c>
      <c r="Y27" t="s">
        <v>53</v>
      </c>
      <c r="Z27">
        <v>0</v>
      </c>
      <c r="AA27" t="s">
        <v>54</v>
      </c>
      <c r="AB27">
        <v>2014</v>
      </c>
      <c r="AC27" t="s">
        <v>120</v>
      </c>
      <c r="AD27" t="s">
        <v>56</v>
      </c>
      <c r="AE27" t="s">
        <v>70</v>
      </c>
      <c r="AF27">
        <v>99196886</v>
      </c>
      <c r="AG27" t="s">
        <v>71</v>
      </c>
      <c r="AH27" t="s">
        <v>59</v>
      </c>
      <c r="AI27" t="s">
        <v>56</v>
      </c>
      <c r="AJ27" t="s">
        <v>60</v>
      </c>
    </row>
    <row r="28" spans="1:36" x14ac:dyDescent="0.25">
      <c r="A28" t="s">
        <v>38</v>
      </c>
      <c r="B28" t="s">
        <v>39</v>
      </c>
      <c r="C28" t="s">
        <v>40</v>
      </c>
      <c r="D28" t="s">
        <v>41</v>
      </c>
      <c r="E28" s="2">
        <v>82841101</v>
      </c>
      <c r="F28" t="s">
        <v>62</v>
      </c>
      <c r="G28">
        <v>5485</v>
      </c>
      <c r="H28">
        <v>20141203</v>
      </c>
      <c r="I28" s="4">
        <v>1047</v>
      </c>
      <c r="J28">
        <v>1122408</v>
      </c>
      <c r="K28" s="5">
        <v>1050</v>
      </c>
      <c r="L28" t="s">
        <v>44</v>
      </c>
      <c r="M28" t="s">
        <v>63</v>
      </c>
      <c r="N28" t="s">
        <v>64</v>
      </c>
      <c r="O28" s="5">
        <v>33</v>
      </c>
      <c r="P28" s="5">
        <v>34650</v>
      </c>
      <c r="Q28">
        <v>37.132245699999999</v>
      </c>
      <c r="R28">
        <v>-122.1089801</v>
      </c>
      <c r="S28" t="s">
        <v>134</v>
      </c>
      <c r="T28" t="s">
        <v>123</v>
      </c>
      <c r="U28" t="s">
        <v>67</v>
      </c>
      <c r="V28" t="s">
        <v>50</v>
      </c>
      <c r="W28" t="s">
        <v>135</v>
      </c>
      <c r="X28" t="s">
        <v>52</v>
      </c>
      <c r="Y28" t="s">
        <v>53</v>
      </c>
      <c r="Z28">
        <v>0</v>
      </c>
      <c r="AA28" t="s">
        <v>54</v>
      </c>
      <c r="AB28">
        <v>2014</v>
      </c>
      <c r="AC28" t="s">
        <v>120</v>
      </c>
      <c r="AD28" t="s">
        <v>56</v>
      </c>
      <c r="AE28" t="s">
        <v>136</v>
      </c>
      <c r="AF28">
        <v>99196685</v>
      </c>
      <c r="AG28" t="s">
        <v>71</v>
      </c>
      <c r="AH28" t="s">
        <v>59</v>
      </c>
      <c r="AI28" t="s">
        <v>56</v>
      </c>
      <c r="AJ28" t="s">
        <v>60</v>
      </c>
    </row>
    <row r="29" spans="1:36" x14ac:dyDescent="0.25">
      <c r="A29" t="s">
        <v>38</v>
      </c>
      <c r="B29" t="s">
        <v>39</v>
      </c>
      <c r="C29" t="s">
        <v>40</v>
      </c>
      <c r="D29" t="s">
        <v>41</v>
      </c>
      <c r="E29" s="2">
        <v>82841101</v>
      </c>
      <c r="F29" t="s">
        <v>62</v>
      </c>
      <c r="G29">
        <v>5487</v>
      </c>
      <c r="H29">
        <v>20141203</v>
      </c>
      <c r="I29" s="4">
        <v>1024</v>
      </c>
      <c r="J29">
        <v>1122372</v>
      </c>
      <c r="K29" s="5">
        <v>991</v>
      </c>
      <c r="L29" t="s">
        <v>44</v>
      </c>
      <c r="M29" t="s">
        <v>63</v>
      </c>
      <c r="N29" t="s">
        <v>64</v>
      </c>
      <c r="O29" s="5">
        <v>55</v>
      </c>
      <c r="P29" s="5">
        <v>54505</v>
      </c>
      <c r="Q29">
        <v>37.137470299999997</v>
      </c>
      <c r="R29">
        <v>-122.1005834</v>
      </c>
      <c r="S29" t="s">
        <v>137</v>
      </c>
      <c r="T29" t="s">
        <v>123</v>
      </c>
      <c r="U29" t="s">
        <v>67</v>
      </c>
      <c r="V29" t="s">
        <v>50</v>
      </c>
      <c r="W29" t="s">
        <v>138</v>
      </c>
      <c r="X29" t="s">
        <v>52</v>
      </c>
      <c r="Y29" t="s">
        <v>53</v>
      </c>
      <c r="Z29">
        <v>0</v>
      </c>
      <c r="AA29" t="s">
        <v>54</v>
      </c>
      <c r="AB29">
        <v>2014</v>
      </c>
      <c r="AC29" t="s">
        <v>120</v>
      </c>
      <c r="AD29" t="s">
        <v>56</v>
      </c>
      <c r="AE29" t="s">
        <v>57</v>
      </c>
      <c r="AF29">
        <v>99196677</v>
      </c>
      <c r="AG29" t="s">
        <v>71</v>
      </c>
      <c r="AH29" t="s">
        <v>59</v>
      </c>
      <c r="AI29" t="s">
        <v>56</v>
      </c>
      <c r="AJ29" t="s">
        <v>60</v>
      </c>
    </row>
    <row r="30" spans="1:36" x14ac:dyDescent="0.25">
      <c r="A30" t="s">
        <v>38</v>
      </c>
      <c r="B30" t="s">
        <v>39</v>
      </c>
      <c r="C30" t="s">
        <v>40</v>
      </c>
      <c r="D30" t="s">
        <v>41</v>
      </c>
      <c r="E30" s="2">
        <v>82841101</v>
      </c>
      <c r="F30" t="s">
        <v>62</v>
      </c>
      <c r="G30">
        <v>7219</v>
      </c>
      <c r="H30">
        <v>20141203</v>
      </c>
      <c r="I30" s="4">
        <v>1706</v>
      </c>
      <c r="J30">
        <v>1123757</v>
      </c>
      <c r="K30" s="5">
        <v>1040</v>
      </c>
      <c r="L30" t="s">
        <v>44</v>
      </c>
      <c r="M30" t="s">
        <v>63</v>
      </c>
      <c r="N30" t="s">
        <v>72</v>
      </c>
      <c r="O30" s="5">
        <v>19</v>
      </c>
      <c r="P30" s="5">
        <v>4478</v>
      </c>
      <c r="Q30">
        <v>37.141282099999998</v>
      </c>
      <c r="R30">
        <v>-122.0909889</v>
      </c>
      <c r="S30" t="s">
        <v>139</v>
      </c>
      <c r="T30" t="s">
        <v>123</v>
      </c>
      <c r="U30" t="s">
        <v>67</v>
      </c>
      <c r="V30" t="s">
        <v>50</v>
      </c>
      <c r="W30" t="s">
        <v>140</v>
      </c>
      <c r="X30" t="s">
        <v>52</v>
      </c>
      <c r="Y30" t="s">
        <v>53</v>
      </c>
      <c r="Z30">
        <v>0</v>
      </c>
      <c r="AA30" t="s">
        <v>54</v>
      </c>
      <c r="AB30">
        <v>2014</v>
      </c>
      <c r="AC30" t="s">
        <v>120</v>
      </c>
      <c r="AD30" t="s">
        <v>56</v>
      </c>
      <c r="AE30" t="s">
        <v>98</v>
      </c>
      <c r="AF30">
        <v>99196564</v>
      </c>
      <c r="AG30" t="s">
        <v>71</v>
      </c>
      <c r="AH30" t="s">
        <v>59</v>
      </c>
      <c r="AI30" t="s">
        <v>56</v>
      </c>
      <c r="AJ30" t="s">
        <v>60</v>
      </c>
    </row>
    <row r="31" spans="1:36" x14ac:dyDescent="0.25">
      <c r="A31" t="s">
        <v>38</v>
      </c>
      <c r="B31" t="s">
        <v>39</v>
      </c>
      <c r="C31" t="s">
        <v>40</v>
      </c>
      <c r="D31" t="s">
        <v>41</v>
      </c>
      <c r="E31" s="2">
        <v>82841101</v>
      </c>
      <c r="F31" t="s">
        <v>62</v>
      </c>
      <c r="G31">
        <v>12069</v>
      </c>
      <c r="H31">
        <v>20141203</v>
      </c>
      <c r="I31" s="4">
        <v>1115</v>
      </c>
      <c r="J31">
        <v>1122605</v>
      </c>
      <c r="K31" s="5">
        <v>945</v>
      </c>
      <c r="L31" t="s">
        <v>44</v>
      </c>
      <c r="M31" t="s">
        <v>63</v>
      </c>
      <c r="N31" t="s">
        <v>64</v>
      </c>
      <c r="O31" s="5">
        <v>33</v>
      </c>
      <c r="P31" s="5">
        <v>31185</v>
      </c>
      <c r="Q31">
        <v>37.123887199999999</v>
      </c>
      <c r="R31">
        <v>-122.11950349999999</v>
      </c>
      <c r="S31" t="s">
        <v>141</v>
      </c>
      <c r="T31" t="s">
        <v>123</v>
      </c>
      <c r="U31" t="s">
        <v>67</v>
      </c>
      <c r="V31" t="s">
        <v>50</v>
      </c>
      <c r="W31" t="s">
        <v>142</v>
      </c>
      <c r="X31" t="s">
        <v>52</v>
      </c>
      <c r="Y31" t="s">
        <v>53</v>
      </c>
      <c r="Z31">
        <v>0</v>
      </c>
      <c r="AA31" t="s">
        <v>54</v>
      </c>
      <c r="AB31">
        <v>2014</v>
      </c>
      <c r="AC31" t="s">
        <v>120</v>
      </c>
      <c r="AD31" t="s">
        <v>56</v>
      </c>
      <c r="AE31" t="s">
        <v>143</v>
      </c>
      <c r="AF31">
        <v>99196662</v>
      </c>
      <c r="AG31" t="s">
        <v>71</v>
      </c>
      <c r="AH31" t="s">
        <v>59</v>
      </c>
      <c r="AI31" t="s">
        <v>56</v>
      </c>
      <c r="AJ31" t="s">
        <v>60</v>
      </c>
    </row>
    <row r="32" spans="1:36" x14ac:dyDescent="0.25">
      <c r="A32" t="s">
        <v>38</v>
      </c>
      <c r="B32" t="s">
        <v>39</v>
      </c>
      <c r="C32" t="s">
        <v>40</v>
      </c>
      <c r="D32" t="s">
        <v>61</v>
      </c>
      <c r="E32" s="2">
        <v>82841102</v>
      </c>
      <c r="F32" t="s">
        <v>62</v>
      </c>
      <c r="G32">
        <v>9763</v>
      </c>
      <c r="H32">
        <v>20141203</v>
      </c>
      <c r="I32" s="4">
        <v>134</v>
      </c>
      <c r="J32">
        <v>1121585</v>
      </c>
      <c r="K32" s="5">
        <v>436</v>
      </c>
      <c r="L32" t="s">
        <v>44</v>
      </c>
      <c r="M32" t="s">
        <v>63</v>
      </c>
      <c r="N32" t="s">
        <v>64</v>
      </c>
      <c r="O32" s="5">
        <v>15</v>
      </c>
      <c r="P32" s="5">
        <v>6540</v>
      </c>
      <c r="Q32">
        <v>37.176601300000002</v>
      </c>
      <c r="R32">
        <v>-122.1624899</v>
      </c>
      <c r="S32" t="s">
        <v>144</v>
      </c>
      <c r="T32" t="s">
        <v>145</v>
      </c>
      <c r="U32" t="s">
        <v>67</v>
      </c>
      <c r="V32" t="s">
        <v>50</v>
      </c>
      <c r="W32" t="s">
        <v>146</v>
      </c>
      <c r="X32" t="s">
        <v>52</v>
      </c>
      <c r="Y32" t="s">
        <v>53</v>
      </c>
      <c r="Z32">
        <v>0</v>
      </c>
      <c r="AA32" t="s">
        <v>54</v>
      </c>
      <c r="AB32">
        <v>2014</v>
      </c>
      <c r="AC32" t="s">
        <v>120</v>
      </c>
      <c r="AD32" t="s">
        <v>56</v>
      </c>
      <c r="AE32" t="s">
        <v>98</v>
      </c>
      <c r="AF32">
        <v>99197012</v>
      </c>
      <c r="AG32" t="s">
        <v>71</v>
      </c>
      <c r="AH32" t="s">
        <v>59</v>
      </c>
      <c r="AI32" t="s">
        <v>56</v>
      </c>
      <c r="AJ32" t="s">
        <v>60</v>
      </c>
    </row>
    <row r="33" spans="1:36" x14ac:dyDescent="0.25">
      <c r="A33" t="s">
        <v>38</v>
      </c>
      <c r="B33" t="s">
        <v>39</v>
      </c>
      <c r="C33" t="s">
        <v>40</v>
      </c>
      <c r="D33" t="s">
        <v>61</v>
      </c>
      <c r="E33" s="2">
        <v>82841102</v>
      </c>
      <c r="F33" t="s">
        <v>62</v>
      </c>
      <c r="G33">
        <v>4259</v>
      </c>
      <c r="H33">
        <v>20141203</v>
      </c>
      <c r="I33" s="4">
        <v>204</v>
      </c>
      <c r="J33">
        <v>1121602</v>
      </c>
      <c r="K33" s="5">
        <v>1240</v>
      </c>
      <c r="L33" t="s">
        <v>44</v>
      </c>
      <c r="M33" t="s">
        <v>63</v>
      </c>
      <c r="N33" t="s">
        <v>72</v>
      </c>
      <c r="O33" s="5">
        <v>6</v>
      </c>
      <c r="P33" s="5">
        <v>7440</v>
      </c>
      <c r="Q33">
        <v>37.166987800000001</v>
      </c>
      <c r="R33">
        <v>-122.18736749999999</v>
      </c>
      <c r="S33" t="s">
        <v>147</v>
      </c>
      <c r="T33" t="s">
        <v>123</v>
      </c>
      <c r="U33" t="s">
        <v>67</v>
      </c>
      <c r="V33" t="s">
        <v>68</v>
      </c>
      <c r="W33" t="s">
        <v>148</v>
      </c>
      <c r="X33" t="s">
        <v>52</v>
      </c>
      <c r="Y33" t="s">
        <v>53</v>
      </c>
      <c r="Z33">
        <v>0</v>
      </c>
      <c r="AA33" t="s">
        <v>54</v>
      </c>
      <c r="AB33">
        <v>2014</v>
      </c>
      <c r="AC33" t="s">
        <v>120</v>
      </c>
      <c r="AD33" t="s">
        <v>56</v>
      </c>
      <c r="AE33" t="s">
        <v>57</v>
      </c>
      <c r="AF33">
        <v>99196982</v>
      </c>
      <c r="AG33" t="s">
        <v>71</v>
      </c>
      <c r="AH33" t="s">
        <v>59</v>
      </c>
      <c r="AI33" t="s">
        <v>56</v>
      </c>
      <c r="AJ33" t="s">
        <v>60</v>
      </c>
    </row>
    <row r="34" spans="1:36" x14ac:dyDescent="0.25">
      <c r="A34" t="s">
        <v>38</v>
      </c>
      <c r="B34" t="s">
        <v>39</v>
      </c>
      <c r="C34" t="s">
        <v>40</v>
      </c>
      <c r="D34" t="s">
        <v>61</v>
      </c>
      <c r="E34" s="2">
        <v>82841102</v>
      </c>
      <c r="F34" t="s">
        <v>80</v>
      </c>
      <c r="G34" t="s">
        <v>81</v>
      </c>
      <c r="H34">
        <v>20141203</v>
      </c>
      <c r="I34" s="4">
        <v>1029</v>
      </c>
      <c r="J34">
        <v>1122328</v>
      </c>
      <c r="K34" s="5">
        <v>735</v>
      </c>
      <c r="L34" t="s">
        <v>44</v>
      </c>
      <c r="M34" t="s">
        <v>63</v>
      </c>
      <c r="N34" t="s">
        <v>72</v>
      </c>
      <c r="O34" s="5">
        <v>94</v>
      </c>
      <c r="P34" s="5">
        <v>64075</v>
      </c>
      <c r="Q34">
        <v>37.171958099999998</v>
      </c>
      <c r="R34">
        <v>-122.1779367</v>
      </c>
      <c r="S34" t="s">
        <v>149</v>
      </c>
      <c r="T34" t="s">
        <v>48</v>
      </c>
      <c r="U34" t="s">
        <v>67</v>
      </c>
      <c r="V34" t="s">
        <v>50</v>
      </c>
      <c r="W34" t="s">
        <v>150</v>
      </c>
      <c r="X34" t="s">
        <v>52</v>
      </c>
      <c r="Y34" t="s">
        <v>53</v>
      </c>
      <c r="Z34">
        <v>0</v>
      </c>
      <c r="AA34" t="s">
        <v>54</v>
      </c>
      <c r="AB34">
        <v>2014</v>
      </c>
      <c r="AC34" t="s">
        <v>120</v>
      </c>
      <c r="AD34" t="s">
        <v>56</v>
      </c>
      <c r="AE34" t="s">
        <v>112</v>
      </c>
      <c r="AF34">
        <v>99196714</v>
      </c>
      <c r="AG34" t="s">
        <v>71</v>
      </c>
      <c r="AH34" t="s">
        <v>59</v>
      </c>
      <c r="AI34" t="s">
        <v>56</v>
      </c>
      <c r="AJ34" t="s">
        <v>60</v>
      </c>
    </row>
    <row r="35" spans="1:36" x14ac:dyDescent="0.25">
      <c r="A35" t="s">
        <v>38</v>
      </c>
      <c r="B35" t="s">
        <v>39</v>
      </c>
      <c r="C35" t="s">
        <v>40</v>
      </c>
      <c r="D35" t="s">
        <v>61</v>
      </c>
      <c r="E35" s="2">
        <v>82841102</v>
      </c>
      <c r="F35" t="s">
        <v>80</v>
      </c>
      <c r="G35" t="s">
        <v>81</v>
      </c>
      <c r="H35">
        <v>20141203</v>
      </c>
      <c r="I35" s="4">
        <v>1202</v>
      </c>
      <c r="J35">
        <v>1122943</v>
      </c>
      <c r="K35" s="5">
        <v>1258</v>
      </c>
      <c r="L35" t="s">
        <v>44</v>
      </c>
      <c r="M35" t="s">
        <v>63</v>
      </c>
      <c r="N35" t="s">
        <v>64</v>
      </c>
      <c r="O35" s="5">
        <v>1</v>
      </c>
      <c r="P35" s="5">
        <v>1258</v>
      </c>
      <c r="Q35">
        <v>37.159551499999999</v>
      </c>
      <c r="R35">
        <v>-122.1734373</v>
      </c>
      <c r="S35" t="s">
        <v>151</v>
      </c>
      <c r="T35" t="s">
        <v>48</v>
      </c>
      <c r="U35" t="s">
        <v>67</v>
      </c>
      <c r="V35" t="s">
        <v>50</v>
      </c>
      <c r="W35" t="s">
        <v>152</v>
      </c>
      <c r="X35" t="s">
        <v>52</v>
      </c>
      <c r="Y35" t="s">
        <v>53</v>
      </c>
      <c r="Z35">
        <v>0</v>
      </c>
      <c r="AA35" t="s">
        <v>54</v>
      </c>
      <c r="AB35">
        <v>2014</v>
      </c>
      <c r="AC35" t="s">
        <v>120</v>
      </c>
      <c r="AD35" t="s">
        <v>56</v>
      </c>
      <c r="AE35" t="s">
        <v>57</v>
      </c>
      <c r="AF35">
        <v>99196532</v>
      </c>
      <c r="AG35" t="s">
        <v>71</v>
      </c>
      <c r="AH35" t="s">
        <v>59</v>
      </c>
      <c r="AI35" t="s">
        <v>56</v>
      </c>
      <c r="AJ35" t="s">
        <v>60</v>
      </c>
    </row>
    <row r="36" spans="1:36" x14ac:dyDescent="0.25">
      <c r="A36" t="s">
        <v>38</v>
      </c>
      <c r="B36" t="s">
        <v>39</v>
      </c>
      <c r="C36" t="s">
        <v>40</v>
      </c>
      <c r="D36" t="s">
        <v>153</v>
      </c>
      <c r="E36" s="2">
        <v>83050402</v>
      </c>
      <c r="F36" t="s">
        <v>62</v>
      </c>
      <c r="G36">
        <v>11965</v>
      </c>
      <c r="H36">
        <v>20141203</v>
      </c>
      <c r="I36" s="4">
        <v>708</v>
      </c>
      <c r="J36">
        <v>1121833</v>
      </c>
      <c r="K36" s="5">
        <v>1102</v>
      </c>
      <c r="L36" t="s">
        <v>44</v>
      </c>
      <c r="M36" t="s">
        <v>63</v>
      </c>
      <c r="N36" t="s">
        <v>64</v>
      </c>
      <c r="O36" s="5">
        <v>8</v>
      </c>
      <c r="P36" s="5">
        <v>8816</v>
      </c>
      <c r="Q36">
        <v>37.030503500000002</v>
      </c>
      <c r="R36">
        <v>-122.0806568</v>
      </c>
      <c r="S36" t="s">
        <v>154</v>
      </c>
      <c r="T36" t="s">
        <v>123</v>
      </c>
      <c r="U36" t="s">
        <v>67</v>
      </c>
      <c r="V36" t="s">
        <v>50</v>
      </c>
      <c r="W36" t="s">
        <v>155</v>
      </c>
      <c r="X36" t="s">
        <v>52</v>
      </c>
      <c r="Y36" t="s">
        <v>53</v>
      </c>
      <c r="Z36">
        <v>0</v>
      </c>
      <c r="AA36" t="s">
        <v>54</v>
      </c>
      <c r="AB36">
        <v>2014</v>
      </c>
      <c r="AC36" t="s">
        <v>120</v>
      </c>
      <c r="AD36" t="s">
        <v>56</v>
      </c>
      <c r="AE36" t="s">
        <v>98</v>
      </c>
      <c r="AF36">
        <v>99196579</v>
      </c>
      <c r="AG36" t="s">
        <v>71</v>
      </c>
      <c r="AH36" t="s">
        <v>59</v>
      </c>
      <c r="AI36" t="s">
        <v>56</v>
      </c>
      <c r="AJ36" t="s">
        <v>60</v>
      </c>
    </row>
    <row r="37" spans="1:36" x14ac:dyDescent="0.25">
      <c r="A37" t="s">
        <v>38</v>
      </c>
      <c r="B37" t="s">
        <v>39</v>
      </c>
      <c r="C37" t="s">
        <v>40</v>
      </c>
      <c r="D37" t="s">
        <v>79</v>
      </c>
      <c r="E37" s="2">
        <v>83622103</v>
      </c>
      <c r="F37" t="s">
        <v>62</v>
      </c>
      <c r="G37">
        <v>5335</v>
      </c>
      <c r="H37">
        <v>20141203</v>
      </c>
      <c r="I37" s="4">
        <v>630</v>
      </c>
      <c r="J37">
        <v>1121772</v>
      </c>
      <c r="K37" s="5">
        <v>761</v>
      </c>
      <c r="L37" t="s">
        <v>44</v>
      </c>
      <c r="M37" t="s">
        <v>63</v>
      </c>
      <c r="N37" t="s">
        <v>72</v>
      </c>
      <c r="O37" s="5">
        <v>74</v>
      </c>
      <c r="P37" s="5">
        <v>56314</v>
      </c>
      <c r="Q37">
        <v>37.028079099999999</v>
      </c>
      <c r="R37">
        <v>-121.98714510000001</v>
      </c>
      <c r="S37" t="s">
        <v>156</v>
      </c>
      <c r="T37" t="s">
        <v>145</v>
      </c>
      <c r="U37" t="s">
        <v>67</v>
      </c>
      <c r="V37" t="s">
        <v>50</v>
      </c>
      <c r="W37" t="s">
        <v>157</v>
      </c>
      <c r="X37" t="s">
        <v>52</v>
      </c>
      <c r="Y37" t="s">
        <v>53</v>
      </c>
      <c r="Z37">
        <v>0</v>
      </c>
      <c r="AA37" t="s">
        <v>54</v>
      </c>
      <c r="AB37">
        <v>2014</v>
      </c>
      <c r="AC37" t="s">
        <v>120</v>
      </c>
      <c r="AD37" t="s">
        <v>56</v>
      </c>
      <c r="AE37" t="s">
        <v>70</v>
      </c>
      <c r="AF37">
        <v>99196940</v>
      </c>
      <c r="AG37" t="s">
        <v>71</v>
      </c>
      <c r="AH37" t="s">
        <v>59</v>
      </c>
      <c r="AI37" t="s">
        <v>56</v>
      </c>
      <c r="AJ37" t="s">
        <v>60</v>
      </c>
    </row>
    <row r="38" spans="1:36" x14ac:dyDescent="0.25">
      <c r="A38" t="s">
        <v>38</v>
      </c>
      <c r="B38" t="s">
        <v>39</v>
      </c>
      <c r="C38" t="s">
        <v>40</v>
      </c>
      <c r="D38" t="s">
        <v>158</v>
      </c>
      <c r="E38" s="2">
        <v>83622105</v>
      </c>
      <c r="F38" t="s">
        <v>42</v>
      </c>
      <c r="G38">
        <v>10786</v>
      </c>
      <c r="H38">
        <v>20141203</v>
      </c>
      <c r="I38" s="4">
        <v>728</v>
      </c>
      <c r="J38">
        <v>1121846</v>
      </c>
      <c r="K38" s="5">
        <v>1361</v>
      </c>
      <c r="L38" t="s">
        <v>44</v>
      </c>
      <c r="M38" t="s">
        <v>63</v>
      </c>
      <c r="N38" t="s">
        <v>64</v>
      </c>
      <c r="O38" s="5">
        <v>124</v>
      </c>
      <c r="P38" s="5">
        <v>97551</v>
      </c>
      <c r="Q38">
        <v>37.092525999999999</v>
      </c>
      <c r="R38">
        <v>-122.0969492</v>
      </c>
      <c r="S38" t="s">
        <v>159</v>
      </c>
      <c r="T38" t="s">
        <v>123</v>
      </c>
      <c r="U38" t="s">
        <v>86</v>
      </c>
      <c r="V38" t="s">
        <v>50</v>
      </c>
      <c r="W38" t="s">
        <v>160</v>
      </c>
      <c r="X38" t="s">
        <v>52</v>
      </c>
      <c r="Y38" t="s">
        <v>53</v>
      </c>
      <c r="Z38">
        <v>0</v>
      </c>
      <c r="AA38" t="s">
        <v>54</v>
      </c>
      <c r="AB38">
        <v>2014</v>
      </c>
      <c r="AC38" t="s">
        <v>120</v>
      </c>
      <c r="AD38" t="s">
        <v>56</v>
      </c>
      <c r="AE38" t="s">
        <v>70</v>
      </c>
      <c r="AF38">
        <v>99196583</v>
      </c>
      <c r="AG38" t="s">
        <v>88</v>
      </c>
      <c r="AH38" t="s">
        <v>59</v>
      </c>
      <c r="AI38" t="s">
        <v>56</v>
      </c>
      <c r="AJ38" t="s">
        <v>60</v>
      </c>
    </row>
    <row r="39" spans="1:36" x14ac:dyDescent="0.25">
      <c r="A39" t="s">
        <v>38</v>
      </c>
      <c r="B39" t="s">
        <v>39</v>
      </c>
      <c r="C39" t="s">
        <v>92</v>
      </c>
      <c r="D39" t="s">
        <v>158</v>
      </c>
      <c r="E39" s="2">
        <v>83622105</v>
      </c>
      <c r="F39" t="s">
        <v>62</v>
      </c>
      <c r="G39">
        <v>5239</v>
      </c>
      <c r="H39">
        <v>20141203</v>
      </c>
      <c r="I39" s="4">
        <v>1155</v>
      </c>
      <c r="J39">
        <v>1122911</v>
      </c>
      <c r="K39" s="5">
        <v>680</v>
      </c>
      <c r="L39" t="s">
        <v>44</v>
      </c>
      <c r="M39" t="s">
        <v>63</v>
      </c>
      <c r="N39" t="s">
        <v>64</v>
      </c>
      <c r="O39" s="5">
        <v>41</v>
      </c>
      <c r="P39" s="5">
        <v>27880</v>
      </c>
      <c r="Q39">
        <v>37.068328800000003</v>
      </c>
      <c r="R39">
        <v>-122.0826196</v>
      </c>
      <c r="S39" t="s">
        <v>161</v>
      </c>
      <c r="T39" t="s">
        <v>123</v>
      </c>
      <c r="U39" t="s">
        <v>67</v>
      </c>
      <c r="V39" t="s">
        <v>50</v>
      </c>
      <c r="W39" t="s">
        <v>162</v>
      </c>
      <c r="X39" t="s">
        <v>52</v>
      </c>
      <c r="Y39" t="s">
        <v>53</v>
      </c>
      <c r="Z39">
        <v>0</v>
      </c>
      <c r="AA39" t="s">
        <v>54</v>
      </c>
      <c r="AB39">
        <v>2014</v>
      </c>
      <c r="AC39" t="s">
        <v>120</v>
      </c>
      <c r="AD39" t="s">
        <v>56</v>
      </c>
      <c r="AE39" t="s">
        <v>70</v>
      </c>
      <c r="AF39">
        <v>99196799</v>
      </c>
      <c r="AG39" t="s">
        <v>71</v>
      </c>
      <c r="AH39" t="s">
        <v>59</v>
      </c>
      <c r="AI39" t="s">
        <v>56</v>
      </c>
      <c r="AJ39" t="s">
        <v>60</v>
      </c>
    </row>
    <row r="40" spans="1:36" x14ac:dyDescent="0.25">
      <c r="A40" t="s">
        <v>38</v>
      </c>
      <c r="B40" t="s">
        <v>39</v>
      </c>
      <c r="C40" t="s">
        <v>40</v>
      </c>
      <c r="D40" t="s">
        <v>158</v>
      </c>
      <c r="E40" s="2">
        <v>83622105</v>
      </c>
      <c r="F40" t="s">
        <v>62</v>
      </c>
      <c r="G40">
        <v>9071</v>
      </c>
      <c r="H40">
        <v>20141203</v>
      </c>
      <c r="I40" s="4">
        <v>1055</v>
      </c>
      <c r="J40">
        <v>1122594</v>
      </c>
      <c r="K40" s="5">
        <v>996</v>
      </c>
      <c r="L40" t="s">
        <v>44</v>
      </c>
      <c r="M40" t="s">
        <v>63</v>
      </c>
      <c r="N40" t="s">
        <v>72</v>
      </c>
      <c r="O40" s="5">
        <v>122</v>
      </c>
      <c r="P40" s="5">
        <v>121512</v>
      </c>
      <c r="Q40">
        <v>37.059555899999999</v>
      </c>
      <c r="R40">
        <v>-122.058888</v>
      </c>
      <c r="S40" t="s">
        <v>163</v>
      </c>
      <c r="T40" t="s">
        <v>123</v>
      </c>
      <c r="U40" t="s">
        <v>67</v>
      </c>
      <c r="V40" t="s">
        <v>50</v>
      </c>
      <c r="W40" t="s">
        <v>164</v>
      </c>
      <c r="X40" t="s">
        <v>52</v>
      </c>
      <c r="Y40" t="s">
        <v>53</v>
      </c>
      <c r="Z40">
        <v>42283952</v>
      </c>
      <c r="AA40" t="s">
        <v>54</v>
      </c>
      <c r="AB40">
        <v>2014</v>
      </c>
      <c r="AC40" t="s">
        <v>120</v>
      </c>
      <c r="AD40" t="s">
        <v>56</v>
      </c>
      <c r="AE40" t="s">
        <v>98</v>
      </c>
      <c r="AF40">
        <v>99196568</v>
      </c>
      <c r="AG40" t="s">
        <v>71</v>
      </c>
      <c r="AH40" t="s">
        <v>59</v>
      </c>
      <c r="AI40" t="s">
        <v>56</v>
      </c>
      <c r="AJ40" t="s">
        <v>60</v>
      </c>
    </row>
    <row r="41" spans="1:36" x14ac:dyDescent="0.25">
      <c r="A41" t="s">
        <v>38</v>
      </c>
      <c r="B41" t="s">
        <v>39</v>
      </c>
      <c r="C41" t="s">
        <v>40</v>
      </c>
      <c r="D41" t="s">
        <v>158</v>
      </c>
      <c r="E41" s="2">
        <v>83622105</v>
      </c>
      <c r="F41" t="s">
        <v>62</v>
      </c>
      <c r="G41">
        <v>10717</v>
      </c>
      <c r="H41">
        <v>20141203</v>
      </c>
      <c r="I41" s="4">
        <v>852</v>
      </c>
      <c r="J41">
        <v>1122321</v>
      </c>
      <c r="K41" s="5">
        <v>1973</v>
      </c>
      <c r="L41" t="s">
        <v>44</v>
      </c>
      <c r="M41" t="s">
        <v>63</v>
      </c>
      <c r="N41" t="s">
        <v>64</v>
      </c>
      <c r="O41" s="5">
        <v>25</v>
      </c>
      <c r="P41" s="5">
        <v>45815</v>
      </c>
      <c r="Q41">
        <v>37.091238500000003</v>
      </c>
      <c r="R41">
        <v>-122.1047054</v>
      </c>
      <c r="S41" t="s">
        <v>165</v>
      </c>
      <c r="T41" t="s">
        <v>123</v>
      </c>
      <c r="U41" t="s">
        <v>67</v>
      </c>
      <c r="V41" t="s">
        <v>50</v>
      </c>
      <c r="W41" t="s">
        <v>166</v>
      </c>
      <c r="X41" t="s">
        <v>52</v>
      </c>
      <c r="Y41" t="s">
        <v>53</v>
      </c>
      <c r="Z41">
        <v>0</v>
      </c>
      <c r="AA41" t="s">
        <v>54</v>
      </c>
      <c r="AB41">
        <v>2014</v>
      </c>
      <c r="AC41" t="s">
        <v>120</v>
      </c>
      <c r="AD41" t="s">
        <v>56</v>
      </c>
      <c r="AE41" t="s">
        <v>70</v>
      </c>
      <c r="AF41">
        <v>99196558</v>
      </c>
      <c r="AG41" t="s">
        <v>71</v>
      </c>
      <c r="AH41" t="s">
        <v>59</v>
      </c>
      <c r="AI41" t="s">
        <v>56</v>
      </c>
      <c r="AJ41" t="s">
        <v>60</v>
      </c>
    </row>
    <row r="42" spans="1:36" x14ac:dyDescent="0.25">
      <c r="A42" t="s">
        <v>38</v>
      </c>
      <c r="B42" t="s">
        <v>39</v>
      </c>
      <c r="C42" t="s">
        <v>40</v>
      </c>
      <c r="D42" t="s">
        <v>158</v>
      </c>
      <c r="E42" s="2">
        <v>83622105</v>
      </c>
      <c r="F42" t="s">
        <v>62</v>
      </c>
      <c r="G42">
        <v>9701</v>
      </c>
      <c r="H42">
        <v>20141203</v>
      </c>
      <c r="I42" s="4">
        <v>2322</v>
      </c>
      <c r="J42">
        <v>1124051</v>
      </c>
      <c r="K42" s="5">
        <v>536</v>
      </c>
      <c r="L42" t="s">
        <v>44</v>
      </c>
      <c r="M42" t="s">
        <v>63</v>
      </c>
      <c r="N42" t="s">
        <v>64</v>
      </c>
      <c r="O42" s="5">
        <v>1</v>
      </c>
      <c r="P42" s="5">
        <v>536</v>
      </c>
      <c r="Q42">
        <v>37.096537599999998</v>
      </c>
      <c r="R42">
        <v>-122.1267311</v>
      </c>
      <c r="S42" t="s">
        <v>167</v>
      </c>
      <c r="T42" t="s">
        <v>130</v>
      </c>
      <c r="U42" t="s">
        <v>67</v>
      </c>
      <c r="V42" t="s">
        <v>50</v>
      </c>
      <c r="W42" t="s">
        <v>168</v>
      </c>
      <c r="X42" t="s">
        <v>52</v>
      </c>
      <c r="Y42" t="s">
        <v>53</v>
      </c>
      <c r="Z42">
        <v>0</v>
      </c>
      <c r="AA42" t="s">
        <v>54</v>
      </c>
      <c r="AB42">
        <v>2014</v>
      </c>
      <c r="AC42" t="s">
        <v>120</v>
      </c>
      <c r="AD42" t="s">
        <v>56</v>
      </c>
      <c r="AE42" t="s">
        <v>70</v>
      </c>
      <c r="AF42">
        <v>99196540</v>
      </c>
      <c r="AG42" t="s">
        <v>71</v>
      </c>
      <c r="AH42" t="s">
        <v>59</v>
      </c>
      <c r="AI42" t="s">
        <v>56</v>
      </c>
      <c r="AJ42" t="s">
        <v>60</v>
      </c>
    </row>
    <row r="43" spans="1:36" x14ac:dyDescent="0.25">
      <c r="A43" t="s">
        <v>38</v>
      </c>
      <c r="B43" t="s">
        <v>39</v>
      </c>
      <c r="C43" t="s">
        <v>40</v>
      </c>
      <c r="D43" t="s">
        <v>89</v>
      </c>
      <c r="E43" s="2">
        <v>83622106</v>
      </c>
      <c r="F43" t="s">
        <v>42</v>
      </c>
      <c r="G43">
        <v>37210</v>
      </c>
      <c r="H43">
        <v>20141203</v>
      </c>
      <c r="I43" s="4">
        <v>141</v>
      </c>
      <c r="J43">
        <v>1121592</v>
      </c>
      <c r="K43" s="5">
        <v>679</v>
      </c>
      <c r="L43" t="s">
        <v>44</v>
      </c>
      <c r="M43" t="s">
        <v>63</v>
      </c>
      <c r="N43" t="s">
        <v>72</v>
      </c>
      <c r="O43" s="5">
        <v>141</v>
      </c>
      <c r="P43" s="5">
        <v>57808</v>
      </c>
      <c r="Q43">
        <v>37.080815100000002</v>
      </c>
      <c r="R43">
        <v>-122.0045444</v>
      </c>
      <c r="S43" t="s">
        <v>169</v>
      </c>
      <c r="T43" t="s">
        <v>145</v>
      </c>
      <c r="U43" t="s">
        <v>67</v>
      </c>
      <c r="V43" t="s">
        <v>68</v>
      </c>
      <c r="W43" t="s">
        <v>170</v>
      </c>
      <c r="X43" t="s">
        <v>52</v>
      </c>
      <c r="Y43" t="s">
        <v>53</v>
      </c>
      <c r="Z43">
        <v>0</v>
      </c>
      <c r="AA43" t="s">
        <v>54</v>
      </c>
      <c r="AB43">
        <v>2014</v>
      </c>
      <c r="AC43" t="s">
        <v>120</v>
      </c>
      <c r="AD43" t="s">
        <v>56</v>
      </c>
      <c r="AE43" t="s">
        <v>57</v>
      </c>
      <c r="AF43">
        <v>99197011</v>
      </c>
      <c r="AG43" t="s">
        <v>71</v>
      </c>
      <c r="AH43" t="s">
        <v>59</v>
      </c>
      <c r="AI43" t="s">
        <v>56</v>
      </c>
      <c r="AJ43" t="s">
        <v>60</v>
      </c>
    </row>
    <row r="44" spans="1:36" x14ac:dyDescent="0.25">
      <c r="A44" t="s">
        <v>38</v>
      </c>
      <c r="B44" t="s">
        <v>39</v>
      </c>
      <c r="C44" t="s">
        <v>40</v>
      </c>
      <c r="D44" t="s">
        <v>89</v>
      </c>
      <c r="E44" s="2">
        <v>83622106</v>
      </c>
      <c r="F44" t="s">
        <v>62</v>
      </c>
      <c r="G44">
        <v>2821</v>
      </c>
      <c r="H44">
        <v>20141203</v>
      </c>
      <c r="I44" s="4">
        <v>700</v>
      </c>
      <c r="J44">
        <v>1121807</v>
      </c>
      <c r="K44" s="5">
        <v>907</v>
      </c>
      <c r="L44" t="s">
        <v>44</v>
      </c>
      <c r="M44" t="s">
        <v>63</v>
      </c>
      <c r="N44" t="s">
        <v>64</v>
      </c>
      <c r="O44" s="5">
        <v>3</v>
      </c>
      <c r="P44" s="5">
        <v>2721</v>
      </c>
      <c r="Q44">
        <v>37.059903300000002</v>
      </c>
      <c r="R44">
        <v>-121.9815725</v>
      </c>
      <c r="S44" t="s">
        <v>171</v>
      </c>
      <c r="T44" t="s">
        <v>48</v>
      </c>
      <c r="U44" t="s">
        <v>67</v>
      </c>
      <c r="V44" t="s">
        <v>50</v>
      </c>
      <c r="W44" t="s">
        <v>172</v>
      </c>
      <c r="X44" t="s">
        <v>52</v>
      </c>
      <c r="Y44" t="s">
        <v>53</v>
      </c>
      <c r="Z44">
        <v>0</v>
      </c>
      <c r="AA44" t="s">
        <v>54</v>
      </c>
      <c r="AB44">
        <v>2014</v>
      </c>
      <c r="AC44" t="s">
        <v>120</v>
      </c>
      <c r="AD44" t="s">
        <v>56</v>
      </c>
      <c r="AE44" t="s">
        <v>70</v>
      </c>
      <c r="AF44">
        <v>99196914</v>
      </c>
      <c r="AG44" t="s">
        <v>71</v>
      </c>
      <c r="AH44" t="s">
        <v>59</v>
      </c>
      <c r="AI44" t="s">
        <v>56</v>
      </c>
      <c r="AJ44" t="s">
        <v>60</v>
      </c>
    </row>
    <row r="45" spans="1:36" x14ac:dyDescent="0.25">
      <c r="A45" t="s">
        <v>38</v>
      </c>
      <c r="B45" t="s">
        <v>39</v>
      </c>
      <c r="C45" t="s">
        <v>40</v>
      </c>
      <c r="D45" t="s">
        <v>89</v>
      </c>
      <c r="E45" s="2">
        <v>83622106</v>
      </c>
      <c r="F45" t="s">
        <v>62</v>
      </c>
      <c r="G45">
        <v>12055</v>
      </c>
      <c r="H45">
        <v>20141203</v>
      </c>
      <c r="I45" s="4">
        <v>1156</v>
      </c>
      <c r="J45">
        <v>1122918</v>
      </c>
      <c r="K45" s="5">
        <v>939</v>
      </c>
      <c r="L45" t="s">
        <v>44</v>
      </c>
      <c r="M45" t="s">
        <v>63</v>
      </c>
      <c r="N45" t="s">
        <v>64</v>
      </c>
      <c r="O45" s="5">
        <v>5</v>
      </c>
      <c r="P45" s="5">
        <v>4695</v>
      </c>
      <c r="Q45">
        <v>37.094326000000002</v>
      </c>
      <c r="R45">
        <v>-122.0048156</v>
      </c>
      <c r="S45" t="s">
        <v>173</v>
      </c>
      <c r="T45" t="s">
        <v>123</v>
      </c>
      <c r="U45" t="s">
        <v>67</v>
      </c>
      <c r="V45" t="s">
        <v>50</v>
      </c>
      <c r="W45" t="s">
        <v>174</v>
      </c>
      <c r="X45" t="s">
        <v>52</v>
      </c>
      <c r="Y45" t="s">
        <v>53</v>
      </c>
      <c r="Z45">
        <v>0</v>
      </c>
      <c r="AA45" t="s">
        <v>54</v>
      </c>
      <c r="AB45">
        <v>2014</v>
      </c>
      <c r="AC45" t="s">
        <v>120</v>
      </c>
      <c r="AD45" t="s">
        <v>56</v>
      </c>
      <c r="AE45" t="s">
        <v>98</v>
      </c>
      <c r="AF45">
        <v>99196679</v>
      </c>
      <c r="AG45" t="s">
        <v>71</v>
      </c>
      <c r="AH45" t="s">
        <v>59</v>
      </c>
      <c r="AI45" t="s">
        <v>56</v>
      </c>
      <c r="AJ45" t="s">
        <v>60</v>
      </c>
    </row>
    <row r="46" spans="1:36" x14ac:dyDescent="0.25">
      <c r="A46" t="s">
        <v>38</v>
      </c>
      <c r="B46" t="s">
        <v>39</v>
      </c>
      <c r="C46" t="s">
        <v>40</v>
      </c>
      <c r="D46" t="s">
        <v>89</v>
      </c>
      <c r="E46" s="2">
        <v>83622106</v>
      </c>
      <c r="F46" t="s">
        <v>62</v>
      </c>
      <c r="G46">
        <v>8961</v>
      </c>
      <c r="H46">
        <v>20141203</v>
      </c>
      <c r="I46" s="4">
        <v>2353</v>
      </c>
      <c r="J46">
        <v>1124060</v>
      </c>
      <c r="K46" s="5">
        <v>362</v>
      </c>
      <c r="L46" t="s">
        <v>44</v>
      </c>
      <c r="M46" t="s">
        <v>63</v>
      </c>
      <c r="N46" t="s">
        <v>64</v>
      </c>
      <c r="O46" s="5">
        <v>2</v>
      </c>
      <c r="P46" s="5">
        <v>724</v>
      </c>
      <c r="Q46">
        <v>37.0430378</v>
      </c>
      <c r="R46">
        <v>-122.05134870000001</v>
      </c>
      <c r="S46" t="s">
        <v>175</v>
      </c>
      <c r="T46" t="s">
        <v>130</v>
      </c>
      <c r="U46" t="s">
        <v>67</v>
      </c>
      <c r="V46" t="s">
        <v>50</v>
      </c>
      <c r="W46" t="s">
        <v>176</v>
      </c>
      <c r="X46" t="s">
        <v>52</v>
      </c>
      <c r="Y46" t="s">
        <v>53</v>
      </c>
      <c r="Z46">
        <v>0</v>
      </c>
      <c r="AA46" t="s">
        <v>54</v>
      </c>
      <c r="AB46">
        <v>2014</v>
      </c>
      <c r="AC46" t="s">
        <v>120</v>
      </c>
      <c r="AD46" t="s">
        <v>56</v>
      </c>
      <c r="AE46" t="s">
        <v>98</v>
      </c>
      <c r="AF46">
        <v>99196554</v>
      </c>
      <c r="AG46" t="s">
        <v>71</v>
      </c>
      <c r="AH46" t="s">
        <v>59</v>
      </c>
      <c r="AI46" t="s">
        <v>56</v>
      </c>
      <c r="AJ46" t="s">
        <v>60</v>
      </c>
    </row>
    <row r="47" spans="1:36" x14ac:dyDescent="0.25">
      <c r="A47" t="s">
        <v>38</v>
      </c>
      <c r="B47" t="s">
        <v>39</v>
      </c>
      <c r="C47" t="s">
        <v>92</v>
      </c>
      <c r="D47" t="s">
        <v>177</v>
      </c>
      <c r="E47" s="2">
        <v>182440422</v>
      </c>
      <c r="F47" t="s">
        <v>178</v>
      </c>
      <c r="G47">
        <v>99040</v>
      </c>
      <c r="H47">
        <v>20141203</v>
      </c>
      <c r="I47" s="4">
        <v>1428</v>
      </c>
      <c r="J47">
        <v>1123261</v>
      </c>
      <c r="K47" s="5">
        <v>682</v>
      </c>
      <c r="L47" t="s">
        <v>44</v>
      </c>
      <c r="M47" t="s">
        <v>63</v>
      </c>
      <c r="N47" t="s">
        <v>179</v>
      </c>
      <c r="O47" s="5">
        <v>402</v>
      </c>
      <c r="P47" s="5">
        <v>10854</v>
      </c>
      <c r="Q47">
        <v>36.600273999999999</v>
      </c>
      <c r="R47">
        <v>-121.9380463</v>
      </c>
      <c r="S47" t="s">
        <v>180</v>
      </c>
      <c r="T47" t="s">
        <v>181</v>
      </c>
      <c r="U47" t="s">
        <v>86</v>
      </c>
      <c r="V47" t="s">
        <v>50</v>
      </c>
      <c r="W47" t="s">
        <v>182</v>
      </c>
      <c r="X47" t="s">
        <v>52</v>
      </c>
      <c r="Y47" t="s">
        <v>53</v>
      </c>
      <c r="Z47">
        <v>0</v>
      </c>
      <c r="AA47" t="s">
        <v>54</v>
      </c>
      <c r="AB47">
        <v>2014</v>
      </c>
      <c r="AC47" t="s">
        <v>120</v>
      </c>
      <c r="AD47" t="s">
        <v>56</v>
      </c>
      <c r="AE47" t="s">
        <v>57</v>
      </c>
      <c r="AF47">
        <v>99196770</v>
      </c>
      <c r="AG47" t="s">
        <v>88</v>
      </c>
      <c r="AH47" t="s">
        <v>59</v>
      </c>
      <c r="AI47" t="s">
        <v>56</v>
      </c>
      <c r="AJ47" t="s">
        <v>60</v>
      </c>
    </row>
    <row r="48" spans="1:36" x14ac:dyDescent="0.25">
      <c r="A48" t="s">
        <v>38</v>
      </c>
      <c r="B48" t="s">
        <v>39</v>
      </c>
      <c r="C48" t="s">
        <v>40</v>
      </c>
      <c r="D48" t="s">
        <v>183</v>
      </c>
      <c r="E48" s="2">
        <v>83252104</v>
      </c>
      <c r="F48" t="s">
        <v>80</v>
      </c>
      <c r="G48" t="s">
        <v>81</v>
      </c>
      <c r="H48">
        <v>20141203</v>
      </c>
      <c r="I48" s="4">
        <v>1906</v>
      </c>
      <c r="J48">
        <v>1123961</v>
      </c>
      <c r="K48" s="5">
        <v>634</v>
      </c>
      <c r="L48" t="s">
        <v>44</v>
      </c>
      <c r="M48" t="s">
        <v>63</v>
      </c>
      <c r="N48" t="s">
        <v>64</v>
      </c>
      <c r="O48" s="5">
        <v>8</v>
      </c>
      <c r="P48" s="5">
        <v>5072</v>
      </c>
      <c r="Q48">
        <v>37.038504600000003</v>
      </c>
      <c r="R48">
        <v>-121.96641630000001</v>
      </c>
      <c r="S48" t="s">
        <v>184</v>
      </c>
      <c r="T48" t="s">
        <v>130</v>
      </c>
      <c r="U48" t="s">
        <v>67</v>
      </c>
      <c r="V48" t="s">
        <v>68</v>
      </c>
      <c r="W48" t="s">
        <v>185</v>
      </c>
      <c r="X48" t="s">
        <v>52</v>
      </c>
      <c r="Y48" t="s">
        <v>53</v>
      </c>
      <c r="Z48">
        <v>0</v>
      </c>
      <c r="AA48" t="s">
        <v>54</v>
      </c>
      <c r="AB48">
        <v>2014</v>
      </c>
      <c r="AC48" t="s">
        <v>120</v>
      </c>
      <c r="AD48" t="s">
        <v>56</v>
      </c>
      <c r="AE48" t="s">
        <v>70</v>
      </c>
      <c r="AF48">
        <v>99196649</v>
      </c>
      <c r="AG48" t="s">
        <v>71</v>
      </c>
      <c r="AH48" t="s">
        <v>59</v>
      </c>
      <c r="AI48" t="s">
        <v>56</v>
      </c>
      <c r="AJ48" t="s">
        <v>60</v>
      </c>
    </row>
    <row r="49" spans="1:36" x14ac:dyDescent="0.25">
      <c r="A49" t="s">
        <v>38</v>
      </c>
      <c r="B49" t="s">
        <v>39</v>
      </c>
      <c r="C49" t="s">
        <v>40</v>
      </c>
      <c r="D49" t="s">
        <v>102</v>
      </c>
      <c r="E49" s="2">
        <v>82931101</v>
      </c>
      <c r="F49" t="s">
        <v>62</v>
      </c>
      <c r="G49">
        <v>5401</v>
      </c>
      <c r="H49">
        <v>20141203</v>
      </c>
      <c r="I49" s="4">
        <v>841</v>
      </c>
      <c r="J49">
        <v>1123613</v>
      </c>
      <c r="K49" s="5">
        <v>849</v>
      </c>
      <c r="L49" t="s">
        <v>44</v>
      </c>
      <c r="M49" t="s">
        <v>63</v>
      </c>
      <c r="N49" t="s">
        <v>72</v>
      </c>
      <c r="O49" s="5">
        <v>70</v>
      </c>
      <c r="P49" s="5">
        <v>39732</v>
      </c>
      <c r="Q49">
        <v>37.064694799999998</v>
      </c>
      <c r="R49">
        <v>-122.1232296</v>
      </c>
      <c r="S49" t="s">
        <v>186</v>
      </c>
      <c r="T49" t="s">
        <v>123</v>
      </c>
      <c r="U49" t="s">
        <v>67</v>
      </c>
      <c r="V49" t="s">
        <v>50</v>
      </c>
      <c r="W49" t="s">
        <v>187</v>
      </c>
      <c r="X49" t="s">
        <v>52</v>
      </c>
      <c r="Y49" t="s">
        <v>53</v>
      </c>
      <c r="Z49">
        <v>0</v>
      </c>
      <c r="AA49" t="s">
        <v>54</v>
      </c>
      <c r="AB49">
        <v>2014</v>
      </c>
      <c r="AC49" t="s">
        <v>120</v>
      </c>
      <c r="AD49" t="s">
        <v>56</v>
      </c>
      <c r="AE49" t="s">
        <v>112</v>
      </c>
      <c r="AF49">
        <v>99196743</v>
      </c>
      <c r="AG49" t="s">
        <v>71</v>
      </c>
      <c r="AH49" t="s">
        <v>59</v>
      </c>
      <c r="AI49" t="s">
        <v>56</v>
      </c>
      <c r="AJ49" t="s">
        <v>60</v>
      </c>
    </row>
    <row r="50" spans="1:36" x14ac:dyDescent="0.25">
      <c r="A50" t="s">
        <v>38</v>
      </c>
      <c r="B50" t="s">
        <v>39</v>
      </c>
      <c r="C50" t="s">
        <v>40</v>
      </c>
      <c r="D50" t="s">
        <v>102</v>
      </c>
      <c r="E50" s="2">
        <v>82931101</v>
      </c>
      <c r="F50" t="s">
        <v>62</v>
      </c>
      <c r="G50">
        <v>8359</v>
      </c>
      <c r="H50">
        <v>20141203</v>
      </c>
      <c r="I50" s="4">
        <v>728</v>
      </c>
      <c r="J50">
        <v>1122195</v>
      </c>
      <c r="K50" s="5">
        <v>752</v>
      </c>
      <c r="L50" t="s">
        <v>44</v>
      </c>
      <c r="M50" t="s">
        <v>63</v>
      </c>
      <c r="N50" t="s">
        <v>64</v>
      </c>
      <c r="O50" s="5">
        <v>15</v>
      </c>
      <c r="P50" s="5">
        <v>11280</v>
      </c>
      <c r="Q50">
        <v>37.0778496</v>
      </c>
      <c r="R50">
        <v>-122.13328509999999</v>
      </c>
      <c r="S50" t="s">
        <v>188</v>
      </c>
      <c r="T50" t="s">
        <v>123</v>
      </c>
      <c r="U50" t="s">
        <v>67</v>
      </c>
      <c r="V50" t="s">
        <v>50</v>
      </c>
      <c r="W50" t="s">
        <v>189</v>
      </c>
      <c r="X50" t="s">
        <v>52</v>
      </c>
      <c r="Y50" t="s">
        <v>53</v>
      </c>
      <c r="Z50">
        <v>0</v>
      </c>
      <c r="AA50" t="s">
        <v>54</v>
      </c>
      <c r="AB50">
        <v>2014</v>
      </c>
      <c r="AC50" t="s">
        <v>120</v>
      </c>
      <c r="AD50" t="s">
        <v>56</v>
      </c>
      <c r="AE50" t="s">
        <v>70</v>
      </c>
      <c r="AF50">
        <v>99196573</v>
      </c>
      <c r="AG50" t="s">
        <v>71</v>
      </c>
      <c r="AH50" t="s">
        <v>59</v>
      </c>
      <c r="AI50" t="s">
        <v>56</v>
      </c>
      <c r="AJ50" t="s">
        <v>60</v>
      </c>
    </row>
    <row r="51" spans="1:36" x14ac:dyDescent="0.25">
      <c r="A51" t="s">
        <v>38</v>
      </c>
      <c r="B51" t="s">
        <v>39</v>
      </c>
      <c r="C51" t="s">
        <v>40</v>
      </c>
      <c r="D51" t="s">
        <v>102</v>
      </c>
      <c r="E51" s="2">
        <v>82931101</v>
      </c>
      <c r="F51" t="s">
        <v>62</v>
      </c>
      <c r="G51">
        <v>7371</v>
      </c>
      <c r="H51">
        <v>20141203</v>
      </c>
      <c r="I51" s="4">
        <v>1229</v>
      </c>
      <c r="J51">
        <v>1123053</v>
      </c>
      <c r="K51" s="5">
        <v>931</v>
      </c>
      <c r="L51" t="s">
        <v>44</v>
      </c>
      <c r="M51" t="s">
        <v>63</v>
      </c>
      <c r="N51" t="s">
        <v>72</v>
      </c>
      <c r="O51" s="5">
        <v>5</v>
      </c>
      <c r="P51" s="5">
        <v>4655</v>
      </c>
      <c r="Q51">
        <v>37.058528199999998</v>
      </c>
      <c r="R51">
        <v>-122.1418785</v>
      </c>
      <c r="S51" t="s">
        <v>190</v>
      </c>
      <c r="T51" t="s">
        <v>48</v>
      </c>
      <c r="U51" t="s">
        <v>67</v>
      </c>
      <c r="V51" t="s">
        <v>68</v>
      </c>
      <c r="W51" t="s">
        <v>191</v>
      </c>
      <c r="X51" t="s">
        <v>52</v>
      </c>
      <c r="Y51" t="s">
        <v>53</v>
      </c>
      <c r="Z51">
        <v>0</v>
      </c>
      <c r="AA51" t="s">
        <v>54</v>
      </c>
      <c r="AB51">
        <v>2014</v>
      </c>
      <c r="AC51" t="s">
        <v>120</v>
      </c>
      <c r="AD51" t="s">
        <v>56</v>
      </c>
      <c r="AE51" t="s">
        <v>98</v>
      </c>
      <c r="AF51">
        <v>99196674</v>
      </c>
      <c r="AG51" t="s">
        <v>71</v>
      </c>
      <c r="AH51" t="s">
        <v>59</v>
      </c>
      <c r="AI51" t="s">
        <v>56</v>
      </c>
      <c r="AJ51" t="s">
        <v>60</v>
      </c>
    </row>
    <row r="52" spans="1:36" x14ac:dyDescent="0.25">
      <c r="A52" t="s">
        <v>38</v>
      </c>
      <c r="B52" t="s">
        <v>39</v>
      </c>
      <c r="C52" t="s">
        <v>40</v>
      </c>
      <c r="D52" t="s">
        <v>102</v>
      </c>
      <c r="E52" s="2">
        <v>82931101</v>
      </c>
      <c r="F52" t="s">
        <v>62</v>
      </c>
      <c r="G52">
        <v>9005</v>
      </c>
      <c r="H52">
        <v>20141203</v>
      </c>
      <c r="I52" s="4">
        <v>1353</v>
      </c>
      <c r="J52">
        <v>1123315</v>
      </c>
      <c r="K52" s="5">
        <v>913</v>
      </c>
      <c r="L52" t="s">
        <v>44</v>
      </c>
      <c r="M52" t="s">
        <v>63</v>
      </c>
      <c r="N52" t="s">
        <v>64</v>
      </c>
      <c r="O52" s="5">
        <v>21</v>
      </c>
      <c r="P52" s="5">
        <v>19173</v>
      </c>
      <c r="Q52">
        <v>37.032199300000002</v>
      </c>
      <c r="R52">
        <v>-122.1369852</v>
      </c>
      <c r="S52" t="s">
        <v>192</v>
      </c>
      <c r="T52" t="s">
        <v>123</v>
      </c>
      <c r="U52" t="s">
        <v>67</v>
      </c>
      <c r="V52" t="s">
        <v>68</v>
      </c>
      <c r="W52" t="s">
        <v>193</v>
      </c>
      <c r="X52" t="s">
        <v>52</v>
      </c>
      <c r="Y52" t="s">
        <v>53</v>
      </c>
      <c r="Z52">
        <v>0</v>
      </c>
      <c r="AA52" t="s">
        <v>54</v>
      </c>
      <c r="AB52">
        <v>2014</v>
      </c>
      <c r="AC52" t="s">
        <v>120</v>
      </c>
      <c r="AD52" t="s">
        <v>56</v>
      </c>
      <c r="AE52" t="s">
        <v>57</v>
      </c>
      <c r="AF52">
        <v>99196664</v>
      </c>
      <c r="AG52" t="s">
        <v>71</v>
      </c>
      <c r="AH52" t="s">
        <v>59</v>
      </c>
      <c r="AI52" t="s">
        <v>56</v>
      </c>
      <c r="AJ52" t="s">
        <v>60</v>
      </c>
    </row>
    <row r="53" spans="1:36" x14ac:dyDescent="0.25">
      <c r="A53" t="s">
        <v>38</v>
      </c>
      <c r="B53" t="s">
        <v>39</v>
      </c>
      <c r="C53" t="s">
        <v>92</v>
      </c>
      <c r="D53" t="s">
        <v>194</v>
      </c>
      <c r="E53" s="2">
        <v>182852201</v>
      </c>
      <c r="F53" t="s">
        <v>42</v>
      </c>
      <c r="G53">
        <v>9698</v>
      </c>
      <c r="H53">
        <v>20141203</v>
      </c>
      <c r="I53" s="4">
        <v>514</v>
      </c>
      <c r="J53">
        <v>1121721</v>
      </c>
      <c r="K53" s="5">
        <v>796</v>
      </c>
      <c r="L53" t="s">
        <v>44</v>
      </c>
      <c r="M53" t="s">
        <v>63</v>
      </c>
      <c r="N53" t="s">
        <v>64</v>
      </c>
      <c r="O53" s="5">
        <v>54</v>
      </c>
      <c r="P53" s="5">
        <v>17469</v>
      </c>
      <c r="Q53">
        <v>36.572519499999999</v>
      </c>
      <c r="R53">
        <v>-121.943535</v>
      </c>
      <c r="S53" t="s">
        <v>195</v>
      </c>
      <c r="T53" t="s">
        <v>145</v>
      </c>
      <c r="U53" t="s">
        <v>67</v>
      </c>
      <c r="V53" t="s">
        <v>50</v>
      </c>
      <c r="W53" t="s">
        <v>196</v>
      </c>
      <c r="X53" t="s">
        <v>52</v>
      </c>
      <c r="Y53" t="s">
        <v>53</v>
      </c>
      <c r="Z53">
        <v>31117940</v>
      </c>
      <c r="AA53" t="s">
        <v>54</v>
      </c>
      <c r="AB53">
        <v>2014</v>
      </c>
      <c r="AC53" t="s">
        <v>120</v>
      </c>
      <c r="AD53" t="s">
        <v>56</v>
      </c>
      <c r="AE53" t="s">
        <v>70</v>
      </c>
      <c r="AF53">
        <v>99196998</v>
      </c>
      <c r="AG53" t="s">
        <v>71</v>
      </c>
      <c r="AH53" t="s">
        <v>59</v>
      </c>
      <c r="AI53" t="s">
        <v>56</v>
      </c>
      <c r="AJ53" t="s">
        <v>60</v>
      </c>
    </row>
    <row r="54" spans="1:36" x14ac:dyDescent="0.25">
      <c r="A54" t="s">
        <v>38</v>
      </c>
      <c r="B54" t="s">
        <v>39</v>
      </c>
      <c r="C54" t="s">
        <v>92</v>
      </c>
      <c r="D54" t="s">
        <v>194</v>
      </c>
      <c r="E54" s="2">
        <v>182852201</v>
      </c>
      <c r="F54" t="s">
        <v>62</v>
      </c>
      <c r="G54">
        <v>40285</v>
      </c>
      <c r="H54">
        <v>20141203</v>
      </c>
      <c r="I54" s="4">
        <v>1058</v>
      </c>
      <c r="J54">
        <v>1122509</v>
      </c>
      <c r="K54" s="5">
        <v>392</v>
      </c>
      <c r="L54" t="s">
        <v>44</v>
      </c>
      <c r="M54" t="s">
        <v>63</v>
      </c>
      <c r="N54" t="s">
        <v>64</v>
      </c>
      <c r="O54" s="5">
        <v>44</v>
      </c>
      <c r="P54" s="5">
        <v>17248</v>
      </c>
      <c r="Q54">
        <v>36.585331600000004</v>
      </c>
      <c r="R54">
        <v>-121.9209862</v>
      </c>
      <c r="S54" t="s">
        <v>197</v>
      </c>
      <c r="T54" t="s">
        <v>114</v>
      </c>
      <c r="U54" t="s">
        <v>67</v>
      </c>
      <c r="V54" t="s">
        <v>50</v>
      </c>
      <c r="W54" t="s">
        <v>198</v>
      </c>
      <c r="X54" t="s">
        <v>52</v>
      </c>
      <c r="Y54" t="s">
        <v>53</v>
      </c>
      <c r="Z54">
        <v>0</v>
      </c>
      <c r="AA54" t="s">
        <v>54</v>
      </c>
      <c r="AB54">
        <v>2014</v>
      </c>
      <c r="AC54" t="s">
        <v>120</v>
      </c>
      <c r="AD54" t="s">
        <v>56</v>
      </c>
      <c r="AE54" t="s">
        <v>70</v>
      </c>
      <c r="AF54">
        <v>99196831</v>
      </c>
      <c r="AG54" t="s">
        <v>71</v>
      </c>
      <c r="AH54" t="s">
        <v>59</v>
      </c>
      <c r="AI54" t="s">
        <v>56</v>
      </c>
      <c r="AJ54" t="s">
        <v>60</v>
      </c>
    </row>
    <row r="55" spans="1:36" x14ac:dyDescent="0.25">
      <c r="A55" t="s">
        <v>38</v>
      </c>
      <c r="B55" t="s">
        <v>39</v>
      </c>
      <c r="C55" t="s">
        <v>40</v>
      </c>
      <c r="D55" t="s">
        <v>117</v>
      </c>
      <c r="E55" s="2">
        <v>83040401</v>
      </c>
      <c r="F55" t="s">
        <v>42</v>
      </c>
      <c r="G55">
        <v>16010</v>
      </c>
      <c r="H55">
        <v>20141211</v>
      </c>
      <c r="I55" s="4">
        <v>921</v>
      </c>
      <c r="J55">
        <v>1132222</v>
      </c>
      <c r="K55" s="5">
        <v>1016</v>
      </c>
      <c r="L55" t="s">
        <v>44</v>
      </c>
      <c r="M55" t="s">
        <v>63</v>
      </c>
      <c r="N55" t="s">
        <v>64</v>
      </c>
      <c r="O55" s="5">
        <v>138</v>
      </c>
      <c r="P55" s="5">
        <v>140208</v>
      </c>
      <c r="Q55">
        <v>37.088565600000003</v>
      </c>
      <c r="R55">
        <v>-122.0872299</v>
      </c>
      <c r="S55" t="s">
        <v>199</v>
      </c>
      <c r="T55" t="s">
        <v>123</v>
      </c>
      <c r="U55" t="s">
        <v>200</v>
      </c>
      <c r="V55" t="s">
        <v>50</v>
      </c>
      <c r="W55" t="s">
        <v>201</v>
      </c>
      <c r="X55" t="s">
        <v>52</v>
      </c>
      <c r="Y55" t="s">
        <v>53</v>
      </c>
      <c r="Z55">
        <v>0</v>
      </c>
      <c r="AA55" t="s">
        <v>54</v>
      </c>
      <c r="AB55">
        <v>2014</v>
      </c>
      <c r="AC55" t="s">
        <v>120</v>
      </c>
      <c r="AD55" t="s">
        <v>56</v>
      </c>
      <c r="AE55" t="s">
        <v>70</v>
      </c>
      <c r="AF55">
        <v>99195022</v>
      </c>
      <c r="AG55" t="s">
        <v>202</v>
      </c>
      <c r="AH55" t="s">
        <v>59</v>
      </c>
      <c r="AI55" t="s">
        <v>56</v>
      </c>
      <c r="AJ55" t="s">
        <v>60</v>
      </c>
    </row>
    <row r="56" spans="1:36" x14ac:dyDescent="0.25">
      <c r="A56" t="s">
        <v>38</v>
      </c>
      <c r="B56" t="s">
        <v>39</v>
      </c>
      <c r="C56" t="s">
        <v>40</v>
      </c>
      <c r="D56" t="s">
        <v>117</v>
      </c>
      <c r="E56" s="2">
        <v>83040401</v>
      </c>
      <c r="F56" t="s">
        <v>62</v>
      </c>
      <c r="G56">
        <v>5143</v>
      </c>
      <c r="H56">
        <v>20141211</v>
      </c>
      <c r="I56" s="4">
        <v>948</v>
      </c>
      <c r="J56">
        <v>1132445</v>
      </c>
      <c r="K56" s="5">
        <v>2592</v>
      </c>
      <c r="L56" t="s">
        <v>44</v>
      </c>
      <c r="M56" t="s">
        <v>63</v>
      </c>
      <c r="N56" t="s">
        <v>64</v>
      </c>
      <c r="O56" s="5">
        <v>26</v>
      </c>
      <c r="P56" s="5">
        <v>67392</v>
      </c>
      <c r="Q56">
        <v>37.099394500000002</v>
      </c>
      <c r="R56">
        <v>-122.0867734</v>
      </c>
      <c r="S56" t="s">
        <v>203</v>
      </c>
      <c r="T56" t="s">
        <v>48</v>
      </c>
      <c r="U56" t="s">
        <v>67</v>
      </c>
      <c r="V56" t="s">
        <v>50</v>
      </c>
      <c r="W56" t="s">
        <v>204</v>
      </c>
      <c r="X56" t="s">
        <v>52</v>
      </c>
      <c r="Y56" t="s">
        <v>53</v>
      </c>
      <c r="Z56">
        <v>0</v>
      </c>
      <c r="AA56" t="s">
        <v>54</v>
      </c>
      <c r="AB56">
        <v>2014</v>
      </c>
      <c r="AC56" t="s">
        <v>120</v>
      </c>
      <c r="AD56" t="s">
        <v>56</v>
      </c>
      <c r="AE56" t="s">
        <v>136</v>
      </c>
      <c r="AF56">
        <v>99194030</v>
      </c>
      <c r="AG56" t="s">
        <v>71</v>
      </c>
      <c r="AH56" t="s">
        <v>59</v>
      </c>
      <c r="AI56" t="s">
        <v>56</v>
      </c>
      <c r="AJ56" t="s">
        <v>60</v>
      </c>
    </row>
    <row r="57" spans="1:36" x14ac:dyDescent="0.25">
      <c r="A57" t="s">
        <v>38</v>
      </c>
      <c r="B57" t="s">
        <v>39</v>
      </c>
      <c r="C57" t="s">
        <v>40</v>
      </c>
      <c r="D57" t="s">
        <v>121</v>
      </c>
      <c r="E57" s="2">
        <v>83041101</v>
      </c>
      <c r="F57" t="s">
        <v>62</v>
      </c>
      <c r="G57">
        <v>9309</v>
      </c>
      <c r="H57">
        <v>20141211</v>
      </c>
      <c r="I57" s="4">
        <v>1035</v>
      </c>
      <c r="J57">
        <v>1133007</v>
      </c>
      <c r="K57" s="5">
        <v>2453</v>
      </c>
      <c r="L57" t="s">
        <v>44</v>
      </c>
      <c r="M57" t="s">
        <v>63</v>
      </c>
      <c r="N57" t="s">
        <v>64</v>
      </c>
      <c r="O57" s="5">
        <v>137</v>
      </c>
      <c r="P57" s="5">
        <v>209809</v>
      </c>
      <c r="Q57">
        <v>37.118559900000001</v>
      </c>
      <c r="R57">
        <v>-122.1154094</v>
      </c>
      <c r="S57" t="s">
        <v>205</v>
      </c>
      <c r="T57" t="s">
        <v>123</v>
      </c>
      <c r="U57" t="s">
        <v>67</v>
      </c>
      <c r="V57" t="s">
        <v>50</v>
      </c>
      <c r="W57" t="s">
        <v>206</v>
      </c>
      <c r="X57" t="s">
        <v>52</v>
      </c>
      <c r="Y57" t="s">
        <v>53</v>
      </c>
      <c r="Z57">
        <v>0</v>
      </c>
      <c r="AA57" t="s">
        <v>54</v>
      </c>
      <c r="AB57">
        <v>2014</v>
      </c>
      <c r="AC57" t="s">
        <v>120</v>
      </c>
      <c r="AD57" t="s">
        <v>56</v>
      </c>
      <c r="AE57" t="s">
        <v>70</v>
      </c>
      <c r="AF57">
        <v>99193556</v>
      </c>
      <c r="AG57" t="s">
        <v>71</v>
      </c>
      <c r="AH57" t="s">
        <v>59</v>
      </c>
      <c r="AI57" t="s">
        <v>56</v>
      </c>
      <c r="AJ57" t="s">
        <v>60</v>
      </c>
    </row>
    <row r="58" spans="1:36" x14ac:dyDescent="0.25">
      <c r="A58" t="s">
        <v>38</v>
      </c>
      <c r="B58" t="s">
        <v>39</v>
      </c>
      <c r="C58" t="s">
        <v>40</v>
      </c>
      <c r="D58" t="s">
        <v>121</v>
      </c>
      <c r="E58" s="2">
        <v>83041101</v>
      </c>
      <c r="F58" t="s">
        <v>62</v>
      </c>
      <c r="G58">
        <v>7279</v>
      </c>
      <c r="H58">
        <v>20141211</v>
      </c>
      <c r="I58" s="4">
        <v>923</v>
      </c>
      <c r="J58">
        <v>1132204</v>
      </c>
      <c r="K58" s="5">
        <v>2997</v>
      </c>
      <c r="L58" t="s">
        <v>44</v>
      </c>
      <c r="M58" t="s">
        <v>63</v>
      </c>
      <c r="N58" t="s">
        <v>72</v>
      </c>
      <c r="O58" s="5">
        <v>6</v>
      </c>
      <c r="P58" s="5">
        <v>17982</v>
      </c>
      <c r="Q58">
        <v>37.099502000000001</v>
      </c>
      <c r="R58">
        <v>-122.10104149999999</v>
      </c>
      <c r="S58" t="s">
        <v>207</v>
      </c>
      <c r="T58" t="s">
        <v>123</v>
      </c>
      <c r="U58" t="s">
        <v>67</v>
      </c>
      <c r="V58" t="s">
        <v>50</v>
      </c>
      <c r="W58" t="s">
        <v>208</v>
      </c>
      <c r="X58" t="s">
        <v>52</v>
      </c>
      <c r="Y58" t="s">
        <v>53</v>
      </c>
      <c r="Z58">
        <v>0</v>
      </c>
      <c r="AA58" t="s">
        <v>54</v>
      </c>
      <c r="AB58">
        <v>2014</v>
      </c>
      <c r="AC58" t="s">
        <v>120</v>
      </c>
      <c r="AD58" t="s">
        <v>56</v>
      </c>
      <c r="AE58" t="s">
        <v>57</v>
      </c>
      <c r="AF58">
        <v>99193485</v>
      </c>
      <c r="AG58" t="s">
        <v>71</v>
      </c>
      <c r="AH58" t="s">
        <v>59</v>
      </c>
      <c r="AI58" t="s">
        <v>56</v>
      </c>
      <c r="AJ58" t="s">
        <v>60</v>
      </c>
    </row>
    <row r="59" spans="1:36" x14ac:dyDescent="0.25">
      <c r="A59" t="s">
        <v>38</v>
      </c>
      <c r="B59" t="s">
        <v>39</v>
      </c>
      <c r="C59" t="s">
        <v>40</v>
      </c>
      <c r="D59" t="s">
        <v>41</v>
      </c>
      <c r="E59" s="2">
        <v>82841101</v>
      </c>
      <c r="F59" t="s">
        <v>62</v>
      </c>
      <c r="G59">
        <v>5485</v>
      </c>
      <c r="H59">
        <v>20141211</v>
      </c>
      <c r="I59" s="4">
        <v>1352</v>
      </c>
      <c r="J59">
        <v>1134064</v>
      </c>
      <c r="K59" s="5">
        <v>743</v>
      </c>
      <c r="L59" t="s">
        <v>44</v>
      </c>
      <c r="M59" t="s">
        <v>63</v>
      </c>
      <c r="N59" t="s">
        <v>72</v>
      </c>
      <c r="O59" s="5">
        <v>33</v>
      </c>
      <c r="P59" s="5">
        <v>24519</v>
      </c>
      <c r="Q59">
        <v>37.132245699999999</v>
      </c>
      <c r="R59">
        <v>-122.1089801</v>
      </c>
      <c r="S59" t="s">
        <v>209</v>
      </c>
      <c r="T59" t="s">
        <v>48</v>
      </c>
      <c r="U59" t="s">
        <v>67</v>
      </c>
      <c r="V59" t="s">
        <v>50</v>
      </c>
      <c r="W59" t="s">
        <v>210</v>
      </c>
      <c r="X59" t="s">
        <v>52</v>
      </c>
      <c r="Y59" t="s">
        <v>53</v>
      </c>
      <c r="Z59">
        <v>0</v>
      </c>
      <c r="AA59" t="s">
        <v>54</v>
      </c>
      <c r="AB59">
        <v>2014</v>
      </c>
      <c r="AC59" t="s">
        <v>120</v>
      </c>
      <c r="AD59" t="s">
        <v>56</v>
      </c>
      <c r="AE59" t="s">
        <v>70</v>
      </c>
      <c r="AF59">
        <v>99194491</v>
      </c>
      <c r="AG59" t="s">
        <v>71</v>
      </c>
      <c r="AH59" t="s">
        <v>59</v>
      </c>
      <c r="AI59" t="s">
        <v>56</v>
      </c>
      <c r="AJ59" t="s">
        <v>60</v>
      </c>
    </row>
    <row r="60" spans="1:36" x14ac:dyDescent="0.25">
      <c r="A60" t="s">
        <v>38</v>
      </c>
      <c r="B60" t="s">
        <v>39</v>
      </c>
      <c r="C60" t="s">
        <v>40</v>
      </c>
      <c r="D60" t="s">
        <v>41</v>
      </c>
      <c r="E60" s="2">
        <v>82841101</v>
      </c>
      <c r="F60" t="s">
        <v>62</v>
      </c>
      <c r="G60">
        <v>5487</v>
      </c>
      <c r="H60">
        <v>20141211</v>
      </c>
      <c r="I60" s="4">
        <v>1259</v>
      </c>
      <c r="J60">
        <v>1133756</v>
      </c>
      <c r="K60" s="5">
        <v>1271</v>
      </c>
      <c r="L60" t="s">
        <v>44</v>
      </c>
      <c r="M60" t="s">
        <v>63</v>
      </c>
      <c r="N60" t="s">
        <v>64</v>
      </c>
      <c r="O60" s="5">
        <v>55</v>
      </c>
      <c r="P60" s="5">
        <v>69905</v>
      </c>
      <c r="Q60">
        <v>37.137470299999997</v>
      </c>
      <c r="R60">
        <v>-122.1005834</v>
      </c>
      <c r="S60" t="s">
        <v>211</v>
      </c>
      <c r="T60" t="s">
        <v>48</v>
      </c>
      <c r="U60" t="s">
        <v>86</v>
      </c>
      <c r="V60" t="s">
        <v>50</v>
      </c>
      <c r="W60" t="s">
        <v>212</v>
      </c>
      <c r="X60" t="s">
        <v>52</v>
      </c>
      <c r="Y60" t="s">
        <v>53</v>
      </c>
      <c r="Z60">
        <v>0</v>
      </c>
      <c r="AA60" t="s">
        <v>54</v>
      </c>
      <c r="AB60">
        <v>2014</v>
      </c>
      <c r="AC60" t="s">
        <v>120</v>
      </c>
      <c r="AD60" t="s">
        <v>56</v>
      </c>
      <c r="AE60" t="s">
        <v>98</v>
      </c>
      <c r="AF60">
        <v>99194190</v>
      </c>
      <c r="AG60" t="s">
        <v>88</v>
      </c>
      <c r="AH60" t="s">
        <v>59</v>
      </c>
      <c r="AI60" t="s">
        <v>56</v>
      </c>
      <c r="AJ60" t="s">
        <v>60</v>
      </c>
    </row>
    <row r="61" spans="1:36" x14ac:dyDescent="0.25">
      <c r="A61" t="s">
        <v>38</v>
      </c>
      <c r="B61" t="s">
        <v>39</v>
      </c>
      <c r="C61" t="s">
        <v>40</v>
      </c>
      <c r="D61" t="s">
        <v>41</v>
      </c>
      <c r="E61" s="2">
        <v>82841101</v>
      </c>
      <c r="F61" t="s">
        <v>80</v>
      </c>
      <c r="G61" t="s">
        <v>81</v>
      </c>
      <c r="H61">
        <v>20141211</v>
      </c>
      <c r="I61" s="4">
        <v>1417</v>
      </c>
      <c r="J61">
        <v>1136990</v>
      </c>
      <c r="K61" s="5">
        <v>1761</v>
      </c>
      <c r="L61" t="s">
        <v>44</v>
      </c>
      <c r="M61" t="s">
        <v>63</v>
      </c>
      <c r="N61" t="s">
        <v>64</v>
      </c>
      <c r="O61" s="5">
        <v>4</v>
      </c>
      <c r="P61" s="5">
        <v>7044</v>
      </c>
      <c r="Q61">
        <v>37.153403699999998</v>
      </c>
      <c r="R61">
        <v>-122.1420707</v>
      </c>
      <c r="S61" t="s">
        <v>213</v>
      </c>
      <c r="T61" t="s">
        <v>123</v>
      </c>
      <c r="U61" t="s">
        <v>67</v>
      </c>
      <c r="V61" t="s">
        <v>50</v>
      </c>
      <c r="W61" t="s">
        <v>214</v>
      </c>
      <c r="X61" t="s">
        <v>52</v>
      </c>
      <c r="Y61" t="s">
        <v>53</v>
      </c>
      <c r="Z61">
        <v>0</v>
      </c>
      <c r="AA61" t="s">
        <v>54</v>
      </c>
      <c r="AB61">
        <v>2014</v>
      </c>
      <c r="AC61" t="s">
        <v>120</v>
      </c>
      <c r="AD61" t="s">
        <v>56</v>
      </c>
      <c r="AE61" t="s">
        <v>112</v>
      </c>
      <c r="AF61">
        <v>99194165</v>
      </c>
      <c r="AG61" t="s">
        <v>71</v>
      </c>
      <c r="AH61" t="s">
        <v>59</v>
      </c>
      <c r="AI61" t="s">
        <v>56</v>
      </c>
      <c r="AJ61" t="s">
        <v>60</v>
      </c>
    </row>
    <row r="62" spans="1:36" x14ac:dyDescent="0.25">
      <c r="A62" t="s">
        <v>38</v>
      </c>
      <c r="B62" t="s">
        <v>39</v>
      </c>
      <c r="C62" t="s">
        <v>40</v>
      </c>
      <c r="D62" t="s">
        <v>61</v>
      </c>
      <c r="E62" s="2">
        <v>82841102</v>
      </c>
      <c r="F62" t="s">
        <v>42</v>
      </c>
      <c r="G62">
        <v>5066</v>
      </c>
      <c r="H62">
        <v>20141211</v>
      </c>
      <c r="I62" s="4">
        <v>654</v>
      </c>
      <c r="J62">
        <v>1130234</v>
      </c>
      <c r="K62" s="5">
        <v>813</v>
      </c>
      <c r="L62" t="s">
        <v>44</v>
      </c>
      <c r="M62" t="s">
        <v>45</v>
      </c>
      <c r="N62" t="s">
        <v>46</v>
      </c>
      <c r="O62" s="5">
        <v>108</v>
      </c>
      <c r="P62" s="5">
        <v>78098</v>
      </c>
      <c r="Q62">
        <v>37.170489000000003</v>
      </c>
      <c r="R62">
        <v>-122.1654092</v>
      </c>
      <c r="S62" t="s">
        <v>215</v>
      </c>
      <c r="T62" t="s">
        <v>48</v>
      </c>
      <c r="U62" t="s">
        <v>67</v>
      </c>
      <c r="V62" t="s">
        <v>68</v>
      </c>
      <c r="W62" t="s">
        <v>216</v>
      </c>
      <c r="X62" t="s">
        <v>52</v>
      </c>
      <c r="Y62" t="s">
        <v>53</v>
      </c>
      <c r="Z62">
        <v>0</v>
      </c>
      <c r="AA62" t="s">
        <v>54</v>
      </c>
      <c r="AB62">
        <v>2014</v>
      </c>
      <c r="AC62" t="s">
        <v>120</v>
      </c>
      <c r="AD62" t="s">
        <v>56</v>
      </c>
      <c r="AE62" t="s">
        <v>70</v>
      </c>
      <c r="AF62">
        <v>99195206</v>
      </c>
      <c r="AG62" t="s">
        <v>71</v>
      </c>
      <c r="AH62" t="s">
        <v>59</v>
      </c>
      <c r="AI62" t="s">
        <v>56</v>
      </c>
      <c r="AJ62" t="s">
        <v>60</v>
      </c>
    </row>
    <row r="63" spans="1:36" x14ac:dyDescent="0.25">
      <c r="A63" t="s">
        <v>38</v>
      </c>
      <c r="B63" t="s">
        <v>39</v>
      </c>
      <c r="C63" t="s">
        <v>40</v>
      </c>
      <c r="D63" t="s">
        <v>61</v>
      </c>
      <c r="E63" s="2">
        <v>82841102</v>
      </c>
      <c r="F63" t="s">
        <v>62</v>
      </c>
      <c r="G63">
        <v>12779</v>
      </c>
      <c r="H63">
        <v>20141211</v>
      </c>
      <c r="I63" s="4">
        <v>540</v>
      </c>
      <c r="J63">
        <v>1129530</v>
      </c>
      <c r="K63" s="5">
        <v>740</v>
      </c>
      <c r="L63" t="s">
        <v>44</v>
      </c>
      <c r="M63" t="s">
        <v>63</v>
      </c>
      <c r="N63" t="s">
        <v>64</v>
      </c>
      <c r="O63" s="5">
        <v>16</v>
      </c>
      <c r="P63" s="5">
        <v>11840</v>
      </c>
      <c r="Q63">
        <v>37.159781000000002</v>
      </c>
      <c r="R63">
        <v>-122.1553897</v>
      </c>
      <c r="S63" t="s">
        <v>217</v>
      </c>
      <c r="T63" t="s">
        <v>218</v>
      </c>
      <c r="U63" t="s">
        <v>67</v>
      </c>
      <c r="V63" t="s">
        <v>50</v>
      </c>
      <c r="W63" t="s">
        <v>219</v>
      </c>
      <c r="X63" t="s">
        <v>52</v>
      </c>
      <c r="Y63" t="s">
        <v>53</v>
      </c>
      <c r="Z63">
        <v>0</v>
      </c>
      <c r="AA63" t="s">
        <v>54</v>
      </c>
      <c r="AB63">
        <v>2014</v>
      </c>
      <c r="AC63" t="s">
        <v>120</v>
      </c>
      <c r="AD63" t="s">
        <v>56</v>
      </c>
      <c r="AE63" t="s">
        <v>98</v>
      </c>
      <c r="AF63">
        <v>99195172</v>
      </c>
      <c r="AG63" t="s">
        <v>71</v>
      </c>
      <c r="AH63" t="s">
        <v>59</v>
      </c>
      <c r="AI63" t="s">
        <v>56</v>
      </c>
      <c r="AJ63" t="s">
        <v>60</v>
      </c>
    </row>
    <row r="64" spans="1:36" x14ac:dyDescent="0.25">
      <c r="A64" t="s">
        <v>38</v>
      </c>
      <c r="B64" t="s">
        <v>39</v>
      </c>
      <c r="C64" t="s">
        <v>40</v>
      </c>
      <c r="D64" t="s">
        <v>153</v>
      </c>
      <c r="E64" s="2">
        <v>83050402</v>
      </c>
      <c r="F64" t="s">
        <v>42</v>
      </c>
      <c r="G64">
        <v>5300</v>
      </c>
      <c r="H64">
        <v>20141211</v>
      </c>
      <c r="I64" s="4">
        <v>940</v>
      </c>
      <c r="J64">
        <v>1132406</v>
      </c>
      <c r="K64" s="5">
        <v>935</v>
      </c>
      <c r="L64" t="s">
        <v>44</v>
      </c>
      <c r="M64" t="s">
        <v>63</v>
      </c>
      <c r="N64" t="s">
        <v>72</v>
      </c>
      <c r="O64" s="5">
        <v>347</v>
      </c>
      <c r="P64" s="5">
        <v>235865</v>
      </c>
      <c r="Q64">
        <v>37.038193900000003</v>
      </c>
      <c r="R64">
        <v>-122.0705395</v>
      </c>
      <c r="S64" t="s">
        <v>220</v>
      </c>
      <c r="T64" t="s">
        <v>123</v>
      </c>
      <c r="U64" t="s">
        <v>67</v>
      </c>
      <c r="V64" t="s">
        <v>50</v>
      </c>
      <c r="W64" t="s">
        <v>221</v>
      </c>
      <c r="X64" t="s">
        <v>52</v>
      </c>
      <c r="Y64" t="s">
        <v>53</v>
      </c>
      <c r="Z64">
        <v>0</v>
      </c>
      <c r="AA64" t="s">
        <v>54</v>
      </c>
      <c r="AB64">
        <v>2014</v>
      </c>
      <c r="AC64" t="s">
        <v>120</v>
      </c>
      <c r="AD64" t="s">
        <v>56</v>
      </c>
      <c r="AE64" t="s">
        <v>70</v>
      </c>
      <c r="AF64">
        <v>99193212</v>
      </c>
      <c r="AG64" t="s">
        <v>71</v>
      </c>
      <c r="AH64" t="s">
        <v>59</v>
      </c>
      <c r="AI64" t="s">
        <v>56</v>
      </c>
      <c r="AJ64" t="s">
        <v>60</v>
      </c>
    </row>
    <row r="65" spans="1:36" x14ac:dyDescent="0.25">
      <c r="A65" t="s">
        <v>38</v>
      </c>
      <c r="B65" t="s">
        <v>39</v>
      </c>
      <c r="C65" t="s">
        <v>40</v>
      </c>
      <c r="D65" t="s">
        <v>153</v>
      </c>
      <c r="E65" s="2">
        <v>83050402</v>
      </c>
      <c r="F65" t="s">
        <v>62</v>
      </c>
      <c r="G65">
        <v>5219</v>
      </c>
      <c r="H65">
        <v>20141211</v>
      </c>
      <c r="I65" s="4">
        <v>852</v>
      </c>
      <c r="J65">
        <v>1135792</v>
      </c>
      <c r="K65" s="5">
        <v>849</v>
      </c>
      <c r="L65" t="s">
        <v>44</v>
      </c>
      <c r="M65" t="s">
        <v>45</v>
      </c>
      <c r="N65" t="s">
        <v>46</v>
      </c>
      <c r="O65" s="5">
        <v>21</v>
      </c>
      <c r="P65" s="5">
        <v>17829</v>
      </c>
      <c r="Q65">
        <v>37.0369952</v>
      </c>
      <c r="R65">
        <v>-122.0657174</v>
      </c>
      <c r="S65" t="s">
        <v>222</v>
      </c>
      <c r="T65" t="s">
        <v>48</v>
      </c>
      <c r="U65" t="s">
        <v>67</v>
      </c>
      <c r="V65" t="s">
        <v>68</v>
      </c>
      <c r="W65" t="s">
        <v>223</v>
      </c>
      <c r="X65" t="s">
        <v>52</v>
      </c>
      <c r="Y65" t="s">
        <v>53</v>
      </c>
      <c r="Z65">
        <v>0</v>
      </c>
      <c r="AA65" t="s">
        <v>54</v>
      </c>
      <c r="AB65">
        <v>2014</v>
      </c>
      <c r="AC65" t="s">
        <v>120</v>
      </c>
      <c r="AD65" t="s">
        <v>56</v>
      </c>
      <c r="AE65" t="s">
        <v>70</v>
      </c>
      <c r="AF65">
        <v>99194616</v>
      </c>
      <c r="AG65" t="s">
        <v>71</v>
      </c>
      <c r="AH65" t="s">
        <v>59</v>
      </c>
      <c r="AI65" t="s">
        <v>56</v>
      </c>
      <c r="AJ65" t="s">
        <v>60</v>
      </c>
    </row>
    <row r="66" spans="1:36" x14ac:dyDescent="0.25">
      <c r="A66" t="s">
        <v>38</v>
      </c>
      <c r="B66" t="s">
        <v>39</v>
      </c>
      <c r="C66" t="s">
        <v>40</v>
      </c>
      <c r="D66" t="s">
        <v>153</v>
      </c>
      <c r="E66" s="2">
        <v>83050402</v>
      </c>
      <c r="F66" t="s">
        <v>62</v>
      </c>
      <c r="G66">
        <v>12887</v>
      </c>
      <c r="H66">
        <v>20141211</v>
      </c>
      <c r="I66" s="4">
        <v>817</v>
      </c>
      <c r="J66">
        <v>1131784</v>
      </c>
      <c r="K66" s="5">
        <v>735</v>
      </c>
      <c r="L66" t="s">
        <v>44</v>
      </c>
      <c r="M66" t="s">
        <v>63</v>
      </c>
      <c r="N66" t="s">
        <v>64</v>
      </c>
      <c r="O66" s="5">
        <v>124</v>
      </c>
      <c r="P66" s="5">
        <v>89661</v>
      </c>
      <c r="Q66">
        <v>37.038394199999999</v>
      </c>
      <c r="R66">
        <v>-122.06790530000001</v>
      </c>
      <c r="S66" t="s">
        <v>224</v>
      </c>
      <c r="T66" t="s">
        <v>145</v>
      </c>
      <c r="U66" t="s">
        <v>67</v>
      </c>
      <c r="V66" t="s">
        <v>50</v>
      </c>
      <c r="W66" t="s">
        <v>225</v>
      </c>
      <c r="X66" t="s">
        <v>52</v>
      </c>
      <c r="Y66" t="s">
        <v>53</v>
      </c>
      <c r="Z66">
        <v>0</v>
      </c>
      <c r="AA66" t="s">
        <v>54</v>
      </c>
      <c r="AB66">
        <v>2014</v>
      </c>
      <c r="AC66" t="s">
        <v>120</v>
      </c>
      <c r="AD66" t="s">
        <v>56</v>
      </c>
      <c r="AE66" t="s">
        <v>136</v>
      </c>
      <c r="AF66">
        <v>99194614</v>
      </c>
      <c r="AG66" t="s">
        <v>71</v>
      </c>
      <c r="AH66" t="s">
        <v>59</v>
      </c>
      <c r="AI66" t="s">
        <v>56</v>
      </c>
      <c r="AJ66" t="s">
        <v>60</v>
      </c>
    </row>
    <row r="67" spans="1:36" x14ac:dyDescent="0.25">
      <c r="A67" t="s">
        <v>38</v>
      </c>
      <c r="B67" t="s">
        <v>39</v>
      </c>
      <c r="C67" t="s">
        <v>40</v>
      </c>
      <c r="D67" t="s">
        <v>153</v>
      </c>
      <c r="E67" s="2">
        <v>83050402</v>
      </c>
      <c r="F67" t="s">
        <v>62</v>
      </c>
      <c r="G67">
        <v>5217</v>
      </c>
      <c r="H67">
        <v>20141211</v>
      </c>
      <c r="I67" s="4">
        <v>2044</v>
      </c>
      <c r="J67">
        <v>1135994</v>
      </c>
      <c r="K67" s="5">
        <v>151</v>
      </c>
      <c r="L67" t="s">
        <v>44</v>
      </c>
      <c r="M67" t="s">
        <v>63</v>
      </c>
      <c r="N67" t="s">
        <v>72</v>
      </c>
      <c r="O67" s="5">
        <v>15</v>
      </c>
      <c r="P67" s="5">
        <v>2265</v>
      </c>
      <c r="Q67">
        <v>37.037071099999999</v>
      </c>
      <c r="R67">
        <v>-122.0661987</v>
      </c>
      <c r="S67" t="s">
        <v>226</v>
      </c>
      <c r="T67" t="s">
        <v>48</v>
      </c>
      <c r="U67" t="s">
        <v>67</v>
      </c>
      <c r="V67" t="s">
        <v>50</v>
      </c>
      <c r="W67" t="s">
        <v>227</v>
      </c>
      <c r="X67" t="s">
        <v>52</v>
      </c>
      <c r="Y67" t="s">
        <v>53</v>
      </c>
      <c r="Z67">
        <v>0</v>
      </c>
      <c r="AA67" t="s">
        <v>54</v>
      </c>
      <c r="AB67">
        <v>2014</v>
      </c>
      <c r="AC67" t="s">
        <v>120</v>
      </c>
      <c r="AD67" t="s">
        <v>56</v>
      </c>
      <c r="AE67" t="s">
        <v>98</v>
      </c>
      <c r="AF67">
        <v>99194520</v>
      </c>
      <c r="AG67" t="s">
        <v>71</v>
      </c>
      <c r="AH67" t="s">
        <v>59</v>
      </c>
      <c r="AI67" t="s">
        <v>56</v>
      </c>
      <c r="AJ67" t="s">
        <v>60</v>
      </c>
    </row>
    <row r="68" spans="1:36" x14ac:dyDescent="0.25">
      <c r="A68" t="s">
        <v>38</v>
      </c>
      <c r="B68" t="s">
        <v>39</v>
      </c>
      <c r="C68" t="s">
        <v>40</v>
      </c>
      <c r="D68" t="s">
        <v>79</v>
      </c>
      <c r="E68" s="2">
        <v>83622103</v>
      </c>
      <c r="F68" t="s">
        <v>62</v>
      </c>
      <c r="G68">
        <v>6103</v>
      </c>
      <c r="H68">
        <v>20141211</v>
      </c>
      <c r="I68" s="4">
        <v>903</v>
      </c>
      <c r="J68">
        <v>1131963</v>
      </c>
      <c r="K68" s="5">
        <v>2085</v>
      </c>
      <c r="L68" t="s">
        <v>44</v>
      </c>
      <c r="M68" t="s">
        <v>45</v>
      </c>
      <c r="N68" t="s">
        <v>46</v>
      </c>
      <c r="O68" s="5">
        <v>54</v>
      </c>
      <c r="P68" s="5">
        <v>112590</v>
      </c>
      <c r="Q68">
        <v>37.011608500000001</v>
      </c>
      <c r="R68">
        <v>-122.01199389999999</v>
      </c>
      <c r="S68" t="s">
        <v>228</v>
      </c>
      <c r="T68" t="s">
        <v>145</v>
      </c>
      <c r="U68" t="s">
        <v>67</v>
      </c>
      <c r="V68" t="s">
        <v>50</v>
      </c>
      <c r="W68" t="s">
        <v>229</v>
      </c>
      <c r="X68" t="s">
        <v>52</v>
      </c>
      <c r="Y68" t="s">
        <v>53</v>
      </c>
      <c r="Z68">
        <v>0</v>
      </c>
      <c r="AA68" t="s">
        <v>54</v>
      </c>
      <c r="AB68">
        <v>2014</v>
      </c>
      <c r="AC68" t="s">
        <v>120</v>
      </c>
      <c r="AD68" t="s">
        <v>56</v>
      </c>
      <c r="AE68" t="s">
        <v>230</v>
      </c>
      <c r="AF68">
        <v>99193557</v>
      </c>
      <c r="AG68" t="s">
        <v>71</v>
      </c>
      <c r="AH68" t="s">
        <v>59</v>
      </c>
      <c r="AI68" t="s">
        <v>56</v>
      </c>
      <c r="AJ68" t="s">
        <v>60</v>
      </c>
    </row>
    <row r="69" spans="1:36" x14ac:dyDescent="0.25">
      <c r="A69" t="s">
        <v>38</v>
      </c>
      <c r="B69" t="s">
        <v>39</v>
      </c>
      <c r="C69" t="s">
        <v>40</v>
      </c>
      <c r="D69" t="s">
        <v>79</v>
      </c>
      <c r="E69" s="2">
        <v>83622103</v>
      </c>
      <c r="F69" t="s">
        <v>42</v>
      </c>
      <c r="G69">
        <v>11056</v>
      </c>
      <c r="H69">
        <v>20141211</v>
      </c>
      <c r="I69" s="4">
        <v>2328</v>
      </c>
      <c r="J69">
        <v>1136631</v>
      </c>
      <c r="K69" s="5">
        <v>905</v>
      </c>
      <c r="L69" t="s">
        <v>44</v>
      </c>
      <c r="M69" t="s">
        <v>63</v>
      </c>
      <c r="N69" t="s">
        <v>64</v>
      </c>
      <c r="O69" s="5">
        <v>452</v>
      </c>
      <c r="P69" s="5">
        <v>409060</v>
      </c>
      <c r="Q69">
        <v>36.993797299999997</v>
      </c>
      <c r="R69">
        <v>-122.0297503</v>
      </c>
      <c r="S69" t="s">
        <v>231</v>
      </c>
      <c r="T69" t="s">
        <v>145</v>
      </c>
      <c r="U69" t="s">
        <v>67</v>
      </c>
      <c r="V69" t="s">
        <v>68</v>
      </c>
      <c r="W69" t="s">
        <v>232</v>
      </c>
      <c r="X69" t="s">
        <v>52</v>
      </c>
      <c r="Y69" t="s">
        <v>53</v>
      </c>
      <c r="Z69">
        <v>0</v>
      </c>
      <c r="AA69" t="s">
        <v>54</v>
      </c>
      <c r="AB69">
        <v>2014</v>
      </c>
      <c r="AC69" t="s">
        <v>120</v>
      </c>
      <c r="AD69" t="s">
        <v>56</v>
      </c>
      <c r="AE69" t="s">
        <v>98</v>
      </c>
      <c r="AF69">
        <v>99193531</v>
      </c>
      <c r="AG69" t="s">
        <v>71</v>
      </c>
      <c r="AH69" t="s">
        <v>59</v>
      </c>
      <c r="AI69" t="s">
        <v>56</v>
      </c>
      <c r="AJ69" t="s">
        <v>60</v>
      </c>
    </row>
    <row r="70" spans="1:36" x14ac:dyDescent="0.25">
      <c r="A70" t="s">
        <v>38</v>
      </c>
      <c r="B70" t="s">
        <v>39</v>
      </c>
      <c r="C70" t="s">
        <v>40</v>
      </c>
      <c r="D70" t="s">
        <v>79</v>
      </c>
      <c r="E70" s="2">
        <v>83622103</v>
      </c>
      <c r="F70" t="s">
        <v>62</v>
      </c>
      <c r="G70">
        <v>9499</v>
      </c>
      <c r="H70">
        <v>20141211</v>
      </c>
      <c r="I70" s="4">
        <v>1115</v>
      </c>
      <c r="J70">
        <v>1139312</v>
      </c>
      <c r="K70" s="5">
        <v>2730</v>
      </c>
      <c r="L70" t="s">
        <v>44</v>
      </c>
      <c r="M70" t="s">
        <v>63</v>
      </c>
      <c r="N70" t="s">
        <v>64</v>
      </c>
      <c r="O70" s="5">
        <v>2</v>
      </c>
      <c r="P70" s="5">
        <v>5460</v>
      </c>
      <c r="Q70">
        <v>37.027492100000003</v>
      </c>
      <c r="R70">
        <v>-122.0241335</v>
      </c>
      <c r="S70" t="s">
        <v>233</v>
      </c>
      <c r="T70" t="s">
        <v>114</v>
      </c>
      <c r="U70" t="s">
        <v>67</v>
      </c>
      <c r="V70" t="s">
        <v>50</v>
      </c>
      <c r="W70" t="s">
        <v>234</v>
      </c>
      <c r="X70" t="s">
        <v>52</v>
      </c>
      <c r="Y70" t="s">
        <v>53</v>
      </c>
      <c r="Z70">
        <v>0</v>
      </c>
      <c r="AA70" t="s">
        <v>54</v>
      </c>
      <c r="AB70">
        <v>2014</v>
      </c>
      <c r="AC70" t="s">
        <v>120</v>
      </c>
      <c r="AD70" t="s">
        <v>56</v>
      </c>
      <c r="AE70" t="s">
        <v>70</v>
      </c>
      <c r="AF70">
        <v>99193439</v>
      </c>
      <c r="AG70" t="s">
        <v>71</v>
      </c>
      <c r="AH70" t="s">
        <v>59</v>
      </c>
      <c r="AI70" t="s">
        <v>56</v>
      </c>
      <c r="AJ70" t="s">
        <v>60</v>
      </c>
    </row>
    <row r="71" spans="1:36" x14ac:dyDescent="0.25">
      <c r="A71" t="s">
        <v>38</v>
      </c>
      <c r="B71" t="s">
        <v>39</v>
      </c>
      <c r="C71" t="s">
        <v>40</v>
      </c>
      <c r="D71" t="s">
        <v>84</v>
      </c>
      <c r="E71" s="2">
        <v>83622104</v>
      </c>
      <c r="F71" t="s">
        <v>62</v>
      </c>
      <c r="G71">
        <v>6085</v>
      </c>
      <c r="H71">
        <v>20141211</v>
      </c>
      <c r="I71" s="4">
        <v>907</v>
      </c>
      <c r="J71">
        <v>1133339</v>
      </c>
      <c r="K71" s="5">
        <v>2020</v>
      </c>
      <c r="L71" t="s">
        <v>44</v>
      </c>
      <c r="M71" t="s">
        <v>63</v>
      </c>
      <c r="N71" t="s">
        <v>64</v>
      </c>
      <c r="O71" s="5">
        <v>10</v>
      </c>
      <c r="P71" s="5">
        <v>20200</v>
      </c>
      <c r="Q71">
        <v>37.063666400000002</v>
      </c>
      <c r="R71">
        <v>-122.0347402</v>
      </c>
      <c r="S71" t="s">
        <v>235</v>
      </c>
      <c r="T71" t="s">
        <v>145</v>
      </c>
      <c r="U71" t="s">
        <v>67</v>
      </c>
      <c r="V71" t="s">
        <v>50</v>
      </c>
      <c r="W71" t="s">
        <v>236</v>
      </c>
      <c r="X71" t="s">
        <v>52</v>
      </c>
      <c r="Y71" t="s">
        <v>53</v>
      </c>
      <c r="Z71">
        <v>0</v>
      </c>
      <c r="AA71" t="s">
        <v>54</v>
      </c>
      <c r="AB71">
        <v>2014</v>
      </c>
      <c r="AC71" t="s">
        <v>120</v>
      </c>
      <c r="AD71" t="s">
        <v>56</v>
      </c>
      <c r="AE71" t="s">
        <v>70</v>
      </c>
      <c r="AF71">
        <v>99194353</v>
      </c>
      <c r="AG71" t="s">
        <v>71</v>
      </c>
      <c r="AH71" t="s">
        <v>59</v>
      </c>
      <c r="AI71" t="s">
        <v>56</v>
      </c>
      <c r="AJ71" t="s">
        <v>60</v>
      </c>
    </row>
    <row r="72" spans="1:36" x14ac:dyDescent="0.25">
      <c r="A72" t="s">
        <v>38</v>
      </c>
      <c r="B72" t="s">
        <v>39</v>
      </c>
      <c r="C72" t="s">
        <v>40</v>
      </c>
      <c r="D72" t="s">
        <v>84</v>
      </c>
      <c r="E72" s="2">
        <v>83622104</v>
      </c>
      <c r="F72" t="s">
        <v>80</v>
      </c>
      <c r="G72" t="s">
        <v>81</v>
      </c>
      <c r="H72">
        <v>20141211</v>
      </c>
      <c r="I72" s="4">
        <v>853</v>
      </c>
      <c r="J72">
        <v>1133361</v>
      </c>
      <c r="K72" s="5">
        <v>1749</v>
      </c>
      <c r="L72" t="s">
        <v>44</v>
      </c>
      <c r="M72" t="s">
        <v>63</v>
      </c>
      <c r="N72" t="s">
        <v>64</v>
      </c>
      <c r="O72" s="5">
        <v>514</v>
      </c>
      <c r="P72" s="5">
        <v>188980</v>
      </c>
      <c r="Q72">
        <v>37.066347299999997</v>
      </c>
      <c r="R72">
        <v>-122.0334926</v>
      </c>
      <c r="S72" t="s">
        <v>237</v>
      </c>
      <c r="T72" t="s">
        <v>145</v>
      </c>
      <c r="U72" t="s">
        <v>67</v>
      </c>
      <c r="V72" t="s">
        <v>50</v>
      </c>
      <c r="W72" t="s">
        <v>238</v>
      </c>
      <c r="X72" t="s">
        <v>52</v>
      </c>
      <c r="Y72" t="s">
        <v>53</v>
      </c>
      <c r="Z72">
        <v>0</v>
      </c>
      <c r="AA72" t="s">
        <v>54</v>
      </c>
      <c r="AB72">
        <v>2014</v>
      </c>
      <c r="AC72" t="s">
        <v>120</v>
      </c>
      <c r="AD72" t="s">
        <v>56</v>
      </c>
      <c r="AE72" t="s">
        <v>70</v>
      </c>
      <c r="AF72">
        <v>99192465</v>
      </c>
      <c r="AG72" t="s">
        <v>71</v>
      </c>
      <c r="AH72" t="s">
        <v>59</v>
      </c>
      <c r="AI72" t="s">
        <v>56</v>
      </c>
      <c r="AJ72" t="s">
        <v>60</v>
      </c>
    </row>
    <row r="73" spans="1:36" x14ac:dyDescent="0.25">
      <c r="A73" t="s">
        <v>38</v>
      </c>
      <c r="B73" t="s">
        <v>39</v>
      </c>
      <c r="C73" t="s">
        <v>40</v>
      </c>
      <c r="D73" t="s">
        <v>158</v>
      </c>
      <c r="E73" s="2">
        <v>83622105</v>
      </c>
      <c r="F73" t="s">
        <v>62</v>
      </c>
      <c r="G73">
        <v>11929</v>
      </c>
      <c r="H73">
        <v>20141211</v>
      </c>
      <c r="I73" s="4">
        <v>2132</v>
      </c>
      <c r="J73">
        <v>1136251</v>
      </c>
      <c r="K73" s="5">
        <v>1636</v>
      </c>
      <c r="L73" t="s">
        <v>44</v>
      </c>
      <c r="M73" t="s">
        <v>63</v>
      </c>
      <c r="N73" t="s">
        <v>64</v>
      </c>
      <c r="O73" s="5">
        <v>50</v>
      </c>
      <c r="P73" s="5">
        <v>81800</v>
      </c>
      <c r="Q73">
        <v>37.100339599999998</v>
      </c>
      <c r="R73">
        <v>-122.03453089999999</v>
      </c>
      <c r="S73" t="s">
        <v>239</v>
      </c>
      <c r="T73" t="s">
        <v>123</v>
      </c>
      <c r="U73" t="s">
        <v>67</v>
      </c>
      <c r="V73" t="s">
        <v>50</v>
      </c>
      <c r="W73" t="s">
        <v>240</v>
      </c>
      <c r="X73" t="s">
        <v>52</v>
      </c>
      <c r="Y73" t="s">
        <v>53</v>
      </c>
      <c r="Z73">
        <v>0</v>
      </c>
      <c r="AA73" t="s">
        <v>54</v>
      </c>
      <c r="AB73">
        <v>2014</v>
      </c>
      <c r="AC73" t="s">
        <v>120</v>
      </c>
      <c r="AD73" t="s">
        <v>56</v>
      </c>
      <c r="AE73" t="s">
        <v>70</v>
      </c>
      <c r="AF73">
        <v>99193528</v>
      </c>
      <c r="AG73" t="s">
        <v>71</v>
      </c>
      <c r="AH73" t="s">
        <v>59</v>
      </c>
      <c r="AI73" t="s">
        <v>56</v>
      </c>
      <c r="AJ73" t="s">
        <v>60</v>
      </c>
    </row>
    <row r="74" spans="1:36" x14ac:dyDescent="0.25">
      <c r="A74" t="s">
        <v>38</v>
      </c>
      <c r="B74" t="s">
        <v>39</v>
      </c>
      <c r="C74" t="s">
        <v>40</v>
      </c>
      <c r="D74" t="s">
        <v>158</v>
      </c>
      <c r="E74" s="2">
        <v>83622105</v>
      </c>
      <c r="F74" t="s">
        <v>62</v>
      </c>
      <c r="G74">
        <v>8883</v>
      </c>
      <c r="H74">
        <v>20141211</v>
      </c>
      <c r="I74" s="4">
        <v>954</v>
      </c>
      <c r="J74">
        <v>1132524</v>
      </c>
      <c r="K74" s="5">
        <v>2003</v>
      </c>
      <c r="L74" t="s">
        <v>44</v>
      </c>
      <c r="M74" t="s">
        <v>63</v>
      </c>
      <c r="N74" t="s">
        <v>64</v>
      </c>
      <c r="O74" s="5">
        <v>20</v>
      </c>
      <c r="P74" s="5">
        <v>34336</v>
      </c>
      <c r="Q74">
        <v>37.083284300000003</v>
      </c>
      <c r="R74">
        <v>-122.0958266</v>
      </c>
      <c r="S74" t="s">
        <v>241</v>
      </c>
      <c r="T74" t="s">
        <v>123</v>
      </c>
      <c r="U74" t="s">
        <v>67</v>
      </c>
      <c r="V74" t="s">
        <v>50</v>
      </c>
      <c r="W74" t="s">
        <v>242</v>
      </c>
      <c r="X74" t="s">
        <v>52</v>
      </c>
      <c r="Y74" t="s">
        <v>53</v>
      </c>
      <c r="Z74">
        <v>0</v>
      </c>
      <c r="AA74" t="s">
        <v>54</v>
      </c>
      <c r="AB74">
        <v>2014</v>
      </c>
      <c r="AC74" t="s">
        <v>120</v>
      </c>
      <c r="AD74" t="s">
        <v>56</v>
      </c>
      <c r="AE74" t="s">
        <v>70</v>
      </c>
      <c r="AF74">
        <v>99194019</v>
      </c>
      <c r="AG74" t="s">
        <v>71</v>
      </c>
      <c r="AH74" t="s">
        <v>59</v>
      </c>
      <c r="AI74" t="s">
        <v>56</v>
      </c>
      <c r="AJ74" t="s">
        <v>60</v>
      </c>
    </row>
    <row r="75" spans="1:36" x14ac:dyDescent="0.25">
      <c r="A75" t="s">
        <v>38</v>
      </c>
      <c r="B75" t="s">
        <v>39</v>
      </c>
      <c r="C75" t="s">
        <v>40</v>
      </c>
      <c r="D75" t="s">
        <v>158</v>
      </c>
      <c r="E75" s="2">
        <v>83622105</v>
      </c>
      <c r="F75" t="s">
        <v>62</v>
      </c>
      <c r="G75">
        <v>9435</v>
      </c>
      <c r="H75">
        <v>20141211</v>
      </c>
      <c r="I75" s="4">
        <v>1734</v>
      </c>
      <c r="J75">
        <v>1135169</v>
      </c>
      <c r="K75" s="5">
        <v>1845</v>
      </c>
      <c r="L75" t="s">
        <v>44</v>
      </c>
      <c r="M75" t="s">
        <v>63</v>
      </c>
      <c r="N75" t="s">
        <v>64</v>
      </c>
      <c r="O75" s="5">
        <v>14</v>
      </c>
      <c r="P75" s="5">
        <v>25830</v>
      </c>
      <c r="Q75">
        <v>37.074046099999997</v>
      </c>
      <c r="R75">
        <v>-122.0803063</v>
      </c>
      <c r="S75" t="s">
        <v>243</v>
      </c>
      <c r="T75" t="s">
        <v>123</v>
      </c>
      <c r="U75" t="s">
        <v>67</v>
      </c>
      <c r="V75" t="s">
        <v>50</v>
      </c>
      <c r="W75" t="s">
        <v>244</v>
      </c>
      <c r="X75" t="s">
        <v>52</v>
      </c>
      <c r="Y75" t="s">
        <v>53</v>
      </c>
      <c r="Z75">
        <v>0</v>
      </c>
      <c r="AA75" t="s">
        <v>54</v>
      </c>
      <c r="AB75">
        <v>2014</v>
      </c>
      <c r="AC75" t="s">
        <v>120</v>
      </c>
      <c r="AD75" t="s">
        <v>56</v>
      </c>
      <c r="AE75" t="s">
        <v>70</v>
      </c>
      <c r="AF75">
        <v>99193840</v>
      </c>
      <c r="AG75" t="s">
        <v>71</v>
      </c>
      <c r="AH75" t="s">
        <v>59</v>
      </c>
      <c r="AI75" t="s">
        <v>56</v>
      </c>
      <c r="AJ75" t="s">
        <v>60</v>
      </c>
    </row>
    <row r="76" spans="1:36" x14ac:dyDescent="0.25">
      <c r="A76" t="s">
        <v>38</v>
      </c>
      <c r="B76" t="s">
        <v>39</v>
      </c>
      <c r="C76" t="s">
        <v>92</v>
      </c>
      <c r="D76" t="s">
        <v>89</v>
      </c>
      <c r="E76" s="2">
        <v>83622106</v>
      </c>
      <c r="F76" t="s">
        <v>42</v>
      </c>
      <c r="G76">
        <v>5302</v>
      </c>
      <c r="H76">
        <v>20141211</v>
      </c>
      <c r="I76" s="4">
        <v>816</v>
      </c>
      <c r="J76">
        <v>1131504</v>
      </c>
      <c r="K76" s="5">
        <v>737</v>
      </c>
      <c r="L76" t="s">
        <v>44</v>
      </c>
      <c r="M76" t="s">
        <v>63</v>
      </c>
      <c r="N76" t="s">
        <v>64</v>
      </c>
      <c r="O76" s="5">
        <v>442</v>
      </c>
      <c r="P76" s="5">
        <v>192760</v>
      </c>
      <c r="Q76">
        <v>37.043813700000001</v>
      </c>
      <c r="R76">
        <v>-122.07545450000001</v>
      </c>
      <c r="S76" t="s">
        <v>245</v>
      </c>
      <c r="T76" t="s">
        <v>145</v>
      </c>
      <c r="U76" t="s">
        <v>67</v>
      </c>
      <c r="V76" t="s">
        <v>50</v>
      </c>
      <c r="W76" t="s">
        <v>246</v>
      </c>
      <c r="X76" t="s">
        <v>52</v>
      </c>
      <c r="Y76" t="s">
        <v>53</v>
      </c>
      <c r="Z76">
        <v>0</v>
      </c>
      <c r="AA76" t="s">
        <v>54</v>
      </c>
      <c r="AB76">
        <v>2014</v>
      </c>
      <c r="AC76" t="s">
        <v>120</v>
      </c>
      <c r="AD76" t="s">
        <v>56</v>
      </c>
      <c r="AE76" t="s">
        <v>57</v>
      </c>
      <c r="AF76">
        <v>99192869</v>
      </c>
      <c r="AG76" t="s">
        <v>71</v>
      </c>
      <c r="AH76" t="s">
        <v>59</v>
      </c>
      <c r="AI76" t="s">
        <v>56</v>
      </c>
      <c r="AJ76" t="s">
        <v>60</v>
      </c>
    </row>
    <row r="77" spans="1:36" x14ac:dyDescent="0.25">
      <c r="A77" t="s">
        <v>38</v>
      </c>
      <c r="B77" t="s">
        <v>39</v>
      </c>
      <c r="C77" t="s">
        <v>92</v>
      </c>
      <c r="D77" t="s">
        <v>93</v>
      </c>
      <c r="E77" s="2">
        <v>182222103</v>
      </c>
      <c r="F77" t="s">
        <v>62</v>
      </c>
      <c r="G77">
        <v>7683</v>
      </c>
      <c r="H77">
        <v>20141211</v>
      </c>
      <c r="I77" s="4">
        <v>836</v>
      </c>
      <c r="J77">
        <v>1131681</v>
      </c>
      <c r="K77" s="5">
        <v>334</v>
      </c>
      <c r="L77" t="s">
        <v>44</v>
      </c>
      <c r="M77" t="s">
        <v>63</v>
      </c>
      <c r="N77" t="s">
        <v>64</v>
      </c>
      <c r="O77" s="5">
        <v>16</v>
      </c>
      <c r="P77" s="5">
        <v>5344</v>
      </c>
      <c r="Q77">
        <v>36.582805200000003</v>
      </c>
      <c r="R77">
        <v>-121.8643603</v>
      </c>
      <c r="S77" t="s">
        <v>247</v>
      </c>
      <c r="T77" t="s">
        <v>114</v>
      </c>
      <c r="U77" t="s">
        <v>67</v>
      </c>
      <c r="V77" t="s">
        <v>50</v>
      </c>
      <c r="W77" t="s">
        <v>248</v>
      </c>
      <c r="X77" t="s">
        <v>52</v>
      </c>
      <c r="Y77" t="s">
        <v>53</v>
      </c>
      <c r="Z77">
        <v>0</v>
      </c>
      <c r="AA77" t="s">
        <v>54</v>
      </c>
      <c r="AB77">
        <v>2014</v>
      </c>
      <c r="AC77" t="s">
        <v>120</v>
      </c>
      <c r="AD77" t="s">
        <v>56</v>
      </c>
      <c r="AE77" t="s">
        <v>70</v>
      </c>
      <c r="AF77">
        <v>99194995</v>
      </c>
      <c r="AG77" t="s">
        <v>71</v>
      </c>
      <c r="AH77" t="s">
        <v>59</v>
      </c>
      <c r="AI77" t="s">
        <v>56</v>
      </c>
      <c r="AJ77" t="s">
        <v>60</v>
      </c>
    </row>
    <row r="78" spans="1:36" x14ac:dyDescent="0.25">
      <c r="A78" t="s">
        <v>38</v>
      </c>
      <c r="B78" t="s">
        <v>39</v>
      </c>
      <c r="C78" t="s">
        <v>92</v>
      </c>
      <c r="D78" t="s">
        <v>93</v>
      </c>
      <c r="E78" s="2">
        <v>182222103</v>
      </c>
      <c r="F78" t="s">
        <v>62</v>
      </c>
      <c r="G78">
        <v>8553</v>
      </c>
      <c r="H78">
        <v>20141211</v>
      </c>
      <c r="I78" s="4">
        <v>1316</v>
      </c>
      <c r="J78">
        <v>1133871</v>
      </c>
      <c r="K78" s="5">
        <v>2332</v>
      </c>
      <c r="L78" t="s">
        <v>44</v>
      </c>
      <c r="M78" t="s">
        <v>45</v>
      </c>
      <c r="N78" t="s">
        <v>46</v>
      </c>
      <c r="O78" s="5">
        <v>7</v>
      </c>
      <c r="P78" s="5">
        <v>16324</v>
      </c>
      <c r="Q78">
        <v>36.568178899999999</v>
      </c>
      <c r="R78">
        <v>-121.8964229</v>
      </c>
      <c r="S78" t="s">
        <v>249</v>
      </c>
      <c r="T78" t="s">
        <v>123</v>
      </c>
      <c r="U78" t="s">
        <v>67</v>
      </c>
      <c r="V78" t="s">
        <v>50</v>
      </c>
      <c r="W78" t="s">
        <v>250</v>
      </c>
      <c r="X78" t="s">
        <v>52</v>
      </c>
      <c r="Y78" t="s">
        <v>53</v>
      </c>
      <c r="Z78">
        <v>0</v>
      </c>
      <c r="AA78" t="s">
        <v>54</v>
      </c>
      <c r="AB78">
        <v>2014</v>
      </c>
      <c r="AC78" t="s">
        <v>120</v>
      </c>
      <c r="AD78" t="s">
        <v>56</v>
      </c>
      <c r="AE78" t="s">
        <v>70</v>
      </c>
      <c r="AF78">
        <v>99193561</v>
      </c>
      <c r="AG78" t="s">
        <v>71</v>
      </c>
      <c r="AH78" t="s">
        <v>59</v>
      </c>
      <c r="AI78" t="s">
        <v>56</v>
      </c>
      <c r="AJ78" t="s">
        <v>60</v>
      </c>
    </row>
    <row r="79" spans="1:36" x14ac:dyDescent="0.25">
      <c r="A79" t="s">
        <v>38</v>
      </c>
      <c r="B79" t="s">
        <v>39</v>
      </c>
      <c r="C79" t="s">
        <v>92</v>
      </c>
      <c r="D79" t="s">
        <v>251</v>
      </c>
      <c r="E79" s="2">
        <v>182291102</v>
      </c>
      <c r="F79" t="s">
        <v>62</v>
      </c>
      <c r="G79">
        <v>8047</v>
      </c>
      <c r="H79">
        <v>20141211</v>
      </c>
      <c r="I79" s="4">
        <v>916</v>
      </c>
      <c r="J79">
        <v>1135461</v>
      </c>
      <c r="K79" s="5">
        <v>2354</v>
      </c>
      <c r="L79" t="s">
        <v>44</v>
      </c>
      <c r="M79" t="s">
        <v>63</v>
      </c>
      <c r="N79" t="s">
        <v>64</v>
      </c>
      <c r="O79" s="5">
        <v>25</v>
      </c>
      <c r="P79" s="5">
        <v>21114</v>
      </c>
      <c r="Q79">
        <v>36.502740600000003</v>
      </c>
      <c r="R79">
        <v>-121.9336345</v>
      </c>
      <c r="S79" t="s">
        <v>252</v>
      </c>
      <c r="T79" t="s">
        <v>48</v>
      </c>
      <c r="U79" t="s">
        <v>67</v>
      </c>
      <c r="V79" t="s">
        <v>50</v>
      </c>
      <c r="W79" t="s">
        <v>253</v>
      </c>
      <c r="X79" t="s">
        <v>52</v>
      </c>
      <c r="Y79" t="s">
        <v>53</v>
      </c>
      <c r="Z79">
        <v>0</v>
      </c>
      <c r="AA79" t="s">
        <v>54</v>
      </c>
      <c r="AB79">
        <v>2014</v>
      </c>
      <c r="AC79" t="s">
        <v>120</v>
      </c>
      <c r="AD79" t="s">
        <v>56</v>
      </c>
      <c r="AE79" t="s">
        <v>70</v>
      </c>
      <c r="AF79">
        <v>99193538</v>
      </c>
      <c r="AG79" t="s">
        <v>71</v>
      </c>
      <c r="AH79" t="s">
        <v>59</v>
      </c>
      <c r="AI79" t="s">
        <v>56</v>
      </c>
      <c r="AJ79" t="s">
        <v>60</v>
      </c>
    </row>
    <row r="80" spans="1:36" x14ac:dyDescent="0.25">
      <c r="A80" t="s">
        <v>38</v>
      </c>
      <c r="B80" t="s">
        <v>39</v>
      </c>
      <c r="C80" t="s">
        <v>40</v>
      </c>
      <c r="D80" t="s">
        <v>254</v>
      </c>
      <c r="E80" s="2">
        <v>182371111</v>
      </c>
      <c r="F80" t="s">
        <v>62</v>
      </c>
      <c r="G80">
        <v>8407</v>
      </c>
      <c r="H80">
        <v>20141211</v>
      </c>
      <c r="I80" s="4">
        <v>721</v>
      </c>
      <c r="J80">
        <v>1130936</v>
      </c>
      <c r="K80" s="5">
        <v>3484</v>
      </c>
      <c r="L80" t="s">
        <v>44</v>
      </c>
      <c r="M80" t="s">
        <v>45</v>
      </c>
      <c r="N80" t="s">
        <v>46</v>
      </c>
      <c r="O80" s="5">
        <v>8</v>
      </c>
      <c r="P80" s="5">
        <v>27872</v>
      </c>
      <c r="Q80">
        <v>36.420928600000003</v>
      </c>
      <c r="R80">
        <v>-121.7378437</v>
      </c>
      <c r="S80" t="s">
        <v>255</v>
      </c>
      <c r="T80" t="s">
        <v>114</v>
      </c>
      <c r="U80" t="s">
        <v>67</v>
      </c>
      <c r="V80" t="s">
        <v>50</v>
      </c>
      <c r="W80" t="s">
        <v>256</v>
      </c>
      <c r="X80" t="s">
        <v>52</v>
      </c>
      <c r="Y80" t="s">
        <v>53</v>
      </c>
      <c r="Z80">
        <v>0</v>
      </c>
      <c r="AA80" t="s">
        <v>54</v>
      </c>
      <c r="AB80">
        <v>2014</v>
      </c>
      <c r="AC80" t="s">
        <v>120</v>
      </c>
      <c r="AD80" t="s">
        <v>56</v>
      </c>
      <c r="AE80" t="s">
        <v>57</v>
      </c>
      <c r="AF80">
        <v>99193500</v>
      </c>
      <c r="AG80" t="s">
        <v>71</v>
      </c>
      <c r="AH80" t="s">
        <v>59</v>
      </c>
      <c r="AI80" t="s">
        <v>56</v>
      </c>
      <c r="AJ80" t="s">
        <v>60</v>
      </c>
    </row>
    <row r="81" spans="1:36" x14ac:dyDescent="0.25">
      <c r="A81" t="s">
        <v>38</v>
      </c>
      <c r="B81" t="s">
        <v>39</v>
      </c>
      <c r="C81" t="s">
        <v>40</v>
      </c>
      <c r="D81" t="s">
        <v>257</v>
      </c>
      <c r="E81" s="2">
        <v>88880401</v>
      </c>
      <c r="F81" t="s">
        <v>42</v>
      </c>
      <c r="G81">
        <v>11010</v>
      </c>
      <c r="H81">
        <v>20141211</v>
      </c>
      <c r="I81" s="4">
        <v>802</v>
      </c>
      <c r="J81">
        <v>1131296</v>
      </c>
      <c r="K81" s="5">
        <v>1100</v>
      </c>
      <c r="L81" t="s">
        <v>44</v>
      </c>
      <c r="M81" t="s">
        <v>45</v>
      </c>
      <c r="N81" t="s">
        <v>46</v>
      </c>
      <c r="O81" s="5">
        <v>106</v>
      </c>
      <c r="P81" s="5">
        <v>113123</v>
      </c>
      <c r="Q81">
        <v>37.105194400000002</v>
      </c>
      <c r="R81">
        <v>-122.0517093</v>
      </c>
      <c r="S81" t="s">
        <v>258</v>
      </c>
      <c r="T81" t="s">
        <v>48</v>
      </c>
      <c r="U81" t="s">
        <v>67</v>
      </c>
      <c r="V81" t="s">
        <v>68</v>
      </c>
      <c r="W81" t="s">
        <v>259</v>
      </c>
      <c r="X81" t="s">
        <v>52</v>
      </c>
      <c r="Y81" t="s">
        <v>53</v>
      </c>
      <c r="Z81">
        <v>0</v>
      </c>
      <c r="AA81" t="s">
        <v>54</v>
      </c>
      <c r="AB81">
        <v>2014</v>
      </c>
      <c r="AC81" t="s">
        <v>120</v>
      </c>
      <c r="AD81" t="s">
        <v>56</v>
      </c>
      <c r="AE81" t="s">
        <v>136</v>
      </c>
      <c r="AF81">
        <v>99193581</v>
      </c>
      <c r="AG81" t="s">
        <v>71</v>
      </c>
      <c r="AH81" t="s">
        <v>59</v>
      </c>
      <c r="AI81" t="s">
        <v>56</v>
      </c>
      <c r="AJ81" t="s">
        <v>60</v>
      </c>
    </row>
    <row r="82" spans="1:36" x14ac:dyDescent="0.25">
      <c r="A82" t="s">
        <v>38</v>
      </c>
      <c r="B82" t="s">
        <v>39</v>
      </c>
      <c r="C82" t="s">
        <v>40</v>
      </c>
      <c r="D82" t="s">
        <v>257</v>
      </c>
      <c r="E82" s="2">
        <v>88880401</v>
      </c>
      <c r="F82" t="s">
        <v>62</v>
      </c>
      <c r="G82">
        <v>5629</v>
      </c>
      <c r="H82">
        <v>20141211</v>
      </c>
      <c r="I82" s="4">
        <v>959</v>
      </c>
      <c r="J82">
        <v>1132325</v>
      </c>
      <c r="K82" s="5">
        <v>1925</v>
      </c>
      <c r="L82" t="s">
        <v>44</v>
      </c>
      <c r="M82" t="s">
        <v>63</v>
      </c>
      <c r="N82" t="s">
        <v>64</v>
      </c>
      <c r="O82" s="5">
        <v>20</v>
      </c>
      <c r="P82" s="5">
        <v>38500</v>
      </c>
      <c r="Q82">
        <v>37.112853899999998</v>
      </c>
      <c r="R82">
        <v>-122.0478892</v>
      </c>
      <c r="S82" t="s">
        <v>260</v>
      </c>
      <c r="T82" t="s">
        <v>48</v>
      </c>
      <c r="U82" t="s">
        <v>67</v>
      </c>
      <c r="V82" t="s">
        <v>50</v>
      </c>
      <c r="W82" t="s">
        <v>261</v>
      </c>
      <c r="X82" t="s">
        <v>52</v>
      </c>
      <c r="Y82" t="s">
        <v>53</v>
      </c>
      <c r="Z82">
        <v>0</v>
      </c>
      <c r="AA82" t="s">
        <v>54</v>
      </c>
      <c r="AB82">
        <v>2014</v>
      </c>
      <c r="AC82" t="s">
        <v>120</v>
      </c>
      <c r="AD82" t="s">
        <v>56</v>
      </c>
      <c r="AE82" t="s">
        <v>70</v>
      </c>
      <c r="AF82">
        <v>99194167</v>
      </c>
      <c r="AG82" t="s">
        <v>71</v>
      </c>
      <c r="AH82" t="s">
        <v>59</v>
      </c>
      <c r="AI82" t="s">
        <v>56</v>
      </c>
      <c r="AJ82" t="s">
        <v>60</v>
      </c>
    </row>
    <row r="83" spans="1:36" x14ac:dyDescent="0.25">
      <c r="A83" t="s">
        <v>38</v>
      </c>
      <c r="B83" t="s">
        <v>39</v>
      </c>
      <c r="C83" t="s">
        <v>40</v>
      </c>
      <c r="D83" t="s">
        <v>257</v>
      </c>
      <c r="E83" s="2">
        <v>88880401</v>
      </c>
      <c r="F83" t="s">
        <v>62</v>
      </c>
      <c r="G83" t="s">
        <v>262</v>
      </c>
      <c r="H83">
        <v>20141211</v>
      </c>
      <c r="I83" s="4">
        <v>802</v>
      </c>
      <c r="J83">
        <v>1136351</v>
      </c>
      <c r="K83" s="5">
        <v>2016</v>
      </c>
      <c r="L83" t="s">
        <v>44</v>
      </c>
      <c r="M83" t="s">
        <v>63</v>
      </c>
      <c r="N83" t="s">
        <v>64</v>
      </c>
      <c r="O83" s="5">
        <v>1</v>
      </c>
      <c r="P83" s="5">
        <v>2016</v>
      </c>
      <c r="Q83">
        <v>37.107750799999998</v>
      </c>
      <c r="R83">
        <v>-122.0577641</v>
      </c>
      <c r="S83" t="s">
        <v>263</v>
      </c>
      <c r="T83" t="s">
        <v>66</v>
      </c>
      <c r="U83" t="s">
        <v>67</v>
      </c>
      <c r="V83" t="s">
        <v>50</v>
      </c>
      <c r="W83" t="s">
        <v>259</v>
      </c>
      <c r="X83" t="s">
        <v>52</v>
      </c>
      <c r="Y83" t="s">
        <v>53</v>
      </c>
      <c r="Z83">
        <v>0</v>
      </c>
      <c r="AA83" t="s">
        <v>54</v>
      </c>
      <c r="AB83">
        <v>2014</v>
      </c>
      <c r="AC83" t="s">
        <v>120</v>
      </c>
      <c r="AD83" t="s">
        <v>56</v>
      </c>
      <c r="AE83" t="s">
        <v>70</v>
      </c>
      <c r="AF83">
        <v>99194162</v>
      </c>
      <c r="AG83" t="s">
        <v>71</v>
      </c>
      <c r="AH83" t="s">
        <v>59</v>
      </c>
      <c r="AI83" t="s">
        <v>56</v>
      </c>
      <c r="AJ83" t="s">
        <v>60</v>
      </c>
    </row>
    <row r="84" spans="1:36" x14ac:dyDescent="0.25">
      <c r="A84" t="s">
        <v>38</v>
      </c>
      <c r="B84" t="s">
        <v>39</v>
      </c>
      <c r="C84" t="s">
        <v>40</v>
      </c>
      <c r="D84" t="s">
        <v>99</v>
      </c>
      <c r="E84" s="2">
        <v>182941101</v>
      </c>
      <c r="F84" t="s">
        <v>62</v>
      </c>
      <c r="G84">
        <v>8833</v>
      </c>
      <c r="H84">
        <v>20141211</v>
      </c>
      <c r="I84" s="4">
        <v>838</v>
      </c>
      <c r="J84">
        <v>1131698</v>
      </c>
      <c r="K84" s="5">
        <v>2363</v>
      </c>
      <c r="L84" t="s">
        <v>44</v>
      </c>
      <c r="M84" t="s">
        <v>63</v>
      </c>
      <c r="N84" t="s">
        <v>64</v>
      </c>
      <c r="O84" s="5">
        <v>3</v>
      </c>
      <c r="P84" s="5">
        <v>7089</v>
      </c>
      <c r="Q84">
        <v>36.382398799999997</v>
      </c>
      <c r="R84">
        <v>-121.8637634</v>
      </c>
      <c r="S84" t="s">
        <v>264</v>
      </c>
      <c r="T84" t="s">
        <v>181</v>
      </c>
      <c r="U84" t="s">
        <v>67</v>
      </c>
      <c r="V84" t="s">
        <v>50</v>
      </c>
      <c r="W84" t="s">
        <v>265</v>
      </c>
      <c r="X84" t="s">
        <v>52</v>
      </c>
      <c r="Y84" t="s">
        <v>53</v>
      </c>
      <c r="Z84">
        <v>0</v>
      </c>
      <c r="AA84" t="s">
        <v>54</v>
      </c>
      <c r="AB84">
        <v>2014</v>
      </c>
      <c r="AC84" t="s">
        <v>120</v>
      </c>
      <c r="AD84" t="s">
        <v>56</v>
      </c>
      <c r="AE84" t="s">
        <v>136</v>
      </c>
      <c r="AF84">
        <v>99194349</v>
      </c>
      <c r="AG84" t="s">
        <v>71</v>
      </c>
      <c r="AH84" t="s">
        <v>59</v>
      </c>
      <c r="AI84" t="s">
        <v>56</v>
      </c>
      <c r="AJ84" t="s">
        <v>60</v>
      </c>
    </row>
    <row r="85" spans="1:36" x14ac:dyDescent="0.25">
      <c r="A85" t="s">
        <v>38</v>
      </c>
      <c r="B85" t="s">
        <v>39</v>
      </c>
      <c r="C85" t="s">
        <v>92</v>
      </c>
      <c r="D85" t="s">
        <v>99</v>
      </c>
      <c r="E85" s="2">
        <v>182941101</v>
      </c>
      <c r="F85" t="s">
        <v>62</v>
      </c>
      <c r="G85">
        <v>2181</v>
      </c>
      <c r="H85">
        <v>20141211</v>
      </c>
      <c r="I85" s="4">
        <v>917</v>
      </c>
      <c r="J85">
        <v>1132240</v>
      </c>
      <c r="K85" s="5">
        <v>1717</v>
      </c>
      <c r="L85" t="s">
        <v>44</v>
      </c>
      <c r="M85" t="s">
        <v>63</v>
      </c>
      <c r="N85" t="s">
        <v>64</v>
      </c>
      <c r="O85" s="5">
        <v>80</v>
      </c>
      <c r="P85" s="5">
        <v>112429</v>
      </c>
      <c r="Q85">
        <v>36.489348</v>
      </c>
      <c r="R85">
        <v>-121.93622480000001</v>
      </c>
      <c r="S85" t="s">
        <v>266</v>
      </c>
      <c r="T85" t="s">
        <v>145</v>
      </c>
      <c r="U85" t="s">
        <v>67</v>
      </c>
      <c r="V85" t="s">
        <v>50</v>
      </c>
      <c r="W85" t="s">
        <v>267</v>
      </c>
      <c r="X85" t="s">
        <v>52</v>
      </c>
      <c r="Y85" t="s">
        <v>53</v>
      </c>
      <c r="Z85">
        <v>0</v>
      </c>
      <c r="AA85" t="s">
        <v>54</v>
      </c>
      <c r="AB85">
        <v>2014</v>
      </c>
      <c r="AC85" t="s">
        <v>120</v>
      </c>
      <c r="AD85" t="s">
        <v>56</v>
      </c>
      <c r="AE85" t="s">
        <v>70</v>
      </c>
      <c r="AF85">
        <v>99194266</v>
      </c>
      <c r="AG85" t="s">
        <v>71</v>
      </c>
      <c r="AH85" t="s">
        <v>59</v>
      </c>
      <c r="AI85" t="s">
        <v>56</v>
      </c>
      <c r="AJ85" t="s">
        <v>60</v>
      </c>
    </row>
    <row r="86" spans="1:36" x14ac:dyDescent="0.25">
      <c r="A86" t="s">
        <v>38</v>
      </c>
      <c r="B86" t="s">
        <v>39</v>
      </c>
      <c r="C86" t="s">
        <v>92</v>
      </c>
      <c r="D86" t="s">
        <v>177</v>
      </c>
      <c r="E86" s="2">
        <v>182440422</v>
      </c>
      <c r="F86" t="s">
        <v>62</v>
      </c>
      <c r="G86">
        <v>2581</v>
      </c>
      <c r="H86">
        <v>20141211</v>
      </c>
      <c r="I86" s="4">
        <v>811</v>
      </c>
      <c r="J86">
        <v>1131962</v>
      </c>
      <c r="K86" s="5">
        <v>1310</v>
      </c>
      <c r="L86" t="s">
        <v>44</v>
      </c>
      <c r="M86" t="s">
        <v>63</v>
      </c>
      <c r="N86" t="s">
        <v>64</v>
      </c>
      <c r="O86" s="5">
        <v>98</v>
      </c>
      <c r="P86" s="5">
        <v>36586</v>
      </c>
      <c r="Q86">
        <v>36.591712399999999</v>
      </c>
      <c r="R86">
        <v>-121.9453212</v>
      </c>
      <c r="S86" t="s">
        <v>268</v>
      </c>
      <c r="T86" t="s">
        <v>218</v>
      </c>
      <c r="U86" t="s">
        <v>67</v>
      </c>
      <c r="V86" t="s">
        <v>68</v>
      </c>
      <c r="W86" t="s">
        <v>269</v>
      </c>
      <c r="X86" t="s">
        <v>52</v>
      </c>
      <c r="Y86" t="s">
        <v>53</v>
      </c>
      <c r="Z86">
        <v>0</v>
      </c>
      <c r="AA86" t="s">
        <v>54</v>
      </c>
      <c r="AB86">
        <v>2014</v>
      </c>
      <c r="AC86" t="s">
        <v>120</v>
      </c>
      <c r="AD86" t="s">
        <v>56</v>
      </c>
      <c r="AE86" t="s">
        <v>70</v>
      </c>
      <c r="AF86">
        <v>99194369</v>
      </c>
      <c r="AG86" t="s">
        <v>71</v>
      </c>
      <c r="AH86" t="s">
        <v>59</v>
      </c>
      <c r="AI86" t="s">
        <v>56</v>
      </c>
      <c r="AJ86" t="s">
        <v>60</v>
      </c>
    </row>
    <row r="87" spans="1:36" x14ac:dyDescent="0.25">
      <c r="A87" t="s">
        <v>38</v>
      </c>
      <c r="B87" t="s">
        <v>39</v>
      </c>
      <c r="C87" t="s">
        <v>40</v>
      </c>
      <c r="D87" t="s">
        <v>102</v>
      </c>
      <c r="E87" s="2">
        <v>82931101</v>
      </c>
      <c r="F87" t="s">
        <v>42</v>
      </c>
      <c r="G87">
        <v>36516</v>
      </c>
      <c r="H87">
        <v>20141211</v>
      </c>
      <c r="I87" s="4">
        <v>642</v>
      </c>
      <c r="J87">
        <v>1129620</v>
      </c>
      <c r="K87" s="5">
        <v>1063</v>
      </c>
      <c r="L87" t="s">
        <v>44</v>
      </c>
      <c r="M87" t="s">
        <v>63</v>
      </c>
      <c r="N87" t="s">
        <v>72</v>
      </c>
      <c r="O87" s="5">
        <v>883</v>
      </c>
      <c r="P87" s="5">
        <v>322996</v>
      </c>
      <c r="Q87">
        <v>37.078615599999999</v>
      </c>
      <c r="R87">
        <v>-122.13350749999999</v>
      </c>
      <c r="S87" t="s">
        <v>270</v>
      </c>
      <c r="T87" t="s">
        <v>218</v>
      </c>
      <c r="U87" t="s">
        <v>67</v>
      </c>
      <c r="V87" t="s">
        <v>50</v>
      </c>
      <c r="W87" t="s">
        <v>271</v>
      </c>
      <c r="X87" t="s">
        <v>52</v>
      </c>
      <c r="Y87" t="s">
        <v>53</v>
      </c>
      <c r="Z87">
        <v>0</v>
      </c>
      <c r="AA87" t="s">
        <v>54</v>
      </c>
      <c r="AB87">
        <v>2014</v>
      </c>
      <c r="AC87" t="s">
        <v>120</v>
      </c>
      <c r="AD87" t="s">
        <v>56</v>
      </c>
      <c r="AE87" t="s">
        <v>70</v>
      </c>
      <c r="AF87">
        <v>99193583</v>
      </c>
      <c r="AG87" t="s">
        <v>71</v>
      </c>
      <c r="AH87" t="s">
        <v>59</v>
      </c>
      <c r="AI87" t="s">
        <v>56</v>
      </c>
      <c r="AJ87" t="s">
        <v>60</v>
      </c>
    </row>
    <row r="88" spans="1:36" x14ac:dyDescent="0.25">
      <c r="A88" t="s">
        <v>38</v>
      </c>
      <c r="B88" t="s">
        <v>39</v>
      </c>
      <c r="C88" t="s">
        <v>92</v>
      </c>
      <c r="D88" t="s">
        <v>102</v>
      </c>
      <c r="E88" s="2">
        <v>82931101</v>
      </c>
      <c r="F88" t="s">
        <v>42</v>
      </c>
      <c r="G88">
        <v>83716</v>
      </c>
      <c r="H88">
        <v>20141211</v>
      </c>
      <c r="I88" s="4">
        <v>659</v>
      </c>
      <c r="J88">
        <v>1130272</v>
      </c>
      <c r="K88" s="5">
        <v>2059</v>
      </c>
      <c r="L88" t="s">
        <v>44</v>
      </c>
      <c r="M88" t="s">
        <v>45</v>
      </c>
      <c r="N88" t="s">
        <v>46</v>
      </c>
      <c r="O88" s="5">
        <v>30</v>
      </c>
      <c r="P88" s="5">
        <v>54203</v>
      </c>
      <c r="Q88">
        <v>37.086279400000002</v>
      </c>
      <c r="R88">
        <v>-122.260195</v>
      </c>
      <c r="S88" t="s">
        <v>272</v>
      </c>
      <c r="T88" t="s">
        <v>48</v>
      </c>
      <c r="U88" t="s">
        <v>67</v>
      </c>
      <c r="V88" t="s">
        <v>50</v>
      </c>
      <c r="W88" t="s">
        <v>273</v>
      </c>
      <c r="X88" t="s">
        <v>52</v>
      </c>
      <c r="Y88" t="s">
        <v>53</v>
      </c>
      <c r="Z88">
        <v>0</v>
      </c>
      <c r="AA88" t="s">
        <v>54</v>
      </c>
      <c r="AB88">
        <v>2014</v>
      </c>
      <c r="AC88" t="s">
        <v>120</v>
      </c>
      <c r="AD88" t="s">
        <v>56</v>
      </c>
      <c r="AE88" t="s">
        <v>57</v>
      </c>
      <c r="AF88">
        <v>99192870</v>
      </c>
      <c r="AG88" t="s">
        <v>71</v>
      </c>
      <c r="AH88" t="s">
        <v>59</v>
      </c>
      <c r="AI88" t="s">
        <v>56</v>
      </c>
      <c r="AJ88" t="s">
        <v>60</v>
      </c>
    </row>
    <row r="89" spans="1:36" x14ac:dyDescent="0.25">
      <c r="A89" t="s">
        <v>38</v>
      </c>
      <c r="B89" t="s">
        <v>39</v>
      </c>
      <c r="C89" t="s">
        <v>40</v>
      </c>
      <c r="D89" t="s">
        <v>102</v>
      </c>
      <c r="E89" s="2">
        <v>82931101</v>
      </c>
      <c r="F89" t="s">
        <v>62</v>
      </c>
      <c r="G89">
        <v>7371</v>
      </c>
      <c r="H89">
        <v>20141211</v>
      </c>
      <c r="I89" s="4">
        <v>702</v>
      </c>
      <c r="J89">
        <v>1134590</v>
      </c>
      <c r="K89" s="5">
        <v>1628</v>
      </c>
      <c r="L89" t="s">
        <v>44</v>
      </c>
      <c r="M89" t="s">
        <v>63</v>
      </c>
      <c r="N89" t="s">
        <v>64</v>
      </c>
      <c r="O89" s="5">
        <v>5</v>
      </c>
      <c r="P89" s="5">
        <v>8140</v>
      </c>
      <c r="Q89">
        <v>37.058528199999998</v>
      </c>
      <c r="R89">
        <v>-122.1418785</v>
      </c>
      <c r="S89" t="s">
        <v>274</v>
      </c>
      <c r="T89" t="s">
        <v>145</v>
      </c>
      <c r="U89" t="s">
        <v>67</v>
      </c>
      <c r="V89" t="s">
        <v>50</v>
      </c>
      <c r="W89" t="s">
        <v>275</v>
      </c>
      <c r="X89" t="s">
        <v>52</v>
      </c>
      <c r="Y89" t="s">
        <v>53</v>
      </c>
      <c r="Z89">
        <v>0</v>
      </c>
      <c r="AA89" t="s">
        <v>54</v>
      </c>
      <c r="AB89">
        <v>2014</v>
      </c>
      <c r="AC89" t="s">
        <v>120</v>
      </c>
      <c r="AD89" t="s">
        <v>56</v>
      </c>
      <c r="AE89" t="s">
        <v>70</v>
      </c>
      <c r="AF89">
        <v>99194317</v>
      </c>
      <c r="AG89" t="s">
        <v>71</v>
      </c>
      <c r="AH89" t="s">
        <v>59</v>
      </c>
      <c r="AI89" t="s">
        <v>56</v>
      </c>
      <c r="AJ89" t="s">
        <v>60</v>
      </c>
    </row>
    <row r="90" spans="1:36" x14ac:dyDescent="0.25">
      <c r="A90" t="s">
        <v>38</v>
      </c>
      <c r="B90" t="s">
        <v>39</v>
      </c>
      <c r="C90" t="s">
        <v>40</v>
      </c>
      <c r="D90" t="s">
        <v>102</v>
      </c>
      <c r="E90" s="2">
        <v>82931101</v>
      </c>
      <c r="F90" t="s">
        <v>62</v>
      </c>
      <c r="G90">
        <v>8515</v>
      </c>
      <c r="H90">
        <v>20141211</v>
      </c>
      <c r="I90" s="4">
        <v>1227</v>
      </c>
      <c r="J90">
        <v>1133578</v>
      </c>
      <c r="K90" s="5">
        <v>1106</v>
      </c>
      <c r="L90" t="s">
        <v>44</v>
      </c>
      <c r="M90" t="s">
        <v>63</v>
      </c>
      <c r="N90" t="s">
        <v>64</v>
      </c>
      <c r="O90" s="5">
        <v>103</v>
      </c>
      <c r="P90" s="5">
        <v>92438</v>
      </c>
      <c r="Q90">
        <v>37.048209700000001</v>
      </c>
      <c r="R90">
        <v>-122.1606038</v>
      </c>
      <c r="S90" t="s">
        <v>276</v>
      </c>
      <c r="T90" t="s">
        <v>123</v>
      </c>
      <c r="U90" t="s">
        <v>67</v>
      </c>
      <c r="V90" t="s">
        <v>50</v>
      </c>
      <c r="W90" t="s">
        <v>277</v>
      </c>
      <c r="X90" t="s">
        <v>52</v>
      </c>
      <c r="Y90" t="s">
        <v>53</v>
      </c>
      <c r="Z90">
        <v>0</v>
      </c>
      <c r="AA90" t="s">
        <v>54</v>
      </c>
      <c r="AB90">
        <v>2014</v>
      </c>
      <c r="AC90" t="s">
        <v>120</v>
      </c>
      <c r="AD90" t="s">
        <v>56</v>
      </c>
      <c r="AE90" t="s">
        <v>70</v>
      </c>
      <c r="AF90">
        <v>99194283</v>
      </c>
      <c r="AG90" t="s">
        <v>71</v>
      </c>
      <c r="AH90" t="s">
        <v>59</v>
      </c>
      <c r="AI90" t="s">
        <v>56</v>
      </c>
      <c r="AJ90" t="s">
        <v>60</v>
      </c>
    </row>
    <row r="91" spans="1:36" x14ac:dyDescent="0.25">
      <c r="A91" t="s">
        <v>38</v>
      </c>
      <c r="B91" t="s">
        <v>39</v>
      </c>
      <c r="C91" t="s">
        <v>40</v>
      </c>
      <c r="D91" t="s">
        <v>102</v>
      </c>
      <c r="E91" s="2">
        <v>82931101</v>
      </c>
      <c r="F91" t="s">
        <v>62</v>
      </c>
      <c r="G91">
        <v>2979</v>
      </c>
      <c r="H91">
        <v>20141211</v>
      </c>
      <c r="I91" s="4">
        <v>1412</v>
      </c>
      <c r="J91">
        <v>1135808</v>
      </c>
      <c r="K91" s="5">
        <v>1068</v>
      </c>
      <c r="L91" t="s">
        <v>44</v>
      </c>
      <c r="M91" t="s">
        <v>63</v>
      </c>
      <c r="N91" t="s">
        <v>64</v>
      </c>
      <c r="O91" s="5">
        <v>4</v>
      </c>
      <c r="P91" s="5">
        <v>4272</v>
      </c>
      <c r="Q91">
        <v>37.036568799999998</v>
      </c>
      <c r="R91">
        <v>-122.14660600000001</v>
      </c>
      <c r="S91" t="s">
        <v>278</v>
      </c>
      <c r="T91" t="s">
        <v>48</v>
      </c>
      <c r="U91" t="s">
        <v>67</v>
      </c>
      <c r="V91" t="s">
        <v>50</v>
      </c>
      <c r="W91" t="s">
        <v>279</v>
      </c>
      <c r="X91" t="s">
        <v>52</v>
      </c>
      <c r="Y91" t="s">
        <v>53</v>
      </c>
      <c r="Z91">
        <v>0</v>
      </c>
      <c r="AA91" t="s">
        <v>54</v>
      </c>
      <c r="AB91">
        <v>2014</v>
      </c>
      <c r="AC91" t="s">
        <v>120</v>
      </c>
      <c r="AD91" t="s">
        <v>56</v>
      </c>
      <c r="AE91" t="s">
        <v>98</v>
      </c>
      <c r="AF91">
        <v>99194259</v>
      </c>
      <c r="AG91" t="s">
        <v>71</v>
      </c>
      <c r="AH91" t="s">
        <v>59</v>
      </c>
      <c r="AI91" t="s">
        <v>56</v>
      </c>
      <c r="AJ91" t="s">
        <v>60</v>
      </c>
    </row>
    <row r="92" spans="1:36" x14ac:dyDescent="0.25">
      <c r="A92" t="s">
        <v>38</v>
      </c>
      <c r="B92" t="s">
        <v>39</v>
      </c>
      <c r="C92" t="s">
        <v>40</v>
      </c>
      <c r="D92" t="s">
        <v>102</v>
      </c>
      <c r="E92" s="2">
        <v>82931101</v>
      </c>
      <c r="F92" t="s">
        <v>62</v>
      </c>
      <c r="G92">
        <v>5401</v>
      </c>
      <c r="H92">
        <v>20141211</v>
      </c>
      <c r="I92" s="4">
        <v>1814</v>
      </c>
      <c r="J92">
        <v>1135597</v>
      </c>
      <c r="K92" s="5">
        <v>1088</v>
      </c>
      <c r="L92" t="s">
        <v>44</v>
      </c>
      <c r="M92" t="s">
        <v>63</v>
      </c>
      <c r="N92" t="s">
        <v>64</v>
      </c>
      <c r="O92" s="5">
        <v>70</v>
      </c>
      <c r="P92" s="5">
        <v>76160</v>
      </c>
      <c r="Q92">
        <v>37.064694799999998</v>
      </c>
      <c r="R92">
        <v>-122.1232296</v>
      </c>
      <c r="S92" t="s">
        <v>280</v>
      </c>
      <c r="T92" t="s">
        <v>123</v>
      </c>
      <c r="U92" t="s">
        <v>86</v>
      </c>
      <c r="V92" t="s">
        <v>50</v>
      </c>
      <c r="W92" t="s">
        <v>281</v>
      </c>
      <c r="X92" t="s">
        <v>52</v>
      </c>
      <c r="Y92" t="s">
        <v>53</v>
      </c>
      <c r="Z92">
        <v>0</v>
      </c>
      <c r="AA92" t="s">
        <v>54</v>
      </c>
      <c r="AB92">
        <v>2014</v>
      </c>
      <c r="AC92" t="s">
        <v>120</v>
      </c>
      <c r="AD92" t="s">
        <v>56</v>
      </c>
      <c r="AE92" t="s">
        <v>70</v>
      </c>
      <c r="AF92">
        <v>99193511</v>
      </c>
      <c r="AG92" t="s">
        <v>88</v>
      </c>
      <c r="AH92" t="s">
        <v>59</v>
      </c>
      <c r="AI92" t="s">
        <v>56</v>
      </c>
      <c r="AJ92" t="s">
        <v>60</v>
      </c>
    </row>
    <row r="93" spans="1:36" x14ac:dyDescent="0.25">
      <c r="A93" t="s">
        <v>38</v>
      </c>
      <c r="B93" t="s">
        <v>39</v>
      </c>
      <c r="C93" t="s">
        <v>92</v>
      </c>
      <c r="D93" t="s">
        <v>282</v>
      </c>
      <c r="E93" s="2">
        <v>83692104</v>
      </c>
      <c r="F93" t="s">
        <v>62</v>
      </c>
      <c r="G93">
        <v>1957</v>
      </c>
      <c r="H93">
        <v>20141211</v>
      </c>
      <c r="I93" s="4">
        <v>1407</v>
      </c>
      <c r="J93">
        <v>1134196</v>
      </c>
      <c r="K93" s="5">
        <v>1423</v>
      </c>
      <c r="L93" t="s">
        <v>44</v>
      </c>
      <c r="M93" t="s">
        <v>63</v>
      </c>
      <c r="N93" t="s">
        <v>64</v>
      </c>
      <c r="O93" s="5">
        <v>4</v>
      </c>
      <c r="P93" s="5">
        <v>5692</v>
      </c>
      <c r="Q93">
        <v>36.9694705</v>
      </c>
      <c r="R93">
        <v>-121.8173903</v>
      </c>
      <c r="S93" t="s">
        <v>283</v>
      </c>
      <c r="T93" t="s">
        <v>123</v>
      </c>
      <c r="U93" t="s">
        <v>67</v>
      </c>
      <c r="V93" t="s">
        <v>50</v>
      </c>
      <c r="W93" t="s">
        <v>284</v>
      </c>
      <c r="X93" t="s">
        <v>52</v>
      </c>
      <c r="Y93" t="s">
        <v>53</v>
      </c>
      <c r="Z93">
        <v>0</v>
      </c>
      <c r="AA93" t="s">
        <v>54</v>
      </c>
      <c r="AB93">
        <v>2014</v>
      </c>
      <c r="AC93" t="s">
        <v>120</v>
      </c>
      <c r="AD93" t="s">
        <v>56</v>
      </c>
      <c r="AE93" t="s">
        <v>70</v>
      </c>
      <c r="AF93">
        <v>99194310</v>
      </c>
      <c r="AG93" t="s">
        <v>71</v>
      </c>
      <c r="AH93" t="s">
        <v>59</v>
      </c>
      <c r="AI93" t="s">
        <v>56</v>
      </c>
      <c r="AJ93" t="s">
        <v>60</v>
      </c>
    </row>
    <row r="94" spans="1:36" x14ac:dyDescent="0.25">
      <c r="A94" t="s">
        <v>38</v>
      </c>
      <c r="B94" t="s">
        <v>39</v>
      </c>
      <c r="C94" t="s">
        <v>92</v>
      </c>
      <c r="D94" t="s">
        <v>282</v>
      </c>
      <c r="E94" s="2">
        <v>83692104</v>
      </c>
      <c r="F94" t="s">
        <v>62</v>
      </c>
      <c r="G94">
        <v>2199</v>
      </c>
      <c r="H94">
        <v>20141211</v>
      </c>
      <c r="I94" s="4">
        <v>2031</v>
      </c>
      <c r="J94">
        <v>1135947</v>
      </c>
      <c r="K94" s="5">
        <v>1100</v>
      </c>
      <c r="L94" t="s">
        <v>44</v>
      </c>
      <c r="M94" t="s">
        <v>63</v>
      </c>
      <c r="N94" t="s">
        <v>64</v>
      </c>
      <c r="O94" s="5">
        <v>29</v>
      </c>
      <c r="P94" s="5">
        <v>31900</v>
      </c>
      <c r="Q94">
        <v>36.951678000000001</v>
      </c>
      <c r="R94">
        <v>-121.8337452</v>
      </c>
      <c r="S94" t="s">
        <v>285</v>
      </c>
      <c r="T94" t="s">
        <v>123</v>
      </c>
      <c r="U94" t="s">
        <v>67</v>
      </c>
      <c r="V94" t="s">
        <v>50</v>
      </c>
      <c r="W94" t="s">
        <v>286</v>
      </c>
      <c r="X94" t="s">
        <v>52</v>
      </c>
      <c r="Y94" t="s">
        <v>53</v>
      </c>
      <c r="Z94">
        <v>0</v>
      </c>
      <c r="AA94" t="s">
        <v>54</v>
      </c>
      <c r="AB94">
        <v>2014</v>
      </c>
      <c r="AC94" t="s">
        <v>120</v>
      </c>
      <c r="AD94" t="s">
        <v>56</v>
      </c>
      <c r="AE94" t="s">
        <v>57</v>
      </c>
      <c r="AF94">
        <v>99194240</v>
      </c>
      <c r="AG94" t="s">
        <v>71</v>
      </c>
      <c r="AH94" t="s">
        <v>59</v>
      </c>
      <c r="AI94" t="s">
        <v>56</v>
      </c>
      <c r="AJ94" t="s">
        <v>60</v>
      </c>
    </row>
    <row r="95" spans="1:36" x14ac:dyDescent="0.25">
      <c r="A95" t="s">
        <v>38</v>
      </c>
      <c r="B95" t="s">
        <v>39</v>
      </c>
      <c r="C95" t="s">
        <v>40</v>
      </c>
      <c r="D95" t="s">
        <v>287</v>
      </c>
      <c r="E95" s="2">
        <v>83692105</v>
      </c>
      <c r="F95" t="s">
        <v>62</v>
      </c>
      <c r="G95">
        <v>11835</v>
      </c>
      <c r="H95">
        <v>20141211</v>
      </c>
      <c r="I95" s="4">
        <v>1255</v>
      </c>
      <c r="J95">
        <v>1133738</v>
      </c>
      <c r="K95" s="5">
        <v>883</v>
      </c>
      <c r="L95" t="s">
        <v>44</v>
      </c>
      <c r="M95" t="s">
        <v>63</v>
      </c>
      <c r="N95" t="s">
        <v>64</v>
      </c>
      <c r="O95" s="5">
        <v>28</v>
      </c>
      <c r="P95" s="5">
        <v>10864</v>
      </c>
      <c r="Q95">
        <v>36.983201399999999</v>
      </c>
      <c r="R95">
        <v>-121.88405349999999</v>
      </c>
      <c r="S95" t="s">
        <v>288</v>
      </c>
      <c r="T95" t="s">
        <v>123</v>
      </c>
      <c r="U95" t="s">
        <v>86</v>
      </c>
      <c r="V95" t="s">
        <v>50</v>
      </c>
      <c r="W95" t="s">
        <v>289</v>
      </c>
      <c r="X95" t="s">
        <v>52</v>
      </c>
      <c r="Y95" t="s">
        <v>53</v>
      </c>
      <c r="Z95">
        <v>0</v>
      </c>
      <c r="AA95" t="s">
        <v>54</v>
      </c>
      <c r="AB95">
        <v>2014</v>
      </c>
      <c r="AC95" t="s">
        <v>120</v>
      </c>
      <c r="AD95" t="s">
        <v>56</v>
      </c>
      <c r="AE95" t="s">
        <v>70</v>
      </c>
      <c r="AF95">
        <v>99194323</v>
      </c>
      <c r="AG95" t="s">
        <v>88</v>
      </c>
      <c r="AH95" t="s">
        <v>59</v>
      </c>
      <c r="AI95" t="s">
        <v>56</v>
      </c>
      <c r="AJ95" t="s">
        <v>60</v>
      </c>
    </row>
    <row r="96" spans="1:36" x14ac:dyDescent="0.25">
      <c r="A96" t="s">
        <v>38</v>
      </c>
      <c r="B96" t="s">
        <v>39</v>
      </c>
      <c r="C96" t="s">
        <v>92</v>
      </c>
      <c r="D96" t="s">
        <v>194</v>
      </c>
      <c r="E96" s="2">
        <v>182852201</v>
      </c>
      <c r="F96" t="s">
        <v>42</v>
      </c>
      <c r="G96">
        <v>9698</v>
      </c>
      <c r="H96">
        <v>20141211</v>
      </c>
      <c r="I96" s="4">
        <v>730</v>
      </c>
      <c r="J96">
        <v>1130893</v>
      </c>
      <c r="K96" s="5">
        <v>3418</v>
      </c>
      <c r="L96" t="s">
        <v>44</v>
      </c>
      <c r="M96" t="s">
        <v>63</v>
      </c>
      <c r="N96" t="s">
        <v>72</v>
      </c>
      <c r="O96" s="5">
        <v>39</v>
      </c>
      <c r="P96" s="5">
        <v>32886</v>
      </c>
      <c r="Q96">
        <v>36.572519499999999</v>
      </c>
      <c r="R96">
        <v>-121.943535</v>
      </c>
      <c r="S96" t="s">
        <v>290</v>
      </c>
      <c r="T96" t="s">
        <v>181</v>
      </c>
      <c r="U96" t="s">
        <v>67</v>
      </c>
      <c r="V96" t="s">
        <v>50</v>
      </c>
      <c r="W96" t="s">
        <v>291</v>
      </c>
      <c r="X96" t="s">
        <v>52</v>
      </c>
      <c r="Y96" t="s">
        <v>53</v>
      </c>
      <c r="Z96">
        <v>0</v>
      </c>
      <c r="AA96" t="s">
        <v>54</v>
      </c>
      <c r="AB96">
        <v>2014</v>
      </c>
      <c r="AC96" t="s">
        <v>120</v>
      </c>
      <c r="AD96" t="s">
        <v>56</v>
      </c>
      <c r="AE96" t="s">
        <v>70</v>
      </c>
      <c r="AF96">
        <v>99193582</v>
      </c>
      <c r="AG96" t="s">
        <v>71</v>
      </c>
      <c r="AH96" t="s">
        <v>59</v>
      </c>
      <c r="AI96" t="s">
        <v>56</v>
      </c>
      <c r="AJ96" t="s">
        <v>60</v>
      </c>
    </row>
    <row r="97" spans="1:36" x14ac:dyDescent="0.25">
      <c r="A97" t="s">
        <v>38</v>
      </c>
      <c r="B97" t="s">
        <v>39</v>
      </c>
      <c r="C97" t="s">
        <v>92</v>
      </c>
      <c r="D97" t="s">
        <v>194</v>
      </c>
      <c r="E97" s="2">
        <v>182852201</v>
      </c>
      <c r="F97" t="s">
        <v>42</v>
      </c>
      <c r="G97">
        <v>9114</v>
      </c>
      <c r="H97">
        <v>20141211</v>
      </c>
      <c r="I97" s="4">
        <v>1005</v>
      </c>
      <c r="J97">
        <v>1132798</v>
      </c>
      <c r="K97" s="5">
        <v>2934</v>
      </c>
      <c r="L97" t="s">
        <v>44</v>
      </c>
      <c r="M97" t="s">
        <v>63</v>
      </c>
      <c r="N97" t="s">
        <v>64</v>
      </c>
      <c r="O97" s="5">
        <v>866</v>
      </c>
      <c r="P97" s="5">
        <v>342914</v>
      </c>
      <c r="Q97">
        <v>36.578400999999999</v>
      </c>
      <c r="R97">
        <v>-121.9279143</v>
      </c>
      <c r="S97">
        <v>9704</v>
      </c>
      <c r="T97" t="s">
        <v>114</v>
      </c>
      <c r="U97" t="s">
        <v>86</v>
      </c>
      <c r="V97" t="s">
        <v>50</v>
      </c>
      <c r="W97" t="s">
        <v>292</v>
      </c>
      <c r="X97" t="s">
        <v>52</v>
      </c>
      <c r="Y97" t="s">
        <v>53</v>
      </c>
      <c r="Z97">
        <v>0</v>
      </c>
      <c r="AA97" t="s">
        <v>54</v>
      </c>
      <c r="AB97">
        <v>2014</v>
      </c>
      <c r="AC97" t="s">
        <v>120</v>
      </c>
      <c r="AD97" t="s">
        <v>56</v>
      </c>
      <c r="AE97" t="s">
        <v>136</v>
      </c>
      <c r="AF97">
        <v>99193570</v>
      </c>
      <c r="AG97" t="s">
        <v>88</v>
      </c>
      <c r="AH97" t="s">
        <v>59</v>
      </c>
      <c r="AI97" t="s">
        <v>56</v>
      </c>
      <c r="AJ97" t="s">
        <v>60</v>
      </c>
    </row>
    <row r="98" spans="1:36" x14ac:dyDescent="0.25">
      <c r="A98" t="s">
        <v>38</v>
      </c>
      <c r="B98" t="s">
        <v>39</v>
      </c>
      <c r="C98" t="s">
        <v>92</v>
      </c>
      <c r="D98" t="s">
        <v>194</v>
      </c>
      <c r="E98" s="2">
        <v>182852201</v>
      </c>
      <c r="F98" t="s">
        <v>62</v>
      </c>
      <c r="G98">
        <v>7873</v>
      </c>
      <c r="H98">
        <v>20141211</v>
      </c>
      <c r="I98" s="4">
        <v>1242</v>
      </c>
      <c r="J98">
        <v>1133648</v>
      </c>
      <c r="K98" s="5">
        <v>3196</v>
      </c>
      <c r="L98" t="s">
        <v>44</v>
      </c>
      <c r="M98" t="s">
        <v>63</v>
      </c>
      <c r="N98" t="s">
        <v>72</v>
      </c>
      <c r="O98" s="5">
        <v>30</v>
      </c>
      <c r="P98" s="5">
        <v>43320</v>
      </c>
      <c r="Q98">
        <v>36.577153299999999</v>
      </c>
      <c r="R98">
        <v>-121.9450741</v>
      </c>
      <c r="S98" t="s">
        <v>293</v>
      </c>
      <c r="T98" t="s">
        <v>48</v>
      </c>
      <c r="U98" t="s">
        <v>67</v>
      </c>
      <c r="V98" t="s">
        <v>50</v>
      </c>
      <c r="W98" t="s">
        <v>294</v>
      </c>
      <c r="X98" t="s">
        <v>52</v>
      </c>
      <c r="Y98" t="s">
        <v>53</v>
      </c>
      <c r="Z98">
        <v>31120494</v>
      </c>
      <c r="AA98" t="s">
        <v>54</v>
      </c>
      <c r="AB98">
        <v>2014</v>
      </c>
      <c r="AC98" t="s">
        <v>120</v>
      </c>
      <c r="AD98" t="s">
        <v>56</v>
      </c>
      <c r="AE98" t="s">
        <v>70</v>
      </c>
      <c r="AF98">
        <v>99193546</v>
      </c>
      <c r="AG98" t="s">
        <v>71</v>
      </c>
      <c r="AH98" t="s">
        <v>59</v>
      </c>
      <c r="AI98" t="s">
        <v>56</v>
      </c>
      <c r="AJ98" t="s">
        <v>60</v>
      </c>
    </row>
    <row r="99" spans="1:36" x14ac:dyDescent="0.25">
      <c r="A99" t="s">
        <v>38</v>
      </c>
      <c r="B99" t="s">
        <v>39</v>
      </c>
      <c r="C99" t="s">
        <v>92</v>
      </c>
      <c r="D99" t="s">
        <v>194</v>
      </c>
      <c r="E99" s="2">
        <v>182852201</v>
      </c>
      <c r="F99" t="s">
        <v>62</v>
      </c>
      <c r="G99">
        <v>7879</v>
      </c>
      <c r="H99">
        <v>20141211</v>
      </c>
      <c r="I99" s="4">
        <v>1219</v>
      </c>
      <c r="J99">
        <v>1133503</v>
      </c>
      <c r="K99" s="5">
        <v>2860</v>
      </c>
      <c r="L99" t="s">
        <v>44</v>
      </c>
      <c r="M99" t="s">
        <v>63</v>
      </c>
      <c r="N99" t="s">
        <v>64</v>
      </c>
      <c r="O99" s="5">
        <v>15</v>
      </c>
      <c r="P99" s="5">
        <v>42900</v>
      </c>
      <c r="Q99">
        <v>36.578274200000003</v>
      </c>
      <c r="R99">
        <v>-121.94419670000001</v>
      </c>
      <c r="S99" t="s">
        <v>295</v>
      </c>
      <c r="T99" t="s">
        <v>145</v>
      </c>
      <c r="U99" t="s">
        <v>67</v>
      </c>
      <c r="V99" t="s">
        <v>68</v>
      </c>
      <c r="W99" t="s">
        <v>296</v>
      </c>
      <c r="X99" t="s">
        <v>52</v>
      </c>
      <c r="Y99" t="s">
        <v>53</v>
      </c>
      <c r="Z99">
        <v>0</v>
      </c>
      <c r="AA99" t="s">
        <v>54</v>
      </c>
      <c r="AB99">
        <v>2014</v>
      </c>
      <c r="AC99" t="s">
        <v>120</v>
      </c>
      <c r="AD99" t="s">
        <v>56</v>
      </c>
      <c r="AE99" t="s">
        <v>70</v>
      </c>
      <c r="AF99">
        <v>99193413</v>
      </c>
      <c r="AG99" t="s">
        <v>71</v>
      </c>
      <c r="AH99" t="s">
        <v>59</v>
      </c>
      <c r="AI99" t="s">
        <v>56</v>
      </c>
      <c r="AJ99" t="s">
        <v>60</v>
      </c>
    </row>
    <row r="100" spans="1:36" x14ac:dyDescent="0.25">
      <c r="A100" t="s">
        <v>38</v>
      </c>
      <c r="B100" t="s">
        <v>39</v>
      </c>
      <c r="C100" t="s">
        <v>92</v>
      </c>
      <c r="D100" t="s">
        <v>297</v>
      </c>
      <c r="E100" s="2">
        <v>182852202</v>
      </c>
      <c r="F100" t="s">
        <v>42</v>
      </c>
      <c r="G100">
        <v>92792</v>
      </c>
      <c r="H100">
        <v>20141211</v>
      </c>
      <c r="I100" s="4">
        <v>751</v>
      </c>
      <c r="J100">
        <v>1131212</v>
      </c>
      <c r="K100" s="5">
        <v>2272</v>
      </c>
      <c r="L100" t="s">
        <v>44</v>
      </c>
      <c r="M100" t="s">
        <v>63</v>
      </c>
      <c r="N100" t="s">
        <v>64</v>
      </c>
      <c r="O100" s="5">
        <v>141</v>
      </c>
      <c r="P100" s="5">
        <v>320352</v>
      </c>
      <c r="Q100">
        <v>36.589807</v>
      </c>
      <c r="R100">
        <v>-121.9456917</v>
      </c>
      <c r="S100" t="s">
        <v>298</v>
      </c>
      <c r="T100" t="s">
        <v>181</v>
      </c>
      <c r="U100" t="s">
        <v>86</v>
      </c>
      <c r="V100" t="s">
        <v>50</v>
      </c>
      <c r="W100" t="s">
        <v>299</v>
      </c>
      <c r="X100" t="s">
        <v>52</v>
      </c>
      <c r="Y100" t="s">
        <v>53</v>
      </c>
      <c r="Z100">
        <v>0</v>
      </c>
      <c r="AA100" t="s">
        <v>54</v>
      </c>
      <c r="AB100">
        <v>2014</v>
      </c>
      <c r="AC100" t="s">
        <v>120</v>
      </c>
      <c r="AD100" t="s">
        <v>56</v>
      </c>
      <c r="AE100" t="s">
        <v>98</v>
      </c>
      <c r="AF100">
        <v>99193577</v>
      </c>
      <c r="AG100" t="s">
        <v>88</v>
      </c>
      <c r="AH100" t="s">
        <v>59</v>
      </c>
      <c r="AI100" t="s">
        <v>56</v>
      </c>
      <c r="AJ100" t="s">
        <v>60</v>
      </c>
    </row>
    <row r="101" spans="1:36" x14ac:dyDescent="0.25">
      <c r="A101" t="s">
        <v>38</v>
      </c>
      <c r="B101" t="s">
        <v>39</v>
      </c>
      <c r="C101" t="s">
        <v>92</v>
      </c>
      <c r="D101" t="s">
        <v>297</v>
      </c>
      <c r="E101" s="2">
        <v>182852202</v>
      </c>
      <c r="F101" t="s">
        <v>42</v>
      </c>
      <c r="G101">
        <v>9118</v>
      </c>
      <c r="H101">
        <v>20141211</v>
      </c>
      <c r="I101" s="4">
        <v>900</v>
      </c>
      <c r="J101">
        <v>1131664</v>
      </c>
      <c r="K101" s="5">
        <v>1083</v>
      </c>
      <c r="L101" t="s">
        <v>44</v>
      </c>
      <c r="M101" t="s">
        <v>63</v>
      </c>
      <c r="N101" t="s">
        <v>64</v>
      </c>
      <c r="O101" s="5">
        <v>617</v>
      </c>
      <c r="P101" s="5">
        <v>188759</v>
      </c>
      <c r="Q101">
        <v>36.603630000000003</v>
      </c>
      <c r="R101">
        <v>-121.93568550000001</v>
      </c>
      <c r="S101" t="s">
        <v>300</v>
      </c>
      <c r="T101" t="s">
        <v>48</v>
      </c>
      <c r="U101" t="s">
        <v>67</v>
      </c>
      <c r="V101" t="s">
        <v>50</v>
      </c>
      <c r="W101" t="s">
        <v>301</v>
      </c>
      <c r="X101" t="s">
        <v>52</v>
      </c>
      <c r="Y101" t="s">
        <v>53</v>
      </c>
      <c r="Z101">
        <v>0</v>
      </c>
      <c r="AA101" t="s">
        <v>54</v>
      </c>
      <c r="AB101">
        <v>2014</v>
      </c>
      <c r="AC101" t="s">
        <v>120</v>
      </c>
      <c r="AD101" t="s">
        <v>56</v>
      </c>
      <c r="AE101" t="s">
        <v>57</v>
      </c>
      <c r="AF101">
        <v>99193575</v>
      </c>
      <c r="AG101" t="s">
        <v>71</v>
      </c>
      <c r="AH101" t="s">
        <v>59</v>
      </c>
      <c r="AI101" t="s">
        <v>56</v>
      </c>
      <c r="AJ101" t="s">
        <v>60</v>
      </c>
    </row>
    <row r="102" spans="1:36" x14ac:dyDescent="0.25">
      <c r="A102" t="s">
        <v>38</v>
      </c>
      <c r="B102" t="s">
        <v>39</v>
      </c>
      <c r="C102" t="s">
        <v>92</v>
      </c>
      <c r="D102" t="s">
        <v>297</v>
      </c>
      <c r="E102" s="2">
        <v>182852202</v>
      </c>
      <c r="F102" t="s">
        <v>42</v>
      </c>
      <c r="G102">
        <v>9488</v>
      </c>
      <c r="H102">
        <v>20141211</v>
      </c>
      <c r="I102" s="4">
        <v>1004</v>
      </c>
      <c r="J102">
        <v>1132789</v>
      </c>
      <c r="K102" s="5">
        <v>3193</v>
      </c>
      <c r="L102" t="s">
        <v>44</v>
      </c>
      <c r="M102" t="s">
        <v>63</v>
      </c>
      <c r="N102" t="s">
        <v>64</v>
      </c>
      <c r="O102" s="5">
        <v>223</v>
      </c>
      <c r="P102" s="5">
        <v>225105</v>
      </c>
      <c r="Q102">
        <v>36.590201800000003</v>
      </c>
      <c r="R102">
        <v>-121.94417319999999</v>
      </c>
      <c r="S102" t="s">
        <v>302</v>
      </c>
      <c r="T102" t="s">
        <v>181</v>
      </c>
      <c r="U102" t="s">
        <v>86</v>
      </c>
      <c r="V102" t="s">
        <v>50</v>
      </c>
      <c r="W102" t="s">
        <v>303</v>
      </c>
      <c r="X102" t="s">
        <v>52</v>
      </c>
      <c r="Y102" t="s">
        <v>53</v>
      </c>
      <c r="Z102">
        <v>0</v>
      </c>
      <c r="AA102" t="s">
        <v>54</v>
      </c>
      <c r="AB102">
        <v>2014</v>
      </c>
      <c r="AC102" t="s">
        <v>120</v>
      </c>
      <c r="AD102" t="s">
        <v>56</v>
      </c>
      <c r="AE102" t="s">
        <v>70</v>
      </c>
      <c r="AF102">
        <v>99193572</v>
      </c>
      <c r="AG102" t="s">
        <v>88</v>
      </c>
      <c r="AH102" t="s">
        <v>59</v>
      </c>
      <c r="AI102" t="s">
        <v>56</v>
      </c>
      <c r="AJ102" t="s">
        <v>60</v>
      </c>
    </row>
    <row r="103" spans="1:36" x14ac:dyDescent="0.25">
      <c r="A103" t="s">
        <v>38</v>
      </c>
      <c r="B103" t="s">
        <v>39</v>
      </c>
      <c r="C103" t="s">
        <v>92</v>
      </c>
      <c r="D103" t="s">
        <v>304</v>
      </c>
      <c r="E103" s="2">
        <v>182852203</v>
      </c>
      <c r="F103" t="s">
        <v>62</v>
      </c>
      <c r="G103">
        <v>7537</v>
      </c>
      <c r="H103">
        <v>20141211</v>
      </c>
      <c r="I103" s="4">
        <v>837</v>
      </c>
      <c r="J103">
        <v>1131693</v>
      </c>
      <c r="K103" s="5">
        <v>1873</v>
      </c>
      <c r="L103" t="s">
        <v>44</v>
      </c>
      <c r="M103" t="s">
        <v>63</v>
      </c>
      <c r="N103" t="s">
        <v>64</v>
      </c>
      <c r="O103" s="5">
        <v>5</v>
      </c>
      <c r="P103" s="5">
        <v>9365</v>
      </c>
      <c r="Q103">
        <v>36.571781299999998</v>
      </c>
      <c r="R103">
        <v>-121.9053478</v>
      </c>
      <c r="S103" t="s">
        <v>305</v>
      </c>
      <c r="T103" t="s">
        <v>114</v>
      </c>
      <c r="U103" t="s">
        <v>67</v>
      </c>
      <c r="V103" t="s">
        <v>50</v>
      </c>
      <c r="W103" t="s">
        <v>306</v>
      </c>
      <c r="X103" t="s">
        <v>52</v>
      </c>
      <c r="Y103" t="s">
        <v>53</v>
      </c>
      <c r="Z103">
        <v>0</v>
      </c>
      <c r="AA103" t="s">
        <v>54</v>
      </c>
      <c r="AB103">
        <v>2014</v>
      </c>
      <c r="AC103" t="s">
        <v>120</v>
      </c>
      <c r="AD103" t="s">
        <v>56</v>
      </c>
      <c r="AE103" t="s">
        <v>70</v>
      </c>
      <c r="AF103">
        <v>99193967</v>
      </c>
      <c r="AG103" t="s">
        <v>71</v>
      </c>
      <c r="AH103" t="s">
        <v>59</v>
      </c>
      <c r="AI103" t="s">
        <v>56</v>
      </c>
      <c r="AJ103" t="s">
        <v>60</v>
      </c>
    </row>
    <row r="104" spans="1:36" x14ac:dyDescent="0.25">
      <c r="A104" t="s">
        <v>38</v>
      </c>
      <c r="B104" t="s">
        <v>39</v>
      </c>
      <c r="C104" t="s">
        <v>40</v>
      </c>
      <c r="D104" t="s">
        <v>117</v>
      </c>
      <c r="E104" s="2">
        <v>83040401</v>
      </c>
      <c r="F104" t="s">
        <v>62</v>
      </c>
      <c r="G104">
        <v>9125</v>
      </c>
      <c r="H104">
        <v>20141212</v>
      </c>
      <c r="I104" s="4">
        <v>631</v>
      </c>
      <c r="J104">
        <v>1137634</v>
      </c>
      <c r="K104" s="5">
        <v>599</v>
      </c>
      <c r="L104" t="s">
        <v>44</v>
      </c>
      <c r="M104" t="s">
        <v>63</v>
      </c>
      <c r="N104" t="s">
        <v>64</v>
      </c>
      <c r="O104" s="5">
        <v>42</v>
      </c>
      <c r="P104" s="5">
        <v>25158</v>
      </c>
      <c r="Q104">
        <v>37.100558999999997</v>
      </c>
      <c r="R104">
        <v>-122.085975</v>
      </c>
      <c r="S104" t="s">
        <v>307</v>
      </c>
      <c r="T104" t="s">
        <v>48</v>
      </c>
      <c r="U104" t="s">
        <v>200</v>
      </c>
      <c r="V104" t="s">
        <v>50</v>
      </c>
      <c r="W104" t="s">
        <v>308</v>
      </c>
      <c r="X104" t="s">
        <v>52</v>
      </c>
      <c r="Y104" t="s">
        <v>53</v>
      </c>
      <c r="Z104">
        <v>0</v>
      </c>
      <c r="AA104" t="s">
        <v>54</v>
      </c>
      <c r="AB104">
        <v>2014</v>
      </c>
      <c r="AC104" t="s">
        <v>120</v>
      </c>
      <c r="AD104" t="s">
        <v>56</v>
      </c>
      <c r="AE104" t="s">
        <v>57</v>
      </c>
      <c r="AF104">
        <v>99193898</v>
      </c>
      <c r="AG104" t="s">
        <v>202</v>
      </c>
      <c r="AH104" t="s">
        <v>59</v>
      </c>
      <c r="AI104" t="s">
        <v>56</v>
      </c>
      <c r="AJ104" t="s">
        <v>60</v>
      </c>
    </row>
    <row r="105" spans="1:36" x14ac:dyDescent="0.25">
      <c r="A105" t="s">
        <v>38</v>
      </c>
      <c r="B105" t="s">
        <v>39</v>
      </c>
      <c r="C105" t="s">
        <v>40</v>
      </c>
      <c r="D105" t="s">
        <v>153</v>
      </c>
      <c r="E105" s="2">
        <v>83050402</v>
      </c>
      <c r="F105" t="s">
        <v>62</v>
      </c>
      <c r="G105">
        <v>7299</v>
      </c>
      <c r="H105">
        <v>20141212</v>
      </c>
      <c r="I105" s="4">
        <v>648</v>
      </c>
      <c r="J105">
        <v>1137234</v>
      </c>
      <c r="K105" s="5">
        <v>647</v>
      </c>
      <c r="L105" t="s">
        <v>44</v>
      </c>
      <c r="M105" t="s">
        <v>63</v>
      </c>
      <c r="N105" t="s">
        <v>64</v>
      </c>
      <c r="O105" s="5">
        <v>12</v>
      </c>
      <c r="P105" s="5">
        <v>7764</v>
      </c>
      <c r="Q105">
        <v>37.030820800000001</v>
      </c>
      <c r="R105">
        <v>-122.0936828</v>
      </c>
      <c r="S105" t="s">
        <v>309</v>
      </c>
      <c r="T105" t="s">
        <v>145</v>
      </c>
      <c r="U105" t="s">
        <v>67</v>
      </c>
      <c r="V105" t="s">
        <v>50</v>
      </c>
      <c r="W105" t="s">
        <v>310</v>
      </c>
      <c r="X105" t="s">
        <v>52</v>
      </c>
      <c r="Y105" t="s">
        <v>53</v>
      </c>
      <c r="Z105">
        <v>0</v>
      </c>
      <c r="AA105" t="s">
        <v>54</v>
      </c>
      <c r="AB105">
        <v>2014</v>
      </c>
      <c r="AC105" t="s">
        <v>120</v>
      </c>
      <c r="AD105" t="s">
        <v>56</v>
      </c>
      <c r="AE105" t="s">
        <v>98</v>
      </c>
      <c r="AF105">
        <v>99193986</v>
      </c>
      <c r="AG105" t="s">
        <v>71</v>
      </c>
      <c r="AH105" t="s">
        <v>59</v>
      </c>
      <c r="AI105" t="s">
        <v>56</v>
      </c>
      <c r="AJ105" t="s">
        <v>60</v>
      </c>
    </row>
    <row r="106" spans="1:36" x14ac:dyDescent="0.25">
      <c r="A106" t="s">
        <v>38</v>
      </c>
      <c r="B106" t="s">
        <v>39</v>
      </c>
      <c r="C106" t="s">
        <v>40</v>
      </c>
      <c r="D106" t="s">
        <v>158</v>
      </c>
      <c r="E106" s="2">
        <v>83622105</v>
      </c>
      <c r="F106" t="s">
        <v>62</v>
      </c>
      <c r="G106">
        <v>10717</v>
      </c>
      <c r="H106">
        <v>20141212</v>
      </c>
      <c r="I106" s="4">
        <v>448</v>
      </c>
      <c r="J106">
        <v>1137063</v>
      </c>
      <c r="K106" s="5">
        <v>552</v>
      </c>
      <c r="L106" t="s">
        <v>44</v>
      </c>
      <c r="M106" t="s">
        <v>45</v>
      </c>
      <c r="N106" t="s">
        <v>46</v>
      </c>
      <c r="O106" s="5">
        <v>25</v>
      </c>
      <c r="P106" s="5">
        <v>13800</v>
      </c>
      <c r="Q106">
        <v>37.091238500000003</v>
      </c>
      <c r="R106">
        <v>-122.1047054</v>
      </c>
      <c r="S106" t="s">
        <v>311</v>
      </c>
      <c r="T106" t="s">
        <v>130</v>
      </c>
      <c r="U106" t="s">
        <v>67</v>
      </c>
      <c r="V106" t="s">
        <v>50</v>
      </c>
      <c r="W106" t="s">
        <v>312</v>
      </c>
      <c r="X106" t="s">
        <v>52</v>
      </c>
      <c r="Y106" t="s">
        <v>53</v>
      </c>
      <c r="Z106">
        <v>0</v>
      </c>
      <c r="AA106" t="s">
        <v>54</v>
      </c>
      <c r="AB106">
        <v>2014</v>
      </c>
      <c r="AC106" t="s">
        <v>120</v>
      </c>
      <c r="AD106" t="s">
        <v>56</v>
      </c>
      <c r="AE106" t="s">
        <v>70</v>
      </c>
      <c r="AF106">
        <v>99194078</v>
      </c>
      <c r="AG106" t="s">
        <v>71</v>
      </c>
      <c r="AH106" t="s">
        <v>59</v>
      </c>
      <c r="AI106" t="s">
        <v>56</v>
      </c>
      <c r="AJ106" t="s">
        <v>60</v>
      </c>
    </row>
    <row r="107" spans="1:36" x14ac:dyDescent="0.25">
      <c r="A107" t="s">
        <v>38</v>
      </c>
      <c r="B107" t="s">
        <v>39</v>
      </c>
      <c r="C107" t="s">
        <v>40</v>
      </c>
      <c r="D107" t="s">
        <v>89</v>
      </c>
      <c r="E107" s="2">
        <v>83622106</v>
      </c>
      <c r="F107" t="s">
        <v>42</v>
      </c>
      <c r="G107">
        <v>5020</v>
      </c>
      <c r="H107">
        <v>20141212</v>
      </c>
      <c r="I107" s="4">
        <v>43</v>
      </c>
      <c r="J107">
        <v>1136771</v>
      </c>
      <c r="K107" s="5">
        <v>1262</v>
      </c>
      <c r="L107" t="s">
        <v>44</v>
      </c>
      <c r="M107" t="s">
        <v>63</v>
      </c>
      <c r="N107" t="s">
        <v>64</v>
      </c>
      <c r="O107" s="5">
        <v>1183</v>
      </c>
      <c r="P107" s="5">
        <v>307760</v>
      </c>
      <c r="Q107">
        <v>37.102413900000002</v>
      </c>
      <c r="R107">
        <v>-121.984539</v>
      </c>
      <c r="S107" t="s">
        <v>313</v>
      </c>
      <c r="T107" t="s">
        <v>114</v>
      </c>
      <c r="U107" t="s">
        <v>67</v>
      </c>
      <c r="V107" t="s">
        <v>50</v>
      </c>
      <c r="W107" t="s">
        <v>314</v>
      </c>
      <c r="X107" t="s">
        <v>52</v>
      </c>
      <c r="Y107" t="s">
        <v>53</v>
      </c>
      <c r="Z107">
        <v>0</v>
      </c>
      <c r="AA107" t="s">
        <v>54</v>
      </c>
      <c r="AB107">
        <v>2014</v>
      </c>
      <c r="AC107" t="s">
        <v>120</v>
      </c>
      <c r="AD107" t="s">
        <v>56</v>
      </c>
      <c r="AE107" t="s">
        <v>70</v>
      </c>
      <c r="AF107">
        <v>99189468</v>
      </c>
      <c r="AG107" t="s">
        <v>71</v>
      </c>
      <c r="AH107" t="s">
        <v>59</v>
      </c>
      <c r="AI107" t="s">
        <v>56</v>
      </c>
      <c r="AJ107" t="s">
        <v>60</v>
      </c>
    </row>
    <row r="108" spans="1:36" x14ac:dyDescent="0.25">
      <c r="A108" t="s">
        <v>38</v>
      </c>
      <c r="B108" t="s">
        <v>39</v>
      </c>
      <c r="C108" t="s">
        <v>40</v>
      </c>
      <c r="D108" t="s">
        <v>89</v>
      </c>
      <c r="E108" s="2">
        <v>83622106</v>
      </c>
      <c r="F108" t="s">
        <v>62</v>
      </c>
      <c r="G108">
        <v>8329</v>
      </c>
      <c r="H108">
        <v>20141212</v>
      </c>
      <c r="I108" s="4">
        <v>816</v>
      </c>
      <c r="J108">
        <v>1137521</v>
      </c>
      <c r="K108" s="5">
        <v>2002</v>
      </c>
      <c r="L108" t="s">
        <v>44</v>
      </c>
      <c r="M108" t="s">
        <v>45</v>
      </c>
      <c r="N108" t="s">
        <v>46</v>
      </c>
      <c r="O108" s="5">
        <v>7</v>
      </c>
      <c r="P108" s="5">
        <v>14014</v>
      </c>
      <c r="Q108">
        <v>37.057464899999999</v>
      </c>
      <c r="R108">
        <v>-121.97456699999999</v>
      </c>
      <c r="S108" t="s">
        <v>315</v>
      </c>
      <c r="T108" t="s">
        <v>145</v>
      </c>
      <c r="U108" t="s">
        <v>67</v>
      </c>
      <c r="V108" t="s">
        <v>50</v>
      </c>
      <c r="W108" t="s">
        <v>316</v>
      </c>
      <c r="X108" t="s">
        <v>52</v>
      </c>
      <c r="Y108" t="s">
        <v>53</v>
      </c>
      <c r="Z108">
        <v>0</v>
      </c>
      <c r="AA108" t="s">
        <v>54</v>
      </c>
      <c r="AB108">
        <v>2014</v>
      </c>
      <c r="AC108" t="s">
        <v>120</v>
      </c>
      <c r="AD108" t="s">
        <v>56</v>
      </c>
      <c r="AE108" t="s">
        <v>70</v>
      </c>
      <c r="AF108">
        <v>99193419</v>
      </c>
      <c r="AG108" t="s">
        <v>71</v>
      </c>
      <c r="AH108" t="s">
        <v>59</v>
      </c>
      <c r="AI108" t="s">
        <v>56</v>
      </c>
      <c r="AJ108" t="s">
        <v>60</v>
      </c>
    </row>
    <row r="109" spans="1:36" x14ac:dyDescent="0.25">
      <c r="A109" t="s">
        <v>38</v>
      </c>
      <c r="B109" t="s">
        <v>39</v>
      </c>
      <c r="C109" t="s">
        <v>92</v>
      </c>
      <c r="D109" t="s">
        <v>317</v>
      </c>
      <c r="E109" s="2">
        <v>83192101</v>
      </c>
      <c r="F109" t="s">
        <v>62</v>
      </c>
      <c r="G109">
        <v>921</v>
      </c>
      <c r="H109">
        <v>20141212</v>
      </c>
      <c r="I109" s="4">
        <v>1326</v>
      </c>
      <c r="J109">
        <v>1138416</v>
      </c>
      <c r="K109" s="5">
        <v>1329</v>
      </c>
      <c r="L109" t="s">
        <v>44</v>
      </c>
      <c r="M109" t="s">
        <v>63</v>
      </c>
      <c r="N109" t="s">
        <v>64</v>
      </c>
      <c r="O109" s="5">
        <v>2</v>
      </c>
      <c r="P109" s="5">
        <v>2658</v>
      </c>
      <c r="Q109">
        <v>36.883717599999997</v>
      </c>
      <c r="R109">
        <v>-121.62051270000001</v>
      </c>
      <c r="S109" t="s">
        <v>318</v>
      </c>
      <c r="T109" t="s">
        <v>48</v>
      </c>
      <c r="U109" t="s">
        <v>67</v>
      </c>
      <c r="V109" t="s">
        <v>50</v>
      </c>
      <c r="W109" t="s">
        <v>319</v>
      </c>
      <c r="X109" t="s">
        <v>52</v>
      </c>
      <c r="Y109" t="s">
        <v>53</v>
      </c>
      <c r="Z109">
        <v>0</v>
      </c>
      <c r="AA109" t="s">
        <v>54</v>
      </c>
      <c r="AB109">
        <v>2014</v>
      </c>
      <c r="AC109" t="s">
        <v>120</v>
      </c>
      <c r="AD109" t="s">
        <v>56</v>
      </c>
      <c r="AE109" t="s">
        <v>70</v>
      </c>
      <c r="AF109">
        <v>99193473</v>
      </c>
      <c r="AG109" t="s">
        <v>71</v>
      </c>
      <c r="AH109" t="s">
        <v>59</v>
      </c>
      <c r="AI109" t="s">
        <v>56</v>
      </c>
      <c r="AJ109" t="s">
        <v>60</v>
      </c>
    </row>
    <row r="110" spans="1:36" x14ac:dyDescent="0.25">
      <c r="A110" t="s">
        <v>38</v>
      </c>
      <c r="B110" t="s">
        <v>39</v>
      </c>
      <c r="C110" t="s">
        <v>40</v>
      </c>
      <c r="D110" t="s">
        <v>102</v>
      </c>
      <c r="E110" s="2">
        <v>82931101</v>
      </c>
      <c r="F110" t="s">
        <v>62</v>
      </c>
      <c r="G110">
        <v>12129</v>
      </c>
      <c r="H110">
        <v>20141212</v>
      </c>
      <c r="I110" s="4">
        <v>1038</v>
      </c>
      <c r="J110">
        <v>1138006</v>
      </c>
      <c r="K110" s="5">
        <v>782</v>
      </c>
      <c r="L110" t="s">
        <v>44</v>
      </c>
      <c r="M110" t="s">
        <v>63</v>
      </c>
      <c r="N110" t="s">
        <v>72</v>
      </c>
      <c r="O110" s="5">
        <v>1</v>
      </c>
      <c r="P110" s="5">
        <v>782</v>
      </c>
      <c r="Q110">
        <v>37.084845100000003</v>
      </c>
      <c r="R110">
        <v>-122.1417691</v>
      </c>
      <c r="S110" t="s">
        <v>320</v>
      </c>
      <c r="T110" t="s">
        <v>130</v>
      </c>
      <c r="U110" t="s">
        <v>67</v>
      </c>
      <c r="V110" t="s">
        <v>50</v>
      </c>
      <c r="W110" t="s">
        <v>321</v>
      </c>
      <c r="X110" t="s">
        <v>52</v>
      </c>
      <c r="Y110" t="s">
        <v>53</v>
      </c>
      <c r="Z110">
        <v>0</v>
      </c>
      <c r="AA110" t="s">
        <v>54</v>
      </c>
      <c r="AB110">
        <v>2014</v>
      </c>
      <c r="AC110" t="s">
        <v>120</v>
      </c>
      <c r="AD110" t="s">
        <v>56</v>
      </c>
      <c r="AE110" t="s">
        <v>57</v>
      </c>
      <c r="AF110">
        <v>99193959</v>
      </c>
      <c r="AG110" t="s">
        <v>71</v>
      </c>
      <c r="AH110" t="s">
        <v>59</v>
      </c>
      <c r="AI110" t="s">
        <v>56</v>
      </c>
      <c r="AJ110" t="s">
        <v>60</v>
      </c>
    </row>
    <row r="111" spans="1:36" x14ac:dyDescent="0.25">
      <c r="A111" t="s">
        <v>38</v>
      </c>
      <c r="B111" t="s">
        <v>39</v>
      </c>
      <c r="C111" t="s">
        <v>40</v>
      </c>
      <c r="D111" t="s">
        <v>102</v>
      </c>
      <c r="E111" s="2">
        <v>82931101</v>
      </c>
      <c r="F111" t="s">
        <v>80</v>
      </c>
      <c r="G111" t="s">
        <v>81</v>
      </c>
      <c r="H111">
        <v>20141212</v>
      </c>
      <c r="I111" s="4">
        <v>1423</v>
      </c>
      <c r="J111">
        <v>1139224</v>
      </c>
      <c r="K111" s="5">
        <v>1302</v>
      </c>
      <c r="L111" t="s">
        <v>44</v>
      </c>
      <c r="M111" t="s">
        <v>63</v>
      </c>
      <c r="N111" t="s">
        <v>64</v>
      </c>
      <c r="O111" s="5">
        <v>1</v>
      </c>
      <c r="P111" s="5">
        <v>1302</v>
      </c>
      <c r="Q111">
        <v>37.071708600000001</v>
      </c>
      <c r="R111">
        <v>-122.1343854</v>
      </c>
      <c r="S111" t="s">
        <v>322</v>
      </c>
      <c r="T111" t="s">
        <v>130</v>
      </c>
      <c r="U111" t="s">
        <v>323</v>
      </c>
      <c r="V111" t="s">
        <v>50</v>
      </c>
      <c r="W111" t="s">
        <v>324</v>
      </c>
      <c r="X111" t="s">
        <v>52</v>
      </c>
      <c r="Y111" t="s">
        <v>53</v>
      </c>
      <c r="Z111">
        <v>0</v>
      </c>
      <c r="AA111" t="s">
        <v>54</v>
      </c>
      <c r="AB111">
        <v>2014</v>
      </c>
      <c r="AC111" t="s">
        <v>120</v>
      </c>
      <c r="AD111" t="s">
        <v>56</v>
      </c>
      <c r="AE111" t="s">
        <v>230</v>
      </c>
      <c r="AF111">
        <v>99193443</v>
      </c>
      <c r="AG111" t="s">
        <v>325</v>
      </c>
      <c r="AH111" t="s">
        <v>326</v>
      </c>
      <c r="AI111" t="s">
        <v>56</v>
      </c>
      <c r="AJ111" t="s">
        <v>60</v>
      </c>
    </row>
    <row r="112" spans="1:36" x14ac:dyDescent="0.25">
      <c r="A112" t="s">
        <v>38</v>
      </c>
      <c r="B112" t="s">
        <v>39</v>
      </c>
      <c r="C112" t="s">
        <v>92</v>
      </c>
      <c r="D112" t="s">
        <v>282</v>
      </c>
      <c r="E112" s="2">
        <v>83692104</v>
      </c>
      <c r="F112" t="s">
        <v>42</v>
      </c>
      <c r="G112">
        <v>10960</v>
      </c>
      <c r="H112">
        <v>20141212</v>
      </c>
      <c r="I112" s="4">
        <v>951</v>
      </c>
      <c r="J112">
        <v>1137851</v>
      </c>
      <c r="K112" s="5">
        <v>293</v>
      </c>
      <c r="L112" t="s">
        <v>44</v>
      </c>
      <c r="M112" t="s">
        <v>63</v>
      </c>
      <c r="N112" t="s">
        <v>72</v>
      </c>
      <c r="O112" s="5">
        <v>2378</v>
      </c>
      <c r="P112" s="5">
        <v>424771</v>
      </c>
      <c r="Q112">
        <v>36.986581299999997</v>
      </c>
      <c r="R112">
        <v>-121.8582304</v>
      </c>
      <c r="S112" t="s">
        <v>327</v>
      </c>
      <c r="T112" t="s">
        <v>145</v>
      </c>
      <c r="U112" t="s">
        <v>67</v>
      </c>
      <c r="V112" t="s">
        <v>50</v>
      </c>
      <c r="W112" t="s">
        <v>328</v>
      </c>
      <c r="X112" t="s">
        <v>52</v>
      </c>
      <c r="Y112" t="s">
        <v>53</v>
      </c>
      <c r="Z112">
        <v>0</v>
      </c>
      <c r="AA112" t="s">
        <v>54</v>
      </c>
      <c r="AB112">
        <v>2014</v>
      </c>
      <c r="AC112" t="s">
        <v>120</v>
      </c>
      <c r="AD112" t="s">
        <v>56</v>
      </c>
      <c r="AE112" t="s">
        <v>70</v>
      </c>
      <c r="AF112">
        <v>99193493</v>
      </c>
      <c r="AG112" t="s">
        <v>71</v>
      </c>
      <c r="AH112" t="s">
        <v>59</v>
      </c>
      <c r="AI112" t="s">
        <v>56</v>
      </c>
      <c r="AJ112" t="s">
        <v>60</v>
      </c>
    </row>
    <row r="113" spans="1:36" x14ac:dyDescent="0.25">
      <c r="A113" t="s">
        <v>38</v>
      </c>
      <c r="B113" t="s">
        <v>39</v>
      </c>
      <c r="C113" t="s">
        <v>92</v>
      </c>
      <c r="D113" t="s">
        <v>194</v>
      </c>
      <c r="E113" s="2">
        <v>182852201</v>
      </c>
      <c r="F113" t="s">
        <v>62</v>
      </c>
      <c r="G113">
        <v>40285</v>
      </c>
      <c r="H113">
        <v>20141212</v>
      </c>
      <c r="I113" s="4">
        <v>140</v>
      </c>
      <c r="J113">
        <v>1138068</v>
      </c>
      <c r="K113" s="5">
        <v>1310</v>
      </c>
      <c r="L113" t="s">
        <v>44</v>
      </c>
      <c r="M113" t="s">
        <v>63</v>
      </c>
      <c r="N113" t="s">
        <v>64</v>
      </c>
      <c r="O113" s="5">
        <v>44</v>
      </c>
      <c r="P113" s="5">
        <v>39760</v>
      </c>
      <c r="Q113">
        <v>36.585331600000004</v>
      </c>
      <c r="R113">
        <v>-121.9209862</v>
      </c>
      <c r="S113" t="s">
        <v>329</v>
      </c>
      <c r="T113" t="s">
        <v>145</v>
      </c>
      <c r="U113" t="s">
        <v>67</v>
      </c>
      <c r="V113" t="s">
        <v>50</v>
      </c>
      <c r="W113" t="s">
        <v>330</v>
      </c>
      <c r="X113" t="s">
        <v>52</v>
      </c>
      <c r="Y113" t="s">
        <v>53</v>
      </c>
      <c r="Z113">
        <v>0</v>
      </c>
      <c r="AA113" t="s">
        <v>54</v>
      </c>
      <c r="AB113">
        <v>2014</v>
      </c>
      <c r="AC113" t="s">
        <v>120</v>
      </c>
      <c r="AD113" t="s">
        <v>56</v>
      </c>
      <c r="AE113" t="s">
        <v>136</v>
      </c>
      <c r="AF113">
        <v>99194013</v>
      </c>
      <c r="AG113" t="s">
        <v>71</v>
      </c>
      <c r="AH113" t="s">
        <v>59</v>
      </c>
      <c r="AI113" t="s">
        <v>56</v>
      </c>
      <c r="AJ113" t="s">
        <v>60</v>
      </c>
    </row>
    <row r="114" spans="1:36" x14ac:dyDescent="0.25">
      <c r="A114" t="s">
        <v>38</v>
      </c>
      <c r="B114" t="s">
        <v>39</v>
      </c>
      <c r="C114" t="s">
        <v>92</v>
      </c>
      <c r="D114" t="s">
        <v>304</v>
      </c>
      <c r="E114" s="2">
        <v>182852203</v>
      </c>
      <c r="F114" t="s">
        <v>62</v>
      </c>
      <c r="G114">
        <v>7537</v>
      </c>
      <c r="H114">
        <v>20141212</v>
      </c>
      <c r="I114" s="4">
        <v>1643</v>
      </c>
      <c r="J114">
        <v>1138907</v>
      </c>
      <c r="K114" s="5">
        <v>582</v>
      </c>
      <c r="L114" t="s">
        <v>44</v>
      </c>
      <c r="M114" t="s">
        <v>63</v>
      </c>
      <c r="N114" t="s">
        <v>64</v>
      </c>
      <c r="O114" s="5">
        <v>5</v>
      </c>
      <c r="P114" s="5">
        <v>1956</v>
      </c>
      <c r="Q114">
        <v>36.571781299999998</v>
      </c>
      <c r="R114">
        <v>-121.9053478</v>
      </c>
      <c r="S114" t="s">
        <v>331</v>
      </c>
      <c r="T114" t="s">
        <v>66</v>
      </c>
      <c r="U114" t="s">
        <v>67</v>
      </c>
      <c r="V114" t="s">
        <v>50</v>
      </c>
      <c r="W114" t="s">
        <v>332</v>
      </c>
      <c r="X114" t="s">
        <v>52</v>
      </c>
      <c r="Y114" t="s">
        <v>53</v>
      </c>
      <c r="Z114">
        <v>0</v>
      </c>
      <c r="AA114" t="s">
        <v>54</v>
      </c>
      <c r="AB114">
        <v>2014</v>
      </c>
      <c r="AC114" t="s">
        <v>120</v>
      </c>
      <c r="AD114" t="s">
        <v>56</v>
      </c>
      <c r="AE114" t="s">
        <v>70</v>
      </c>
      <c r="AF114">
        <v>99193833</v>
      </c>
      <c r="AG114" t="s">
        <v>71</v>
      </c>
      <c r="AH114" t="s">
        <v>59</v>
      </c>
      <c r="AI114" t="s">
        <v>56</v>
      </c>
      <c r="AJ114" t="s">
        <v>60</v>
      </c>
    </row>
    <row r="115" spans="1:36" x14ac:dyDescent="0.25">
      <c r="A115" t="s">
        <v>38</v>
      </c>
      <c r="B115" t="s">
        <v>39</v>
      </c>
      <c r="C115" t="s">
        <v>40</v>
      </c>
      <c r="D115" t="s">
        <v>117</v>
      </c>
      <c r="E115" s="2">
        <v>83040401</v>
      </c>
      <c r="F115" t="s">
        <v>62</v>
      </c>
      <c r="G115">
        <v>9125</v>
      </c>
      <c r="H115">
        <v>20141230</v>
      </c>
      <c r="I115" s="4">
        <v>2045</v>
      </c>
      <c r="J115">
        <v>1156256</v>
      </c>
      <c r="K115" s="5">
        <v>1245</v>
      </c>
      <c r="L115" t="s">
        <v>44</v>
      </c>
      <c r="M115" t="s">
        <v>63</v>
      </c>
      <c r="N115" t="s">
        <v>64</v>
      </c>
      <c r="O115" s="5">
        <v>42</v>
      </c>
      <c r="P115" s="5">
        <v>52290</v>
      </c>
      <c r="Q115">
        <v>37.100558999999997</v>
      </c>
      <c r="R115">
        <v>-122.085975</v>
      </c>
      <c r="S115" t="s">
        <v>333</v>
      </c>
      <c r="T115" t="s">
        <v>48</v>
      </c>
      <c r="U115" t="s">
        <v>67</v>
      </c>
      <c r="V115" t="s">
        <v>50</v>
      </c>
      <c r="W115" t="s">
        <v>334</v>
      </c>
      <c r="X115" t="s">
        <v>52</v>
      </c>
      <c r="Y115" t="s">
        <v>53</v>
      </c>
      <c r="Z115">
        <v>0</v>
      </c>
      <c r="AA115" t="s">
        <v>54</v>
      </c>
      <c r="AB115">
        <v>2014</v>
      </c>
      <c r="AC115" t="s">
        <v>120</v>
      </c>
      <c r="AD115" t="s">
        <v>56</v>
      </c>
      <c r="AE115" t="s">
        <v>70</v>
      </c>
      <c r="AF115">
        <v>99190050</v>
      </c>
      <c r="AG115" t="s">
        <v>71</v>
      </c>
      <c r="AH115" t="s">
        <v>59</v>
      </c>
      <c r="AI115" t="s">
        <v>56</v>
      </c>
      <c r="AJ115" t="s">
        <v>60</v>
      </c>
    </row>
    <row r="116" spans="1:36" x14ac:dyDescent="0.25">
      <c r="A116" t="s">
        <v>38</v>
      </c>
      <c r="B116" t="s">
        <v>39</v>
      </c>
      <c r="C116" t="s">
        <v>40</v>
      </c>
      <c r="D116" t="s">
        <v>41</v>
      </c>
      <c r="E116" s="2">
        <v>82841101</v>
      </c>
      <c r="F116" t="s">
        <v>62</v>
      </c>
      <c r="G116">
        <v>5501</v>
      </c>
      <c r="H116">
        <v>20141230</v>
      </c>
      <c r="I116" s="4">
        <v>2013</v>
      </c>
      <c r="J116">
        <v>1155425</v>
      </c>
      <c r="K116" s="5">
        <v>1588</v>
      </c>
      <c r="L116" t="s">
        <v>44</v>
      </c>
      <c r="M116" t="s">
        <v>63</v>
      </c>
      <c r="N116" t="s">
        <v>64</v>
      </c>
      <c r="O116" s="5">
        <v>141</v>
      </c>
      <c r="P116" s="5">
        <v>192492</v>
      </c>
      <c r="Q116">
        <v>37.143111300000001</v>
      </c>
      <c r="R116">
        <v>-122.13165410000001</v>
      </c>
      <c r="S116" t="s">
        <v>335</v>
      </c>
      <c r="T116" t="s">
        <v>48</v>
      </c>
      <c r="U116" t="s">
        <v>67</v>
      </c>
      <c r="V116" t="s">
        <v>50</v>
      </c>
      <c r="W116" t="s">
        <v>336</v>
      </c>
      <c r="X116" t="s">
        <v>52</v>
      </c>
      <c r="Y116" t="s">
        <v>53</v>
      </c>
      <c r="Z116">
        <v>0</v>
      </c>
      <c r="AA116" t="s">
        <v>54</v>
      </c>
      <c r="AB116">
        <v>2014</v>
      </c>
      <c r="AC116" t="s">
        <v>120</v>
      </c>
      <c r="AD116" t="s">
        <v>56</v>
      </c>
      <c r="AE116" t="s">
        <v>136</v>
      </c>
      <c r="AF116">
        <v>99190091</v>
      </c>
      <c r="AG116" t="s">
        <v>71</v>
      </c>
      <c r="AH116" t="s">
        <v>59</v>
      </c>
      <c r="AI116" t="s">
        <v>56</v>
      </c>
      <c r="AJ116" t="s">
        <v>60</v>
      </c>
    </row>
    <row r="117" spans="1:36" x14ac:dyDescent="0.25">
      <c r="A117" t="s">
        <v>38</v>
      </c>
      <c r="B117" t="s">
        <v>39</v>
      </c>
      <c r="C117" t="s">
        <v>40</v>
      </c>
      <c r="D117" t="s">
        <v>41</v>
      </c>
      <c r="E117" s="2">
        <v>82841101</v>
      </c>
      <c r="F117" t="s">
        <v>80</v>
      </c>
      <c r="G117" t="s">
        <v>81</v>
      </c>
      <c r="H117">
        <v>20141230</v>
      </c>
      <c r="I117" s="4">
        <v>2216</v>
      </c>
      <c r="J117">
        <v>1155999</v>
      </c>
      <c r="K117" s="5">
        <v>1404</v>
      </c>
      <c r="L117" t="s">
        <v>44</v>
      </c>
      <c r="M117" t="s">
        <v>63</v>
      </c>
      <c r="N117" t="s">
        <v>72</v>
      </c>
      <c r="O117" s="5">
        <v>279</v>
      </c>
      <c r="P117" s="5">
        <v>81266</v>
      </c>
      <c r="Q117">
        <v>37.158771399999999</v>
      </c>
      <c r="R117">
        <v>-122.08147630000001</v>
      </c>
      <c r="S117" t="s">
        <v>337</v>
      </c>
      <c r="T117" t="s">
        <v>48</v>
      </c>
      <c r="U117" t="s">
        <v>67</v>
      </c>
      <c r="V117" t="s">
        <v>50</v>
      </c>
      <c r="W117" t="s">
        <v>338</v>
      </c>
      <c r="X117" t="s">
        <v>52</v>
      </c>
      <c r="Y117" t="s">
        <v>53</v>
      </c>
      <c r="Z117">
        <v>0</v>
      </c>
      <c r="AA117" t="s">
        <v>54</v>
      </c>
      <c r="AB117">
        <v>2014</v>
      </c>
      <c r="AC117" t="s">
        <v>120</v>
      </c>
      <c r="AD117" t="s">
        <v>56</v>
      </c>
      <c r="AE117" t="s">
        <v>70</v>
      </c>
      <c r="AF117">
        <v>99190082</v>
      </c>
      <c r="AG117" t="s">
        <v>71</v>
      </c>
      <c r="AH117" t="s">
        <v>59</v>
      </c>
      <c r="AI117" t="s">
        <v>56</v>
      </c>
      <c r="AJ117" t="s">
        <v>60</v>
      </c>
    </row>
    <row r="118" spans="1:36" x14ac:dyDescent="0.25">
      <c r="A118" t="s">
        <v>38</v>
      </c>
      <c r="B118" t="s">
        <v>39</v>
      </c>
      <c r="C118" t="s">
        <v>40</v>
      </c>
      <c r="D118" t="s">
        <v>41</v>
      </c>
      <c r="E118" s="2">
        <v>82841101</v>
      </c>
      <c r="F118" t="s">
        <v>62</v>
      </c>
      <c r="G118">
        <v>8471</v>
      </c>
      <c r="H118">
        <v>20141230</v>
      </c>
      <c r="I118" s="4">
        <v>2216</v>
      </c>
      <c r="J118">
        <v>1157480</v>
      </c>
      <c r="K118" s="5">
        <v>1454</v>
      </c>
      <c r="L118" t="s">
        <v>44</v>
      </c>
      <c r="M118" t="s">
        <v>63</v>
      </c>
      <c r="N118" t="s">
        <v>64</v>
      </c>
      <c r="O118" s="5">
        <v>6</v>
      </c>
      <c r="P118" s="5">
        <v>8724</v>
      </c>
      <c r="Q118">
        <v>37.159476099999999</v>
      </c>
      <c r="R118">
        <v>-122.08217759999999</v>
      </c>
      <c r="S118" t="s">
        <v>339</v>
      </c>
      <c r="T118" t="s">
        <v>48</v>
      </c>
      <c r="U118" t="s">
        <v>67</v>
      </c>
      <c r="V118" t="s">
        <v>50</v>
      </c>
      <c r="W118" t="s">
        <v>340</v>
      </c>
      <c r="X118" t="s">
        <v>52</v>
      </c>
      <c r="Y118" t="s">
        <v>53</v>
      </c>
      <c r="Z118">
        <v>0</v>
      </c>
      <c r="AA118" t="s">
        <v>54</v>
      </c>
      <c r="AB118">
        <v>2014</v>
      </c>
      <c r="AC118" t="s">
        <v>120</v>
      </c>
      <c r="AD118" t="s">
        <v>56</v>
      </c>
      <c r="AE118" t="s">
        <v>98</v>
      </c>
      <c r="AF118">
        <v>99189697</v>
      </c>
      <c r="AG118" t="s">
        <v>71</v>
      </c>
      <c r="AH118" t="s">
        <v>59</v>
      </c>
      <c r="AI118" t="s">
        <v>56</v>
      </c>
      <c r="AJ118" t="s">
        <v>60</v>
      </c>
    </row>
    <row r="119" spans="1:36" x14ac:dyDescent="0.25">
      <c r="A119" t="s">
        <v>38</v>
      </c>
      <c r="B119" t="s">
        <v>39</v>
      </c>
      <c r="C119" t="s">
        <v>40</v>
      </c>
      <c r="D119" t="s">
        <v>41</v>
      </c>
      <c r="E119" s="2">
        <v>82841101</v>
      </c>
      <c r="F119" t="s">
        <v>62</v>
      </c>
      <c r="G119">
        <v>5435</v>
      </c>
      <c r="H119">
        <v>20141230</v>
      </c>
      <c r="I119" s="4">
        <v>2118</v>
      </c>
      <c r="J119">
        <v>1155651</v>
      </c>
      <c r="K119" s="5">
        <v>1327</v>
      </c>
      <c r="L119" t="s">
        <v>44</v>
      </c>
      <c r="M119" t="s">
        <v>63</v>
      </c>
      <c r="N119" t="s">
        <v>64</v>
      </c>
      <c r="O119" s="5">
        <v>7</v>
      </c>
      <c r="P119" s="5">
        <v>9289</v>
      </c>
      <c r="Q119">
        <v>37.1174897</v>
      </c>
      <c r="R119">
        <v>-122.12128610000001</v>
      </c>
      <c r="S119" t="s">
        <v>341</v>
      </c>
      <c r="T119" t="s">
        <v>48</v>
      </c>
      <c r="U119" t="s">
        <v>67</v>
      </c>
      <c r="V119" t="s">
        <v>342</v>
      </c>
      <c r="W119" t="s">
        <v>343</v>
      </c>
      <c r="X119" t="s">
        <v>52</v>
      </c>
      <c r="Y119" t="s">
        <v>53</v>
      </c>
      <c r="Z119">
        <v>0</v>
      </c>
      <c r="AA119" t="s">
        <v>54</v>
      </c>
      <c r="AB119">
        <v>2014</v>
      </c>
      <c r="AC119" t="s">
        <v>120</v>
      </c>
      <c r="AD119" t="s">
        <v>56</v>
      </c>
      <c r="AE119" t="s">
        <v>70</v>
      </c>
      <c r="AF119">
        <v>99189944</v>
      </c>
      <c r="AG119" t="s">
        <v>71</v>
      </c>
      <c r="AH119" t="s">
        <v>59</v>
      </c>
      <c r="AI119" t="s">
        <v>56</v>
      </c>
      <c r="AJ119" t="s">
        <v>60</v>
      </c>
    </row>
    <row r="120" spans="1:36" x14ac:dyDescent="0.25">
      <c r="A120" t="s">
        <v>38</v>
      </c>
      <c r="B120" t="s">
        <v>39</v>
      </c>
      <c r="C120" t="s">
        <v>40</v>
      </c>
      <c r="D120" t="s">
        <v>61</v>
      </c>
      <c r="E120" s="2">
        <v>82841102</v>
      </c>
      <c r="F120" t="s">
        <v>62</v>
      </c>
      <c r="G120">
        <v>8403</v>
      </c>
      <c r="H120">
        <v>20141230</v>
      </c>
      <c r="I120" s="4">
        <v>2011</v>
      </c>
      <c r="J120">
        <v>1155514</v>
      </c>
      <c r="K120" s="5">
        <v>1594</v>
      </c>
      <c r="L120" t="s">
        <v>44</v>
      </c>
      <c r="M120" t="s">
        <v>63</v>
      </c>
      <c r="N120" t="s">
        <v>64</v>
      </c>
      <c r="O120" s="5">
        <v>141</v>
      </c>
      <c r="P120" s="5">
        <v>138379</v>
      </c>
      <c r="Q120">
        <v>37.154901199999998</v>
      </c>
      <c r="R120">
        <v>-122.1332151</v>
      </c>
      <c r="S120" t="s">
        <v>344</v>
      </c>
      <c r="T120" t="s">
        <v>48</v>
      </c>
      <c r="U120" t="s">
        <v>67</v>
      </c>
      <c r="V120" t="s">
        <v>50</v>
      </c>
      <c r="W120" t="s">
        <v>345</v>
      </c>
      <c r="X120" t="s">
        <v>52</v>
      </c>
      <c r="Y120" t="s">
        <v>53</v>
      </c>
      <c r="Z120">
        <v>0</v>
      </c>
      <c r="AA120" t="s">
        <v>54</v>
      </c>
      <c r="AB120">
        <v>2014</v>
      </c>
      <c r="AC120" t="s">
        <v>120</v>
      </c>
      <c r="AD120" t="s">
        <v>56</v>
      </c>
      <c r="AE120" t="s">
        <v>70</v>
      </c>
      <c r="AF120">
        <v>99190040</v>
      </c>
      <c r="AG120" t="s">
        <v>71</v>
      </c>
      <c r="AH120" t="s">
        <v>59</v>
      </c>
      <c r="AI120" t="s">
        <v>56</v>
      </c>
      <c r="AJ120" t="s">
        <v>60</v>
      </c>
    </row>
    <row r="121" spans="1:36" x14ac:dyDescent="0.25">
      <c r="A121" t="s">
        <v>38</v>
      </c>
      <c r="B121" t="s">
        <v>39</v>
      </c>
      <c r="C121" t="s">
        <v>40</v>
      </c>
      <c r="D121" t="s">
        <v>153</v>
      </c>
      <c r="E121" s="2">
        <v>83050402</v>
      </c>
      <c r="F121" t="s">
        <v>62</v>
      </c>
      <c r="G121">
        <v>7295</v>
      </c>
      <c r="H121">
        <v>20141230</v>
      </c>
      <c r="I121" s="4">
        <v>1544</v>
      </c>
      <c r="J121">
        <v>1153547</v>
      </c>
      <c r="K121" s="5">
        <v>1546</v>
      </c>
      <c r="L121" t="s">
        <v>44</v>
      </c>
      <c r="M121" t="s">
        <v>63</v>
      </c>
      <c r="N121" t="s">
        <v>64</v>
      </c>
      <c r="O121" s="5">
        <v>57</v>
      </c>
      <c r="P121" s="5">
        <v>37227</v>
      </c>
      <c r="Q121">
        <v>37.032602699999998</v>
      </c>
      <c r="R121">
        <v>-122.08789609999999</v>
      </c>
      <c r="S121" t="s">
        <v>346</v>
      </c>
      <c r="T121" t="s">
        <v>218</v>
      </c>
      <c r="U121" t="s">
        <v>67</v>
      </c>
      <c r="V121" t="s">
        <v>50</v>
      </c>
      <c r="W121" t="s">
        <v>347</v>
      </c>
      <c r="X121" t="s">
        <v>52</v>
      </c>
      <c r="Y121" t="s">
        <v>53</v>
      </c>
      <c r="Z121">
        <v>0</v>
      </c>
      <c r="AA121" t="s">
        <v>54</v>
      </c>
      <c r="AB121">
        <v>2014</v>
      </c>
      <c r="AC121" t="s">
        <v>120</v>
      </c>
      <c r="AD121" t="s">
        <v>56</v>
      </c>
      <c r="AE121" t="s">
        <v>70</v>
      </c>
      <c r="AF121">
        <v>99190150</v>
      </c>
      <c r="AG121" t="s">
        <v>71</v>
      </c>
      <c r="AH121" t="s">
        <v>59</v>
      </c>
      <c r="AI121" t="s">
        <v>56</v>
      </c>
      <c r="AJ121" t="s">
        <v>60</v>
      </c>
    </row>
    <row r="122" spans="1:36" x14ac:dyDescent="0.25">
      <c r="A122" t="s">
        <v>38</v>
      </c>
      <c r="B122" t="s">
        <v>39</v>
      </c>
      <c r="C122" t="s">
        <v>40</v>
      </c>
      <c r="D122" t="s">
        <v>153</v>
      </c>
      <c r="E122" s="2">
        <v>83050402</v>
      </c>
      <c r="F122" t="s">
        <v>62</v>
      </c>
      <c r="G122">
        <v>12887</v>
      </c>
      <c r="H122">
        <v>20141230</v>
      </c>
      <c r="I122" s="4">
        <v>1926</v>
      </c>
      <c r="J122">
        <v>1155809</v>
      </c>
      <c r="K122" s="5">
        <v>2123</v>
      </c>
      <c r="L122" t="s">
        <v>44</v>
      </c>
      <c r="M122" t="s">
        <v>63</v>
      </c>
      <c r="N122" t="s">
        <v>64</v>
      </c>
      <c r="O122" s="5">
        <v>108</v>
      </c>
      <c r="P122" s="5">
        <v>197757</v>
      </c>
      <c r="Q122">
        <v>37.038394199999999</v>
      </c>
      <c r="R122">
        <v>-122.06790530000001</v>
      </c>
      <c r="S122" t="s">
        <v>348</v>
      </c>
      <c r="T122" t="s">
        <v>48</v>
      </c>
      <c r="U122" t="s">
        <v>67</v>
      </c>
      <c r="V122" t="s">
        <v>50</v>
      </c>
      <c r="W122" t="s">
        <v>349</v>
      </c>
      <c r="X122" t="s">
        <v>52</v>
      </c>
      <c r="Y122" t="s">
        <v>53</v>
      </c>
      <c r="Z122">
        <v>0</v>
      </c>
      <c r="AA122" t="s">
        <v>54</v>
      </c>
      <c r="AB122">
        <v>2014</v>
      </c>
      <c r="AC122" t="s">
        <v>120</v>
      </c>
      <c r="AD122" t="s">
        <v>56</v>
      </c>
      <c r="AE122" t="s">
        <v>70</v>
      </c>
      <c r="AF122">
        <v>99189720</v>
      </c>
      <c r="AG122" t="s">
        <v>71</v>
      </c>
      <c r="AH122" t="s">
        <v>59</v>
      </c>
      <c r="AI122" t="s">
        <v>56</v>
      </c>
      <c r="AJ122" t="s">
        <v>60</v>
      </c>
    </row>
    <row r="123" spans="1:36" x14ac:dyDescent="0.25">
      <c r="A123" t="s">
        <v>38</v>
      </c>
      <c r="B123" t="s">
        <v>39</v>
      </c>
      <c r="C123" t="s">
        <v>40</v>
      </c>
      <c r="D123" t="s">
        <v>153</v>
      </c>
      <c r="E123" s="2">
        <v>83050402</v>
      </c>
      <c r="F123" t="s">
        <v>62</v>
      </c>
      <c r="G123">
        <v>7301</v>
      </c>
      <c r="H123">
        <v>20141230</v>
      </c>
      <c r="I123" s="4">
        <v>1831</v>
      </c>
      <c r="J123">
        <v>1155994</v>
      </c>
      <c r="K123" s="5">
        <v>795</v>
      </c>
      <c r="L123" t="s">
        <v>44</v>
      </c>
      <c r="M123" t="s">
        <v>63</v>
      </c>
      <c r="N123" t="s">
        <v>72</v>
      </c>
      <c r="O123" s="5">
        <v>17</v>
      </c>
      <c r="P123" s="5">
        <v>13515</v>
      </c>
      <c r="Q123">
        <v>37.032839500000001</v>
      </c>
      <c r="R123">
        <v>-122.0744703</v>
      </c>
      <c r="S123" t="s">
        <v>350</v>
      </c>
      <c r="T123" t="s">
        <v>48</v>
      </c>
      <c r="U123" t="s">
        <v>67</v>
      </c>
      <c r="V123" t="s">
        <v>50</v>
      </c>
      <c r="W123" t="s">
        <v>351</v>
      </c>
      <c r="X123" t="s">
        <v>52</v>
      </c>
      <c r="Y123" t="s">
        <v>53</v>
      </c>
      <c r="Z123">
        <v>0</v>
      </c>
      <c r="AA123" t="s">
        <v>54</v>
      </c>
      <c r="AB123">
        <v>2014</v>
      </c>
      <c r="AC123" t="s">
        <v>120</v>
      </c>
      <c r="AD123" t="s">
        <v>56</v>
      </c>
      <c r="AE123" t="s">
        <v>70</v>
      </c>
      <c r="AF123">
        <v>99190104</v>
      </c>
      <c r="AG123" t="s">
        <v>71</v>
      </c>
      <c r="AH123" t="s">
        <v>59</v>
      </c>
      <c r="AI123" t="s">
        <v>56</v>
      </c>
      <c r="AJ123" t="s">
        <v>60</v>
      </c>
    </row>
    <row r="124" spans="1:36" x14ac:dyDescent="0.25">
      <c r="A124" t="s">
        <v>38</v>
      </c>
      <c r="B124" t="s">
        <v>39</v>
      </c>
      <c r="C124" t="s">
        <v>40</v>
      </c>
      <c r="D124" t="s">
        <v>153</v>
      </c>
      <c r="E124" s="2">
        <v>83050402</v>
      </c>
      <c r="F124" t="s">
        <v>62</v>
      </c>
      <c r="G124">
        <v>3233</v>
      </c>
      <c r="H124">
        <v>20141230</v>
      </c>
      <c r="I124" s="4">
        <v>2036</v>
      </c>
      <c r="J124">
        <v>1157188</v>
      </c>
      <c r="K124" s="5">
        <v>1714</v>
      </c>
      <c r="L124" t="s">
        <v>44</v>
      </c>
      <c r="M124" t="s">
        <v>63</v>
      </c>
      <c r="N124" t="s">
        <v>64</v>
      </c>
      <c r="O124" s="5">
        <v>37</v>
      </c>
      <c r="P124" s="5">
        <v>63418</v>
      </c>
      <c r="Q124">
        <v>37.0325031</v>
      </c>
      <c r="R124">
        <v>-122.0627114</v>
      </c>
      <c r="S124" t="s">
        <v>352</v>
      </c>
      <c r="T124" t="s">
        <v>48</v>
      </c>
      <c r="U124" t="s">
        <v>67</v>
      </c>
      <c r="V124" t="s">
        <v>50</v>
      </c>
      <c r="W124" t="s">
        <v>353</v>
      </c>
      <c r="X124" t="s">
        <v>52</v>
      </c>
      <c r="Y124" t="s">
        <v>53</v>
      </c>
      <c r="Z124">
        <v>0</v>
      </c>
      <c r="AA124" t="s">
        <v>54</v>
      </c>
      <c r="AB124">
        <v>2014</v>
      </c>
      <c r="AC124" t="s">
        <v>120</v>
      </c>
      <c r="AD124" t="s">
        <v>56</v>
      </c>
      <c r="AE124" t="s">
        <v>70</v>
      </c>
      <c r="AF124">
        <v>99189703</v>
      </c>
      <c r="AG124" t="s">
        <v>71</v>
      </c>
      <c r="AH124" t="s">
        <v>59</v>
      </c>
      <c r="AI124" t="s">
        <v>56</v>
      </c>
      <c r="AJ124" t="s">
        <v>60</v>
      </c>
    </row>
    <row r="125" spans="1:36" x14ac:dyDescent="0.25">
      <c r="A125" t="s">
        <v>38</v>
      </c>
      <c r="B125" t="s">
        <v>39</v>
      </c>
      <c r="C125" t="s">
        <v>40</v>
      </c>
      <c r="D125" t="s">
        <v>79</v>
      </c>
      <c r="E125" s="2">
        <v>83622103</v>
      </c>
      <c r="F125" t="s">
        <v>62</v>
      </c>
      <c r="G125">
        <v>6103</v>
      </c>
      <c r="H125">
        <v>20141230</v>
      </c>
      <c r="I125" s="4">
        <v>1214</v>
      </c>
      <c r="J125">
        <v>1151785</v>
      </c>
      <c r="K125" s="5">
        <v>1786</v>
      </c>
      <c r="L125" t="s">
        <v>44</v>
      </c>
      <c r="M125" t="s">
        <v>63</v>
      </c>
      <c r="N125" t="s">
        <v>64</v>
      </c>
      <c r="O125" s="5">
        <v>54</v>
      </c>
      <c r="P125" s="5">
        <v>13234</v>
      </c>
      <c r="Q125">
        <v>37.011608500000001</v>
      </c>
      <c r="R125">
        <v>-122.01199389999999</v>
      </c>
      <c r="S125" t="s">
        <v>354</v>
      </c>
      <c r="T125" t="s">
        <v>218</v>
      </c>
      <c r="U125" t="s">
        <v>67</v>
      </c>
      <c r="V125" t="s">
        <v>50</v>
      </c>
      <c r="W125" t="s">
        <v>355</v>
      </c>
      <c r="X125" t="s">
        <v>52</v>
      </c>
      <c r="Y125" t="s">
        <v>53</v>
      </c>
      <c r="Z125">
        <v>0</v>
      </c>
      <c r="AA125" t="s">
        <v>54</v>
      </c>
      <c r="AB125">
        <v>2014</v>
      </c>
      <c r="AC125" t="s">
        <v>120</v>
      </c>
      <c r="AD125" t="s">
        <v>56</v>
      </c>
      <c r="AE125" t="s">
        <v>70</v>
      </c>
      <c r="AF125">
        <v>99190184</v>
      </c>
      <c r="AG125" t="s">
        <v>71</v>
      </c>
      <c r="AH125" t="s">
        <v>59</v>
      </c>
      <c r="AI125" t="s">
        <v>56</v>
      </c>
      <c r="AJ125" t="s">
        <v>60</v>
      </c>
    </row>
    <row r="126" spans="1:36" x14ac:dyDescent="0.25">
      <c r="A126" t="s">
        <v>38</v>
      </c>
      <c r="B126" t="s">
        <v>39</v>
      </c>
      <c r="C126" t="s">
        <v>40</v>
      </c>
      <c r="D126" t="s">
        <v>79</v>
      </c>
      <c r="E126" s="2">
        <v>83622103</v>
      </c>
      <c r="F126" t="s">
        <v>62</v>
      </c>
      <c r="G126">
        <v>5335</v>
      </c>
      <c r="H126">
        <v>20141230</v>
      </c>
      <c r="I126" s="4">
        <v>1916</v>
      </c>
      <c r="J126">
        <v>1155163</v>
      </c>
      <c r="K126" s="5">
        <v>875</v>
      </c>
      <c r="L126" t="s">
        <v>44</v>
      </c>
      <c r="M126" t="s">
        <v>63</v>
      </c>
      <c r="N126" t="s">
        <v>64</v>
      </c>
      <c r="O126" s="5">
        <v>74</v>
      </c>
      <c r="P126" s="5">
        <v>64750</v>
      </c>
      <c r="Q126">
        <v>37.028079099999999</v>
      </c>
      <c r="R126">
        <v>-121.98714510000001</v>
      </c>
      <c r="S126" t="s">
        <v>356</v>
      </c>
      <c r="T126" t="s">
        <v>48</v>
      </c>
      <c r="U126" t="s">
        <v>67</v>
      </c>
      <c r="V126" t="s">
        <v>50</v>
      </c>
      <c r="W126" t="s">
        <v>357</v>
      </c>
      <c r="X126" t="s">
        <v>52</v>
      </c>
      <c r="Y126" t="s">
        <v>53</v>
      </c>
      <c r="Z126">
        <v>0</v>
      </c>
      <c r="AA126" t="s">
        <v>54</v>
      </c>
      <c r="AB126">
        <v>2014</v>
      </c>
      <c r="AC126" t="s">
        <v>120</v>
      </c>
      <c r="AD126" t="s">
        <v>56</v>
      </c>
      <c r="AE126" t="s">
        <v>98</v>
      </c>
      <c r="AF126">
        <v>99190092</v>
      </c>
      <c r="AG126" t="s">
        <v>71</v>
      </c>
      <c r="AH126" t="s">
        <v>59</v>
      </c>
      <c r="AI126" t="s">
        <v>56</v>
      </c>
      <c r="AJ126" t="s">
        <v>60</v>
      </c>
    </row>
    <row r="127" spans="1:36" x14ac:dyDescent="0.25">
      <c r="A127" t="s">
        <v>38</v>
      </c>
      <c r="B127" t="s">
        <v>39</v>
      </c>
      <c r="C127" t="s">
        <v>40</v>
      </c>
      <c r="D127" t="s">
        <v>158</v>
      </c>
      <c r="E127" s="2">
        <v>83622105</v>
      </c>
      <c r="F127" t="s">
        <v>62</v>
      </c>
      <c r="G127">
        <v>9247</v>
      </c>
      <c r="H127">
        <v>20141230</v>
      </c>
      <c r="I127" s="4">
        <v>1832</v>
      </c>
      <c r="J127">
        <v>1154816</v>
      </c>
      <c r="K127" s="5">
        <v>1933</v>
      </c>
      <c r="L127" t="s">
        <v>44</v>
      </c>
      <c r="M127" t="s">
        <v>63</v>
      </c>
      <c r="N127" t="s">
        <v>64</v>
      </c>
      <c r="O127" s="5">
        <v>37</v>
      </c>
      <c r="P127" s="5">
        <v>71521</v>
      </c>
      <c r="Q127">
        <v>37.089714399999998</v>
      </c>
      <c r="R127">
        <v>-122.0445655</v>
      </c>
      <c r="S127" t="s">
        <v>358</v>
      </c>
      <c r="T127" t="s">
        <v>48</v>
      </c>
      <c r="U127" t="s">
        <v>67</v>
      </c>
      <c r="V127" t="s">
        <v>50</v>
      </c>
      <c r="W127" t="s">
        <v>359</v>
      </c>
      <c r="X127" t="s">
        <v>52</v>
      </c>
      <c r="Y127" t="s">
        <v>53</v>
      </c>
      <c r="Z127">
        <v>0</v>
      </c>
      <c r="AA127" t="s">
        <v>54</v>
      </c>
      <c r="AB127">
        <v>2014</v>
      </c>
      <c r="AC127" t="s">
        <v>120</v>
      </c>
      <c r="AD127" t="s">
        <v>56</v>
      </c>
      <c r="AE127" t="s">
        <v>70</v>
      </c>
      <c r="AF127">
        <v>99189715</v>
      </c>
      <c r="AG127" t="s">
        <v>71</v>
      </c>
      <c r="AH127" t="s">
        <v>59</v>
      </c>
      <c r="AI127" t="s">
        <v>56</v>
      </c>
      <c r="AJ127" t="s">
        <v>60</v>
      </c>
    </row>
    <row r="128" spans="1:36" x14ac:dyDescent="0.25">
      <c r="A128" t="s">
        <v>38</v>
      </c>
      <c r="B128" t="s">
        <v>39</v>
      </c>
      <c r="C128" t="s">
        <v>40</v>
      </c>
      <c r="D128" t="s">
        <v>158</v>
      </c>
      <c r="E128" s="2">
        <v>83622105</v>
      </c>
      <c r="F128" t="s">
        <v>62</v>
      </c>
      <c r="G128">
        <v>7959</v>
      </c>
      <c r="H128">
        <v>20141230</v>
      </c>
      <c r="I128" s="4">
        <v>2011</v>
      </c>
      <c r="J128">
        <v>1155388</v>
      </c>
      <c r="K128" s="5">
        <v>2197</v>
      </c>
      <c r="L128" t="s">
        <v>44</v>
      </c>
      <c r="M128" t="s">
        <v>63</v>
      </c>
      <c r="N128" t="s">
        <v>64</v>
      </c>
      <c r="O128" s="5">
        <v>18</v>
      </c>
      <c r="P128" s="5">
        <v>39546</v>
      </c>
      <c r="Q128">
        <v>37.069637</v>
      </c>
      <c r="R128">
        <v>-122.09145700000001</v>
      </c>
      <c r="S128" t="s">
        <v>360</v>
      </c>
      <c r="T128" t="s">
        <v>48</v>
      </c>
      <c r="U128" t="s">
        <v>67</v>
      </c>
      <c r="V128" t="s">
        <v>50</v>
      </c>
      <c r="W128" t="s">
        <v>361</v>
      </c>
      <c r="X128" t="s">
        <v>52</v>
      </c>
      <c r="Y128" t="s">
        <v>53</v>
      </c>
      <c r="Z128">
        <v>0</v>
      </c>
      <c r="AA128" t="s">
        <v>54</v>
      </c>
      <c r="AB128">
        <v>2014</v>
      </c>
      <c r="AC128" t="s">
        <v>120</v>
      </c>
      <c r="AD128" t="s">
        <v>56</v>
      </c>
      <c r="AE128" t="s">
        <v>70</v>
      </c>
      <c r="AF128">
        <v>99189714</v>
      </c>
      <c r="AG128" t="s">
        <v>71</v>
      </c>
      <c r="AH128" t="s">
        <v>59</v>
      </c>
      <c r="AI128" t="s">
        <v>56</v>
      </c>
      <c r="AJ128" t="s">
        <v>60</v>
      </c>
    </row>
    <row r="129" spans="1:36" x14ac:dyDescent="0.25">
      <c r="A129" t="s">
        <v>38</v>
      </c>
      <c r="B129" t="s">
        <v>39</v>
      </c>
      <c r="C129" t="s">
        <v>40</v>
      </c>
      <c r="D129" t="s">
        <v>158</v>
      </c>
      <c r="E129" s="2">
        <v>83622105</v>
      </c>
      <c r="F129" t="s">
        <v>62</v>
      </c>
      <c r="G129">
        <v>1427</v>
      </c>
      <c r="H129">
        <v>20141230</v>
      </c>
      <c r="I129" s="4">
        <v>2001</v>
      </c>
      <c r="J129">
        <v>1154731</v>
      </c>
      <c r="K129" s="5">
        <v>1820</v>
      </c>
      <c r="L129" t="s">
        <v>44</v>
      </c>
      <c r="M129" t="s">
        <v>63</v>
      </c>
      <c r="N129" t="s">
        <v>64</v>
      </c>
      <c r="O129" s="5">
        <v>56</v>
      </c>
      <c r="P129" s="5">
        <v>101920</v>
      </c>
      <c r="Q129">
        <v>37.082273700000002</v>
      </c>
      <c r="R129">
        <v>-122.09138230000001</v>
      </c>
      <c r="S129" t="s">
        <v>362</v>
      </c>
      <c r="T129" t="s">
        <v>48</v>
      </c>
      <c r="U129" t="s">
        <v>67</v>
      </c>
      <c r="V129" t="s">
        <v>50</v>
      </c>
      <c r="W129" t="s">
        <v>363</v>
      </c>
      <c r="X129" t="s">
        <v>52</v>
      </c>
      <c r="Y129" t="s">
        <v>53</v>
      </c>
      <c r="Z129">
        <v>0</v>
      </c>
      <c r="AA129" t="s">
        <v>54</v>
      </c>
      <c r="AB129">
        <v>2014</v>
      </c>
      <c r="AC129" t="s">
        <v>120</v>
      </c>
      <c r="AD129" t="s">
        <v>56</v>
      </c>
      <c r="AE129" t="s">
        <v>70</v>
      </c>
      <c r="AF129">
        <v>99190086</v>
      </c>
      <c r="AG129" t="s">
        <v>71</v>
      </c>
      <c r="AH129" t="s">
        <v>59</v>
      </c>
      <c r="AI129" t="s">
        <v>56</v>
      </c>
      <c r="AJ129" t="s">
        <v>60</v>
      </c>
    </row>
    <row r="130" spans="1:36" x14ac:dyDescent="0.25">
      <c r="A130" t="s">
        <v>38</v>
      </c>
      <c r="B130" t="s">
        <v>39</v>
      </c>
      <c r="C130" t="s">
        <v>40</v>
      </c>
      <c r="D130" t="s">
        <v>158</v>
      </c>
      <c r="E130" s="2">
        <v>83622105</v>
      </c>
      <c r="F130" t="s">
        <v>62</v>
      </c>
      <c r="G130">
        <v>9033</v>
      </c>
      <c r="H130">
        <v>20141230</v>
      </c>
      <c r="I130" s="4">
        <v>1856</v>
      </c>
      <c r="J130">
        <v>1157284</v>
      </c>
      <c r="K130" s="5">
        <v>1804</v>
      </c>
      <c r="L130" t="s">
        <v>44</v>
      </c>
      <c r="M130" t="s">
        <v>63</v>
      </c>
      <c r="N130" t="s">
        <v>64</v>
      </c>
      <c r="O130" s="5">
        <v>27</v>
      </c>
      <c r="P130" s="5">
        <v>41168</v>
      </c>
      <c r="Q130">
        <v>37.072052800000002</v>
      </c>
      <c r="R130">
        <v>-122.07536229999999</v>
      </c>
      <c r="S130" t="s">
        <v>364</v>
      </c>
      <c r="T130" t="s">
        <v>48</v>
      </c>
      <c r="U130" t="s">
        <v>67</v>
      </c>
      <c r="V130" t="s">
        <v>50</v>
      </c>
      <c r="W130" t="s">
        <v>365</v>
      </c>
      <c r="X130" t="s">
        <v>52</v>
      </c>
      <c r="Y130" t="s">
        <v>53</v>
      </c>
      <c r="Z130">
        <v>0</v>
      </c>
      <c r="AA130" t="s">
        <v>54</v>
      </c>
      <c r="AB130">
        <v>2014</v>
      </c>
      <c r="AC130" t="s">
        <v>120</v>
      </c>
      <c r="AD130" t="s">
        <v>56</v>
      </c>
      <c r="AE130" t="s">
        <v>98</v>
      </c>
      <c r="AF130">
        <v>99189702</v>
      </c>
      <c r="AG130" t="s">
        <v>71</v>
      </c>
      <c r="AH130" t="s">
        <v>59</v>
      </c>
      <c r="AI130" t="s">
        <v>56</v>
      </c>
      <c r="AJ130" t="s">
        <v>60</v>
      </c>
    </row>
    <row r="131" spans="1:36" x14ac:dyDescent="0.25">
      <c r="A131" t="s">
        <v>38</v>
      </c>
      <c r="B131" t="s">
        <v>39</v>
      </c>
      <c r="C131" t="s">
        <v>40</v>
      </c>
      <c r="D131" t="s">
        <v>89</v>
      </c>
      <c r="E131" s="2">
        <v>83622106</v>
      </c>
      <c r="F131" t="s">
        <v>42</v>
      </c>
      <c r="G131">
        <v>10718</v>
      </c>
      <c r="H131">
        <v>20141230</v>
      </c>
      <c r="I131" s="4">
        <v>2019</v>
      </c>
      <c r="J131">
        <v>1155441</v>
      </c>
      <c r="K131" s="5">
        <v>596</v>
      </c>
      <c r="L131" t="s">
        <v>44</v>
      </c>
      <c r="M131" t="s">
        <v>63</v>
      </c>
      <c r="N131" t="s">
        <v>64</v>
      </c>
      <c r="O131" s="5">
        <v>230</v>
      </c>
      <c r="P131" s="5">
        <v>104984</v>
      </c>
      <c r="Q131">
        <v>37.035757099999998</v>
      </c>
      <c r="R131">
        <v>-122.1062939</v>
      </c>
      <c r="S131" t="s">
        <v>366</v>
      </c>
      <c r="T131" t="s">
        <v>48</v>
      </c>
      <c r="U131" t="s">
        <v>67</v>
      </c>
      <c r="V131" t="s">
        <v>50</v>
      </c>
      <c r="W131" t="s">
        <v>367</v>
      </c>
      <c r="X131" t="s">
        <v>52</v>
      </c>
      <c r="Y131" t="s">
        <v>53</v>
      </c>
      <c r="Z131">
        <v>0</v>
      </c>
      <c r="AA131" t="s">
        <v>54</v>
      </c>
      <c r="AB131">
        <v>2014</v>
      </c>
      <c r="AC131" t="s">
        <v>120</v>
      </c>
      <c r="AD131" t="s">
        <v>56</v>
      </c>
      <c r="AE131" t="s">
        <v>70</v>
      </c>
      <c r="AF131">
        <v>99190132</v>
      </c>
      <c r="AG131" t="s">
        <v>71</v>
      </c>
      <c r="AH131" t="s">
        <v>59</v>
      </c>
      <c r="AI131" t="s">
        <v>56</v>
      </c>
      <c r="AJ131" t="s">
        <v>60</v>
      </c>
    </row>
    <row r="132" spans="1:36" x14ac:dyDescent="0.25">
      <c r="A132" t="s">
        <v>38</v>
      </c>
      <c r="B132" t="s">
        <v>39</v>
      </c>
      <c r="C132" t="s">
        <v>40</v>
      </c>
      <c r="D132" t="s">
        <v>89</v>
      </c>
      <c r="E132" s="2">
        <v>83622106</v>
      </c>
      <c r="F132" t="s">
        <v>62</v>
      </c>
      <c r="G132">
        <v>1633</v>
      </c>
      <c r="H132">
        <v>20141230</v>
      </c>
      <c r="I132" s="4">
        <v>2206</v>
      </c>
      <c r="J132">
        <v>1155751</v>
      </c>
      <c r="K132" s="5">
        <v>1430</v>
      </c>
      <c r="L132" t="s">
        <v>44</v>
      </c>
      <c r="M132" t="s">
        <v>63</v>
      </c>
      <c r="N132" t="s">
        <v>64</v>
      </c>
      <c r="O132" s="5">
        <v>9</v>
      </c>
      <c r="P132" s="5">
        <v>12870</v>
      </c>
      <c r="Q132">
        <v>37.036203800000003</v>
      </c>
      <c r="R132">
        <v>-122.0836551</v>
      </c>
      <c r="S132" t="s">
        <v>368</v>
      </c>
      <c r="T132" t="s">
        <v>48</v>
      </c>
      <c r="U132" t="s">
        <v>67</v>
      </c>
      <c r="V132" t="s">
        <v>50</v>
      </c>
      <c r="W132" t="s">
        <v>369</v>
      </c>
      <c r="X132" t="s">
        <v>52</v>
      </c>
      <c r="Y132" t="s">
        <v>53</v>
      </c>
      <c r="Z132">
        <v>0</v>
      </c>
      <c r="AA132" t="s">
        <v>54</v>
      </c>
      <c r="AB132">
        <v>2014</v>
      </c>
      <c r="AC132" t="s">
        <v>120</v>
      </c>
      <c r="AD132" t="s">
        <v>56</v>
      </c>
      <c r="AE132" t="s">
        <v>70</v>
      </c>
      <c r="AF132">
        <v>99189694</v>
      </c>
      <c r="AG132" t="s">
        <v>71</v>
      </c>
      <c r="AH132" t="s">
        <v>59</v>
      </c>
      <c r="AI132" t="s">
        <v>56</v>
      </c>
      <c r="AJ132" t="s">
        <v>60</v>
      </c>
    </row>
    <row r="133" spans="1:36" x14ac:dyDescent="0.25">
      <c r="A133" t="s">
        <v>38</v>
      </c>
      <c r="B133" t="s">
        <v>39</v>
      </c>
      <c r="C133" t="s">
        <v>40</v>
      </c>
      <c r="D133" t="s">
        <v>102</v>
      </c>
      <c r="E133" s="2">
        <v>82931101</v>
      </c>
      <c r="F133" t="s">
        <v>62</v>
      </c>
      <c r="G133">
        <v>11737</v>
      </c>
      <c r="H133">
        <v>20141230</v>
      </c>
      <c r="I133" s="4">
        <v>1342</v>
      </c>
      <c r="J133">
        <v>1152371</v>
      </c>
      <c r="K133" s="5">
        <v>1984</v>
      </c>
      <c r="L133" t="s">
        <v>44</v>
      </c>
      <c r="M133" t="s">
        <v>63</v>
      </c>
      <c r="N133" t="s">
        <v>64</v>
      </c>
      <c r="O133" s="5">
        <v>21</v>
      </c>
      <c r="P133" s="5">
        <v>15936</v>
      </c>
      <c r="Q133">
        <v>37.069707000000001</v>
      </c>
      <c r="R133">
        <v>-122.130194</v>
      </c>
      <c r="S133" t="s">
        <v>370</v>
      </c>
      <c r="T133" t="s">
        <v>218</v>
      </c>
      <c r="U133" t="s">
        <v>67</v>
      </c>
      <c r="V133" t="s">
        <v>50</v>
      </c>
      <c r="W133" t="s">
        <v>371</v>
      </c>
      <c r="X133" t="s">
        <v>52</v>
      </c>
      <c r="Y133" t="s">
        <v>53</v>
      </c>
      <c r="Z133">
        <v>0</v>
      </c>
      <c r="AA133" t="s">
        <v>54</v>
      </c>
      <c r="AB133">
        <v>2014</v>
      </c>
      <c r="AC133" t="s">
        <v>120</v>
      </c>
      <c r="AD133" t="s">
        <v>56</v>
      </c>
      <c r="AE133" t="s">
        <v>70</v>
      </c>
      <c r="AF133">
        <v>99190146</v>
      </c>
      <c r="AG133" t="s">
        <v>71</v>
      </c>
      <c r="AH133" t="s">
        <v>59</v>
      </c>
      <c r="AI133" t="s">
        <v>56</v>
      </c>
      <c r="AJ133" t="s">
        <v>60</v>
      </c>
    </row>
    <row r="134" spans="1:36" x14ac:dyDescent="0.25">
      <c r="A134" t="s">
        <v>38</v>
      </c>
      <c r="B134" t="s">
        <v>39</v>
      </c>
      <c r="C134" t="s">
        <v>92</v>
      </c>
      <c r="D134" t="s">
        <v>282</v>
      </c>
      <c r="E134" s="2">
        <v>83692104</v>
      </c>
      <c r="F134" t="s">
        <v>62</v>
      </c>
      <c r="G134">
        <v>1939</v>
      </c>
      <c r="H134">
        <v>20141230</v>
      </c>
      <c r="I134" s="4">
        <v>2057</v>
      </c>
      <c r="J134">
        <v>1155593</v>
      </c>
      <c r="K134" s="5">
        <v>1895</v>
      </c>
      <c r="L134" t="s">
        <v>44</v>
      </c>
      <c r="M134" t="s">
        <v>63</v>
      </c>
      <c r="N134" t="s">
        <v>64</v>
      </c>
      <c r="O134" s="5">
        <v>6</v>
      </c>
      <c r="P134" s="5">
        <v>11370</v>
      </c>
      <c r="Q134">
        <v>36.983872599999998</v>
      </c>
      <c r="R134">
        <v>-121.8310987</v>
      </c>
      <c r="S134" t="s">
        <v>372</v>
      </c>
      <c r="T134" t="s">
        <v>48</v>
      </c>
      <c r="U134" t="s">
        <v>67</v>
      </c>
      <c r="V134" t="s">
        <v>50</v>
      </c>
      <c r="W134" t="s">
        <v>373</v>
      </c>
      <c r="X134" t="s">
        <v>52</v>
      </c>
      <c r="Y134" t="s">
        <v>53</v>
      </c>
      <c r="Z134">
        <v>0</v>
      </c>
      <c r="AA134" t="s">
        <v>54</v>
      </c>
      <c r="AB134">
        <v>2014</v>
      </c>
      <c r="AC134" t="s">
        <v>120</v>
      </c>
      <c r="AD134" t="s">
        <v>56</v>
      </c>
      <c r="AE134" t="s">
        <v>70</v>
      </c>
      <c r="AF134">
        <v>99189915</v>
      </c>
      <c r="AG134" t="s">
        <v>71</v>
      </c>
      <c r="AH134" t="s">
        <v>59</v>
      </c>
      <c r="AI134" t="s">
        <v>56</v>
      </c>
      <c r="AJ134" t="s">
        <v>60</v>
      </c>
    </row>
    <row r="135" spans="1:36" x14ac:dyDescent="0.25">
      <c r="A135" t="s">
        <v>38</v>
      </c>
      <c r="B135" t="s">
        <v>39</v>
      </c>
      <c r="C135" t="s">
        <v>40</v>
      </c>
      <c r="D135" t="s">
        <v>158</v>
      </c>
      <c r="E135" s="2">
        <v>83622105</v>
      </c>
      <c r="F135" t="s">
        <v>42</v>
      </c>
      <c r="G135">
        <v>10728</v>
      </c>
      <c r="H135">
        <v>20150206</v>
      </c>
      <c r="I135" s="4">
        <v>753</v>
      </c>
      <c r="J135">
        <v>1173502</v>
      </c>
      <c r="K135" s="5">
        <v>621</v>
      </c>
      <c r="L135" t="s">
        <v>44</v>
      </c>
      <c r="M135" t="s">
        <v>63</v>
      </c>
      <c r="N135" t="s">
        <v>64</v>
      </c>
      <c r="O135" s="5">
        <v>3019</v>
      </c>
      <c r="P135" s="5">
        <v>259134</v>
      </c>
      <c r="Q135">
        <v>37.0665288</v>
      </c>
      <c r="R135">
        <v>-122.0796338</v>
      </c>
      <c r="S135" t="s">
        <v>374</v>
      </c>
      <c r="T135" t="s">
        <v>66</v>
      </c>
      <c r="U135" t="s">
        <v>67</v>
      </c>
      <c r="V135" t="s">
        <v>50</v>
      </c>
      <c r="W135" t="s">
        <v>375</v>
      </c>
      <c r="X135" t="s">
        <v>52</v>
      </c>
      <c r="Y135" t="s">
        <v>53</v>
      </c>
      <c r="Z135">
        <v>31132982</v>
      </c>
      <c r="AA135" t="s">
        <v>54</v>
      </c>
      <c r="AB135">
        <v>2015</v>
      </c>
      <c r="AC135" t="s">
        <v>376</v>
      </c>
      <c r="AD135" t="s">
        <v>56</v>
      </c>
      <c r="AE135" t="s">
        <v>98</v>
      </c>
      <c r="AF135">
        <v>99185312</v>
      </c>
      <c r="AG135" t="s">
        <v>71</v>
      </c>
      <c r="AH135" t="s">
        <v>59</v>
      </c>
      <c r="AI135" t="s">
        <v>56</v>
      </c>
      <c r="AJ135" t="s">
        <v>60</v>
      </c>
    </row>
    <row r="136" spans="1:36" x14ac:dyDescent="0.25">
      <c r="A136" t="s">
        <v>38</v>
      </c>
      <c r="B136" t="s">
        <v>39</v>
      </c>
      <c r="C136" t="s">
        <v>92</v>
      </c>
      <c r="D136" t="s">
        <v>251</v>
      </c>
      <c r="E136" s="2">
        <v>182291102</v>
      </c>
      <c r="F136" t="s">
        <v>62</v>
      </c>
      <c r="G136">
        <v>1491</v>
      </c>
      <c r="H136">
        <v>20150206</v>
      </c>
      <c r="I136" s="4">
        <v>1621</v>
      </c>
      <c r="J136">
        <v>1176829</v>
      </c>
      <c r="K136" s="5">
        <v>548</v>
      </c>
      <c r="L136" t="s">
        <v>44</v>
      </c>
      <c r="M136" t="s">
        <v>63</v>
      </c>
      <c r="N136" t="s">
        <v>72</v>
      </c>
      <c r="O136" s="5">
        <v>40</v>
      </c>
      <c r="P136" s="5">
        <v>14621</v>
      </c>
      <c r="Q136">
        <v>36.505589899999997</v>
      </c>
      <c r="R136">
        <v>-121.935104</v>
      </c>
      <c r="S136" t="s">
        <v>377</v>
      </c>
      <c r="T136" t="s">
        <v>48</v>
      </c>
      <c r="U136" t="s">
        <v>67</v>
      </c>
      <c r="V136" t="s">
        <v>50</v>
      </c>
      <c r="W136" t="s">
        <v>378</v>
      </c>
      <c r="X136" t="s">
        <v>52</v>
      </c>
      <c r="Y136" t="s">
        <v>53</v>
      </c>
      <c r="Z136">
        <v>0</v>
      </c>
      <c r="AA136" t="s">
        <v>54</v>
      </c>
      <c r="AB136">
        <v>2015</v>
      </c>
      <c r="AC136" t="s">
        <v>376</v>
      </c>
      <c r="AD136" t="s">
        <v>56</v>
      </c>
      <c r="AE136" t="s">
        <v>70</v>
      </c>
      <c r="AF136">
        <v>99184839</v>
      </c>
      <c r="AG136" t="s">
        <v>71</v>
      </c>
      <c r="AH136" t="s">
        <v>59</v>
      </c>
      <c r="AI136" t="s">
        <v>56</v>
      </c>
      <c r="AJ136" t="s">
        <v>60</v>
      </c>
    </row>
    <row r="137" spans="1:36" x14ac:dyDescent="0.25">
      <c r="A137" t="s">
        <v>38</v>
      </c>
      <c r="B137" t="s">
        <v>39</v>
      </c>
      <c r="C137" t="s">
        <v>92</v>
      </c>
      <c r="D137" t="s">
        <v>254</v>
      </c>
      <c r="E137" s="2">
        <v>182371111</v>
      </c>
      <c r="F137" t="s">
        <v>62</v>
      </c>
      <c r="G137">
        <v>6625</v>
      </c>
      <c r="H137">
        <v>20150206</v>
      </c>
      <c r="I137" s="4">
        <v>218</v>
      </c>
      <c r="J137">
        <v>1173086</v>
      </c>
      <c r="K137" s="5">
        <v>672</v>
      </c>
      <c r="L137" t="s">
        <v>44</v>
      </c>
      <c r="M137" t="s">
        <v>63</v>
      </c>
      <c r="N137" t="s">
        <v>64</v>
      </c>
      <c r="O137" s="5">
        <v>28</v>
      </c>
      <c r="P137" s="5">
        <v>10080</v>
      </c>
      <c r="Q137">
        <v>36.375717700000003</v>
      </c>
      <c r="R137">
        <v>-121.59114649999999</v>
      </c>
      <c r="S137" t="s">
        <v>379</v>
      </c>
      <c r="T137" t="s">
        <v>66</v>
      </c>
      <c r="U137" t="s">
        <v>67</v>
      </c>
      <c r="V137" t="s">
        <v>50</v>
      </c>
      <c r="W137" t="s">
        <v>380</v>
      </c>
      <c r="X137" t="s">
        <v>52</v>
      </c>
      <c r="Y137" t="s">
        <v>53</v>
      </c>
      <c r="Z137">
        <v>42329112</v>
      </c>
      <c r="AA137" t="s">
        <v>54</v>
      </c>
      <c r="AB137">
        <v>2015</v>
      </c>
      <c r="AC137" t="s">
        <v>376</v>
      </c>
      <c r="AD137" t="s">
        <v>56</v>
      </c>
      <c r="AE137" t="s">
        <v>98</v>
      </c>
      <c r="AF137">
        <v>99185299</v>
      </c>
      <c r="AG137" t="s">
        <v>71</v>
      </c>
      <c r="AH137" t="s">
        <v>59</v>
      </c>
      <c r="AI137" t="s">
        <v>56</v>
      </c>
      <c r="AJ137" t="s">
        <v>60</v>
      </c>
    </row>
    <row r="138" spans="1:36" x14ac:dyDescent="0.25">
      <c r="A138" t="s">
        <v>38</v>
      </c>
      <c r="B138" t="s">
        <v>39</v>
      </c>
      <c r="C138" t="s">
        <v>40</v>
      </c>
      <c r="D138" t="s">
        <v>257</v>
      </c>
      <c r="E138" s="2">
        <v>88880401</v>
      </c>
      <c r="F138" t="s">
        <v>62</v>
      </c>
      <c r="G138">
        <v>10457</v>
      </c>
      <c r="H138">
        <v>20150206</v>
      </c>
      <c r="I138" s="4">
        <v>1730</v>
      </c>
      <c r="J138">
        <v>1176990</v>
      </c>
      <c r="K138" s="5">
        <v>1610</v>
      </c>
      <c r="L138" t="s">
        <v>44</v>
      </c>
      <c r="M138" t="s">
        <v>63</v>
      </c>
      <c r="N138" t="s">
        <v>64</v>
      </c>
      <c r="O138" s="5">
        <v>16</v>
      </c>
      <c r="P138" s="5">
        <v>25760</v>
      </c>
      <c r="Q138">
        <v>37.108625600000003</v>
      </c>
      <c r="R138">
        <v>-122.0456755</v>
      </c>
      <c r="S138" t="s">
        <v>381</v>
      </c>
      <c r="T138" t="s">
        <v>48</v>
      </c>
      <c r="U138" t="s">
        <v>67</v>
      </c>
      <c r="V138" t="s">
        <v>50</v>
      </c>
      <c r="W138" t="s">
        <v>382</v>
      </c>
      <c r="X138" t="s">
        <v>52</v>
      </c>
      <c r="Y138" t="s">
        <v>53</v>
      </c>
      <c r="Z138">
        <v>0</v>
      </c>
      <c r="AA138" t="s">
        <v>54</v>
      </c>
      <c r="AB138">
        <v>2015</v>
      </c>
      <c r="AC138" t="s">
        <v>376</v>
      </c>
      <c r="AD138" t="s">
        <v>56</v>
      </c>
      <c r="AE138" t="s">
        <v>70</v>
      </c>
      <c r="AF138">
        <v>99184243</v>
      </c>
      <c r="AG138" t="s">
        <v>71</v>
      </c>
      <c r="AH138" t="s">
        <v>59</v>
      </c>
      <c r="AI138" t="s">
        <v>56</v>
      </c>
      <c r="AJ138" t="s">
        <v>60</v>
      </c>
    </row>
    <row r="139" spans="1:36" x14ac:dyDescent="0.25">
      <c r="A139" t="s">
        <v>38</v>
      </c>
      <c r="B139" t="s">
        <v>39</v>
      </c>
      <c r="C139" t="s">
        <v>92</v>
      </c>
      <c r="D139" t="s">
        <v>99</v>
      </c>
      <c r="E139" s="2">
        <v>182941101</v>
      </c>
      <c r="F139" t="s">
        <v>42</v>
      </c>
      <c r="G139">
        <v>440</v>
      </c>
      <c r="H139">
        <v>20150206</v>
      </c>
      <c r="I139" s="4">
        <v>1510</v>
      </c>
      <c r="J139">
        <v>1176124</v>
      </c>
      <c r="K139" s="5">
        <v>694</v>
      </c>
      <c r="L139" t="s">
        <v>44</v>
      </c>
      <c r="M139" t="s">
        <v>63</v>
      </c>
      <c r="N139" t="s">
        <v>64</v>
      </c>
      <c r="O139" s="5">
        <v>368</v>
      </c>
      <c r="P139" s="5">
        <v>79208</v>
      </c>
      <c r="Q139">
        <v>36.437871299999998</v>
      </c>
      <c r="R139">
        <v>-121.9196173</v>
      </c>
      <c r="S139" t="s">
        <v>383</v>
      </c>
      <c r="T139" t="s">
        <v>48</v>
      </c>
      <c r="U139" t="s">
        <v>67</v>
      </c>
      <c r="V139" t="s">
        <v>68</v>
      </c>
      <c r="W139" t="s">
        <v>384</v>
      </c>
      <c r="X139" t="s">
        <v>52</v>
      </c>
      <c r="Y139" t="s">
        <v>53</v>
      </c>
      <c r="Z139">
        <v>31132865</v>
      </c>
      <c r="AA139" t="s">
        <v>54</v>
      </c>
      <c r="AB139">
        <v>2015</v>
      </c>
      <c r="AC139" t="s">
        <v>376</v>
      </c>
      <c r="AD139" t="s">
        <v>56</v>
      </c>
      <c r="AE139" t="s">
        <v>98</v>
      </c>
      <c r="AF139">
        <v>99184991</v>
      </c>
      <c r="AG139" t="s">
        <v>71</v>
      </c>
      <c r="AH139" t="s">
        <v>59</v>
      </c>
      <c r="AI139" t="s">
        <v>56</v>
      </c>
      <c r="AJ139" t="s">
        <v>60</v>
      </c>
    </row>
    <row r="140" spans="1:36" x14ac:dyDescent="0.25">
      <c r="A140" t="s">
        <v>38</v>
      </c>
      <c r="B140" t="s">
        <v>39</v>
      </c>
      <c r="C140" t="s">
        <v>40</v>
      </c>
      <c r="D140" t="s">
        <v>287</v>
      </c>
      <c r="E140" s="2">
        <v>83692105</v>
      </c>
      <c r="F140" t="s">
        <v>62</v>
      </c>
      <c r="G140">
        <v>3459</v>
      </c>
      <c r="H140">
        <v>20150206</v>
      </c>
      <c r="I140" s="4">
        <v>2123</v>
      </c>
      <c r="J140">
        <v>1178684</v>
      </c>
      <c r="K140" s="5">
        <v>1275</v>
      </c>
      <c r="L140" t="s">
        <v>44</v>
      </c>
      <c r="M140" t="s">
        <v>63</v>
      </c>
      <c r="N140" t="s">
        <v>64</v>
      </c>
      <c r="O140" s="5">
        <v>53</v>
      </c>
      <c r="P140" s="5">
        <v>67575</v>
      </c>
      <c r="Q140">
        <v>37.024574100000002</v>
      </c>
      <c r="R140">
        <v>-121.88351489999999</v>
      </c>
      <c r="S140" t="s">
        <v>385</v>
      </c>
      <c r="T140" t="s">
        <v>48</v>
      </c>
      <c r="U140" t="s">
        <v>67</v>
      </c>
      <c r="V140" t="s">
        <v>50</v>
      </c>
      <c r="W140" t="s">
        <v>386</v>
      </c>
      <c r="X140" t="s">
        <v>52</v>
      </c>
      <c r="Y140" t="s">
        <v>53</v>
      </c>
      <c r="Z140">
        <v>0</v>
      </c>
      <c r="AA140" t="s">
        <v>54</v>
      </c>
      <c r="AB140">
        <v>2015</v>
      </c>
      <c r="AC140" t="s">
        <v>376</v>
      </c>
      <c r="AD140" t="s">
        <v>56</v>
      </c>
      <c r="AE140" t="s">
        <v>98</v>
      </c>
      <c r="AF140">
        <v>99184522</v>
      </c>
      <c r="AG140" t="s">
        <v>71</v>
      </c>
      <c r="AH140" t="s">
        <v>59</v>
      </c>
      <c r="AI140" t="s">
        <v>56</v>
      </c>
      <c r="AJ140" t="s">
        <v>60</v>
      </c>
    </row>
    <row r="141" spans="1:36" x14ac:dyDescent="0.25">
      <c r="A141" t="s">
        <v>38</v>
      </c>
      <c r="B141" t="s">
        <v>39</v>
      </c>
      <c r="C141" t="s">
        <v>40</v>
      </c>
      <c r="D141" t="s">
        <v>282</v>
      </c>
      <c r="E141" s="2">
        <v>83692104</v>
      </c>
      <c r="F141" t="s">
        <v>62</v>
      </c>
      <c r="G141">
        <v>11305</v>
      </c>
      <c r="H141">
        <v>20150207</v>
      </c>
      <c r="I141" s="4">
        <v>1549</v>
      </c>
      <c r="J141">
        <v>1181473</v>
      </c>
      <c r="K141" s="5">
        <v>569</v>
      </c>
      <c r="L141" t="s">
        <v>44</v>
      </c>
      <c r="M141" t="s">
        <v>63</v>
      </c>
      <c r="N141" t="s">
        <v>64</v>
      </c>
      <c r="O141" s="5">
        <v>13</v>
      </c>
      <c r="P141" s="5">
        <v>7397</v>
      </c>
      <c r="Q141">
        <v>37.030110299999997</v>
      </c>
      <c r="R141">
        <v>-121.7861142</v>
      </c>
      <c r="S141" t="s">
        <v>387</v>
      </c>
      <c r="T141" t="s">
        <v>48</v>
      </c>
      <c r="U141" t="s">
        <v>67</v>
      </c>
      <c r="V141" t="s">
        <v>50</v>
      </c>
      <c r="W141" t="s">
        <v>388</v>
      </c>
      <c r="X141" t="s">
        <v>52</v>
      </c>
      <c r="Y141" t="s">
        <v>53</v>
      </c>
      <c r="Z141">
        <v>0</v>
      </c>
      <c r="AA141" t="s">
        <v>54</v>
      </c>
      <c r="AB141">
        <v>2015</v>
      </c>
      <c r="AC141" t="s">
        <v>376</v>
      </c>
      <c r="AD141" t="s">
        <v>56</v>
      </c>
      <c r="AE141" t="s">
        <v>70</v>
      </c>
      <c r="AF141">
        <v>99184281</v>
      </c>
      <c r="AG141" t="s">
        <v>71</v>
      </c>
      <c r="AH141" t="s">
        <v>59</v>
      </c>
      <c r="AI141" t="s">
        <v>56</v>
      </c>
      <c r="AJ141" t="s">
        <v>60</v>
      </c>
    </row>
    <row r="142" spans="1:36" x14ac:dyDescent="0.25">
      <c r="A142" t="s">
        <v>38</v>
      </c>
      <c r="B142" t="s">
        <v>39</v>
      </c>
      <c r="C142" t="s">
        <v>92</v>
      </c>
      <c r="D142" t="s">
        <v>194</v>
      </c>
      <c r="E142" s="2">
        <v>182852201</v>
      </c>
      <c r="F142" t="s">
        <v>62</v>
      </c>
      <c r="G142">
        <v>2453</v>
      </c>
      <c r="H142">
        <v>20150207</v>
      </c>
      <c r="I142" s="4">
        <v>653</v>
      </c>
      <c r="J142">
        <v>1180209</v>
      </c>
      <c r="K142" s="5">
        <v>387</v>
      </c>
      <c r="L142" t="s">
        <v>44</v>
      </c>
      <c r="M142" t="s">
        <v>63</v>
      </c>
      <c r="N142" t="s">
        <v>64</v>
      </c>
      <c r="O142" s="5">
        <v>14</v>
      </c>
      <c r="P142" s="5">
        <v>2283</v>
      </c>
      <c r="Q142">
        <v>36.572339999999997</v>
      </c>
      <c r="R142">
        <v>-121.93967809999999</v>
      </c>
      <c r="S142" t="s">
        <v>389</v>
      </c>
      <c r="T142" t="s">
        <v>48</v>
      </c>
      <c r="U142" t="s">
        <v>67</v>
      </c>
      <c r="V142" t="s">
        <v>50</v>
      </c>
      <c r="W142" t="s">
        <v>390</v>
      </c>
      <c r="X142" t="s">
        <v>52</v>
      </c>
      <c r="Y142" t="s">
        <v>53</v>
      </c>
      <c r="Z142">
        <v>0</v>
      </c>
      <c r="AA142" t="s">
        <v>54</v>
      </c>
      <c r="AB142">
        <v>2015</v>
      </c>
      <c r="AC142" t="s">
        <v>376</v>
      </c>
      <c r="AD142" t="s">
        <v>56</v>
      </c>
      <c r="AE142" t="s">
        <v>70</v>
      </c>
      <c r="AF142">
        <v>99184429</v>
      </c>
      <c r="AG142" t="s">
        <v>71</v>
      </c>
      <c r="AH142" t="s">
        <v>59</v>
      </c>
      <c r="AI142" t="s">
        <v>56</v>
      </c>
      <c r="AJ142" t="s">
        <v>60</v>
      </c>
    </row>
    <row r="143" spans="1:36" x14ac:dyDescent="0.25">
      <c r="A143" t="s">
        <v>38</v>
      </c>
      <c r="B143" t="s">
        <v>39</v>
      </c>
      <c r="C143" t="s">
        <v>92</v>
      </c>
      <c r="D143" t="s">
        <v>194</v>
      </c>
      <c r="E143" s="2">
        <v>182852201</v>
      </c>
      <c r="F143" t="s">
        <v>62</v>
      </c>
      <c r="G143">
        <v>6185</v>
      </c>
      <c r="H143">
        <v>20150207</v>
      </c>
      <c r="I143" s="4">
        <v>652</v>
      </c>
      <c r="J143">
        <v>1180206</v>
      </c>
      <c r="K143" s="5">
        <v>432</v>
      </c>
      <c r="L143" t="s">
        <v>44</v>
      </c>
      <c r="M143" t="s">
        <v>63</v>
      </c>
      <c r="N143" t="s">
        <v>64</v>
      </c>
      <c r="O143" s="5">
        <v>5</v>
      </c>
      <c r="P143" s="5">
        <v>2160</v>
      </c>
      <c r="Q143">
        <v>36.568814500000002</v>
      </c>
      <c r="R143">
        <v>-121.92884650000001</v>
      </c>
      <c r="S143" t="s">
        <v>391</v>
      </c>
      <c r="T143" t="s">
        <v>181</v>
      </c>
      <c r="U143" t="s">
        <v>67</v>
      </c>
      <c r="V143" t="s">
        <v>50</v>
      </c>
      <c r="W143" t="s">
        <v>392</v>
      </c>
      <c r="X143" t="s">
        <v>52</v>
      </c>
      <c r="Y143" t="s">
        <v>53</v>
      </c>
      <c r="Z143">
        <v>0</v>
      </c>
      <c r="AA143" t="s">
        <v>54</v>
      </c>
      <c r="AB143">
        <v>2015</v>
      </c>
      <c r="AC143" t="s">
        <v>376</v>
      </c>
      <c r="AD143" t="s">
        <v>56</v>
      </c>
      <c r="AE143" t="s">
        <v>230</v>
      </c>
      <c r="AF143">
        <v>99184385</v>
      </c>
      <c r="AG143" t="s">
        <v>71</v>
      </c>
      <c r="AH143" t="s">
        <v>59</v>
      </c>
      <c r="AI143" t="s">
        <v>56</v>
      </c>
      <c r="AJ143" t="s">
        <v>60</v>
      </c>
    </row>
    <row r="144" spans="1:36" x14ac:dyDescent="0.25">
      <c r="A144" t="s">
        <v>38</v>
      </c>
      <c r="B144" t="s">
        <v>39</v>
      </c>
      <c r="C144" t="s">
        <v>40</v>
      </c>
      <c r="D144" t="s">
        <v>41</v>
      </c>
      <c r="E144" s="2">
        <v>82841101</v>
      </c>
      <c r="F144" t="s">
        <v>62</v>
      </c>
      <c r="G144" s="3">
        <v>5421</v>
      </c>
      <c r="H144">
        <v>20150208</v>
      </c>
      <c r="I144" s="4">
        <v>1741</v>
      </c>
      <c r="J144">
        <v>1183927</v>
      </c>
      <c r="K144" s="5">
        <v>679</v>
      </c>
      <c r="L144" t="s">
        <v>44</v>
      </c>
      <c r="M144" t="s">
        <v>63</v>
      </c>
      <c r="N144" t="s">
        <v>64</v>
      </c>
      <c r="O144" s="5">
        <v>114</v>
      </c>
      <c r="P144" s="5">
        <v>41006</v>
      </c>
      <c r="Q144" s="6">
        <v>37.125310200000001</v>
      </c>
      <c r="R144" s="6">
        <v>-122.12780170000001</v>
      </c>
      <c r="S144" t="s">
        <v>393</v>
      </c>
      <c r="T144" t="s">
        <v>48</v>
      </c>
      <c r="U144" t="s">
        <v>67</v>
      </c>
      <c r="V144" t="s">
        <v>50</v>
      </c>
      <c r="W144" t="s">
        <v>394</v>
      </c>
      <c r="X144" t="s">
        <v>52</v>
      </c>
      <c r="Y144" t="s">
        <v>53</v>
      </c>
      <c r="Z144">
        <v>0</v>
      </c>
      <c r="AA144" t="s">
        <v>54</v>
      </c>
      <c r="AB144">
        <v>2015</v>
      </c>
      <c r="AC144" t="s">
        <v>376</v>
      </c>
      <c r="AD144" t="s">
        <v>56</v>
      </c>
      <c r="AE144" t="s">
        <v>70</v>
      </c>
      <c r="AF144">
        <v>99183580</v>
      </c>
      <c r="AG144" t="s">
        <v>71</v>
      </c>
      <c r="AH144" t="s">
        <v>59</v>
      </c>
      <c r="AI144" t="s">
        <v>56</v>
      </c>
      <c r="AJ144" t="s">
        <v>60</v>
      </c>
    </row>
    <row r="145" spans="1:36" x14ac:dyDescent="0.25">
      <c r="A145" t="s">
        <v>38</v>
      </c>
      <c r="B145" t="s">
        <v>39</v>
      </c>
      <c r="C145" t="s">
        <v>92</v>
      </c>
      <c r="D145" t="s">
        <v>61</v>
      </c>
      <c r="E145" s="2">
        <v>82841102</v>
      </c>
      <c r="F145" t="s">
        <v>62</v>
      </c>
      <c r="G145" s="3">
        <v>11817</v>
      </c>
      <c r="H145">
        <v>20150208</v>
      </c>
      <c r="I145" s="4">
        <v>1751</v>
      </c>
      <c r="J145">
        <v>1185409</v>
      </c>
      <c r="K145" s="5">
        <v>1918</v>
      </c>
      <c r="L145" t="s">
        <v>44</v>
      </c>
      <c r="M145" t="s">
        <v>63</v>
      </c>
      <c r="N145" t="s">
        <v>64</v>
      </c>
      <c r="O145" s="5">
        <v>13</v>
      </c>
      <c r="P145" s="5">
        <v>13963</v>
      </c>
      <c r="Q145" s="6">
        <v>37.1700862</v>
      </c>
      <c r="R145" s="6">
        <v>-122.2198066</v>
      </c>
      <c r="S145" t="s">
        <v>395</v>
      </c>
      <c r="T145" t="s">
        <v>48</v>
      </c>
      <c r="U145" t="s">
        <v>67</v>
      </c>
      <c r="V145" t="s">
        <v>50</v>
      </c>
      <c r="W145" t="s">
        <v>396</v>
      </c>
      <c r="X145" t="s">
        <v>52</v>
      </c>
      <c r="Y145" t="s">
        <v>53</v>
      </c>
      <c r="Z145">
        <v>0</v>
      </c>
      <c r="AA145" t="s">
        <v>54</v>
      </c>
      <c r="AB145">
        <v>2015</v>
      </c>
      <c r="AC145" t="s">
        <v>376</v>
      </c>
      <c r="AD145" t="s">
        <v>56</v>
      </c>
      <c r="AE145" t="s">
        <v>70</v>
      </c>
      <c r="AF145">
        <v>99182802</v>
      </c>
      <c r="AG145" t="s">
        <v>71</v>
      </c>
      <c r="AH145" t="s">
        <v>59</v>
      </c>
      <c r="AI145" t="s">
        <v>56</v>
      </c>
      <c r="AJ145" t="s">
        <v>60</v>
      </c>
    </row>
    <row r="146" spans="1:36" x14ac:dyDescent="0.25">
      <c r="A146" t="s">
        <v>38</v>
      </c>
      <c r="B146" t="s">
        <v>39</v>
      </c>
      <c r="C146" t="s">
        <v>40</v>
      </c>
      <c r="D146" t="s">
        <v>79</v>
      </c>
      <c r="E146" s="2">
        <v>83622103</v>
      </c>
      <c r="F146" t="s">
        <v>80</v>
      </c>
      <c r="G146" s="3" t="s">
        <v>81</v>
      </c>
      <c r="H146">
        <v>20150208</v>
      </c>
      <c r="I146" s="4">
        <v>1056</v>
      </c>
      <c r="J146">
        <v>1182430</v>
      </c>
      <c r="K146" s="5">
        <v>851</v>
      </c>
      <c r="L146" t="s">
        <v>44</v>
      </c>
      <c r="M146" t="s">
        <v>63</v>
      </c>
      <c r="N146" t="s">
        <v>64</v>
      </c>
      <c r="O146" s="5">
        <v>1</v>
      </c>
      <c r="P146" s="5">
        <v>851</v>
      </c>
      <c r="Q146" s="6">
        <v>37.018336499999997</v>
      </c>
      <c r="R146" s="6">
        <v>-122.0121295</v>
      </c>
      <c r="S146" t="s">
        <v>397</v>
      </c>
      <c r="T146" t="s">
        <v>48</v>
      </c>
      <c r="U146" t="s">
        <v>67</v>
      </c>
      <c r="V146" t="s">
        <v>50</v>
      </c>
      <c r="W146" t="s">
        <v>398</v>
      </c>
      <c r="X146" t="s">
        <v>52</v>
      </c>
      <c r="Y146" t="s">
        <v>53</v>
      </c>
      <c r="Z146">
        <v>0</v>
      </c>
      <c r="AA146" t="s">
        <v>54</v>
      </c>
      <c r="AB146">
        <v>2015</v>
      </c>
      <c r="AC146" t="s">
        <v>376</v>
      </c>
      <c r="AD146" t="s">
        <v>56</v>
      </c>
      <c r="AE146" t="s">
        <v>70</v>
      </c>
      <c r="AF146">
        <v>99183656</v>
      </c>
      <c r="AG146" t="s">
        <v>71</v>
      </c>
      <c r="AH146" t="s">
        <v>59</v>
      </c>
      <c r="AI146" t="s">
        <v>56</v>
      </c>
      <c r="AJ146" t="s">
        <v>60</v>
      </c>
    </row>
    <row r="147" spans="1:36" x14ac:dyDescent="0.25">
      <c r="A147" t="s">
        <v>38</v>
      </c>
      <c r="B147" t="s">
        <v>39</v>
      </c>
      <c r="C147" t="s">
        <v>40</v>
      </c>
      <c r="D147" t="s">
        <v>89</v>
      </c>
      <c r="E147" s="2">
        <v>83622106</v>
      </c>
      <c r="F147" t="s">
        <v>62</v>
      </c>
      <c r="G147" s="3">
        <v>7605</v>
      </c>
      <c r="H147">
        <v>20150208</v>
      </c>
      <c r="I147" s="4">
        <v>1506</v>
      </c>
      <c r="J147">
        <v>1183040</v>
      </c>
      <c r="K147" s="5">
        <v>431</v>
      </c>
      <c r="L147" t="s">
        <v>44</v>
      </c>
      <c r="M147" t="s">
        <v>45</v>
      </c>
      <c r="N147" t="s">
        <v>46</v>
      </c>
      <c r="O147" s="5">
        <v>16</v>
      </c>
      <c r="P147" s="5">
        <v>6896</v>
      </c>
      <c r="Q147" s="6">
        <v>37.086569099999998</v>
      </c>
      <c r="R147" s="6">
        <v>-122.0056542</v>
      </c>
      <c r="S147" t="s">
        <v>399</v>
      </c>
      <c r="T147" t="s">
        <v>48</v>
      </c>
      <c r="U147" t="s">
        <v>67</v>
      </c>
      <c r="V147" t="s">
        <v>50</v>
      </c>
      <c r="W147" t="s">
        <v>400</v>
      </c>
      <c r="X147" t="s">
        <v>52</v>
      </c>
      <c r="Y147" t="s">
        <v>53</v>
      </c>
      <c r="Z147">
        <v>0</v>
      </c>
      <c r="AA147" t="s">
        <v>54</v>
      </c>
      <c r="AB147">
        <v>2015</v>
      </c>
      <c r="AC147" t="s">
        <v>376</v>
      </c>
      <c r="AD147" t="s">
        <v>56</v>
      </c>
      <c r="AE147" t="s">
        <v>70</v>
      </c>
      <c r="AF147">
        <v>99183658</v>
      </c>
      <c r="AG147" t="s">
        <v>71</v>
      </c>
      <c r="AH147" t="s">
        <v>59</v>
      </c>
      <c r="AI147" t="s">
        <v>56</v>
      </c>
      <c r="AJ147" t="s">
        <v>60</v>
      </c>
    </row>
    <row r="148" spans="1:36" x14ac:dyDescent="0.25">
      <c r="A148" t="s">
        <v>38</v>
      </c>
      <c r="B148" t="s">
        <v>39</v>
      </c>
      <c r="C148" t="s">
        <v>40</v>
      </c>
      <c r="D148" t="s">
        <v>257</v>
      </c>
      <c r="E148" s="2">
        <v>88880401</v>
      </c>
      <c r="F148" t="s">
        <v>62</v>
      </c>
      <c r="G148" s="3">
        <v>5619</v>
      </c>
      <c r="H148">
        <v>20150208</v>
      </c>
      <c r="I148" s="4">
        <v>1829</v>
      </c>
      <c r="J148">
        <v>1183478</v>
      </c>
      <c r="K148" s="5">
        <v>760</v>
      </c>
      <c r="L148" t="s">
        <v>44</v>
      </c>
      <c r="M148" t="s">
        <v>63</v>
      </c>
      <c r="N148" t="s">
        <v>64</v>
      </c>
      <c r="O148" s="5">
        <v>79</v>
      </c>
      <c r="P148" s="5">
        <v>60040</v>
      </c>
      <c r="Q148" s="6">
        <v>37.109482300000003</v>
      </c>
      <c r="R148" s="6">
        <v>-122.0494315</v>
      </c>
      <c r="S148" t="s">
        <v>401</v>
      </c>
      <c r="T148" t="s">
        <v>48</v>
      </c>
      <c r="U148" t="s">
        <v>67</v>
      </c>
      <c r="V148" t="s">
        <v>50</v>
      </c>
      <c r="W148" t="s">
        <v>402</v>
      </c>
      <c r="X148" t="s">
        <v>52</v>
      </c>
      <c r="Y148" t="s">
        <v>53</v>
      </c>
      <c r="Z148">
        <v>0</v>
      </c>
      <c r="AA148" t="s">
        <v>54</v>
      </c>
      <c r="AB148">
        <v>2015</v>
      </c>
      <c r="AC148" t="s">
        <v>376</v>
      </c>
      <c r="AD148" t="s">
        <v>56</v>
      </c>
      <c r="AE148" t="s">
        <v>70</v>
      </c>
      <c r="AF148">
        <v>99183325</v>
      </c>
      <c r="AG148" t="s">
        <v>71</v>
      </c>
      <c r="AH148" t="s">
        <v>59</v>
      </c>
      <c r="AI148" t="s">
        <v>56</v>
      </c>
      <c r="AJ148" t="s">
        <v>60</v>
      </c>
    </row>
    <row r="149" spans="1:36" x14ac:dyDescent="0.25">
      <c r="A149" t="s">
        <v>38</v>
      </c>
      <c r="B149" t="s">
        <v>39</v>
      </c>
      <c r="C149" t="s">
        <v>40</v>
      </c>
      <c r="D149" t="s">
        <v>257</v>
      </c>
      <c r="E149" s="2">
        <v>88880401</v>
      </c>
      <c r="F149" t="s">
        <v>62</v>
      </c>
      <c r="G149" s="3">
        <v>5629</v>
      </c>
      <c r="H149">
        <v>20150208</v>
      </c>
      <c r="I149" s="4">
        <v>1738</v>
      </c>
      <c r="J149">
        <v>1183996</v>
      </c>
      <c r="K149" s="5">
        <v>848</v>
      </c>
      <c r="L149" t="s">
        <v>44</v>
      </c>
      <c r="M149" t="s">
        <v>63</v>
      </c>
      <c r="N149" t="s">
        <v>64</v>
      </c>
      <c r="O149" s="5">
        <v>20</v>
      </c>
      <c r="P149" s="5">
        <v>16960</v>
      </c>
      <c r="Q149" s="6">
        <v>37.112853899999998</v>
      </c>
      <c r="R149" s="6">
        <v>-122.0478892</v>
      </c>
      <c r="S149" t="s">
        <v>403</v>
      </c>
      <c r="T149" t="s">
        <v>48</v>
      </c>
      <c r="U149" t="s">
        <v>67</v>
      </c>
      <c r="V149" t="s">
        <v>50</v>
      </c>
      <c r="W149" t="s">
        <v>404</v>
      </c>
      <c r="X149" t="s">
        <v>52</v>
      </c>
      <c r="Y149" t="s">
        <v>53</v>
      </c>
      <c r="Z149">
        <v>0</v>
      </c>
      <c r="AA149" t="s">
        <v>54</v>
      </c>
      <c r="AB149">
        <v>2015</v>
      </c>
      <c r="AC149" t="s">
        <v>376</v>
      </c>
      <c r="AD149" t="s">
        <v>56</v>
      </c>
      <c r="AE149" t="s">
        <v>70</v>
      </c>
      <c r="AF149">
        <v>99182827</v>
      </c>
      <c r="AG149" t="s">
        <v>71</v>
      </c>
      <c r="AH149" t="s">
        <v>59</v>
      </c>
      <c r="AI149" t="s">
        <v>56</v>
      </c>
      <c r="AJ149" t="s">
        <v>60</v>
      </c>
    </row>
    <row r="150" spans="1:36" x14ac:dyDescent="0.25">
      <c r="A150" t="s">
        <v>38</v>
      </c>
      <c r="B150" t="s">
        <v>39</v>
      </c>
      <c r="C150" t="s">
        <v>40</v>
      </c>
      <c r="D150" t="s">
        <v>405</v>
      </c>
      <c r="E150" s="2">
        <v>83252102</v>
      </c>
      <c r="F150" t="s">
        <v>62</v>
      </c>
      <c r="G150" s="3">
        <v>11105</v>
      </c>
      <c r="H150">
        <v>20150208</v>
      </c>
      <c r="I150" s="4">
        <v>1125</v>
      </c>
      <c r="J150">
        <v>1182507</v>
      </c>
      <c r="K150" s="5">
        <v>1040</v>
      </c>
      <c r="L150" t="s">
        <v>44</v>
      </c>
      <c r="M150" t="s">
        <v>63</v>
      </c>
      <c r="N150" t="s">
        <v>64</v>
      </c>
      <c r="O150" s="5">
        <v>6</v>
      </c>
      <c r="P150" s="5">
        <v>6240</v>
      </c>
      <c r="Q150" s="6">
        <v>37.0112144</v>
      </c>
      <c r="R150" s="6">
        <v>-122.0750099</v>
      </c>
      <c r="S150" t="s">
        <v>406</v>
      </c>
      <c r="T150" t="s">
        <v>48</v>
      </c>
      <c r="U150" t="s">
        <v>67</v>
      </c>
      <c r="V150" t="s">
        <v>50</v>
      </c>
      <c r="W150" t="s">
        <v>407</v>
      </c>
      <c r="X150" t="s">
        <v>52</v>
      </c>
      <c r="Y150" t="s">
        <v>53</v>
      </c>
      <c r="Z150">
        <v>0</v>
      </c>
      <c r="AA150" t="s">
        <v>54</v>
      </c>
      <c r="AB150">
        <v>2015</v>
      </c>
      <c r="AC150" t="s">
        <v>376</v>
      </c>
      <c r="AD150" t="s">
        <v>56</v>
      </c>
      <c r="AE150" t="s">
        <v>70</v>
      </c>
      <c r="AF150">
        <v>99183646</v>
      </c>
      <c r="AG150" t="s">
        <v>71</v>
      </c>
      <c r="AH150" t="s">
        <v>59</v>
      </c>
      <c r="AI150" t="s">
        <v>56</v>
      </c>
      <c r="AJ150" t="s">
        <v>60</v>
      </c>
    </row>
    <row r="151" spans="1:36" x14ac:dyDescent="0.25">
      <c r="A151" t="s">
        <v>38</v>
      </c>
      <c r="B151" t="s">
        <v>39</v>
      </c>
      <c r="C151" t="s">
        <v>92</v>
      </c>
      <c r="D151" t="s">
        <v>194</v>
      </c>
      <c r="E151" s="2">
        <v>182852201</v>
      </c>
      <c r="F151" t="s">
        <v>62</v>
      </c>
      <c r="G151" s="3">
        <v>2453</v>
      </c>
      <c r="H151">
        <v>20150208</v>
      </c>
      <c r="I151" s="4">
        <v>1227</v>
      </c>
      <c r="J151">
        <v>1182688</v>
      </c>
      <c r="K151" s="5">
        <v>548</v>
      </c>
      <c r="L151" t="s">
        <v>44</v>
      </c>
      <c r="M151" t="s">
        <v>63</v>
      </c>
      <c r="N151" t="s">
        <v>64</v>
      </c>
      <c r="O151" s="5">
        <v>14</v>
      </c>
      <c r="P151" s="5">
        <v>7672</v>
      </c>
      <c r="Q151" s="6">
        <v>36.572339999999997</v>
      </c>
      <c r="R151" s="6">
        <v>-121.93967809999999</v>
      </c>
      <c r="S151" t="s">
        <v>408</v>
      </c>
      <c r="T151" t="s">
        <v>48</v>
      </c>
      <c r="U151" t="s">
        <v>67</v>
      </c>
      <c r="V151" t="s">
        <v>50</v>
      </c>
      <c r="W151" t="s">
        <v>409</v>
      </c>
      <c r="X151" t="s">
        <v>52</v>
      </c>
      <c r="Y151" t="s">
        <v>53</v>
      </c>
      <c r="Z151">
        <v>0</v>
      </c>
      <c r="AA151" t="s">
        <v>54</v>
      </c>
      <c r="AB151">
        <v>2015</v>
      </c>
      <c r="AC151" t="s">
        <v>376</v>
      </c>
      <c r="AD151" t="s">
        <v>56</v>
      </c>
      <c r="AE151" t="s">
        <v>70</v>
      </c>
      <c r="AF151">
        <v>99183666</v>
      </c>
      <c r="AG151" t="s">
        <v>71</v>
      </c>
      <c r="AH151" t="s">
        <v>59</v>
      </c>
      <c r="AI151" t="s">
        <v>56</v>
      </c>
      <c r="AJ151" t="s">
        <v>60</v>
      </c>
    </row>
    <row r="152" spans="1:36" x14ac:dyDescent="0.25">
      <c r="A152" t="s">
        <v>38</v>
      </c>
      <c r="B152" t="s">
        <v>39</v>
      </c>
      <c r="C152" t="s">
        <v>40</v>
      </c>
      <c r="D152" t="s">
        <v>117</v>
      </c>
      <c r="E152" s="2">
        <v>83040401</v>
      </c>
      <c r="F152" t="s">
        <v>410</v>
      </c>
      <c r="G152" s="3" t="s">
        <v>411</v>
      </c>
      <c r="H152">
        <v>20151018</v>
      </c>
      <c r="I152" s="4">
        <v>49</v>
      </c>
      <c r="J152">
        <v>1324491</v>
      </c>
      <c r="K152" s="5">
        <v>508</v>
      </c>
      <c r="L152" t="s">
        <v>44</v>
      </c>
      <c r="M152" t="s">
        <v>63</v>
      </c>
      <c r="N152" t="s">
        <v>72</v>
      </c>
      <c r="O152" s="5">
        <v>6</v>
      </c>
      <c r="P152" s="5">
        <v>3048</v>
      </c>
      <c r="Q152" s="6">
        <v>37.086965999999997</v>
      </c>
      <c r="R152" s="6">
        <v>-122.09322899999999</v>
      </c>
      <c r="S152" t="s">
        <v>412</v>
      </c>
      <c r="T152" t="s">
        <v>413</v>
      </c>
      <c r="U152" t="s">
        <v>67</v>
      </c>
      <c r="V152" t="s">
        <v>50</v>
      </c>
      <c r="W152" t="s">
        <v>414</v>
      </c>
      <c r="X152" t="s">
        <v>52</v>
      </c>
      <c r="Y152" t="s">
        <v>53</v>
      </c>
      <c r="Z152">
        <v>0</v>
      </c>
      <c r="AA152" t="s">
        <v>54</v>
      </c>
      <c r="AB152">
        <v>2015</v>
      </c>
      <c r="AC152" t="s">
        <v>415</v>
      </c>
      <c r="AD152" t="s">
        <v>56</v>
      </c>
      <c r="AE152" t="s">
        <v>230</v>
      </c>
      <c r="AF152">
        <v>1163163</v>
      </c>
      <c r="AG152" t="s">
        <v>71</v>
      </c>
      <c r="AH152" t="s">
        <v>59</v>
      </c>
      <c r="AI152" t="s">
        <v>56</v>
      </c>
      <c r="AJ152" t="s">
        <v>416</v>
      </c>
    </row>
    <row r="153" spans="1:36" x14ac:dyDescent="0.25">
      <c r="A153" t="s">
        <v>38</v>
      </c>
      <c r="B153" t="s">
        <v>39</v>
      </c>
      <c r="C153" t="s">
        <v>40</v>
      </c>
      <c r="D153" t="s">
        <v>41</v>
      </c>
      <c r="E153" s="2">
        <v>82841101</v>
      </c>
      <c r="F153" t="s">
        <v>62</v>
      </c>
      <c r="G153" s="3">
        <v>5507</v>
      </c>
      <c r="H153">
        <v>20151213</v>
      </c>
      <c r="I153" s="4">
        <v>1005</v>
      </c>
      <c r="J153">
        <v>1361151</v>
      </c>
      <c r="K153" s="5">
        <v>405</v>
      </c>
      <c r="L153" t="s">
        <v>44</v>
      </c>
      <c r="M153" t="s">
        <v>63</v>
      </c>
      <c r="N153" t="s">
        <v>72</v>
      </c>
      <c r="O153" s="5">
        <v>34</v>
      </c>
      <c r="P153" s="5">
        <v>13770</v>
      </c>
      <c r="Q153" s="6">
        <v>37.141849999999998</v>
      </c>
      <c r="R153" s="6">
        <v>-122.13205000000001</v>
      </c>
      <c r="S153" t="s">
        <v>417</v>
      </c>
      <c r="T153" t="s">
        <v>418</v>
      </c>
      <c r="U153" t="s">
        <v>67</v>
      </c>
      <c r="V153" t="s">
        <v>50</v>
      </c>
      <c r="W153" t="s">
        <v>419</v>
      </c>
      <c r="X153" t="s">
        <v>52</v>
      </c>
      <c r="Y153" t="s">
        <v>53</v>
      </c>
      <c r="Z153">
        <v>0</v>
      </c>
      <c r="AA153" t="s">
        <v>54</v>
      </c>
      <c r="AB153">
        <v>2015</v>
      </c>
      <c r="AC153" t="s">
        <v>120</v>
      </c>
      <c r="AD153" t="s">
        <v>56</v>
      </c>
      <c r="AE153" t="s">
        <v>70</v>
      </c>
      <c r="AF153">
        <v>1174458</v>
      </c>
      <c r="AG153" t="s">
        <v>71</v>
      </c>
      <c r="AH153" t="s">
        <v>59</v>
      </c>
      <c r="AI153" t="s">
        <v>56</v>
      </c>
      <c r="AJ153" t="s">
        <v>416</v>
      </c>
    </row>
    <row r="154" spans="1:36" x14ac:dyDescent="0.25">
      <c r="A154" t="s">
        <v>38</v>
      </c>
      <c r="B154" t="s">
        <v>39</v>
      </c>
      <c r="C154" t="s">
        <v>40</v>
      </c>
      <c r="D154" t="s">
        <v>41</v>
      </c>
      <c r="E154" s="2">
        <v>82841101</v>
      </c>
      <c r="F154" t="s">
        <v>62</v>
      </c>
      <c r="G154" s="3">
        <v>7219</v>
      </c>
      <c r="H154">
        <v>20151213</v>
      </c>
      <c r="I154" s="4">
        <v>1005</v>
      </c>
      <c r="J154">
        <v>1361152</v>
      </c>
      <c r="K154" s="5">
        <v>578</v>
      </c>
      <c r="L154" t="s">
        <v>44</v>
      </c>
      <c r="M154" t="s">
        <v>63</v>
      </c>
      <c r="N154" t="s">
        <v>72</v>
      </c>
      <c r="O154" s="5">
        <v>19</v>
      </c>
      <c r="P154" s="5">
        <v>10982</v>
      </c>
      <c r="Q154" s="6">
        <v>37.141240000000003</v>
      </c>
      <c r="R154" s="6">
        <v>-122.09139999999999</v>
      </c>
      <c r="S154" t="s">
        <v>420</v>
      </c>
      <c r="T154" t="s">
        <v>421</v>
      </c>
      <c r="U154" t="s">
        <v>67</v>
      </c>
      <c r="V154" t="s">
        <v>50</v>
      </c>
      <c r="W154" t="s">
        <v>422</v>
      </c>
      <c r="X154" t="s">
        <v>52</v>
      </c>
      <c r="Y154" t="s">
        <v>53</v>
      </c>
      <c r="Z154">
        <v>0</v>
      </c>
      <c r="AA154" t="s">
        <v>54</v>
      </c>
      <c r="AB154">
        <v>2015</v>
      </c>
      <c r="AC154" t="s">
        <v>120</v>
      </c>
      <c r="AD154" t="s">
        <v>56</v>
      </c>
      <c r="AE154" t="s">
        <v>98</v>
      </c>
      <c r="AF154">
        <v>1174506</v>
      </c>
      <c r="AG154" t="s">
        <v>71</v>
      </c>
      <c r="AH154" t="s">
        <v>59</v>
      </c>
      <c r="AI154" t="s">
        <v>56</v>
      </c>
      <c r="AJ154" t="s">
        <v>416</v>
      </c>
    </row>
    <row r="155" spans="1:36" x14ac:dyDescent="0.25">
      <c r="A155" t="s">
        <v>38</v>
      </c>
      <c r="B155" t="s">
        <v>39</v>
      </c>
      <c r="C155" t="s">
        <v>40</v>
      </c>
      <c r="D155" t="s">
        <v>41</v>
      </c>
      <c r="E155" s="2">
        <v>82841101</v>
      </c>
      <c r="F155" t="s">
        <v>410</v>
      </c>
      <c r="G155" s="3" t="s">
        <v>423</v>
      </c>
      <c r="H155">
        <v>20151213</v>
      </c>
      <c r="I155" s="4">
        <v>1010</v>
      </c>
      <c r="J155">
        <v>1362302</v>
      </c>
      <c r="K155" s="5">
        <v>673</v>
      </c>
      <c r="L155" t="s">
        <v>44</v>
      </c>
      <c r="M155" t="s">
        <v>63</v>
      </c>
      <c r="N155" t="s">
        <v>72</v>
      </c>
      <c r="O155" s="5">
        <v>3</v>
      </c>
      <c r="P155" s="5">
        <v>2019</v>
      </c>
      <c r="Q155" s="6">
        <v>37.140819999999998</v>
      </c>
      <c r="R155" s="6">
        <v>-122.09035</v>
      </c>
      <c r="S155" t="s">
        <v>424</v>
      </c>
      <c r="T155" t="s">
        <v>421</v>
      </c>
      <c r="U155" t="s">
        <v>67</v>
      </c>
      <c r="V155" t="s">
        <v>50</v>
      </c>
      <c r="W155" t="s">
        <v>425</v>
      </c>
      <c r="X155" t="s">
        <v>52</v>
      </c>
      <c r="Y155" t="s">
        <v>53</v>
      </c>
      <c r="Z155">
        <v>0</v>
      </c>
      <c r="AA155" t="s">
        <v>54</v>
      </c>
      <c r="AB155">
        <v>2015</v>
      </c>
      <c r="AC155" t="s">
        <v>120</v>
      </c>
      <c r="AD155" t="s">
        <v>56</v>
      </c>
      <c r="AE155" t="s">
        <v>70</v>
      </c>
      <c r="AF155">
        <v>1174543</v>
      </c>
      <c r="AG155" t="s">
        <v>71</v>
      </c>
      <c r="AH155" t="s">
        <v>59</v>
      </c>
      <c r="AI155" t="s">
        <v>56</v>
      </c>
      <c r="AJ155" t="s">
        <v>416</v>
      </c>
    </row>
    <row r="156" spans="1:36" x14ac:dyDescent="0.25">
      <c r="A156" t="s">
        <v>38</v>
      </c>
      <c r="B156" t="s">
        <v>39</v>
      </c>
      <c r="C156" t="s">
        <v>40</v>
      </c>
      <c r="D156" t="s">
        <v>61</v>
      </c>
      <c r="E156" s="2">
        <v>82841102</v>
      </c>
      <c r="F156" t="s">
        <v>62</v>
      </c>
      <c r="G156" s="3">
        <v>8259</v>
      </c>
      <c r="H156">
        <v>20151213</v>
      </c>
      <c r="I156" s="4">
        <v>1731</v>
      </c>
      <c r="J156">
        <v>1362822</v>
      </c>
      <c r="K156" s="5">
        <v>334</v>
      </c>
      <c r="L156" t="s">
        <v>44</v>
      </c>
      <c r="M156" t="s">
        <v>63</v>
      </c>
      <c r="N156" t="s">
        <v>64</v>
      </c>
      <c r="O156" s="5">
        <v>18</v>
      </c>
      <c r="P156" s="5">
        <v>6012</v>
      </c>
      <c r="Q156" s="6">
        <v>37.159309999999998</v>
      </c>
      <c r="R156" s="6">
        <v>-122.12708000000001</v>
      </c>
      <c r="S156" t="s">
        <v>426</v>
      </c>
      <c r="T156" t="s">
        <v>427</v>
      </c>
      <c r="U156" t="s">
        <v>67</v>
      </c>
      <c r="V156" t="s">
        <v>50</v>
      </c>
      <c r="W156" t="s">
        <v>428</v>
      </c>
      <c r="X156" t="s">
        <v>52</v>
      </c>
      <c r="Y156" t="s">
        <v>53</v>
      </c>
      <c r="Z156">
        <v>0</v>
      </c>
      <c r="AA156" t="s">
        <v>54</v>
      </c>
      <c r="AB156">
        <v>2015</v>
      </c>
      <c r="AC156" t="s">
        <v>120</v>
      </c>
      <c r="AD156" t="s">
        <v>56</v>
      </c>
      <c r="AE156" t="s">
        <v>70</v>
      </c>
      <c r="AF156">
        <v>1174712</v>
      </c>
      <c r="AG156" t="s">
        <v>71</v>
      </c>
      <c r="AH156" t="s">
        <v>59</v>
      </c>
      <c r="AI156" t="s">
        <v>56</v>
      </c>
      <c r="AJ156" t="s">
        <v>416</v>
      </c>
    </row>
    <row r="157" spans="1:36" x14ac:dyDescent="0.25">
      <c r="A157" t="s">
        <v>38</v>
      </c>
      <c r="B157" t="s">
        <v>39</v>
      </c>
      <c r="C157" t="s">
        <v>40</v>
      </c>
      <c r="D157" t="s">
        <v>153</v>
      </c>
      <c r="E157" s="2">
        <v>83050402</v>
      </c>
      <c r="F157" t="s">
        <v>62</v>
      </c>
      <c r="G157" s="3">
        <v>3233</v>
      </c>
      <c r="H157">
        <v>20151213</v>
      </c>
      <c r="I157" s="4">
        <v>957</v>
      </c>
      <c r="J157">
        <v>1361120</v>
      </c>
      <c r="K157" s="5">
        <v>758</v>
      </c>
      <c r="L157" t="s">
        <v>44</v>
      </c>
      <c r="M157" t="s">
        <v>63</v>
      </c>
      <c r="N157" t="s">
        <v>64</v>
      </c>
      <c r="O157" s="5">
        <v>36</v>
      </c>
      <c r="P157" s="5">
        <v>21142</v>
      </c>
      <c r="Q157" s="6">
        <v>37.032519999999998</v>
      </c>
      <c r="R157" s="6">
        <v>-122.06286</v>
      </c>
      <c r="S157" t="s">
        <v>429</v>
      </c>
      <c r="T157" t="s">
        <v>430</v>
      </c>
      <c r="U157" t="s">
        <v>67</v>
      </c>
      <c r="V157" t="s">
        <v>50</v>
      </c>
      <c r="W157" t="s">
        <v>431</v>
      </c>
      <c r="X157" t="s">
        <v>52</v>
      </c>
      <c r="Y157" t="s">
        <v>53</v>
      </c>
      <c r="Z157">
        <v>0</v>
      </c>
      <c r="AA157" t="s">
        <v>54</v>
      </c>
      <c r="AB157">
        <v>2015</v>
      </c>
      <c r="AC157" t="s">
        <v>120</v>
      </c>
      <c r="AD157" t="s">
        <v>56</v>
      </c>
      <c r="AE157" t="s">
        <v>70</v>
      </c>
      <c r="AF157">
        <v>1174526</v>
      </c>
      <c r="AG157" t="s">
        <v>71</v>
      </c>
      <c r="AH157" t="s">
        <v>59</v>
      </c>
      <c r="AI157" t="s">
        <v>56</v>
      </c>
      <c r="AJ157" t="s">
        <v>416</v>
      </c>
    </row>
    <row r="158" spans="1:36" x14ac:dyDescent="0.25">
      <c r="A158" t="s">
        <v>38</v>
      </c>
      <c r="B158" t="s">
        <v>39</v>
      </c>
      <c r="C158" t="s">
        <v>40</v>
      </c>
      <c r="D158" t="s">
        <v>84</v>
      </c>
      <c r="E158" s="2">
        <v>83622104</v>
      </c>
      <c r="F158" t="s">
        <v>62</v>
      </c>
      <c r="G158" s="3">
        <v>5577</v>
      </c>
      <c r="H158">
        <v>20151213</v>
      </c>
      <c r="I158" s="4">
        <v>1011</v>
      </c>
      <c r="J158">
        <v>1361207</v>
      </c>
      <c r="K158" s="5">
        <v>483</v>
      </c>
      <c r="L158" t="s">
        <v>44</v>
      </c>
      <c r="M158" t="s">
        <v>45</v>
      </c>
      <c r="N158" t="s">
        <v>432</v>
      </c>
      <c r="O158" s="5">
        <v>98</v>
      </c>
      <c r="P158" s="5">
        <v>20928</v>
      </c>
      <c r="Q158" s="6">
        <v>37.048679999999997</v>
      </c>
      <c r="R158" s="6">
        <v>-122.06157</v>
      </c>
      <c r="S158" t="s">
        <v>433</v>
      </c>
      <c r="T158" t="s">
        <v>430</v>
      </c>
      <c r="U158" t="s">
        <v>67</v>
      </c>
      <c r="V158" t="s">
        <v>50</v>
      </c>
      <c r="W158" t="s">
        <v>434</v>
      </c>
      <c r="X158" t="s">
        <v>52</v>
      </c>
      <c r="Y158" t="s">
        <v>53</v>
      </c>
      <c r="Z158">
        <v>0</v>
      </c>
      <c r="AA158" t="s">
        <v>54</v>
      </c>
      <c r="AB158">
        <v>2015</v>
      </c>
      <c r="AC158" t="s">
        <v>120</v>
      </c>
      <c r="AD158" t="s">
        <v>56</v>
      </c>
      <c r="AE158" t="s">
        <v>70</v>
      </c>
      <c r="AF158">
        <v>1174491</v>
      </c>
      <c r="AG158" t="s">
        <v>71</v>
      </c>
      <c r="AH158" t="s">
        <v>59</v>
      </c>
      <c r="AI158" t="s">
        <v>56</v>
      </c>
      <c r="AJ158" t="s">
        <v>416</v>
      </c>
    </row>
    <row r="159" spans="1:36" x14ac:dyDescent="0.25">
      <c r="A159" t="s">
        <v>38</v>
      </c>
      <c r="B159" t="s">
        <v>39</v>
      </c>
      <c r="C159" t="s">
        <v>40</v>
      </c>
      <c r="D159" t="s">
        <v>89</v>
      </c>
      <c r="E159" s="2">
        <v>83622106</v>
      </c>
      <c r="F159" t="s">
        <v>62</v>
      </c>
      <c r="G159" s="3">
        <v>8427</v>
      </c>
      <c r="H159">
        <v>20151213</v>
      </c>
      <c r="I159" s="4">
        <v>944</v>
      </c>
      <c r="J159">
        <v>1361640</v>
      </c>
      <c r="K159" s="5">
        <v>101</v>
      </c>
      <c r="L159" t="s">
        <v>44</v>
      </c>
      <c r="M159" t="s">
        <v>63</v>
      </c>
      <c r="N159" t="s">
        <v>64</v>
      </c>
      <c r="O159" s="5">
        <v>43</v>
      </c>
      <c r="P159" s="5">
        <v>4343</v>
      </c>
      <c r="Q159" s="6">
        <v>37.082459999999998</v>
      </c>
      <c r="R159" s="6">
        <v>-121.971733</v>
      </c>
      <c r="S159" t="s">
        <v>435</v>
      </c>
      <c r="T159" t="s">
        <v>436</v>
      </c>
      <c r="U159" t="s">
        <v>67</v>
      </c>
      <c r="V159" t="s">
        <v>68</v>
      </c>
      <c r="W159" t="s">
        <v>437</v>
      </c>
      <c r="X159" t="s">
        <v>52</v>
      </c>
      <c r="Y159" t="s">
        <v>53</v>
      </c>
      <c r="Z159">
        <v>0</v>
      </c>
      <c r="AA159" t="s">
        <v>54</v>
      </c>
      <c r="AB159">
        <v>2015</v>
      </c>
      <c r="AC159" t="s">
        <v>120</v>
      </c>
      <c r="AD159" t="s">
        <v>56</v>
      </c>
      <c r="AE159" t="s">
        <v>70</v>
      </c>
      <c r="AF159">
        <v>1174420</v>
      </c>
      <c r="AG159" t="s">
        <v>71</v>
      </c>
      <c r="AH159" t="s">
        <v>59</v>
      </c>
      <c r="AI159" t="s">
        <v>56</v>
      </c>
      <c r="AJ159" t="s">
        <v>416</v>
      </c>
    </row>
    <row r="160" spans="1:36" x14ac:dyDescent="0.25">
      <c r="A160" t="s">
        <v>38</v>
      </c>
      <c r="B160" t="s">
        <v>39</v>
      </c>
      <c r="C160" t="s">
        <v>40</v>
      </c>
      <c r="D160" t="s">
        <v>317</v>
      </c>
      <c r="E160" s="2">
        <v>83192101</v>
      </c>
      <c r="F160" t="s">
        <v>62</v>
      </c>
      <c r="G160" s="3">
        <v>6601</v>
      </c>
      <c r="H160">
        <v>20151213</v>
      </c>
      <c r="I160" s="4">
        <v>1044</v>
      </c>
      <c r="J160">
        <v>1361445</v>
      </c>
      <c r="K160" s="5">
        <v>1635</v>
      </c>
      <c r="L160" t="s">
        <v>44</v>
      </c>
      <c r="M160" t="s">
        <v>63</v>
      </c>
      <c r="N160" t="s">
        <v>64</v>
      </c>
      <c r="O160" s="5">
        <v>35</v>
      </c>
      <c r="P160" s="5">
        <v>39921</v>
      </c>
      <c r="Q160" s="6">
        <v>36.994050000000001</v>
      </c>
      <c r="R160" s="6">
        <v>-121.71716000000001</v>
      </c>
      <c r="S160" t="s">
        <v>438</v>
      </c>
      <c r="T160" t="s">
        <v>430</v>
      </c>
      <c r="U160" t="s">
        <v>67</v>
      </c>
      <c r="V160" t="s">
        <v>50</v>
      </c>
      <c r="W160" t="s">
        <v>439</v>
      </c>
      <c r="X160" t="s">
        <v>52</v>
      </c>
      <c r="Y160" t="s">
        <v>53</v>
      </c>
      <c r="Z160">
        <v>0</v>
      </c>
      <c r="AA160" t="s">
        <v>54</v>
      </c>
      <c r="AB160">
        <v>2015</v>
      </c>
      <c r="AC160" t="s">
        <v>120</v>
      </c>
      <c r="AD160" t="s">
        <v>56</v>
      </c>
      <c r="AE160" t="s">
        <v>112</v>
      </c>
      <c r="AF160">
        <v>1174609</v>
      </c>
      <c r="AG160" t="s">
        <v>71</v>
      </c>
      <c r="AH160" t="s">
        <v>59</v>
      </c>
      <c r="AI160" t="s">
        <v>56</v>
      </c>
      <c r="AJ160" t="s">
        <v>416</v>
      </c>
    </row>
    <row r="161" spans="1:36" x14ac:dyDescent="0.25">
      <c r="A161" t="s">
        <v>38</v>
      </c>
      <c r="B161" t="s">
        <v>39</v>
      </c>
      <c r="C161" t="s">
        <v>92</v>
      </c>
      <c r="D161" t="s">
        <v>282</v>
      </c>
      <c r="E161" s="2">
        <v>83692104</v>
      </c>
      <c r="F161" t="s">
        <v>62</v>
      </c>
      <c r="G161" s="3">
        <v>1945</v>
      </c>
      <c r="H161">
        <v>20151213</v>
      </c>
      <c r="I161" s="4">
        <v>1032</v>
      </c>
      <c r="J161">
        <v>1361363</v>
      </c>
      <c r="K161" s="5">
        <v>969</v>
      </c>
      <c r="L161" t="s">
        <v>44</v>
      </c>
      <c r="M161" t="s">
        <v>63</v>
      </c>
      <c r="N161" t="s">
        <v>64</v>
      </c>
      <c r="O161" s="5">
        <v>5</v>
      </c>
      <c r="P161" s="5">
        <v>4845</v>
      </c>
      <c r="Q161" s="6">
        <v>36.986460000000001</v>
      </c>
      <c r="R161" s="6">
        <v>-121.85459</v>
      </c>
      <c r="S161" t="s">
        <v>440</v>
      </c>
      <c r="T161" t="s">
        <v>441</v>
      </c>
      <c r="U161" t="s">
        <v>67</v>
      </c>
      <c r="V161" t="s">
        <v>50</v>
      </c>
      <c r="W161" t="s">
        <v>442</v>
      </c>
      <c r="X161" t="s">
        <v>52</v>
      </c>
      <c r="Y161" t="s">
        <v>53</v>
      </c>
      <c r="Z161">
        <v>0</v>
      </c>
      <c r="AA161" t="s">
        <v>54</v>
      </c>
      <c r="AB161">
        <v>2015</v>
      </c>
      <c r="AC161" t="s">
        <v>120</v>
      </c>
      <c r="AD161" t="s">
        <v>56</v>
      </c>
      <c r="AE161" t="s">
        <v>70</v>
      </c>
      <c r="AF161">
        <v>1174525</v>
      </c>
      <c r="AG161" t="s">
        <v>71</v>
      </c>
      <c r="AH161" t="s">
        <v>59</v>
      </c>
      <c r="AI161" t="s">
        <v>56</v>
      </c>
      <c r="AJ161" t="s">
        <v>416</v>
      </c>
    </row>
    <row r="162" spans="1:36" x14ac:dyDescent="0.25">
      <c r="A162" t="s">
        <v>38</v>
      </c>
      <c r="B162" t="s">
        <v>39</v>
      </c>
      <c r="C162" t="s">
        <v>40</v>
      </c>
      <c r="D162" t="s">
        <v>153</v>
      </c>
      <c r="E162" s="2">
        <v>83050402</v>
      </c>
      <c r="F162" t="s">
        <v>410</v>
      </c>
      <c r="G162" s="3" t="s">
        <v>443</v>
      </c>
      <c r="H162">
        <v>20160217</v>
      </c>
      <c r="I162" s="4">
        <v>1427</v>
      </c>
      <c r="J162">
        <v>1405459</v>
      </c>
      <c r="K162" s="5">
        <v>545</v>
      </c>
      <c r="L162" t="s">
        <v>44</v>
      </c>
      <c r="M162" t="s">
        <v>63</v>
      </c>
      <c r="N162" t="s">
        <v>64</v>
      </c>
      <c r="O162" s="5">
        <v>3</v>
      </c>
      <c r="P162" s="5">
        <v>1635</v>
      </c>
      <c r="Q162" s="6">
        <v>37.040686000000001</v>
      </c>
      <c r="R162" s="6">
        <v>-122.06576800000001</v>
      </c>
      <c r="S162" t="s">
        <v>444</v>
      </c>
      <c r="T162" t="s">
        <v>427</v>
      </c>
      <c r="U162" t="s">
        <v>67</v>
      </c>
      <c r="V162" t="s">
        <v>50</v>
      </c>
      <c r="W162" t="s">
        <v>445</v>
      </c>
      <c r="X162" t="s">
        <v>52</v>
      </c>
      <c r="Y162" t="s">
        <v>53</v>
      </c>
      <c r="Z162">
        <v>0</v>
      </c>
      <c r="AA162" t="s">
        <v>54</v>
      </c>
      <c r="AB162">
        <v>2016</v>
      </c>
      <c r="AC162" t="s">
        <v>376</v>
      </c>
      <c r="AD162" t="s">
        <v>56</v>
      </c>
      <c r="AE162" t="s">
        <v>112</v>
      </c>
      <c r="AF162">
        <v>1186359</v>
      </c>
      <c r="AG162" t="s">
        <v>71</v>
      </c>
      <c r="AH162" t="s">
        <v>59</v>
      </c>
      <c r="AI162" t="s">
        <v>56</v>
      </c>
      <c r="AJ162" t="s">
        <v>416</v>
      </c>
    </row>
    <row r="163" spans="1:36" x14ac:dyDescent="0.25">
      <c r="A163" t="s">
        <v>38</v>
      </c>
      <c r="B163" t="s">
        <v>39</v>
      </c>
      <c r="C163" t="s">
        <v>40</v>
      </c>
      <c r="D163" t="s">
        <v>79</v>
      </c>
      <c r="E163" s="2">
        <v>83622103</v>
      </c>
      <c r="F163" t="s">
        <v>62</v>
      </c>
      <c r="G163" s="3">
        <v>9545</v>
      </c>
      <c r="H163">
        <v>20160217</v>
      </c>
      <c r="I163" s="4">
        <v>1638</v>
      </c>
      <c r="J163">
        <v>1405933</v>
      </c>
      <c r="K163" s="5">
        <v>737</v>
      </c>
      <c r="L163" t="s">
        <v>44</v>
      </c>
      <c r="M163" t="s">
        <v>63</v>
      </c>
      <c r="N163" t="s">
        <v>64</v>
      </c>
      <c r="O163" s="5">
        <v>2</v>
      </c>
      <c r="P163" s="5">
        <v>1474</v>
      </c>
      <c r="Q163" s="6">
        <v>37.042340000000003</v>
      </c>
      <c r="R163" s="6">
        <v>-121.98405</v>
      </c>
      <c r="S163" t="s">
        <v>446</v>
      </c>
      <c r="T163" t="s">
        <v>447</v>
      </c>
      <c r="U163" t="s">
        <v>67</v>
      </c>
      <c r="V163" t="s">
        <v>50</v>
      </c>
      <c r="W163" t="s">
        <v>448</v>
      </c>
      <c r="X163" t="s">
        <v>52</v>
      </c>
      <c r="Y163" t="s">
        <v>53</v>
      </c>
      <c r="Z163">
        <v>0</v>
      </c>
      <c r="AA163" t="s">
        <v>54</v>
      </c>
      <c r="AB163">
        <v>2016</v>
      </c>
      <c r="AC163" t="s">
        <v>376</v>
      </c>
      <c r="AD163" t="s">
        <v>56</v>
      </c>
      <c r="AE163" t="s">
        <v>70</v>
      </c>
      <c r="AF163">
        <v>1186386</v>
      </c>
      <c r="AG163" t="s">
        <v>71</v>
      </c>
      <c r="AH163" t="s">
        <v>59</v>
      </c>
      <c r="AI163" t="s">
        <v>56</v>
      </c>
      <c r="AJ163" t="s">
        <v>416</v>
      </c>
    </row>
    <row r="164" spans="1:36" x14ac:dyDescent="0.25">
      <c r="A164" t="s">
        <v>38</v>
      </c>
      <c r="B164" t="s">
        <v>39</v>
      </c>
      <c r="C164" t="s">
        <v>92</v>
      </c>
      <c r="D164" t="s">
        <v>102</v>
      </c>
      <c r="E164" s="2">
        <v>82931101</v>
      </c>
      <c r="F164" t="s">
        <v>410</v>
      </c>
      <c r="G164" s="3" t="s">
        <v>449</v>
      </c>
      <c r="H164">
        <v>20160217</v>
      </c>
      <c r="I164" s="4">
        <v>1942</v>
      </c>
      <c r="J164">
        <v>1407599</v>
      </c>
      <c r="K164" s="5">
        <v>828</v>
      </c>
      <c r="L164" t="s">
        <v>44</v>
      </c>
      <c r="M164" t="s">
        <v>63</v>
      </c>
      <c r="N164" t="s">
        <v>64</v>
      </c>
      <c r="O164" s="5">
        <v>1</v>
      </c>
      <c r="P164" s="5">
        <v>828</v>
      </c>
      <c r="Q164" s="6">
        <v>37.063758999999997</v>
      </c>
      <c r="R164" s="6">
        <v>-122.226887</v>
      </c>
      <c r="S164" t="s">
        <v>450</v>
      </c>
      <c r="T164" t="s">
        <v>451</v>
      </c>
      <c r="U164" t="s">
        <v>67</v>
      </c>
      <c r="V164" t="s">
        <v>50</v>
      </c>
      <c r="W164" t="s">
        <v>452</v>
      </c>
      <c r="X164" t="s">
        <v>52</v>
      </c>
      <c r="Y164" t="s">
        <v>53</v>
      </c>
      <c r="Z164">
        <v>0</v>
      </c>
      <c r="AA164" t="s">
        <v>54</v>
      </c>
      <c r="AB164">
        <v>2016</v>
      </c>
      <c r="AC164" t="s">
        <v>376</v>
      </c>
      <c r="AD164" t="s">
        <v>56</v>
      </c>
      <c r="AE164" t="s">
        <v>98</v>
      </c>
      <c r="AF164">
        <v>1186577</v>
      </c>
      <c r="AG164" t="s">
        <v>71</v>
      </c>
      <c r="AH164" t="s">
        <v>59</v>
      </c>
      <c r="AI164" t="s">
        <v>56</v>
      </c>
      <c r="AJ164" t="s">
        <v>416</v>
      </c>
    </row>
    <row r="165" spans="1:36" x14ac:dyDescent="0.25">
      <c r="A165" t="s">
        <v>38</v>
      </c>
      <c r="B165" t="s">
        <v>39</v>
      </c>
      <c r="C165" t="s">
        <v>92</v>
      </c>
      <c r="D165" t="s">
        <v>102</v>
      </c>
      <c r="E165" s="2">
        <v>82931101</v>
      </c>
      <c r="F165" t="s">
        <v>62</v>
      </c>
      <c r="G165" s="3">
        <v>8033</v>
      </c>
      <c r="H165">
        <v>20160217</v>
      </c>
      <c r="I165" s="4">
        <v>1950</v>
      </c>
      <c r="J165">
        <v>1406650</v>
      </c>
      <c r="K165" s="5">
        <v>1327</v>
      </c>
      <c r="L165" t="s">
        <v>44</v>
      </c>
      <c r="M165" t="s">
        <v>63</v>
      </c>
      <c r="N165" t="s">
        <v>64</v>
      </c>
      <c r="O165" s="5">
        <v>7</v>
      </c>
      <c r="P165" s="5">
        <v>9289</v>
      </c>
      <c r="Q165" s="6">
        <v>37.103540000000002</v>
      </c>
      <c r="R165" s="6">
        <v>-122.27748</v>
      </c>
      <c r="S165" t="s">
        <v>453</v>
      </c>
      <c r="T165" t="s">
        <v>447</v>
      </c>
      <c r="U165" t="s">
        <v>67</v>
      </c>
      <c r="V165" t="s">
        <v>50</v>
      </c>
      <c r="W165" t="s">
        <v>454</v>
      </c>
      <c r="X165" t="s">
        <v>52</v>
      </c>
      <c r="Y165" t="s">
        <v>53</v>
      </c>
      <c r="Z165">
        <v>0</v>
      </c>
      <c r="AA165" t="s">
        <v>54</v>
      </c>
      <c r="AB165">
        <v>2016</v>
      </c>
      <c r="AC165" t="s">
        <v>376</v>
      </c>
      <c r="AD165" t="s">
        <v>56</v>
      </c>
      <c r="AE165" t="s">
        <v>98</v>
      </c>
      <c r="AF165">
        <v>1186813</v>
      </c>
      <c r="AG165" t="s">
        <v>71</v>
      </c>
      <c r="AH165" t="s">
        <v>59</v>
      </c>
      <c r="AI165" t="s">
        <v>56</v>
      </c>
      <c r="AJ165" t="s">
        <v>416</v>
      </c>
    </row>
    <row r="166" spans="1:36" x14ac:dyDescent="0.25">
      <c r="A166" t="s">
        <v>38</v>
      </c>
      <c r="B166" t="s">
        <v>39</v>
      </c>
      <c r="C166" t="s">
        <v>40</v>
      </c>
      <c r="D166" t="s">
        <v>41</v>
      </c>
      <c r="E166" s="2">
        <v>82841101</v>
      </c>
      <c r="F166" t="s">
        <v>62</v>
      </c>
      <c r="G166" s="3">
        <v>5487</v>
      </c>
      <c r="H166">
        <v>20160305</v>
      </c>
      <c r="I166" s="4">
        <v>1556</v>
      </c>
      <c r="J166">
        <v>1417015</v>
      </c>
      <c r="K166" s="5">
        <v>322</v>
      </c>
      <c r="L166" t="s">
        <v>44</v>
      </c>
      <c r="M166" t="s">
        <v>63</v>
      </c>
      <c r="N166" t="s">
        <v>72</v>
      </c>
      <c r="O166" s="5">
        <v>56</v>
      </c>
      <c r="P166" s="5">
        <v>15080</v>
      </c>
      <c r="Q166" s="6">
        <v>37.137099999999997</v>
      </c>
      <c r="R166" s="6">
        <v>-122.10056</v>
      </c>
      <c r="S166" t="s">
        <v>455</v>
      </c>
      <c r="T166" t="s">
        <v>447</v>
      </c>
      <c r="U166" t="s">
        <v>67</v>
      </c>
      <c r="V166" t="s">
        <v>50</v>
      </c>
      <c r="W166" t="s">
        <v>456</v>
      </c>
      <c r="X166" t="s">
        <v>52</v>
      </c>
      <c r="Y166" t="s">
        <v>53</v>
      </c>
      <c r="Z166">
        <v>0</v>
      </c>
      <c r="AA166" t="s">
        <v>54</v>
      </c>
      <c r="AB166">
        <v>2016</v>
      </c>
      <c r="AC166" t="s">
        <v>457</v>
      </c>
      <c r="AD166" t="s">
        <v>56</v>
      </c>
      <c r="AE166" t="s">
        <v>70</v>
      </c>
      <c r="AF166">
        <v>1189482</v>
      </c>
      <c r="AG166" t="s">
        <v>71</v>
      </c>
      <c r="AH166" t="s">
        <v>59</v>
      </c>
      <c r="AI166" t="s">
        <v>56</v>
      </c>
      <c r="AJ166" t="s">
        <v>416</v>
      </c>
    </row>
    <row r="167" spans="1:36" x14ac:dyDescent="0.25">
      <c r="A167" t="s">
        <v>38</v>
      </c>
      <c r="B167" t="s">
        <v>39</v>
      </c>
      <c r="C167" t="s">
        <v>40</v>
      </c>
      <c r="D167" t="s">
        <v>41</v>
      </c>
      <c r="E167" s="2">
        <v>82841101</v>
      </c>
      <c r="F167" t="s">
        <v>62</v>
      </c>
      <c r="G167" s="3">
        <v>5473</v>
      </c>
      <c r="H167">
        <v>20160305</v>
      </c>
      <c r="I167" s="4">
        <v>1930</v>
      </c>
      <c r="J167">
        <v>1418526</v>
      </c>
      <c r="K167" s="5">
        <v>250</v>
      </c>
      <c r="L167" t="s">
        <v>44</v>
      </c>
      <c r="M167" t="s">
        <v>63</v>
      </c>
      <c r="N167" t="s">
        <v>72</v>
      </c>
      <c r="O167" s="5">
        <v>90</v>
      </c>
      <c r="P167" s="5">
        <v>22500</v>
      </c>
      <c r="Q167" s="6">
        <v>37.128709999999998</v>
      </c>
      <c r="R167" s="6">
        <v>-122.12043</v>
      </c>
      <c r="S167" t="s">
        <v>458</v>
      </c>
      <c r="T167" t="s">
        <v>459</v>
      </c>
      <c r="U167" t="s">
        <v>67</v>
      </c>
      <c r="V167" t="s">
        <v>50</v>
      </c>
      <c r="W167" t="s">
        <v>460</v>
      </c>
      <c r="X167" t="s">
        <v>52</v>
      </c>
      <c r="Y167" t="s">
        <v>53</v>
      </c>
      <c r="Z167">
        <v>0</v>
      </c>
      <c r="AA167" t="s">
        <v>54</v>
      </c>
      <c r="AB167">
        <v>2016</v>
      </c>
      <c r="AC167" t="s">
        <v>457</v>
      </c>
      <c r="AD167" t="s">
        <v>56</v>
      </c>
      <c r="AE167" t="s">
        <v>98</v>
      </c>
      <c r="AF167">
        <v>1189834</v>
      </c>
      <c r="AG167" t="s">
        <v>71</v>
      </c>
      <c r="AH167" t="s">
        <v>59</v>
      </c>
      <c r="AI167" t="s">
        <v>56</v>
      </c>
      <c r="AJ167" t="s">
        <v>416</v>
      </c>
    </row>
    <row r="168" spans="1:36" x14ac:dyDescent="0.25">
      <c r="A168" t="s">
        <v>38</v>
      </c>
      <c r="B168" t="s">
        <v>39</v>
      </c>
      <c r="C168" t="s">
        <v>40</v>
      </c>
      <c r="D168" t="s">
        <v>41</v>
      </c>
      <c r="E168" s="2">
        <v>82841101</v>
      </c>
      <c r="F168" t="s">
        <v>62</v>
      </c>
      <c r="G168" s="3">
        <v>5519</v>
      </c>
      <c r="H168">
        <v>20160305</v>
      </c>
      <c r="I168" s="4">
        <v>1933</v>
      </c>
      <c r="J168">
        <v>1418557</v>
      </c>
      <c r="K168" s="5">
        <v>1172</v>
      </c>
      <c r="L168" t="s">
        <v>44</v>
      </c>
      <c r="M168" t="s">
        <v>63</v>
      </c>
      <c r="N168" t="s">
        <v>64</v>
      </c>
      <c r="O168" s="5">
        <v>174</v>
      </c>
      <c r="P168" s="5">
        <v>188631</v>
      </c>
      <c r="Q168" s="6">
        <v>37.151470000000003</v>
      </c>
      <c r="R168" s="6">
        <v>-122.13618</v>
      </c>
      <c r="S168" t="s">
        <v>461</v>
      </c>
      <c r="T168" t="s">
        <v>459</v>
      </c>
      <c r="U168" t="s">
        <v>200</v>
      </c>
      <c r="V168" t="s">
        <v>50</v>
      </c>
      <c r="W168" t="s">
        <v>462</v>
      </c>
      <c r="X168" t="s">
        <v>52</v>
      </c>
      <c r="Y168" t="s">
        <v>53</v>
      </c>
      <c r="Z168">
        <v>0</v>
      </c>
      <c r="AA168" t="s">
        <v>54</v>
      </c>
      <c r="AB168">
        <v>2016</v>
      </c>
      <c r="AC168" t="s">
        <v>457</v>
      </c>
      <c r="AD168" t="s">
        <v>56</v>
      </c>
      <c r="AE168" t="s">
        <v>70</v>
      </c>
      <c r="AF168">
        <v>1189923</v>
      </c>
      <c r="AG168" t="s">
        <v>202</v>
      </c>
      <c r="AH168" t="s">
        <v>59</v>
      </c>
      <c r="AI168" t="s">
        <v>56</v>
      </c>
      <c r="AJ168" t="s">
        <v>416</v>
      </c>
    </row>
    <row r="169" spans="1:36" x14ac:dyDescent="0.25">
      <c r="A169" t="s">
        <v>38</v>
      </c>
      <c r="B169" t="s">
        <v>39</v>
      </c>
      <c r="C169" t="s">
        <v>40</v>
      </c>
      <c r="D169" t="s">
        <v>61</v>
      </c>
      <c r="E169" s="2">
        <v>82841102</v>
      </c>
      <c r="F169" t="s">
        <v>62</v>
      </c>
      <c r="G169" s="3">
        <v>7773</v>
      </c>
      <c r="H169">
        <v>20160305</v>
      </c>
      <c r="I169" s="4">
        <v>1644</v>
      </c>
      <c r="J169">
        <v>1417445</v>
      </c>
      <c r="K169" s="5">
        <v>850</v>
      </c>
      <c r="L169" t="s">
        <v>44</v>
      </c>
      <c r="M169" t="s">
        <v>63</v>
      </c>
      <c r="N169" t="s">
        <v>64</v>
      </c>
      <c r="O169" s="5">
        <v>34</v>
      </c>
      <c r="P169" s="5">
        <v>20206</v>
      </c>
      <c r="Q169" s="6">
        <v>37.188220000000001</v>
      </c>
      <c r="R169" s="6">
        <v>-122.15792</v>
      </c>
      <c r="S169" t="s">
        <v>463</v>
      </c>
      <c r="T169" t="s">
        <v>459</v>
      </c>
      <c r="U169" t="s">
        <v>67</v>
      </c>
      <c r="V169" t="s">
        <v>50</v>
      </c>
      <c r="W169" t="s">
        <v>464</v>
      </c>
      <c r="X169" t="s">
        <v>52</v>
      </c>
      <c r="Y169" t="s">
        <v>53</v>
      </c>
      <c r="Z169">
        <v>0</v>
      </c>
      <c r="AA169" t="s">
        <v>54</v>
      </c>
      <c r="AB169">
        <v>2016</v>
      </c>
      <c r="AC169" t="s">
        <v>457</v>
      </c>
      <c r="AD169" t="s">
        <v>56</v>
      </c>
      <c r="AE169" t="s">
        <v>70</v>
      </c>
      <c r="AF169">
        <v>1189847</v>
      </c>
      <c r="AG169" t="s">
        <v>71</v>
      </c>
      <c r="AH169" t="s">
        <v>59</v>
      </c>
      <c r="AI169" t="s">
        <v>56</v>
      </c>
      <c r="AJ169" t="s">
        <v>416</v>
      </c>
    </row>
    <row r="170" spans="1:36" x14ac:dyDescent="0.25">
      <c r="A170" t="s">
        <v>38</v>
      </c>
      <c r="B170" t="s">
        <v>39</v>
      </c>
      <c r="C170" t="s">
        <v>40</v>
      </c>
      <c r="D170" t="s">
        <v>61</v>
      </c>
      <c r="E170" s="2">
        <v>82841102</v>
      </c>
      <c r="F170" t="s">
        <v>62</v>
      </c>
      <c r="G170" s="3">
        <v>8501</v>
      </c>
      <c r="H170">
        <v>20160305</v>
      </c>
      <c r="I170" s="4">
        <v>1641</v>
      </c>
      <c r="J170">
        <v>1417392</v>
      </c>
      <c r="K170" s="5">
        <v>903</v>
      </c>
      <c r="L170" t="s">
        <v>44</v>
      </c>
      <c r="M170" t="s">
        <v>63</v>
      </c>
      <c r="N170" t="s">
        <v>64</v>
      </c>
      <c r="O170" s="5">
        <v>20</v>
      </c>
      <c r="P170" s="5">
        <v>18060</v>
      </c>
      <c r="Q170" s="6">
        <v>37.16527</v>
      </c>
      <c r="R170" s="6">
        <v>-122.20099</v>
      </c>
      <c r="S170" t="s">
        <v>465</v>
      </c>
      <c r="T170" t="s">
        <v>459</v>
      </c>
      <c r="U170" t="s">
        <v>67</v>
      </c>
      <c r="V170" t="s">
        <v>50</v>
      </c>
      <c r="W170" t="s">
        <v>466</v>
      </c>
      <c r="X170" t="s">
        <v>52</v>
      </c>
      <c r="Y170" t="s">
        <v>53</v>
      </c>
      <c r="Z170">
        <v>0</v>
      </c>
      <c r="AA170" t="s">
        <v>54</v>
      </c>
      <c r="AB170">
        <v>2016</v>
      </c>
      <c r="AC170" t="s">
        <v>457</v>
      </c>
      <c r="AD170" t="s">
        <v>56</v>
      </c>
      <c r="AE170" t="s">
        <v>136</v>
      </c>
      <c r="AF170">
        <v>1189904</v>
      </c>
      <c r="AG170" t="s">
        <v>71</v>
      </c>
      <c r="AH170" t="s">
        <v>59</v>
      </c>
      <c r="AI170" t="s">
        <v>56</v>
      </c>
      <c r="AJ170" t="s">
        <v>416</v>
      </c>
    </row>
    <row r="171" spans="1:36" x14ac:dyDescent="0.25">
      <c r="A171" t="s">
        <v>38</v>
      </c>
      <c r="B171" t="s">
        <v>39</v>
      </c>
      <c r="C171" t="s">
        <v>40</v>
      </c>
      <c r="D171" t="s">
        <v>61</v>
      </c>
      <c r="E171" s="2">
        <v>82841102</v>
      </c>
      <c r="F171" t="s">
        <v>62</v>
      </c>
      <c r="G171" s="3">
        <v>7289</v>
      </c>
      <c r="H171">
        <v>20160305</v>
      </c>
      <c r="I171" s="4">
        <v>2246</v>
      </c>
      <c r="J171">
        <v>1421125</v>
      </c>
      <c r="K171" s="5">
        <v>1055</v>
      </c>
      <c r="L171" t="s">
        <v>44</v>
      </c>
      <c r="M171" t="s">
        <v>63</v>
      </c>
      <c r="N171" t="s">
        <v>64</v>
      </c>
      <c r="O171" s="5">
        <v>14</v>
      </c>
      <c r="P171" s="5">
        <v>14770</v>
      </c>
      <c r="Q171" s="6">
        <v>37.170909999999999</v>
      </c>
      <c r="R171" s="6">
        <v>-122.18053999999999</v>
      </c>
      <c r="S171" t="s">
        <v>467</v>
      </c>
      <c r="T171" t="s">
        <v>436</v>
      </c>
      <c r="U171" t="s">
        <v>67</v>
      </c>
      <c r="V171" t="s">
        <v>50</v>
      </c>
      <c r="W171" t="s">
        <v>468</v>
      </c>
      <c r="X171" t="s">
        <v>52</v>
      </c>
      <c r="Y171" t="s">
        <v>53</v>
      </c>
      <c r="Z171">
        <v>0</v>
      </c>
      <c r="AA171" t="s">
        <v>54</v>
      </c>
      <c r="AB171">
        <v>2016</v>
      </c>
      <c r="AC171" t="s">
        <v>457</v>
      </c>
      <c r="AD171" t="s">
        <v>56</v>
      </c>
      <c r="AE171" t="s">
        <v>98</v>
      </c>
      <c r="AF171">
        <v>1190113</v>
      </c>
      <c r="AG171" t="s">
        <v>71</v>
      </c>
      <c r="AH171" t="s">
        <v>59</v>
      </c>
      <c r="AI171" t="s">
        <v>56</v>
      </c>
      <c r="AJ171" t="s">
        <v>416</v>
      </c>
    </row>
    <row r="172" spans="1:36" x14ac:dyDescent="0.25">
      <c r="A172" t="s">
        <v>38</v>
      </c>
      <c r="B172" t="s">
        <v>39</v>
      </c>
      <c r="C172" t="s">
        <v>40</v>
      </c>
      <c r="D172" t="s">
        <v>79</v>
      </c>
      <c r="E172" s="2">
        <v>83622103</v>
      </c>
      <c r="F172" t="s">
        <v>42</v>
      </c>
      <c r="G172" s="3">
        <v>10946</v>
      </c>
      <c r="H172">
        <v>20160305</v>
      </c>
      <c r="I172" s="4">
        <v>1420</v>
      </c>
      <c r="J172">
        <v>1416774</v>
      </c>
      <c r="K172" s="5">
        <v>734</v>
      </c>
      <c r="L172" t="s">
        <v>44</v>
      </c>
      <c r="M172" t="s">
        <v>63</v>
      </c>
      <c r="N172" t="s">
        <v>64</v>
      </c>
      <c r="O172" s="5">
        <v>156</v>
      </c>
      <c r="P172" s="5">
        <v>50664</v>
      </c>
      <c r="Q172" s="6">
        <v>37.015610000000002</v>
      </c>
      <c r="R172" s="6">
        <v>-122.02535</v>
      </c>
      <c r="S172" t="s">
        <v>469</v>
      </c>
      <c r="T172" t="s">
        <v>427</v>
      </c>
      <c r="U172" t="s">
        <v>67</v>
      </c>
      <c r="V172" t="s">
        <v>50</v>
      </c>
      <c r="W172" t="s">
        <v>470</v>
      </c>
      <c r="X172" t="s">
        <v>52</v>
      </c>
      <c r="Y172" t="s">
        <v>53</v>
      </c>
      <c r="Z172">
        <v>0</v>
      </c>
      <c r="AA172" t="s">
        <v>54</v>
      </c>
      <c r="AB172">
        <v>2016</v>
      </c>
      <c r="AC172" t="s">
        <v>457</v>
      </c>
      <c r="AD172" t="s">
        <v>56</v>
      </c>
      <c r="AE172" t="s">
        <v>70</v>
      </c>
      <c r="AF172">
        <v>1189376</v>
      </c>
      <c r="AG172" t="s">
        <v>71</v>
      </c>
      <c r="AH172" t="s">
        <v>59</v>
      </c>
      <c r="AI172" t="s">
        <v>56</v>
      </c>
      <c r="AJ172" t="s">
        <v>416</v>
      </c>
    </row>
    <row r="173" spans="1:36" x14ac:dyDescent="0.25">
      <c r="A173" t="s">
        <v>38</v>
      </c>
      <c r="B173" t="s">
        <v>39</v>
      </c>
      <c r="C173" t="s">
        <v>40</v>
      </c>
      <c r="D173" t="s">
        <v>84</v>
      </c>
      <c r="E173" s="2">
        <v>83622104</v>
      </c>
      <c r="F173" t="s">
        <v>62</v>
      </c>
      <c r="G173" s="3">
        <v>6087</v>
      </c>
      <c r="H173">
        <v>20160305</v>
      </c>
      <c r="I173" s="4">
        <v>2049</v>
      </c>
      <c r="J173">
        <v>1419389</v>
      </c>
      <c r="K173" s="5">
        <v>1468</v>
      </c>
      <c r="L173" t="s">
        <v>44</v>
      </c>
      <c r="M173" t="s">
        <v>63</v>
      </c>
      <c r="N173" t="s">
        <v>72</v>
      </c>
      <c r="O173" s="5">
        <v>184</v>
      </c>
      <c r="P173" s="5">
        <v>172095</v>
      </c>
      <c r="Q173" s="6">
        <v>37.06691</v>
      </c>
      <c r="R173" s="6">
        <v>-122.03364999999999</v>
      </c>
      <c r="S173" t="s">
        <v>471</v>
      </c>
      <c r="T173" t="s">
        <v>421</v>
      </c>
      <c r="U173" t="s">
        <v>67</v>
      </c>
      <c r="V173" t="s">
        <v>68</v>
      </c>
      <c r="W173" t="s">
        <v>472</v>
      </c>
      <c r="X173" t="s">
        <v>52</v>
      </c>
      <c r="Y173" t="s">
        <v>53</v>
      </c>
      <c r="Z173">
        <v>0</v>
      </c>
      <c r="AA173" t="s">
        <v>54</v>
      </c>
      <c r="AB173">
        <v>2016</v>
      </c>
      <c r="AC173" t="s">
        <v>457</v>
      </c>
      <c r="AD173" t="s">
        <v>56</v>
      </c>
      <c r="AE173" t="s">
        <v>70</v>
      </c>
      <c r="AF173">
        <v>1189858</v>
      </c>
      <c r="AG173" t="s">
        <v>71</v>
      </c>
      <c r="AH173" t="s">
        <v>59</v>
      </c>
      <c r="AI173" t="s">
        <v>56</v>
      </c>
      <c r="AJ173" t="s">
        <v>416</v>
      </c>
    </row>
    <row r="174" spans="1:36" x14ac:dyDescent="0.25">
      <c r="A174" t="s">
        <v>38</v>
      </c>
      <c r="B174" t="s">
        <v>39</v>
      </c>
      <c r="C174" t="s">
        <v>40</v>
      </c>
      <c r="D174" t="s">
        <v>158</v>
      </c>
      <c r="E174" s="2">
        <v>83622105</v>
      </c>
      <c r="F174" t="s">
        <v>62</v>
      </c>
      <c r="G174" s="3">
        <v>287</v>
      </c>
      <c r="H174">
        <v>20160305</v>
      </c>
      <c r="I174" s="4">
        <v>1157</v>
      </c>
      <c r="J174">
        <v>1416594</v>
      </c>
      <c r="K174" s="5">
        <v>339</v>
      </c>
      <c r="L174" t="s">
        <v>44</v>
      </c>
      <c r="M174" t="s">
        <v>45</v>
      </c>
      <c r="N174" t="s">
        <v>432</v>
      </c>
      <c r="O174" s="5">
        <v>16</v>
      </c>
      <c r="P174" s="5">
        <v>5424</v>
      </c>
      <c r="Q174" s="6">
        <v>37.090530000000001</v>
      </c>
      <c r="R174" s="6">
        <v>-122.08555</v>
      </c>
      <c r="S174" t="s">
        <v>473</v>
      </c>
      <c r="T174" t="s">
        <v>459</v>
      </c>
      <c r="U174" t="s">
        <v>67</v>
      </c>
      <c r="V174" t="s">
        <v>50</v>
      </c>
      <c r="W174" t="s">
        <v>474</v>
      </c>
      <c r="X174" t="s">
        <v>52</v>
      </c>
      <c r="Y174" t="s">
        <v>53</v>
      </c>
      <c r="Z174">
        <v>0</v>
      </c>
      <c r="AA174" t="s">
        <v>54</v>
      </c>
      <c r="AB174">
        <v>2016</v>
      </c>
      <c r="AC174" t="s">
        <v>457</v>
      </c>
      <c r="AD174" t="s">
        <v>56</v>
      </c>
      <c r="AE174" t="s">
        <v>98</v>
      </c>
      <c r="AF174">
        <v>1189348</v>
      </c>
      <c r="AG174" t="s">
        <v>71</v>
      </c>
      <c r="AH174" t="s">
        <v>59</v>
      </c>
      <c r="AI174" t="s">
        <v>56</v>
      </c>
      <c r="AJ174" t="s">
        <v>416</v>
      </c>
    </row>
    <row r="175" spans="1:36" x14ac:dyDescent="0.25">
      <c r="A175" t="s">
        <v>38</v>
      </c>
      <c r="B175" t="s">
        <v>39</v>
      </c>
      <c r="C175" t="s">
        <v>40</v>
      </c>
      <c r="D175" t="s">
        <v>158</v>
      </c>
      <c r="E175" s="2">
        <v>83622105</v>
      </c>
      <c r="F175" t="s">
        <v>42</v>
      </c>
      <c r="G175" s="3">
        <v>10728</v>
      </c>
      <c r="H175">
        <v>20160305</v>
      </c>
      <c r="I175" s="4">
        <v>1544</v>
      </c>
      <c r="J175">
        <v>1416983</v>
      </c>
      <c r="K175" s="5">
        <v>666</v>
      </c>
      <c r="L175" t="s">
        <v>44</v>
      </c>
      <c r="M175" t="s">
        <v>63</v>
      </c>
      <c r="N175" t="s">
        <v>64</v>
      </c>
      <c r="O175" s="5">
        <v>3432</v>
      </c>
      <c r="P175" s="5">
        <v>251938</v>
      </c>
      <c r="Q175" s="6">
        <v>37.066519999999997</v>
      </c>
      <c r="R175" s="6">
        <v>-122.0797</v>
      </c>
      <c r="S175" t="s">
        <v>475</v>
      </c>
      <c r="T175" t="s">
        <v>447</v>
      </c>
      <c r="U175" t="s">
        <v>67</v>
      </c>
      <c r="V175" t="s">
        <v>50</v>
      </c>
      <c r="W175" t="s">
        <v>476</v>
      </c>
      <c r="X175" t="s">
        <v>52</v>
      </c>
      <c r="Y175" t="s">
        <v>53</v>
      </c>
      <c r="Z175">
        <v>0</v>
      </c>
      <c r="AA175" t="s">
        <v>54</v>
      </c>
      <c r="AB175">
        <v>2016</v>
      </c>
      <c r="AC175" t="s">
        <v>457</v>
      </c>
      <c r="AD175" t="s">
        <v>56</v>
      </c>
      <c r="AE175" t="s">
        <v>98</v>
      </c>
      <c r="AF175">
        <v>1189396</v>
      </c>
      <c r="AG175" t="s">
        <v>71</v>
      </c>
      <c r="AH175" t="s">
        <v>59</v>
      </c>
      <c r="AI175" t="s">
        <v>56</v>
      </c>
      <c r="AJ175" t="s">
        <v>416</v>
      </c>
    </row>
    <row r="176" spans="1:36" x14ac:dyDescent="0.25">
      <c r="A176" t="s">
        <v>38</v>
      </c>
      <c r="B176" t="s">
        <v>39</v>
      </c>
      <c r="C176" t="s">
        <v>40</v>
      </c>
      <c r="D176" t="s">
        <v>158</v>
      </c>
      <c r="E176" s="2">
        <v>83622105</v>
      </c>
      <c r="F176" t="s">
        <v>62</v>
      </c>
      <c r="G176" s="3">
        <v>11929</v>
      </c>
      <c r="H176">
        <v>20160305</v>
      </c>
      <c r="I176" s="4">
        <v>1632</v>
      </c>
      <c r="J176">
        <v>1418034</v>
      </c>
      <c r="K176" s="5">
        <v>705</v>
      </c>
      <c r="L176" t="s">
        <v>44</v>
      </c>
      <c r="M176" t="s">
        <v>63</v>
      </c>
      <c r="N176" t="s">
        <v>64</v>
      </c>
      <c r="O176" s="5">
        <v>100</v>
      </c>
      <c r="P176" s="5">
        <v>60572</v>
      </c>
      <c r="Q176" s="6">
        <v>37.099919999999997</v>
      </c>
      <c r="R176" s="6">
        <v>-122.03431999999999</v>
      </c>
      <c r="S176" t="s">
        <v>477</v>
      </c>
      <c r="T176" t="s">
        <v>436</v>
      </c>
      <c r="U176" t="s">
        <v>67</v>
      </c>
      <c r="V176" t="s">
        <v>68</v>
      </c>
      <c r="W176" t="s">
        <v>478</v>
      </c>
      <c r="X176" t="s">
        <v>52</v>
      </c>
      <c r="Y176" t="s">
        <v>53</v>
      </c>
      <c r="Z176">
        <v>0</v>
      </c>
      <c r="AA176" t="s">
        <v>54</v>
      </c>
      <c r="AB176">
        <v>2016</v>
      </c>
      <c r="AC176" t="s">
        <v>457</v>
      </c>
      <c r="AD176" t="s">
        <v>56</v>
      </c>
      <c r="AE176" t="s">
        <v>136</v>
      </c>
      <c r="AF176">
        <v>1189550</v>
      </c>
      <c r="AG176" t="s">
        <v>71</v>
      </c>
      <c r="AH176" t="s">
        <v>59</v>
      </c>
      <c r="AI176" t="s">
        <v>56</v>
      </c>
      <c r="AJ176" t="s">
        <v>416</v>
      </c>
    </row>
    <row r="177" spans="1:36" x14ac:dyDescent="0.25">
      <c r="A177" t="s">
        <v>38</v>
      </c>
      <c r="B177" t="s">
        <v>39</v>
      </c>
      <c r="C177" t="s">
        <v>40</v>
      </c>
      <c r="D177" t="s">
        <v>158</v>
      </c>
      <c r="E177" s="2">
        <v>83622105</v>
      </c>
      <c r="F177" t="s">
        <v>62</v>
      </c>
      <c r="G177" s="3">
        <v>9251</v>
      </c>
      <c r="H177">
        <v>20160305</v>
      </c>
      <c r="I177" s="4">
        <v>1830</v>
      </c>
      <c r="J177">
        <v>1418135</v>
      </c>
      <c r="K177" s="5">
        <v>436</v>
      </c>
      <c r="L177" t="s">
        <v>44</v>
      </c>
      <c r="M177" t="s">
        <v>63</v>
      </c>
      <c r="N177" t="s">
        <v>64</v>
      </c>
      <c r="O177" s="5">
        <v>7</v>
      </c>
      <c r="P177" s="5">
        <v>3052</v>
      </c>
      <c r="Q177" s="6">
        <v>37.093440000000001</v>
      </c>
      <c r="R177" s="6">
        <v>-122.04284</v>
      </c>
      <c r="S177" t="s">
        <v>479</v>
      </c>
      <c r="T177" t="s">
        <v>421</v>
      </c>
      <c r="U177" t="s">
        <v>67</v>
      </c>
      <c r="V177" t="s">
        <v>68</v>
      </c>
      <c r="W177" t="s">
        <v>480</v>
      </c>
      <c r="X177" t="s">
        <v>52</v>
      </c>
      <c r="Y177" t="s">
        <v>53</v>
      </c>
      <c r="Z177">
        <v>0</v>
      </c>
      <c r="AA177" t="s">
        <v>54</v>
      </c>
      <c r="AB177">
        <v>2016</v>
      </c>
      <c r="AC177" t="s">
        <v>457</v>
      </c>
      <c r="AD177" t="s">
        <v>56</v>
      </c>
      <c r="AE177" t="s">
        <v>481</v>
      </c>
      <c r="AF177">
        <v>1189908</v>
      </c>
      <c r="AG177" t="s">
        <v>71</v>
      </c>
      <c r="AH177" t="s">
        <v>59</v>
      </c>
      <c r="AI177" t="s">
        <v>56</v>
      </c>
      <c r="AJ177" t="s">
        <v>416</v>
      </c>
    </row>
    <row r="178" spans="1:36" x14ac:dyDescent="0.25">
      <c r="A178" t="s">
        <v>38</v>
      </c>
      <c r="B178" t="s">
        <v>39</v>
      </c>
      <c r="C178" t="s">
        <v>40</v>
      </c>
      <c r="D178" t="s">
        <v>158</v>
      </c>
      <c r="E178" s="2">
        <v>83622105</v>
      </c>
      <c r="F178" t="s">
        <v>410</v>
      </c>
      <c r="G178" s="3" t="s">
        <v>482</v>
      </c>
      <c r="H178">
        <v>20160305</v>
      </c>
      <c r="I178" s="4">
        <v>1721</v>
      </c>
      <c r="J178">
        <v>1421565</v>
      </c>
      <c r="K178" s="5">
        <v>1374</v>
      </c>
      <c r="L178" t="s">
        <v>44</v>
      </c>
      <c r="M178" t="s">
        <v>63</v>
      </c>
      <c r="N178" t="s">
        <v>64</v>
      </c>
      <c r="O178" s="5">
        <v>4</v>
      </c>
      <c r="P178" s="5">
        <v>5496</v>
      </c>
      <c r="Q178" s="6">
        <v>37.086390000000002</v>
      </c>
      <c r="R178" s="6">
        <v>-122.10429000000001</v>
      </c>
      <c r="S178" t="s">
        <v>483</v>
      </c>
      <c r="T178" t="s">
        <v>459</v>
      </c>
      <c r="U178" t="s">
        <v>67</v>
      </c>
      <c r="V178" t="s">
        <v>50</v>
      </c>
      <c r="W178" t="s">
        <v>484</v>
      </c>
      <c r="X178" t="s">
        <v>52</v>
      </c>
      <c r="Y178" t="s">
        <v>53</v>
      </c>
      <c r="Z178">
        <v>0</v>
      </c>
      <c r="AA178" t="s">
        <v>54</v>
      </c>
      <c r="AB178">
        <v>2016</v>
      </c>
      <c r="AC178" t="s">
        <v>457</v>
      </c>
      <c r="AD178" t="s">
        <v>56</v>
      </c>
      <c r="AE178" t="s">
        <v>481</v>
      </c>
      <c r="AF178">
        <v>1190198</v>
      </c>
      <c r="AG178" t="s">
        <v>71</v>
      </c>
      <c r="AH178" t="s">
        <v>59</v>
      </c>
      <c r="AI178" t="s">
        <v>56</v>
      </c>
      <c r="AJ178" t="s">
        <v>416</v>
      </c>
    </row>
    <row r="179" spans="1:36" x14ac:dyDescent="0.25">
      <c r="A179" t="s">
        <v>38</v>
      </c>
      <c r="B179" t="s">
        <v>39</v>
      </c>
      <c r="C179" t="s">
        <v>40</v>
      </c>
      <c r="D179" t="s">
        <v>89</v>
      </c>
      <c r="E179" s="2">
        <v>83622106</v>
      </c>
      <c r="F179" t="s">
        <v>62</v>
      </c>
      <c r="G179" s="3">
        <v>7457</v>
      </c>
      <c r="H179">
        <v>20160305</v>
      </c>
      <c r="I179" s="4">
        <v>731</v>
      </c>
      <c r="J179">
        <v>1416317</v>
      </c>
      <c r="K179" s="5">
        <v>714</v>
      </c>
      <c r="L179" t="s">
        <v>44</v>
      </c>
      <c r="M179" t="s">
        <v>45</v>
      </c>
      <c r="N179" t="s">
        <v>432</v>
      </c>
      <c r="O179" s="5">
        <v>317</v>
      </c>
      <c r="P179" s="5">
        <v>42327</v>
      </c>
      <c r="Q179" s="6">
        <v>37.036969999999997</v>
      </c>
      <c r="R179" s="6">
        <v>-122.04209</v>
      </c>
      <c r="S179" t="s">
        <v>485</v>
      </c>
      <c r="T179" t="s">
        <v>451</v>
      </c>
      <c r="U179" t="s">
        <v>86</v>
      </c>
      <c r="V179" t="s">
        <v>50</v>
      </c>
      <c r="W179" t="s">
        <v>486</v>
      </c>
      <c r="X179" t="s">
        <v>52</v>
      </c>
      <c r="Y179" t="s">
        <v>53</v>
      </c>
      <c r="Z179">
        <v>0</v>
      </c>
      <c r="AA179" t="s">
        <v>54</v>
      </c>
      <c r="AB179">
        <v>2016</v>
      </c>
      <c r="AC179" t="s">
        <v>457</v>
      </c>
      <c r="AD179" t="s">
        <v>56</v>
      </c>
      <c r="AE179" t="s">
        <v>70</v>
      </c>
      <c r="AF179">
        <v>1189294</v>
      </c>
      <c r="AG179" t="s">
        <v>88</v>
      </c>
      <c r="AH179" t="s">
        <v>59</v>
      </c>
      <c r="AI179" t="s">
        <v>56</v>
      </c>
      <c r="AJ179" t="s">
        <v>416</v>
      </c>
    </row>
    <row r="180" spans="1:36" x14ac:dyDescent="0.25">
      <c r="A180" t="s">
        <v>38</v>
      </c>
      <c r="B180" t="s">
        <v>39</v>
      </c>
      <c r="C180" t="s">
        <v>40</v>
      </c>
      <c r="D180" t="s">
        <v>89</v>
      </c>
      <c r="E180" s="2">
        <v>83622106</v>
      </c>
      <c r="F180" t="s">
        <v>62</v>
      </c>
      <c r="G180" s="3">
        <v>11323</v>
      </c>
      <c r="H180">
        <v>20160305</v>
      </c>
      <c r="I180" s="4">
        <v>1313</v>
      </c>
      <c r="J180">
        <v>1416660</v>
      </c>
      <c r="K180" s="5">
        <v>426</v>
      </c>
      <c r="L180" t="s">
        <v>44</v>
      </c>
      <c r="M180" t="s">
        <v>45</v>
      </c>
      <c r="N180" t="s">
        <v>432</v>
      </c>
      <c r="O180" s="5">
        <v>5</v>
      </c>
      <c r="P180" s="5">
        <v>2130</v>
      </c>
      <c r="Q180" s="6">
        <v>37.056759999999997</v>
      </c>
      <c r="R180" s="6">
        <v>-122.01912</v>
      </c>
      <c r="S180" t="s">
        <v>487</v>
      </c>
      <c r="T180" t="s">
        <v>447</v>
      </c>
      <c r="U180" t="s">
        <v>67</v>
      </c>
      <c r="V180" t="s">
        <v>50</v>
      </c>
      <c r="W180" t="s">
        <v>488</v>
      </c>
      <c r="X180" t="s">
        <v>52</v>
      </c>
      <c r="Y180" t="s">
        <v>53</v>
      </c>
      <c r="Z180">
        <v>0</v>
      </c>
      <c r="AA180" t="s">
        <v>54</v>
      </c>
      <c r="AB180">
        <v>2016</v>
      </c>
      <c r="AC180" t="s">
        <v>457</v>
      </c>
      <c r="AD180" t="s">
        <v>56</v>
      </c>
      <c r="AE180" t="s">
        <v>70</v>
      </c>
      <c r="AF180">
        <v>1189375</v>
      </c>
      <c r="AG180" t="s">
        <v>71</v>
      </c>
      <c r="AH180" t="s">
        <v>59</v>
      </c>
      <c r="AI180" t="s">
        <v>56</v>
      </c>
      <c r="AJ180" t="s">
        <v>416</v>
      </c>
    </row>
    <row r="181" spans="1:36" x14ac:dyDescent="0.25">
      <c r="A181" t="s">
        <v>38</v>
      </c>
      <c r="B181" t="s">
        <v>39</v>
      </c>
      <c r="C181" t="s">
        <v>40</v>
      </c>
      <c r="D181" t="s">
        <v>89</v>
      </c>
      <c r="E181" s="2">
        <v>83622106</v>
      </c>
      <c r="F181" t="s">
        <v>62</v>
      </c>
      <c r="G181" s="3">
        <v>1117</v>
      </c>
      <c r="H181">
        <v>20160305</v>
      </c>
      <c r="I181" s="4">
        <v>1740</v>
      </c>
      <c r="J181">
        <v>1421282</v>
      </c>
      <c r="K181" s="5">
        <v>2843</v>
      </c>
      <c r="L181" t="s">
        <v>44</v>
      </c>
      <c r="M181" t="s">
        <v>63</v>
      </c>
      <c r="N181" t="s">
        <v>64</v>
      </c>
      <c r="O181" s="5">
        <v>20</v>
      </c>
      <c r="P181" s="5">
        <v>56860</v>
      </c>
      <c r="Q181" s="6">
        <v>37.115549999999999</v>
      </c>
      <c r="R181" s="6">
        <v>-121.97078</v>
      </c>
      <c r="S181" t="s">
        <v>489</v>
      </c>
      <c r="T181" t="s">
        <v>459</v>
      </c>
      <c r="U181" t="s">
        <v>67</v>
      </c>
      <c r="V181" t="s">
        <v>50</v>
      </c>
      <c r="W181" t="s">
        <v>490</v>
      </c>
      <c r="X181" t="s">
        <v>52</v>
      </c>
      <c r="Y181" t="s">
        <v>53</v>
      </c>
      <c r="Z181">
        <v>0</v>
      </c>
      <c r="AA181" t="s">
        <v>54</v>
      </c>
      <c r="AB181">
        <v>2016</v>
      </c>
      <c r="AC181" t="s">
        <v>457</v>
      </c>
      <c r="AD181" t="s">
        <v>56</v>
      </c>
      <c r="AE181" t="s">
        <v>70</v>
      </c>
      <c r="AF181">
        <v>1190258</v>
      </c>
      <c r="AG181" t="s">
        <v>71</v>
      </c>
      <c r="AH181" t="s">
        <v>59</v>
      </c>
      <c r="AI181" t="s">
        <v>56</v>
      </c>
      <c r="AJ181" t="s">
        <v>416</v>
      </c>
    </row>
    <row r="182" spans="1:36" x14ac:dyDescent="0.25">
      <c r="A182" t="s">
        <v>38</v>
      </c>
      <c r="B182" t="s">
        <v>39</v>
      </c>
      <c r="C182" t="s">
        <v>92</v>
      </c>
      <c r="D182" t="s">
        <v>251</v>
      </c>
      <c r="E182" s="2">
        <v>182291102</v>
      </c>
      <c r="F182" t="s">
        <v>62</v>
      </c>
      <c r="G182" s="3">
        <v>2875</v>
      </c>
      <c r="H182">
        <v>20160305</v>
      </c>
      <c r="I182" s="4">
        <v>2157</v>
      </c>
      <c r="J182">
        <v>1419887</v>
      </c>
      <c r="K182" s="5">
        <v>973</v>
      </c>
      <c r="L182" t="s">
        <v>44</v>
      </c>
      <c r="M182" t="s">
        <v>63</v>
      </c>
      <c r="N182" t="s">
        <v>64</v>
      </c>
      <c r="O182" s="5">
        <v>9</v>
      </c>
      <c r="P182" s="5">
        <v>8757</v>
      </c>
      <c r="Q182" s="6">
        <v>36.499600000000001</v>
      </c>
      <c r="R182" s="6">
        <v>-121.93124</v>
      </c>
      <c r="S182" t="s">
        <v>491</v>
      </c>
      <c r="T182" t="s">
        <v>447</v>
      </c>
      <c r="U182" t="s">
        <v>67</v>
      </c>
      <c r="V182" t="s">
        <v>50</v>
      </c>
      <c r="W182" t="s">
        <v>492</v>
      </c>
      <c r="X182" t="s">
        <v>52</v>
      </c>
      <c r="Y182" t="s">
        <v>53</v>
      </c>
      <c r="Z182">
        <v>0</v>
      </c>
      <c r="AA182" t="s">
        <v>54</v>
      </c>
      <c r="AB182">
        <v>2016</v>
      </c>
      <c r="AC182" t="s">
        <v>457</v>
      </c>
      <c r="AD182" t="s">
        <v>56</v>
      </c>
      <c r="AE182" t="s">
        <v>70</v>
      </c>
      <c r="AF182">
        <v>1190066</v>
      </c>
      <c r="AG182" t="s">
        <v>71</v>
      </c>
      <c r="AH182" t="s">
        <v>59</v>
      </c>
      <c r="AI182" t="s">
        <v>56</v>
      </c>
      <c r="AJ182" t="s">
        <v>56</v>
      </c>
    </row>
    <row r="183" spans="1:36" x14ac:dyDescent="0.25">
      <c r="A183" t="s">
        <v>38</v>
      </c>
      <c r="B183" t="s">
        <v>39</v>
      </c>
      <c r="C183" t="s">
        <v>92</v>
      </c>
      <c r="D183" t="s">
        <v>99</v>
      </c>
      <c r="E183" s="2">
        <v>182941101</v>
      </c>
      <c r="F183" t="s">
        <v>62</v>
      </c>
      <c r="G183" s="3">
        <v>8245</v>
      </c>
      <c r="H183">
        <v>20160305</v>
      </c>
      <c r="I183" s="4">
        <v>1753</v>
      </c>
      <c r="J183">
        <v>1420877</v>
      </c>
      <c r="K183" s="5">
        <v>1174</v>
      </c>
      <c r="L183" t="s">
        <v>44</v>
      </c>
      <c r="M183" t="s">
        <v>63</v>
      </c>
      <c r="N183" t="s">
        <v>64</v>
      </c>
      <c r="O183" s="5">
        <v>19</v>
      </c>
      <c r="P183" s="5">
        <v>18886</v>
      </c>
      <c r="Q183" s="6">
        <v>36.4938</v>
      </c>
      <c r="R183" s="6">
        <v>-121.93424</v>
      </c>
      <c r="S183" t="s">
        <v>493</v>
      </c>
      <c r="T183" t="s">
        <v>447</v>
      </c>
      <c r="U183" t="s">
        <v>67</v>
      </c>
      <c r="V183" t="s">
        <v>68</v>
      </c>
      <c r="W183" t="s">
        <v>494</v>
      </c>
      <c r="X183" t="s">
        <v>52</v>
      </c>
      <c r="Y183" t="s">
        <v>53</v>
      </c>
      <c r="Z183">
        <v>0</v>
      </c>
      <c r="AA183" t="s">
        <v>54</v>
      </c>
      <c r="AB183">
        <v>2016</v>
      </c>
      <c r="AC183" t="s">
        <v>457</v>
      </c>
      <c r="AD183" t="s">
        <v>56</v>
      </c>
      <c r="AE183" t="s">
        <v>70</v>
      </c>
      <c r="AF183">
        <v>1189974</v>
      </c>
      <c r="AG183" t="s">
        <v>71</v>
      </c>
      <c r="AH183" t="s">
        <v>59</v>
      </c>
      <c r="AI183" t="s">
        <v>56</v>
      </c>
      <c r="AJ183" t="s">
        <v>416</v>
      </c>
    </row>
    <row r="184" spans="1:36" x14ac:dyDescent="0.25">
      <c r="A184" t="s">
        <v>38</v>
      </c>
      <c r="B184" t="s">
        <v>39</v>
      </c>
      <c r="C184" t="s">
        <v>92</v>
      </c>
      <c r="D184" t="s">
        <v>102</v>
      </c>
      <c r="E184" s="2">
        <v>82931101</v>
      </c>
      <c r="F184" t="s">
        <v>42</v>
      </c>
      <c r="G184" s="3">
        <v>5074</v>
      </c>
      <c r="H184">
        <v>20160305</v>
      </c>
      <c r="I184" s="4">
        <v>2045</v>
      </c>
      <c r="J184">
        <v>1419193</v>
      </c>
      <c r="K184" s="5">
        <v>1521</v>
      </c>
      <c r="L184" t="s">
        <v>44</v>
      </c>
      <c r="M184" t="s">
        <v>63</v>
      </c>
      <c r="N184" t="s">
        <v>64</v>
      </c>
      <c r="O184" s="5">
        <v>136</v>
      </c>
      <c r="P184" s="5">
        <v>173554</v>
      </c>
      <c r="Q184" s="6">
        <v>37.020789999999998</v>
      </c>
      <c r="R184" s="6">
        <v>-122.20717</v>
      </c>
      <c r="S184" t="s">
        <v>495</v>
      </c>
      <c r="T184" t="s">
        <v>421</v>
      </c>
      <c r="U184" t="s">
        <v>67</v>
      </c>
      <c r="V184" t="s">
        <v>50</v>
      </c>
      <c r="W184" t="s">
        <v>496</v>
      </c>
      <c r="X184" t="s">
        <v>52</v>
      </c>
      <c r="Y184" t="s">
        <v>53</v>
      </c>
      <c r="Z184">
        <v>0</v>
      </c>
      <c r="AA184" t="s">
        <v>54</v>
      </c>
      <c r="AB184">
        <v>2016</v>
      </c>
      <c r="AC184" t="s">
        <v>457</v>
      </c>
      <c r="AD184" t="s">
        <v>56</v>
      </c>
      <c r="AE184" t="s">
        <v>98</v>
      </c>
      <c r="AF184">
        <v>1189682</v>
      </c>
      <c r="AG184" t="s">
        <v>71</v>
      </c>
      <c r="AH184" t="s">
        <v>59</v>
      </c>
      <c r="AI184" t="s">
        <v>56</v>
      </c>
      <c r="AJ184" t="s">
        <v>416</v>
      </c>
    </row>
    <row r="185" spans="1:36" x14ac:dyDescent="0.25">
      <c r="A185" t="s">
        <v>38</v>
      </c>
      <c r="B185" t="s">
        <v>39</v>
      </c>
      <c r="C185" t="s">
        <v>92</v>
      </c>
      <c r="D185" t="s">
        <v>102</v>
      </c>
      <c r="E185" s="2">
        <v>82931101</v>
      </c>
      <c r="F185" t="s">
        <v>42</v>
      </c>
      <c r="G185" s="3">
        <v>5078</v>
      </c>
      <c r="H185">
        <v>20160305</v>
      </c>
      <c r="I185" s="4">
        <v>2049</v>
      </c>
      <c r="J185" t="s">
        <v>497</v>
      </c>
      <c r="K185" s="5">
        <v>246</v>
      </c>
      <c r="L185" t="s">
        <v>44</v>
      </c>
      <c r="M185" t="s">
        <v>45</v>
      </c>
      <c r="N185" t="s">
        <v>432</v>
      </c>
      <c r="O185" s="5">
        <v>808</v>
      </c>
      <c r="P185" s="5">
        <v>138399</v>
      </c>
      <c r="Q185" s="6">
        <v>37.031529999999997</v>
      </c>
      <c r="R185" s="6">
        <v>-122.18669</v>
      </c>
      <c r="S185" t="s">
        <v>498</v>
      </c>
      <c r="T185" t="s">
        <v>436</v>
      </c>
      <c r="U185" t="s">
        <v>49</v>
      </c>
      <c r="V185" t="s">
        <v>50</v>
      </c>
      <c r="W185" t="s">
        <v>499</v>
      </c>
      <c r="X185" t="s">
        <v>52</v>
      </c>
      <c r="Y185" t="s">
        <v>53</v>
      </c>
      <c r="Z185">
        <v>0</v>
      </c>
      <c r="AA185" t="s">
        <v>54</v>
      </c>
      <c r="AB185">
        <v>2016</v>
      </c>
      <c r="AC185" t="s">
        <v>457</v>
      </c>
      <c r="AD185" t="s">
        <v>56</v>
      </c>
      <c r="AE185" t="s">
        <v>98</v>
      </c>
      <c r="AF185">
        <v>1189817</v>
      </c>
      <c r="AG185" t="s">
        <v>58</v>
      </c>
      <c r="AH185" t="s">
        <v>59</v>
      </c>
      <c r="AI185" t="s">
        <v>56</v>
      </c>
      <c r="AJ185" t="s">
        <v>416</v>
      </c>
    </row>
    <row r="186" spans="1:36" x14ac:dyDescent="0.25">
      <c r="A186" t="s">
        <v>38</v>
      </c>
      <c r="B186" t="s">
        <v>39</v>
      </c>
      <c r="C186" t="s">
        <v>92</v>
      </c>
      <c r="D186" t="s">
        <v>102</v>
      </c>
      <c r="E186" s="2">
        <v>82931101</v>
      </c>
      <c r="F186" t="s">
        <v>62</v>
      </c>
      <c r="G186" s="3">
        <v>5539</v>
      </c>
      <c r="H186">
        <v>20160305</v>
      </c>
      <c r="I186" s="4">
        <v>2106</v>
      </c>
      <c r="J186">
        <v>1423823</v>
      </c>
      <c r="K186" s="5">
        <v>2609</v>
      </c>
      <c r="L186" t="s">
        <v>44</v>
      </c>
      <c r="M186" t="s">
        <v>63</v>
      </c>
      <c r="N186" t="s">
        <v>72</v>
      </c>
      <c r="O186" s="5">
        <v>2</v>
      </c>
      <c r="P186" s="5">
        <v>5218</v>
      </c>
      <c r="Q186" s="6">
        <v>37.072229999999998</v>
      </c>
      <c r="R186" s="6">
        <v>-122.22342</v>
      </c>
      <c r="S186" t="s">
        <v>500</v>
      </c>
      <c r="T186" t="s">
        <v>427</v>
      </c>
      <c r="U186" t="s">
        <v>67</v>
      </c>
      <c r="V186" t="s">
        <v>50</v>
      </c>
      <c r="W186" t="s">
        <v>501</v>
      </c>
      <c r="X186" t="s">
        <v>52</v>
      </c>
      <c r="Y186" t="s">
        <v>53</v>
      </c>
      <c r="Z186">
        <v>0</v>
      </c>
      <c r="AA186" t="s">
        <v>54</v>
      </c>
      <c r="AB186">
        <v>2016</v>
      </c>
      <c r="AC186" t="s">
        <v>457</v>
      </c>
      <c r="AD186" t="s">
        <v>56</v>
      </c>
      <c r="AE186" t="s">
        <v>70</v>
      </c>
      <c r="AF186">
        <v>1190659</v>
      </c>
      <c r="AG186" t="s">
        <v>71</v>
      </c>
      <c r="AH186" t="s">
        <v>59</v>
      </c>
      <c r="AI186" t="s">
        <v>56</v>
      </c>
      <c r="AJ186" t="s">
        <v>416</v>
      </c>
    </row>
    <row r="187" spans="1:36" x14ac:dyDescent="0.25">
      <c r="A187" t="s">
        <v>38</v>
      </c>
      <c r="B187" t="s">
        <v>39</v>
      </c>
      <c r="C187" t="s">
        <v>40</v>
      </c>
      <c r="D187" t="s">
        <v>282</v>
      </c>
      <c r="E187" s="2">
        <v>83692104</v>
      </c>
      <c r="F187" t="s">
        <v>62</v>
      </c>
      <c r="G187" s="3">
        <v>6641</v>
      </c>
      <c r="H187">
        <v>20160305</v>
      </c>
      <c r="I187" s="4">
        <v>2058</v>
      </c>
      <c r="J187">
        <v>1420902</v>
      </c>
      <c r="K187" s="5">
        <v>1900</v>
      </c>
      <c r="L187" t="s">
        <v>44</v>
      </c>
      <c r="M187" t="s">
        <v>63</v>
      </c>
      <c r="N187" t="s">
        <v>64</v>
      </c>
      <c r="O187" s="5">
        <v>265</v>
      </c>
      <c r="P187" s="5">
        <v>370817</v>
      </c>
      <c r="Q187" s="6">
        <v>37.016069999999999</v>
      </c>
      <c r="R187" s="6">
        <v>-121.81607</v>
      </c>
      <c r="S187" t="s">
        <v>502</v>
      </c>
      <c r="T187" t="s">
        <v>421</v>
      </c>
      <c r="U187" t="s">
        <v>67</v>
      </c>
      <c r="V187" t="s">
        <v>50</v>
      </c>
      <c r="W187" t="s">
        <v>503</v>
      </c>
      <c r="X187" t="s">
        <v>52</v>
      </c>
      <c r="Y187" t="s">
        <v>53</v>
      </c>
      <c r="Z187">
        <v>0</v>
      </c>
      <c r="AA187" t="s">
        <v>54</v>
      </c>
      <c r="AB187">
        <v>2016</v>
      </c>
      <c r="AC187" t="s">
        <v>457</v>
      </c>
      <c r="AD187" t="s">
        <v>56</v>
      </c>
      <c r="AE187" t="s">
        <v>98</v>
      </c>
      <c r="AF187">
        <v>1190007</v>
      </c>
      <c r="AG187" t="s">
        <v>71</v>
      </c>
      <c r="AH187" t="s">
        <v>59</v>
      </c>
      <c r="AI187" t="s">
        <v>56</v>
      </c>
      <c r="AJ187" t="s">
        <v>416</v>
      </c>
    </row>
    <row r="188" spans="1:36" x14ac:dyDescent="0.25">
      <c r="A188" t="s">
        <v>38</v>
      </c>
      <c r="B188" t="s">
        <v>39</v>
      </c>
      <c r="C188" t="s">
        <v>40</v>
      </c>
      <c r="D188" t="s">
        <v>287</v>
      </c>
      <c r="E188" s="2">
        <v>83692105</v>
      </c>
      <c r="F188" t="s">
        <v>42</v>
      </c>
      <c r="G188" s="3">
        <v>5090</v>
      </c>
      <c r="H188">
        <v>20160305</v>
      </c>
      <c r="I188" s="4">
        <v>1616</v>
      </c>
      <c r="J188">
        <v>1417182</v>
      </c>
      <c r="K188" s="5">
        <v>805</v>
      </c>
      <c r="L188" t="s">
        <v>44</v>
      </c>
      <c r="M188" t="s">
        <v>63</v>
      </c>
      <c r="N188" t="s">
        <v>64</v>
      </c>
      <c r="O188" s="5">
        <v>429</v>
      </c>
      <c r="P188" s="5">
        <v>71579</v>
      </c>
      <c r="Q188" s="6">
        <v>36.98019</v>
      </c>
      <c r="R188" s="6">
        <v>-121.89218</v>
      </c>
      <c r="S188" t="s">
        <v>504</v>
      </c>
      <c r="T188" t="s">
        <v>447</v>
      </c>
      <c r="U188" t="s">
        <v>67</v>
      </c>
      <c r="V188" t="s">
        <v>50</v>
      </c>
      <c r="W188" t="s">
        <v>505</v>
      </c>
      <c r="X188" t="s">
        <v>52</v>
      </c>
      <c r="Y188" t="s">
        <v>53</v>
      </c>
      <c r="Z188">
        <v>0</v>
      </c>
      <c r="AA188" t="s">
        <v>54</v>
      </c>
      <c r="AB188">
        <v>2016</v>
      </c>
      <c r="AC188" t="s">
        <v>457</v>
      </c>
      <c r="AD188" t="s">
        <v>56</v>
      </c>
      <c r="AE188" t="s">
        <v>70</v>
      </c>
      <c r="AF188">
        <v>1189415</v>
      </c>
      <c r="AG188" t="s">
        <v>71</v>
      </c>
      <c r="AH188" t="s">
        <v>59</v>
      </c>
      <c r="AI188" t="s">
        <v>56</v>
      </c>
      <c r="AJ188" t="s">
        <v>416</v>
      </c>
    </row>
    <row r="189" spans="1:36" x14ac:dyDescent="0.25">
      <c r="A189" t="s">
        <v>38</v>
      </c>
      <c r="B189" t="s">
        <v>39</v>
      </c>
      <c r="C189" t="s">
        <v>92</v>
      </c>
      <c r="D189" t="s">
        <v>194</v>
      </c>
      <c r="E189" s="2">
        <v>182852201</v>
      </c>
      <c r="F189" t="s">
        <v>62</v>
      </c>
      <c r="G189" s="3">
        <v>10421</v>
      </c>
      <c r="H189">
        <v>20160305</v>
      </c>
      <c r="I189" s="4">
        <v>1646</v>
      </c>
      <c r="J189">
        <v>1417459</v>
      </c>
      <c r="K189" s="5">
        <v>1329</v>
      </c>
      <c r="L189" t="s">
        <v>44</v>
      </c>
      <c r="M189" t="s">
        <v>63</v>
      </c>
      <c r="N189" t="s">
        <v>64</v>
      </c>
      <c r="O189" s="5">
        <v>15</v>
      </c>
      <c r="P189" s="5">
        <v>19935</v>
      </c>
      <c r="Q189" s="6">
        <v>36.565919999999998</v>
      </c>
      <c r="R189" s="6">
        <v>-121.93468</v>
      </c>
      <c r="S189" t="s">
        <v>506</v>
      </c>
      <c r="T189" t="s">
        <v>436</v>
      </c>
      <c r="U189" t="s">
        <v>86</v>
      </c>
      <c r="V189" t="s">
        <v>50</v>
      </c>
      <c r="W189" t="s">
        <v>507</v>
      </c>
      <c r="X189" t="s">
        <v>52</v>
      </c>
      <c r="Y189" t="s">
        <v>53</v>
      </c>
      <c r="Z189">
        <v>0</v>
      </c>
      <c r="AA189" t="s">
        <v>54</v>
      </c>
      <c r="AB189">
        <v>2016</v>
      </c>
      <c r="AC189" t="s">
        <v>457</v>
      </c>
      <c r="AD189" t="s">
        <v>56</v>
      </c>
      <c r="AE189" t="s">
        <v>136</v>
      </c>
      <c r="AF189">
        <v>1189523</v>
      </c>
      <c r="AG189" t="s">
        <v>88</v>
      </c>
      <c r="AH189" t="s">
        <v>59</v>
      </c>
      <c r="AI189" t="s">
        <v>56</v>
      </c>
      <c r="AJ189" t="s">
        <v>416</v>
      </c>
    </row>
    <row r="190" spans="1:36" x14ac:dyDescent="0.25">
      <c r="A190" t="s">
        <v>38</v>
      </c>
      <c r="B190" t="s">
        <v>39</v>
      </c>
      <c r="C190" t="s">
        <v>92</v>
      </c>
      <c r="D190" t="s">
        <v>194</v>
      </c>
      <c r="E190" s="2">
        <v>182852201</v>
      </c>
      <c r="F190" t="s">
        <v>508</v>
      </c>
      <c r="G190" s="3" t="s">
        <v>509</v>
      </c>
      <c r="H190">
        <v>20160305</v>
      </c>
      <c r="I190" s="4">
        <v>2102</v>
      </c>
      <c r="J190">
        <v>1419375</v>
      </c>
      <c r="K190" s="5">
        <v>1071</v>
      </c>
      <c r="L190" t="s">
        <v>44</v>
      </c>
      <c r="M190" t="s">
        <v>63</v>
      </c>
      <c r="N190" t="s">
        <v>64</v>
      </c>
      <c r="O190" s="5">
        <v>6887</v>
      </c>
      <c r="P190" s="5">
        <v>631240</v>
      </c>
      <c r="Q190" s="6">
        <v>36.578589999999998</v>
      </c>
      <c r="R190" s="6">
        <v>-121.90852</v>
      </c>
      <c r="S190" t="s">
        <v>510</v>
      </c>
      <c r="T190" t="s">
        <v>511</v>
      </c>
      <c r="U190" t="s">
        <v>67</v>
      </c>
      <c r="V190" t="s">
        <v>50</v>
      </c>
      <c r="W190" t="s">
        <v>512</v>
      </c>
      <c r="X190" t="s">
        <v>52</v>
      </c>
      <c r="Y190" t="s">
        <v>53</v>
      </c>
      <c r="Z190">
        <v>0</v>
      </c>
      <c r="AA190" t="s">
        <v>54</v>
      </c>
      <c r="AB190">
        <v>2016</v>
      </c>
      <c r="AC190" t="s">
        <v>457</v>
      </c>
      <c r="AD190" t="s">
        <v>56</v>
      </c>
      <c r="AE190" t="s">
        <v>70</v>
      </c>
      <c r="AF190">
        <v>1189727</v>
      </c>
      <c r="AG190" t="s">
        <v>71</v>
      </c>
      <c r="AH190" t="s">
        <v>59</v>
      </c>
      <c r="AI190" t="s">
        <v>56</v>
      </c>
      <c r="AJ190" t="s">
        <v>416</v>
      </c>
    </row>
    <row r="191" spans="1:36" x14ac:dyDescent="0.25">
      <c r="A191" t="s">
        <v>38</v>
      </c>
      <c r="B191" t="s">
        <v>39</v>
      </c>
      <c r="C191" t="s">
        <v>92</v>
      </c>
      <c r="D191" t="s">
        <v>304</v>
      </c>
      <c r="E191" s="2">
        <v>182852203</v>
      </c>
      <c r="F191" t="s">
        <v>62</v>
      </c>
      <c r="G191" s="3">
        <v>9623</v>
      </c>
      <c r="H191">
        <v>20160305</v>
      </c>
      <c r="I191" s="4">
        <v>2142</v>
      </c>
      <c r="J191">
        <v>1417491</v>
      </c>
      <c r="K191" s="5">
        <v>548</v>
      </c>
      <c r="L191" t="s">
        <v>44</v>
      </c>
      <c r="M191" t="s">
        <v>63</v>
      </c>
      <c r="N191" t="s">
        <v>64</v>
      </c>
      <c r="O191" s="5">
        <v>40</v>
      </c>
      <c r="P191" s="5">
        <v>21920</v>
      </c>
      <c r="Q191" s="6">
        <v>36.572189999999999</v>
      </c>
      <c r="R191" s="6">
        <v>-121.90584</v>
      </c>
      <c r="S191" t="s">
        <v>513</v>
      </c>
      <c r="T191" t="s">
        <v>430</v>
      </c>
      <c r="U191" t="s">
        <v>67</v>
      </c>
      <c r="V191" t="s">
        <v>68</v>
      </c>
      <c r="W191" t="s">
        <v>514</v>
      </c>
      <c r="X191" t="s">
        <v>52</v>
      </c>
      <c r="Y191" t="s">
        <v>53</v>
      </c>
      <c r="Z191">
        <v>0</v>
      </c>
      <c r="AA191" t="s">
        <v>54</v>
      </c>
      <c r="AB191">
        <v>2016</v>
      </c>
      <c r="AC191" t="s">
        <v>457</v>
      </c>
      <c r="AD191" t="s">
        <v>56</v>
      </c>
      <c r="AE191" t="s">
        <v>136</v>
      </c>
      <c r="AF191">
        <v>1189911</v>
      </c>
      <c r="AG191" t="s">
        <v>71</v>
      </c>
      <c r="AH191" t="s">
        <v>59</v>
      </c>
      <c r="AI191" t="s">
        <v>56</v>
      </c>
      <c r="AJ191" t="s">
        <v>416</v>
      </c>
    </row>
    <row r="192" spans="1:36" x14ac:dyDescent="0.25">
      <c r="A192" t="s">
        <v>38</v>
      </c>
      <c r="B192" t="s">
        <v>39</v>
      </c>
      <c r="C192" t="s">
        <v>92</v>
      </c>
      <c r="D192" t="s">
        <v>515</v>
      </c>
      <c r="E192" s="2">
        <v>182852204</v>
      </c>
      <c r="F192" t="s">
        <v>62</v>
      </c>
      <c r="G192" s="3">
        <v>2371</v>
      </c>
      <c r="H192">
        <v>20160305</v>
      </c>
      <c r="I192" s="4">
        <v>1628</v>
      </c>
      <c r="J192">
        <v>1417245</v>
      </c>
      <c r="K192" s="5">
        <v>552</v>
      </c>
      <c r="L192" t="s">
        <v>44</v>
      </c>
      <c r="M192" t="s">
        <v>63</v>
      </c>
      <c r="N192" t="s">
        <v>64</v>
      </c>
      <c r="O192" s="5">
        <v>48</v>
      </c>
      <c r="P192" s="5">
        <v>21176</v>
      </c>
      <c r="Q192" s="6">
        <v>36.581789999999998</v>
      </c>
      <c r="R192" s="6">
        <v>-121.90909000000001</v>
      </c>
      <c r="S192" t="s">
        <v>516</v>
      </c>
      <c r="T192" t="s">
        <v>447</v>
      </c>
      <c r="U192" t="s">
        <v>67</v>
      </c>
      <c r="V192" t="s">
        <v>50</v>
      </c>
      <c r="W192" t="s">
        <v>517</v>
      </c>
      <c r="X192" t="s">
        <v>52</v>
      </c>
      <c r="Y192" t="s">
        <v>53</v>
      </c>
      <c r="Z192">
        <v>0</v>
      </c>
      <c r="AA192" t="s">
        <v>54</v>
      </c>
      <c r="AB192">
        <v>2016</v>
      </c>
      <c r="AC192" t="s">
        <v>457</v>
      </c>
      <c r="AD192" t="s">
        <v>56</v>
      </c>
      <c r="AE192" t="s">
        <v>70</v>
      </c>
      <c r="AF192">
        <v>1189456</v>
      </c>
      <c r="AG192" t="s">
        <v>71</v>
      </c>
      <c r="AH192" t="s">
        <v>59</v>
      </c>
      <c r="AI192" t="s">
        <v>56</v>
      </c>
      <c r="AJ192" t="s">
        <v>416</v>
      </c>
    </row>
    <row r="193" spans="1:36" x14ac:dyDescent="0.25">
      <c r="A193" t="s">
        <v>38</v>
      </c>
      <c r="B193" t="s">
        <v>39</v>
      </c>
      <c r="C193" t="s">
        <v>40</v>
      </c>
      <c r="D193" t="s">
        <v>317</v>
      </c>
      <c r="E193" s="2">
        <v>83192101</v>
      </c>
      <c r="F193" t="s">
        <v>62</v>
      </c>
      <c r="G193" s="3">
        <v>2667</v>
      </c>
      <c r="H193">
        <v>20161014</v>
      </c>
      <c r="I193" s="4">
        <v>1515</v>
      </c>
      <c r="J193">
        <v>1559890</v>
      </c>
      <c r="K193" s="5">
        <v>195</v>
      </c>
      <c r="L193" t="s">
        <v>44</v>
      </c>
      <c r="M193" t="s">
        <v>63</v>
      </c>
      <c r="N193" t="s">
        <v>64</v>
      </c>
      <c r="O193" s="5">
        <v>5</v>
      </c>
      <c r="P193" s="5">
        <v>975</v>
      </c>
      <c r="Q193" s="6">
        <v>37.02608</v>
      </c>
      <c r="R193" s="6">
        <v>-121.77497</v>
      </c>
      <c r="S193" t="s">
        <v>518</v>
      </c>
      <c r="T193" t="s">
        <v>430</v>
      </c>
      <c r="U193" t="s">
        <v>67</v>
      </c>
      <c r="V193" t="s">
        <v>50</v>
      </c>
      <c r="W193" t="s">
        <v>519</v>
      </c>
      <c r="X193" t="s">
        <v>52</v>
      </c>
      <c r="Y193" t="s">
        <v>53</v>
      </c>
      <c r="Z193">
        <v>0</v>
      </c>
      <c r="AA193" t="s">
        <v>54</v>
      </c>
      <c r="AB193">
        <v>2016</v>
      </c>
      <c r="AC193" t="s">
        <v>415</v>
      </c>
      <c r="AD193" t="s">
        <v>56</v>
      </c>
      <c r="AE193" t="s">
        <v>70</v>
      </c>
      <c r="AF193">
        <v>1229333</v>
      </c>
      <c r="AG193" t="s">
        <v>71</v>
      </c>
      <c r="AH193" t="s">
        <v>59</v>
      </c>
      <c r="AI193" t="s">
        <v>56</v>
      </c>
      <c r="AJ193" t="s">
        <v>416</v>
      </c>
    </row>
    <row r="194" spans="1:36" x14ac:dyDescent="0.25">
      <c r="A194" t="s">
        <v>38</v>
      </c>
      <c r="B194" t="s">
        <v>39</v>
      </c>
      <c r="C194" t="s">
        <v>40</v>
      </c>
      <c r="D194" t="s">
        <v>102</v>
      </c>
      <c r="E194" s="2">
        <v>82931101</v>
      </c>
      <c r="F194" t="s">
        <v>62</v>
      </c>
      <c r="G194" s="3">
        <v>5397</v>
      </c>
      <c r="H194">
        <v>20161014</v>
      </c>
      <c r="I194" s="4">
        <v>1805</v>
      </c>
      <c r="J194">
        <v>1560193</v>
      </c>
      <c r="K194" s="5">
        <v>680</v>
      </c>
      <c r="L194" t="s">
        <v>44</v>
      </c>
      <c r="M194" t="s">
        <v>63</v>
      </c>
      <c r="N194" t="s">
        <v>64</v>
      </c>
      <c r="O194" s="5">
        <v>23</v>
      </c>
      <c r="P194" s="5">
        <v>15640</v>
      </c>
      <c r="Q194" s="6">
        <v>37.076180000000001</v>
      </c>
      <c r="R194" s="6">
        <v>-122.14314</v>
      </c>
      <c r="S194" t="s">
        <v>520</v>
      </c>
      <c r="T194" t="s">
        <v>521</v>
      </c>
      <c r="U194" t="s">
        <v>67</v>
      </c>
      <c r="V194" t="s">
        <v>50</v>
      </c>
      <c r="W194" t="s">
        <v>522</v>
      </c>
      <c r="X194" t="s">
        <v>52</v>
      </c>
      <c r="Y194" t="s">
        <v>53</v>
      </c>
      <c r="Z194">
        <v>0</v>
      </c>
      <c r="AA194" t="s">
        <v>54</v>
      </c>
      <c r="AB194">
        <v>2016</v>
      </c>
      <c r="AC194" t="s">
        <v>415</v>
      </c>
      <c r="AD194" t="s">
        <v>56</v>
      </c>
      <c r="AE194" t="s">
        <v>70</v>
      </c>
      <c r="AF194">
        <v>1229367</v>
      </c>
      <c r="AG194" t="s">
        <v>71</v>
      </c>
      <c r="AH194" t="s">
        <v>59</v>
      </c>
      <c r="AI194" t="s">
        <v>56</v>
      </c>
      <c r="AJ194" t="s">
        <v>56</v>
      </c>
    </row>
    <row r="195" spans="1:36" x14ac:dyDescent="0.25">
      <c r="A195" t="s">
        <v>38</v>
      </c>
      <c r="B195" t="s">
        <v>39</v>
      </c>
      <c r="C195" t="s">
        <v>40</v>
      </c>
      <c r="D195" t="s">
        <v>79</v>
      </c>
      <c r="E195" s="2">
        <v>83622103</v>
      </c>
      <c r="F195" t="s">
        <v>62</v>
      </c>
      <c r="G195" s="3">
        <v>6103</v>
      </c>
      <c r="H195">
        <v>20170103</v>
      </c>
      <c r="I195" s="4">
        <v>2303</v>
      </c>
      <c r="J195">
        <v>1617210</v>
      </c>
      <c r="K195" s="5">
        <v>2395</v>
      </c>
      <c r="L195" t="s">
        <v>44</v>
      </c>
      <c r="M195" t="s">
        <v>63</v>
      </c>
      <c r="N195" t="s">
        <v>64</v>
      </c>
      <c r="O195" s="5">
        <v>54</v>
      </c>
      <c r="P195" s="5">
        <v>15274</v>
      </c>
      <c r="Q195" s="6">
        <v>37.011519999999997</v>
      </c>
      <c r="R195" s="6">
        <v>-122.01209</v>
      </c>
      <c r="S195" t="s">
        <v>523</v>
      </c>
      <c r="T195" t="s">
        <v>421</v>
      </c>
      <c r="U195" t="s">
        <v>67</v>
      </c>
      <c r="V195" t="s">
        <v>50</v>
      </c>
      <c r="W195" t="s">
        <v>524</v>
      </c>
      <c r="X195" t="s">
        <v>52</v>
      </c>
      <c r="Y195" t="s">
        <v>53</v>
      </c>
      <c r="Z195">
        <v>31292865</v>
      </c>
      <c r="AA195" t="s">
        <v>54</v>
      </c>
      <c r="AB195">
        <v>2017</v>
      </c>
      <c r="AC195" t="s">
        <v>525</v>
      </c>
      <c r="AD195" t="s">
        <v>56</v>
      </c>
      <c r="AE195" t="s">
        <v>70</v>
      </c>
      <c r="AF195">
        <v>1243539</v>
      </c>
      <c r="AG195" t="s">
        <v>71</v>
      </c>
      <c r="AH195" t="s">
        <v>59</v>
      </c>
      <c r="AI195" t="s">
        <v>56</v>
      </c>
      <c r="AJ195" t="s">
        <v>416</v>
      </c>
    </row>
    <row r="196" spans="1:36" x14ac:dyDescent="0.25">
      <c r="A196" t="s">
        <v>38</v>
      </c>
      <c r="B196" t="s">
        <v>39</v>
      </c>
      <c r="C196" t="s">
        <v>40</v>
      </c>
      <c r="D196" t="s">
        <v>158</v>
      </c>
      <c r="E196" s="2">
        <v>83622105</v>
      </c>
      <c r="F196" t="s">
        <v>62</v>
      </c>
      <c r="G196" s="3">
        <v>3307</v>
      </c>
      <c r="H196">
        <v>20170103</v>
      </c>
      <c r="I196" s="4">
        <v>1012</v>
      </c>
      <c r="J196">
        <v>1615612</v>
      </c>
      <c r="K196" s="5">
        <v>96</v>
      </c>
      <c r="L196" t="s">
        <v>44</v>
      </c>
      <c r="M196" t="s">
        <v>63</v>
      </c>
      <c r="N196" t="s">
        <v>64</v>
      </c>
      <c r="O196" s="5">
        <v>2034</v>
      </c>
      <c r="P196" s="5">
        <v>147983</v>
      </c>
      <c r="Q196" s="6">
        <v>37.048479999999998</v>
      </c>
      <c r="R196" s="6">
        <v>-122.06448</v>
      </c>
      <c r="S196" t="s">
        <v>526</v>
      </c>
      <c r="T196" t="s">
        <v>427</v>
      </c>
      <c r="U196" t="s">
        <v>67</v>
      </c>
      <c r="V196" t="s">
        <v>50</v>
      </c>
      <c r="W196" t="s">
        <v>527</v>
      </c>
      <c r="X196" t="s">
        <v>52</v>
      </c>
      <c r="Y196" t="s">
        <v>53</v>
      </c>
      <c r="Z196">
        <v>42908763</v>
      </c>
      <c r="AA196" t="s">
        <v>54</v>
      </c>
      <c r="AB196">
        <v>2017</v>
      </c>
      <c r="AC196" t="s">
        <v>525</v>
      </c>
      <c r="AD196" t="s">
        <v>56</v>
      </c>
      <c r="AE196" t="s">
        <v>143</v>
      </c>
      <c r="AF196">
        <v>1243250</v>
      </c>
      <c r="AG196" t="s">
        <v>71</v>
      </c>
      <c r="AH196" t="s">
        <v>59</v>
      </c>
      <c r="AI196" t="s">
        <v>56</v>
      </c>
      <c r="AJ196" t="s">
        <v>56</v>
      </c>
    </row>
    <row r="197" spans="1:36" x14ac:dyDescent="0.25">
      <c r="A197" t="s">
        <v>38</v>
      </c>
      <c r="B197" t="s">
        <v>39</v>
      </c>
      <c r="C197" t="s">
        <v>40</v>
      </c>
      <c r="D197" t="s">
        <v>99</v>
      </c>
      <c r="E197" s="2">
        <v>182941101</v>
      </c>
      <c r="F197" t="s">
        <v>80</v>
      </c>
      <c r="G197" s="3" t="s">
        <v>528</v>
      </c>
      <c r="H197">
        <v>20170103</v>
      </c>
      <c r="I197" s="4">
        <v>1536</v>
      </c>
      <c r="J197">
        <v>1615941</v>
      </c>
      <c r="K197" s="5">
        <v>764</v>
      </c>
      <c r="L197" t="s">
        <v>44</v>
      </c>
      <c r="M197" t="s">
        <v>45</v>
      </c>
      <c r="N197" t="s">
        <v>432</v>
      </c>
      <c r="O197" s="5">
        <v>579</v>
      </c>
      <c r="P197" s="5">
        <v>235871</v>
      </c>
      <c r="Q197" s="6">
        <v>36.395214000000003</v>
      </c>
      <c r="R197" s="6">
        <v>-121.902236</v>
      </c>
      <c r="S197" t="s">
        <v>529</v>
      </c>
      <c r="T197" t="s">
        <v>436</v>
      </c>
      <c r="U197" t="s">
        <v>49</v>
      </c>
      <c r="V197" t="s">
        <v>50</v>
      </c>
      <c r="W197" t="s">
        <v>530</v>
      </c>
      <c r="X197" t="s">
        <v>52</v>
      </c>
      <c r="Y197" t="s">
        <v>53</v>
      </c>
      <c r="Z197">
        <v>42909923</v>
      </c>
      <c r="AA197" t="s">
        <v>54</v>
      </c>
      <c r="AB197">
        <v>2017</v>
      </c>
      <c r="AC197" t="s">
        <v>525</v>
      </c>
      <c r="AD197" t="s">
        <v>56</v>
      </c>
      <c r="AE197" t="s">
        <v>112</v>
      </c>
      <c r="AF197">
        <v>1243325</v>
      </c>
      <c r="AG197" t="s">
        <v>58</v>
      </c>
      <c r="AH197" t="s">
        <v>59</v>
      </c>
      <c r="AI197" t="s">
        <v>56</v>
      </c>
      <c r="AJ197" t="s">
        <v>416</v>
      </c>
    </row>
    <row r="198" spans="1:36" x14ac:dyDescent="0.25">
      <c r="A198" t="s">
        <v>38</v>
      </c>
      <c r="B198" t="s">
        <v>39</v>
      </c>
      <c r="C198" t="s">
        <v>40</v>
      </c>
      <c r="D198" t="s">
        <v>531</v>
      </c>
      <c r="E198" s="2">
        <v>83252106</v>
      </c>
      <c r="F198" t="s">
        <v>62</v>
      </c>
      <c r="G198" s="3">
        <v>5985</v>
      </c>
      <c r="H198">
        <v>20170103</v>
      </c>
      <c r="I198" s="4">
        <v>2141</v>
      </c>
      <c r="J198">
        <v>1616979</v>
      </c>
      <c r="K198" s="5">
        <v>379</v>
      </c>
      <c r="L198" t="s">
        <v>44</v>
      </c>
      <c r="M198" t="s">
        <v>63</v>
      </c>
      <c r="N198" t="s">
        <v>64</v>
      </c>
      <c r="O198" s="5">
        <v>92</v>
      </c>
      <c r="P198" s="5">
        <v>9310</v>
      </c>
      <c r="Q198" s="6">
        <v>37.04504</v>
      </c>
      <c r="R198" s="6">
        <v>-121.93837000000001</v>
      </c>
      <c r="S198" t="s">
        <v>532</v>
      </c>
      <c r="T198" t="s">
        <v>421</v>
      </c>
      <c r="U198" t="s">
        <v>67</v>
      </c>
      <c r="V198" t="s">
        <v>50</v>
      </c>
      <c r="W198" t="s">
        <v>533</v>
      </c>
      <c r="X198" t="s">
        <v>52</v>
      </c>
      <c r="Y198" t="s">
        <v>53</v>
      </c>
      <c r="Z198">
        <v>42909935</v>
      </c>
      <c r="AA198" t="s">
        <v>54</v>
      </c>
      <c r="AB198">
        <v>2017</v>
      </c>
      <c r="AC198" t="s">
        <v>525</v>
      </c>
      <c r="AD198" t="s">
        <v>56</v>
      </c>
      <c r="AE198" t="s">
        <v>70</v>
      </c>
      <c r="AF198">
        <v>1243491</v>
      </c>
      <c r="AG198" t="s">
        <v>71</v>
      </c>
      <c r="AH198" t="s">
        <v>59</v>
      </c>
      <c r="AI198" t="s">
        <v>56</v>
      </c>
      <c r="AJ198" t="s">
        <v>416</v>
      </c>
    </row>
    <row r="199" spans="1:36" x14ac:dyDescent="0.25">
      <c r="A199" t="s">
        <v>38</v>
      </c>
      <c r="B199" t="s">
        <v>39</v>
      </c>
      <c r="C199" t="s">
        <v>92</v>
      </c>
      <c r="D199" t="s">
        <v>102</v>
      </c>
      <c r="E199" s="2">
        <v>82931101</v>
      </c>
      <c r="F199" t="s">
        <v>42</v>
      </c>
      <c r="G199" s="3">
        <v>12122</v>
      </c>
      <c r="H199">
        <v>20170103</v>
      </c>
      <c r="I199" s="4">
        <v>2247</v>
      </c>
      <c r="J199">
        <v>1617172</v>
      </c>
      <c r="K199" s="5">
        <v>1153</v>
      </c>
      <c r="L199" t="s">
        <v>44</v>
      </c>
      <c r="M199" t="s">
        <v>63</v>
      </c>
      <c r="N199" t="s">
        <v>64</v>
      </c>
      <c r="O199" s="5">
        <v>78</v>
      </c>
      <c r="P199" s="5">
        <v>61170</v>
      </c>
      <c r="Q199" s="6">
        <v>37.066420000000001</v>
      </c>
      <c r="R199" s="6">
        <v>-122.22857999999999</v>
      </c>
      <c r="S199" t="s">
        <v>534</v>
      </c>
      <c r="T199" t="s">
        <v>421</v>
      </c>
      <c r="U199" t="s">
        <v>67</v>
      </c>
      <c r="V199" t="s">
        <v>50</v>
      </c>
      <c r="W199" t="s">
        <v>535</v>
      </c>
      <c r="X199" t="s">
        <v>52</v>
      </c>
      <c r="Y199" t="s">
        <v>53</v>
      </c>
      <c r="Z199">
        <v>31292865</v>
      </c>
      <c r="AA199" t="s">
        <v>54</v>
      </c>
      <c r="AB199">
        <v>2017</v>
      </c>
      <c r="AC199" t="s">
        <v>525</v>
      </c>
      <c r="AD199" t="s">
        <v>56</v>
      </c>
      <c r="AE199" t="s">
        <v>98</v>
      </c>
      <c r="AF199">
        <v>1243490</v>
      </c>
      <c r="AG199" t="s">
        <v>71</v>
      </c>
      <c r="AH199" t="s">
        <v>59</v>
      </c>
      <c r="AI199" t="s">
        <v>56</v>
      </c>
      <c r="AJ199" t="s">
        <v>416</v>
      </c>
    </row>
    <row r="200" spans="1:36" x14ac:dyDescent="0.25">
      <c r="A200" t="s">
        <v>38</v>
      </c>
      <c r="B200" t="s">
        <v>39</v>
      </c>
      <c r="C200" t="s">
        <v>40</v>
      </c>
      <c r="D200" t="s">
        <v>536</v>
      </c>
      <c r="E200" s="2">
        <v>8284</v>
      </c>
      <c r="F200" t="s">
        <v>508</v>
      </c>
      <c r="G200" s="3" t="s">
        <v>537</v>
      </c>
      <c r="H200">
        <v>20170108</v>
      </c>
      <c r="I200" s="4">
        <v>650</v>
      </c>
      <c r="J200">
        <v>1622844</v>
      </c>
      <c r="K200" s="5">
        <v>3315</v>
      </c>
      <c r="L200" t="s">
        <v>44</v>
      </c>
      <c r="M200" t="s">
        <v>63</v>
      </c>
      <c r="N200" t="s">
        <v>64</v>
      </c>
      <c r="O200" s="5">
        <v>2942</v>
      </c>
      <c r="P200" s="5">
        <v>3680039</v>
      </c>
      <c r="Q200" s="6">
        <v>37.131239999999998</v>
      </c>
      <c r="R200" s="6">
        <v>-122.17238999999999</v>
      </c>
      <c r="S200" t="s">
        <v>538</v>
      </c>
      <c r="T200" t="s">
        <v>421</v>
      </c>
      <c r="U200" t="s">
        <v>67</v>
      </c>
      <c r="V200" t="s">
        <v>50</v>
      </c>
      <c r="W200" t="s">
        <v>539</v>
      </c>
      <c r="X200" t="s">
        <v>52</v>
      </c>
      <c r="Y200" t="s">
        <v>53</v>
      </c>
      <c r="Z200">
        <v>0</v>
      </c>
      <c r="AA200" t="s">
        <v>54</v>
      </c>
      <c r="AB200">
        <v>2017</v>
      </c>
      <c r="AC200" t="s">
        <v>525</v>
      </c>
      <c r="AD200" t="s">
        <v>56</v>
      </c>
      <c r="AE200" t="s">
        <v>70</v>
      </c>
      <c r="AF200">
        <v>1244743</v>
      </c>
      <c r="AG200" t="s">
        <v>71</v>
      </c>
      <c r="AH200" t="s">
        <v>59</v>
      </c>
      <c r="AI200" t="s">
        <v>56</v>
      </c>
      <c r="AJ200" t="s">
        <v>416</v>
      </c>
    </row>
    <row r="201" spans="1:36" x14ac:dyDescent="0.25">
      <c r="A201" t="s">
        <v>38</v>
      </c>
      <c r="B201" t="s">
        <v>39</v>
      </c>
      <c r="C201" t="s">
        <v>40</v>
      </c>
      <c r="D201" t="s">
        <v>41</v>
      </c>
      <c r="E201" s="2">
        <v>82841101</v>
      </c>
      <c r="F201" t="s">
        <v>62</v>
      </c>
      <c r="G201" s="3">
        <v>8469</v>
      </c>
      <c r="H201">
        <v>20170108</v>
      </c>
      <c r="I201" s="4">
        <v>650</v>
      </c>
      <c r="J201">
        <v>1625134</v>
      </c>
      <c r="K201" s="5">
        <v>4839</v>
      </c>
      <c r="L201" t="s">
        <v>44</v>
      </c>
      <c r="M201" t="s">
        <v>63</v>
      </c>
      <c r="N201" t="s">
        <v>64</v>
      </c>
      <c r="O201" s="5">
        <v>1</v>
      </c>
      <c r="P201" s="5">
        <v>4839</v>
      </c>
      <c r="Q201" s="6">
        <v>37.154350000000001</v>
      </c>
      <c r="R201" s="6">
        <v>-122.08244000000001</v>
      </c>
      <c r="S201" t="s">
        <v>540</v>
      </c>
      <c r="T201" t="s">
        <v>459</v>
      </c>
      <c r="U201" t="s">
        <v>86</v>
      </c>
      <c r="V201" t="s">
        <v>50</v>
      </c>
      <c r="W201" t="s">
        <v>541</v>
      </c>
      <c r="X201" t="s">
        <v>52</v>
      </c>
      <c r="Y201" t="s">
        <v>53</v>
      </c>
      <c r="Z201">
        <v>0</v>
      </c>
      <c r="AA201" t="s">
        <v>54</v>
      </c>
      <c r="AB201">
        <v>2017</v>
      </c>
      <c r="AC201" t="s">
        <v>525</v>
      </c>
      <c r="AD201" t="s">
        <v>56</v>
      </c>
      <c r="AE201" t="s">
        <v>481</v>
      </c>
      <c r="AF201">
        <v>1244943</v>
      </c>
      <c r="AG201" t="s">
        <v>88</v>
      </c>
      <c r="AH201" t="s">
        <v>59</v>
      </c>
      <c r="AI201" t="s">
        <v>56</v>
      </c>
      <c r="AJ201" t="s">
        <v>416</v>
      </c>
    </row>
    <row r="202" spans="1:36" x14ac:dyDescent="0.25">
      <c r="A202" t="s">
        <v>38</v>
      </c>
      <c r="B202" t="s">
        <v>39</v>
      </c>
      <c r="C202" t="s">
        <v>40</v>
      </c>
      <c r="D202" t="s">
        <v>61</v>
      </c>
      <c r="E202" s="2">
        <v>82841102</v>
      </c>
      <c r="F202" t="s">
        <v>42</v>
      </c>
      <c r="G202" s="3">
        <v>12758</v>
      </c>
      <c r="H202">
        <v>20170108</v>
      </c>
      <c r="I202" s="4">
        <v>956</v>
      </c>
      <c r="J202">
        <v>1624575</v>
      </c>
      <c r="K202" s="5">
        <v>1730</v>
      </c>
      <c r="L202" t="s">
        <v>44</v>
      </c>
      <c r="M202" t="s">
        <v>63</v>
      </c>
      <c r="N202" t="s">
        <v>64</v>
      </c>
      <c r="O202" s="5">
        <v>240</v>
      </c>
      <c r="P202" s="5">
        <v>195317</v>
      </c>
      <c r="Q202" s="6">
        <v>37.148710000000001</v>
      </c>
      <c r="R202" s="6">
        <v>-122.17475</v>
      </c>
      <c r="S202" t="s">
        <v>542</v>
      </c>
      <c r="T202" t="s">
        <v>459</v>
      </c>
      <c r="U202" t="s">
        <v>67</v>
      </c>
      <c r="V202" t="s">
        <v>50</v>
      </c>
      <c r="W202" t="s">
        <v>543</v>
      </c>
      <c r="X202" t="s">
        <v>52</v>
      </c>
      <c r="Y202" t="s">
        <v>53</v>
      </c>
      <c r="Z202">
        <v>0</v>
      </c>
      <c r="AA202" t="s">
        <v>54</v>
      </c>
      <c r="AB202">
        <v>2017</v>
      </c>
      <c r="AC202" t="s">
        <v>525</v>
      </c>
      <c r="AD202" t="s">
        <v>56</v>
      </c>
      <c r="AE202" t="s">
        <v>70</v>
      </c>
      <c r="AF202">
        <v>1244893</v>
      </c>
      <c r="AG202" t="s">
        <v>71</v>
      </c>
      <c r="AH202" t="s">
        <v>59</v>
      </c>
      <c r="AI202" t="s">
        <v>56</v>
      </c>
      <c r="AJ202" t="s">
        <v>416</v>
      </c>
    </row>
    <row r="203" spans="1:36" x14ac:dyDescent="0.25">
      <c r="A203" t="s">
        <v>38</v>
      </c>
      <c r="B203" t="s">
        <v>39</v>
      </c>
      <c r="C203" t="s">
        <v>40</v>
      </c>
      <c r="D203" t="s">
        <v>61</v>
      </c>
      <c r="E203" s="2">
        <v>82841102</v>
      </c>
      <c r="F203" t="s">
        <v>410</v>
      </c>
      <c r="G203" s="3" t="s">
        <v>544</v>
      </c>
      <c r="H203">
        <v>20170108</v>
      </c>
      <c r="I203" s="4">
        <v>811</v>
      </c>
      <c r="J203">
        <v>1629928</v>
      </c>
      <c r="K203" s="5">
        <v>4768</v>
      </c>
      <c r="L203" t="s">
        <v>44</v>
      </c>
      <c r="M203" t="s">
        <v>63</v>
      </c>
      <c r="N203" t="s">
        <v>64</v>
      </c>
      <c r="O203" s="5">
        <v>34</v>
      </c>
      <c r="P203" s="5">
        <v>16784</v>
      </c>
      <c r="Q203" s="6">
        <v>37.191884000000002</v>
      </c>
      <c r="R203" s="6">
        <v>-122.162978</v>
      </c>
      <c r="S203" t="s">
        <v>545</v>
      </c>
      <c r="T203" t="s">
        <v>459</v>
      </c>
      <c r="U203" t="s">
        <v>67</v>
      </c>
      <c r="V203" t="s">
        <v>50</v>
      </c>
      <c r="W203" t="s">
        <v>546</v>
      </c>
      <c r="X203" t="s">
        <v>52</v>
      </c>
      <c r="Y203" t="s">
        <v>53</v>
      </c>
      <c r="Z203">
        <v>0</v>
      </c>
      <c r="AA203" t="s">
        <v>54</v>
      </c>
      <c r="AB203">
        <v>2017</v>
      </c>
      <c r="AC203" t="s">
        <v>525</v>
      </c>
      <c r="AD203" t="s">
        <v>56</v>
      </c>
      <c r="AE203" t="s">
        <v>481</v>
      </c>
      <c r="AF203">
        <v>1245635</v>
      </c>
      <c r="AG203" t="s">
        <v>71</v>
      </c>
      <c r="AH203" t="s">
        <v>59</v>
      </c>
      <c r="AI203" t="s">
        <v>56</v>
      </c>
      <c r="AJ203" t="s">
        <v>416</v>
      </c>
    </row>
    <row r="204" spans="1:36" x14ac:dyDescent="0.25">
      <c r="A204" t="s">
        <v>38</v>
      </c>
      <c r="B204" t="s">
        <v>39</v>
      </c>
      <c r="C204" t="s">
        <v>40</v>
      </c>
      <c r="D204" t="s">
        <v>547</v>
      </c>
      <c r="E204" s="2">
        <v>183582101</v>
      </c>
      <c r="F204" t="s">
        <v>410</v>
      </c>
      <c r="G204" s="3" t="s">
        <v>548</v>
      </c>
      <c r="H204">
        <v>20170108</v>
      </c>
      <c r="I204" s="4">
        <v>10</v>
      </c>
      <c r="J204">
        <v>1622372</v>
      </c>
      <c r="K204" s="5">
        <v>585</v>
      </c>
      <c r="L204" t="s">
        <v>44</v>
      </c>
      <c r="M204" t="s">
        <v>63</v>
      </c>
      <c r="N204" t="s">
        <v>64</v>
      </c>
      <c r="O204" s="5">
        <v>24</v>
      </c>
      <c r="P204" s="5">
        <v>7308</v>
      </c>
      <c r="Q204" s="6">
        <v>37.094991999999998</v>
      </c>
      <c r="R204" s="6">
        <v>-122.085691</v>
      </c>
      <c r="S204" t="s">
        <v>549</v>
      </c>
      <c r="T204" t="s">
        <v>447</v>
      </c>
      <c r="U204" t="s">
        <v>67</v>
      </c>
      <c r="V204" t="s">
        <v>50</v>
      </c>
      <c r="W204" t="s">
        <v>550</v>
      </c>
      <c r="X204" t="s">
        <v>52</v>
      </c>
      <c r="Y204" t="s">
        <v>53</v>
      </c>
      <c r="Z204">
        <v>0</v>
      </c>
      <c r="AA204" t="s">
        <v>54</v>
      </c>
      <c r="AB204">
        <v>2017</v>
      </c>
      <c r="AC204" t="s">
        <v>525</v>
      </c>
      <c r="AD204" t="s">
        <v>56</v>
      </c>
      <c r="AE204" t="s">
        <v>112</v>
      </c>
      <c r="AF204">
        <v>1244690</v>
      </c>
      <c r="AG204" t="s">
        <v>71</v>
      </c>
      <c r="AH204" t="s">
        <v>59</v>
      </c>
      <c r="AI204" t="s">
        <v>56</v>
      </c>
      <c r="AJ204" t="s">
        <v>416</v>
      </c>
    </row>
    <row r="205" spans="1:36" x14ac:dyDescent="0.25">
      <c r="A205" t="s">
        <v>38</v>
      </c>
      <c r="B205" t="s">
        <v>39</v>
      </c>
      <c r="C205" t="s">
        <v>40</v>
      </c>
      <c r="D205" t="s">
        <v>547</v>
      </c>
      <c r="E205" s="2">
        <v>183582101</v>
      </c>
      <c r="F205" t="s">
        <v>62</v>
      </c>
      <c r="G205" s="3">
        <v>3307</v>
      </c>
      <c r="H205">
        <v>20170108</v>
      </c>
      <c r="I205" s="4">
        <v>709</v>
      </c>
      <c r="J205">
        <v>1622950</v>
      </c>
      <c r="K205" s="5">
        <v>444</v>
      </c>
      <c r="L205" t="s">
        <v>44</v>
      </c>
      <c r="M205" t="s">
        <v>45</v>
      </c>
      <c r="N205" t="s">
        <v>432</v>
      </c>
      <c r="O205" s="5">
        <v>617</v>
      </c>
      <c r="P205" s="5">
        <v>57692</v>
      </c>
      <c r="Q205" s="6">
        <v>37.066029999999998</v>
      </c>
      <c r="R205" s="6">
        <v>-122.07969</v>
      </c>
      <c r="S205">
        <v>3307</v>
      </c>
      <c r="T205" t="s">
        <v>551</v>
      </c>
      <c r="U205" t="s">
        <v>67</v>
      </c>
      <c r="V205" t="s">
        <v>50</v>
      </c>
      <c r="W205" t="s">
        <v>552</v>
      </c>
      <c r="X205" t="s">
        <v>52</v>
      </c>
      <c r="Y205" t="s">
        <v>53</v>
      </c>
      <c r="Z205">
        <v>0</v>
      </c>
      <c r="AA205" t="s">
        <v>54</v>
      </c>
      <c r="AB205">
        <v>2017</v>
      </c>
      <c r="AC205" t="s">
        <v>525</v>
      </c>
      <c r="AD205" t="s">
        <v>56</v>
      </c>
      <c r="AE205" t="s">
        <v>70</v>
      </c>
      <c r="AF205">
        <v>1244794</v>
      </c>
      <c r="AG205" t="s">
        <v>71</v>
      </c>
      <c r="AH205" t="s">
        <v>59</v>
      </c>
      <c r="AI205" t="s">
        <v>56</v>
      </c>
      <c r="AJ205" t="s">
        <v>416</v>
      </c>
    </row>
    <row r="206" spans="1:36" x14ac:dyDescent="0.25">
      <c r="A206" t="s">
        <v>38</v>
      </c>
      <c r="B206" t="s">
        <v>39</v>
      </c>
      <c r="C206" t="s">
        <v>40</v>
      </c>
      <c r="D206" t="s">
        <v>547</v>
      </c>
      <c r="E206" s="2">
        <v>183582101</v>
      </c>
      <c r="F206" t="s">
        <v>42</v>
      </c>
      <c r="G206" s="3">
        <v>10728</v>
      </c>
      <c r="H206">
        <v>20170108</v>
      </c>
      <c r="I206" s="4">
        <v>1205</v>
      </c>
      <c r="J206">
        <v>1626008</v>
      </c>
      <c r="K206" s="5">
        <v>148</v>
      </c>
      <c r="L206" t="s">
        <v>44</v>
      </c>
      <c r="M206" t="s">
        <v>63</v>
      </c>
      <c r="N206" t="s">
        <v>64</v>
      </c>
      <c r="O206" s="5">
        <v>534</v>
      </c>
      <c r="P206" s="5">
        <v>78536</v>
      </c>
      <c r="Q206" s="6">
        <v>37.066519999999997</v>
      </c>
      <c r="R206" s="6">
        <v>-122.0797</v>
      </c>
      <c r="S206" t="s">
        <v>553</v>
      </c>
      <c r="T206" t="s">
        <v>459</v>
      </c>
      <c r="U206" t="s">
        <v>67</v>
      </c>
      <c r="V206" t="s">
        <v>50</v>
      </c>
      <c r="W206" t="s">
        <v>554</v>
      </c>
      <c r="X206" t="s">
        <v>52</v>
      </c>
      <c r="Y206" t="s">
        <v>53</v>
      </c>
      <c r="Z206">
        <v>0</v>
      </c>
      <c r="AA206" t="s">
        <v>54</v>
      </c>
      <c r="AB206">
        <v>2017</v>
      </c>
      <c r="AC206" t="s">
        <v>525</v>
      </c>
      <c r="AD206" t="s">
        <v>56</v>
      </c>
      <c r="AE206" t="s">
        <v>481</v>
      </c>
      <c r="AF206">
        <v>1245039</v>
      </c>
      <c r="AG206" t="s">
        <v>71</v>
      </c>
      <c r="AH206" t="s">
        <v>59</v>
      </c>
      <c r="AI206" t="s">
        <v>56</v>
      </c>
      <c r="AJ206" t="s">
        <v>416</v>
      </c>
    </row>
    <row r="207" spans="1:36" x14ac:dyDescent="0.25">
      <c r="A207" t="s">
        <v>38</v>
      </c>
      <c r="B207" t="s">
        <v>39</v>
      </c>
      <c r="C207" t="s">
        <v>40</v>
      </c>
      <c r="D207" t="s">
        <v>547</v>
      </c>
      <c r="E207" s="2">
        <v>183582101</v>
      </c>
      <c r="F207" t="s">
        <v>410</v>
      </c>
      <c r="G207" s="3" t="s">
        <v>555</v>
      </c>
      <c r="H207">
        <v>20170108</v>
      </c>
      <c r="I207" s="4">
        <v>935</v>
      </c>
      <c r="J207">
        <v>1627443</v>
      </c>
      <c r="K207" s="5">
        <v>1530</v>
      </c>
      <c r="L207" t="s">
        <v>44</v>
      </c>
      <c r="M207" t="s">
        <v>63</v>
      </c>
      <c r="N207" t="s">
        <v>72</v>
      </c>
      <c r="O207" s="5">
        <v>137</v>
      </c>
      <c r="P207" s="5">
        <v>47202</v>
      </c>
      <c r="Q207" s="6">
        <v>37.119121999999997</v>
      </c>
      <c r="R207" s="6">
        <v>-122.103702</v>
      </c>
      <c r="S207" t="s">
        <v>556</v>
      </c>
      <c r="T207" t="s">
        <v>551</v>
      </c>
      <c r="U207" t="s">
        <v>67</v>
      </c>
      <c r="V207" t="s">
        <v>50</v>
      </c>
      <c r="W207" t="s">
        <v>557</v>
      </c>
      <c r="X207" t="s">
        <v>52</v>
      </c>
      <c r="Y207" t="s">
        <v>53</v>
      </c>
      <c r="Z207">
        <v>0</v>
      </c>
      <c r="AA207" t="s">
        <v>54</v>
      </c>
      <c r="AB207">
        <v>2017</v>
      </c>
      <c r="AC207" t="s">
        <v>525</v>
      </c>
      <c r="AD207" t="s">
        <v>56</v>
      </c>
      <c r="AE207" t="s">
        <v>70</v>
      </c>
      <c r="AF207">
        <v>1245194</v>
      </c>
      <c r="AG207" t="s">
        <v>71</v>
      </c>
      <c r="AH207" t="s">
        <v>59</v>
      </c>
      <c r="AI207" t="s">
        <v>56</v>
      </c>
      <c r="AJ207" t="s">
        <v>416</v>
      </c>
    </row>
    <row r="208" spans="1:36" x14ac:dyDescent="0.25">
      <c r="A208" t="s">
        <v>38</v>
      </c>
      <c r="B208" t="s">
        <v>39</v>
      </c>
      <c r="C208" t="s">
        <v>40</v>
      </c>
      <c r="D208" t="s">
        <v>547</v>
      </c>
      <c r="E208" s="2">
        <v>183582101</v>
      </c>
      <c r="F208" t="s">
        <v>42</v>
      </c>
      <c r="G208" s="3">
        <v>10912</v>
      </c>
      <c r="H208">
        <v>20170108</v>
      </c>
      <c r="I208" s="4">
        <v>2249</v>
      </c>
      <c r="J208">
        <v>1629739</v>
      </c>
      <c r="K208" s="5">
        <v>2528</v>
      </c>
      <c r="L208" t="s">
        <v>44</v>
      </c>
      <c r="M208" t="s">
        <v>63</v>
      </c>
      <c r="N208" t="s">
        <v>64</v>
      </c>
      <c r="O208" s="5">
        <v>70</v>
      </c>
      <c r="P208" s="5">
        <v>86560</v>
      </c>
      <c r="Q208" s="6">
        <v>37.091299999999997</v>
      </c>
      <c r="R208" s="6">
        <v>-122.09602</v>
      </c>
      <c r="S208" t="s">
        <v>558</v>
      </c>
      <c r="T208" t="s">
        <v>559</v>
      </c>
      <c r="U208" t="s">
        <v>67</v>
      </c>
      <c r="V208" t="s">
        <v>50</v>
      </c>
      <c r="W208" t="s">
        <v>560</v>
      </c>
      <c r="X208" t="s">
        <v>52</v>
      </c>
      <c r="Y208" t="s">
        <v>53</v>
      </c>
      <c r="Z208">
        <v>31294181</v>
      </c>
      <c r="AA208" t="s">
        <v>54</v>
      </c>
      <c r="AB208">
        <v>2017</v>
      </c>
      <c r="AC208" t="s">
        <v>525</v>
      </c>
      <c r="AD208" t="s">
        <v>56</v>
      </c>
      <c r="AE208" t="s">
        <v>70</v>
      </c>
      <c r="AF208">
        <v>1245559</v>
      </c>
      <c r="AG208" t="s">
        <v>71</v>
      </c>
      <c r="AH208" t="s">
        <v>59</v>
      </c>
      <c r="AI208" t="s">
        <v>56</v>
      </c>
      <c r="AJ208" t="s">
        <v>416</v>
      </c>
    </row>
    <row r="209" spans="1:36" x14ac:dyDescent="0.25">
      <c r="A209" t="s">
        <v>38</v>
      </c>
      <c r="B209" t="s">
        <v>39</v>
      </c>
      <c r="C209" t="s">
        <v>40</v>
      </c>
      <c r="D209" t="s">
        <v>79</v>
      </c>
      <c r="E209" s="2">
        <v>83622103</v>
      </c>
      <c r="F209" t="s">
        <v>62</v>
      </c>
      <c r="G209" s="3">
        <v>1143</v>
      </c>
      <c r="H209">
        <v>20170108</v>
      </c>
      <c r="I209" s="4">
        <v>940</v>
      </c>
      <c r="J209">
        <v>1624286</v>
      </c>
      <c r="K209" s="5">
        <v>361</v>
      </c>
      <c r="L209" t="s">
        <v>44</v>
      </c>
      <c r="M209" t="s">
        <v>63</v>
      </c>
      <c r="N209" t="s">
        <v>72</v>
      </c>
      <c r="O209" s="5">
        <v>14</v>
      </c>
      <c r="P209" s="5">
        <v>5054</v>
      </c>
      <c r="Q209" s="6">
        <v>37.004109999999997</v>
      </c>
      <c r="R209" s="6">
        <v>-122.02018</v>
      </c>
      <c r="S209" t="s">
        <v>561</v>
      </c>
      <c r="T209" t="s">
        <v>451</v>
      </c>
      <c r="U209" t="s">
        <v>67</v>
      </c>
      <c r="V209" t="s">
        <v>50</v>
      </c>
      <c r="W209" t="s">
        <v>562</v>
      </c>
      <c r="X209" t="s">
        <v>52</v>
      </c>
      <c r="Y209" t="s">
        <v>53</v>
      </c>
      <c r="Z209">
        <v>0</v>
      </c>
      <c r="AA209" t="s">
        <v>54</v>
      </c>
      <c r="AB209">
        <v>2017</v>
      </c>
      <c r="AC209" t="s">
        <v>525</v>
      </c>
      <c r="AD209" t="s">
        <v>56</v>
      </c>
      <c r="AE209" t="s">
        <v>70</v>
      </c>
      <c r="AF209">
        <v>1244958</v>
      </c>
      <c r="AG209" t="s">
        <v>71</v>
      </c>
      <c r="AH209" t="s">
        <v>59</v>
      </c>
      <c r="AI209" t="s">
        <v>56</v>
      </c>
      <c r="AJ209" t="s">
        <v>416</v>
      </c>
    </row>
    <row r="210" spans="1:36" x14ac:dyDescent="0.25">
      <c r="A210" t="s">
        <v>38</v>
      </c>
      <c r="B210" t="s">
        <v>39</v>
      </c>
      <c r="C210" t="s">
        <v>40</v>
      </c>
      <c r="D210" t="s">
        <v>84</v>
      </c>
      <c r="E210" s="2">
        <v>83622104</v>
      </c>
      <c r="F210" t="s">
        <v>62</v>
      </c>
      <c r="G210" s="3">
        <v>12525</v>
      </c>
      <c r="H210">
        <v>20170108</v>
      </c>
      <c r="I210" s="4">
        <v>1003</v>
      </c>
      <c r="J210">
        <v>1624565</v>
      </c>
      <c r="K210" s="5">
        <v>7247</v>
      </c>
      <c r="L210" t="s">
        <v>44</v>
      </c>
      <c r="M210" t="s">
        <v>563</v>
      </c>
      <c r="N210" t="s">
        <v>564</v>
      </c>
      <c r="O210" s="5">
        <v>64</v>
      </c>
      <c r="P210" s="5">
        <v>474176</v>
      </c>
      <c r="Q210" s="6">
        <v>37.09402</v>
      </c>
      <c r="R210" s="6">
        <v>-122.02412</v>
      </c>
      <c r="S210" t="s">
        <v>565</v>
      </c>
      <c r="T210" t="s">
        <v>436</v>
      </c>
      <c r="U210" t="s">
        <v>86</v>
      </c>
      <c r="V210" t="s">
        <v>50</v>
      </c>
      <c r="W210" t="s">
        <v>566</v>
      </c>
      <c r="X210" t="s">
        <v>52</v>
      </c>
      <c r="Y210" t="s">
        <v>53</v>
      </c>
      <c r="Z210">
        <v>0</v>
      </c>
      <c r="AA210" t="s">
        <v>54</v>
      </c>
      <c r="AB210">
        <v>2017</v>
      </c>
      <c r="AC210" t="s">
        <v>525</v>
      </c>
      <c r="AD210" t="s">
        <v>56</v>
      </c>
      <c r="AE210" t="s">
        <v>70</v>
      </c>
      <c r="AF210">
        <v>1245064</v>
      </c>
      <c r="AG210" t="s">
        <v>88</v>
      </c>
      <c r="AH210" t="s">
        <v>59</v>
      </c>
      <c r="AI210" t="s">
        <v>56</v>
      </c>
      <c r="AJ210" t="s">
        <v>416</v>
      </c>
    </row>
    <row r="211" spans="1:36" x14ac:dyDescent="0.25">
      <c r="A211" t="s">
        <v>38</v>
      </c>
      <c r="B211" t="s">
        <v>39</v>
      </c>
      <c r="C211" t="s">
        <v>40</v>
      </c>
      <c r="D211" t="s">
        <v>158</v>
      </c>
      <c r="E211" s="2">
        <v>83622105</v>
      </c>
      <c r="F211" t="s">
        <v>62</v>
      </c>
      <c r="G211" s="3">
        <v>4355</v>
      </c>
      <c r="H211">
        <v>20170108</v>
      </c>
      <c r="I211" s="4">
        <v>1504</v>
      </c>
      <c r="J211">
        <v>1627581</v>
      </c>
      <c r="K211" s="5">
        <v>2485</v>
      </c>
      <c r="L211" t="s">
        <v>44</v>
      </c>
      <c r="M211" t="s">
        <v>63</v>
      </c>
      <c r="N211" t="s">
        <v>64</v>
      </c>
      <c r="O211" s="5">
        <v>23</v>
      </c>
      <c r="P211" s="5">
        <v>57155</v>
      </c>
      <c r="Q211" s="6">
        <v>37.060209999999998</v>
      </c>
      <c r="R211" s="6">
        <v>-122.06404999999999</v>
      </c>
      <c r="S211" t="s">
        <v>567</v>
      </c>
      <c r="T211" t="s">
        <v>436</v>
      </c>
      <c r="U211" t="s">
        <v>67</v>
      </c>
      <c r="V211" t="s">
        <v>50</v>
      </c>
      <c r="W211" t="s">
        <v>568</v>
      </c>
      <c r="X211" t="s">
        <v>52</v>
      </c>
      <c r="Y211" t="s">
        <v>53</v>
      </c>
      <c r="Z211">
        <v>0</v>
      </c>
      <c r="AA211" t="s">
        <v>54</v>
      </c>
      <c r="AB211">
        <v>2017</v>
      </c>
      <c r="AC211" t="s">
        <v>525</v>
      </c>
      <c r="AD211" t="s">
        <v>56</v>
      </c>
      <c r="AE211" t="s">
        <v>70</v>
      </c>
      <c r="AF211">
        <v>1245378</v>
      </c>
      <c r="AG211" t="s">
        <v>71</v>
      </c>
      <c r="AH211" t="s">
        <v>59</v>
      </c>
      <c r="AI211" t="s">
        <v>56</v>
      </c>
      <c r="AJ211" t="s">
        <v>416</v>
      </c>
    </row>
    <row r="212" spans="1:36" x14ac:dyDescent="0.25">
      <c r="A212" t="s">
        <v>38</v>
      </c>
      <c r="B212" t="s">
        <v>39</v>
      </c>
      <c r="C212" t="s">
        <v>40</v>
      </c>
      <c r="D212" t="s">
        <v>158</v>
      </c>
      <c r="E212" s="2">
        <v>83622105</v>
      </c>
      <c r="F212" t="s">
        <v>410</v>
      </c>
      <c r="G212" s="3" t="s">
        <v>569</v>
      </c>
      <c r="H212">
        <v>20170108</v>
      </c>
      <c r="I212" s="4">
        <v>1625</v>
      </c>
      <c r="J212">
        <v>1629940</v>
      </c>
      <c r="K212" s="5">
        <v>3075</v>
      </c>
      <c r="L212" t="s">
        <v>44</v>
      </c>
      <c r="M212" t="s">
        <v>63</v>
      </c>
      <c r="N212" t="s">
        <v>64</v>
      </c>
      <c r="O212" s="5">
        <v>4</v>
      </c>
      <c r="P212" s="5">
        <v>12300</v>
      </c>
      <c r="Q212" s="6">
        <v>37.083570000000002</v>
      </c>
      <c r="R212" s="6">
        <v>-122.08547799999999</v>
      </c>
      <c r="S212" t="s">
        <v>570</v>
      </c>
      <c r="T212" t="s">
        <v>421</v>
      </c>
      <c r="U212" t="s">
        <v>67</v>
      </c>
      <c r="V212" t="s">
        <v>50</v>
      </c>
      <c r="W212" t="s">
        <v>571</v>
      </c>
      <c r="X212" t="s">
        <v>52</v>
      </c>
      <c r="Y212" t="s">
        <v>53</v>
      </c>
      <c r="Z212">
        <v>0</v>
      </c>
      <c r="AA212" t="s">
        <v>54</v>
      </c>
      <c r="AB212">
        <v>2017</v>
      </c>
      <c r="AC212" t="s">
        <v>525</v>
      </c>
      <c r="AD212" t="s">
        <v>56</v>
      </c>
      <c r="AE212" t="s">
        <v>112</v>
      </c>
      <c r="AF212">
        <v>1245613</v>
      </c>
      <c r="AG212" t="s">
        <v>71</v>
      </c>
      <c r="AH212" t="s">
        <v>59</v>
      </c>
      <c r="AI212" t="s">
        <v>56</v>
      </c>
      <c r="AJ212" t="s">
        <v>56</v>
      </c>
    </row>
    <row r="213" spans="1:36" x14ac:dyDescent="0.25">
      <c r="A213" t="s">
        <v>38</v>
      </c>
      <c r="B213" t="s">
        <v>39</v>
      </c>
      <c r="C213" t="s">
        <v>40</v>
      </c>
      <c r="D213" t="s">
        <v>158</v>
      </c>
      <c r="E213" s="2">
        <v>83622105</v>
      </c>
      <c r="F213" t="s">
        <v>80</v>
      </c>
      <c r="G213" s="3" t="s">
        <v>572</v>
      </c>
      <c r="H213">
        <v>20170108</v>
      </c>
      <c r="I213" s="4">
        <v>1603</v>
      </c>
      <c r="J213">
        <v>1630335</v>
      </c>
      <c r="K213" s="5">
        <v>2962</v>
      </c>
      <c r="L213" t="s">
        <v>44</v>
      </c>
      <c r="M213" t="s">
        <v>45</v>
      </c>
      <c r="N213" t="s">
        <v>432</v>
      </c>
      <c r="O213" s="5">
        <v>67</v>
      </c>
      <c r="P213" s="5">
        <v>167071</v>
      </c>
      <c r="Q213" s="6">
        <v>37.129520999999997</v>
      </c>
      <c r="R213" s="6">
        <v>-122.01843700000001</v>
      </c>
      <c r="S213" t="s">
        <v>573</v>
      </c>
      <c r="T213" t="s">
        <v>459</v>
      </c>
      <c r="U213" t="s">
        <v>86</v>
      </c>
      <c r="V213" t="s">
        <v>50</v>
      </c>
      <c r="W213" t="s">
        <v>574</v>
      </c>
      <c r="X213" t="s">
        <v>52</v>
      </c>
      <c r="Y213" t="s">
        <v>53</v>
      </c>
      <c r="Z213">
        <v>0</v>
      </c>
      <c r="AA213" t="s">
        <v>54</v>
      </c>
      <c r="AB213">
        <v>2017</v>
      </c>
      <c r="AC213" t="s">
        <v>525</v>
      </c>
      <c r="AD213" t="s">
        <v>56</v>
      </c>
      <c r="AE213" t="s">
        <v>70</v>
      </c>
      <c r="AF213">
        <v>1245693</v>
      </c>
      <c r="AG213" t="s">
        <v>88</v>
      </c>
      <c r="AH213" t="s">
        <v>59</v>
      </c>
      <c r="AI213" t="s">
        <v>56</v>
      </c>
      <c r="AJ213" t="s">
        <v>56</v>
      </c>
    </row>
    <row r="214" spans="1:36" x14ac:dyDescent="0.25">
      <c r="A214" t="s">
        <v>38</v>
      </c>
      <c r="B214" t="s">
        <v>39</v>
      </c>
      <c r="C214" t="s">
        <v>40</v>
      </c>
      <c r="D214" t="s">
        <v>158</v>
      </c>
      <c r="E214" s="2">
        <v>83622105</v>
      </c>
      <c r="F214" t="s">
        <v>80</v>
      </c>
      <c r="G214" s="3" t="s">
        <v>575</v>
      </c>
      <c r="H214">
        <v>20170108</v>
      </c>
      <c r="I214" s="4">
        <v>1600</v>
      </c>
      <c r="J214">
        <v>1630333</v>
      </c>
      <c r="K214" s="5">
        <v>2925</v>
      </c>
      <c r="L214" t="s">
        <v>44</v>
      </c>
      <c r="M214" t="s">
        <v>63</v>
      </c>
      <c r="N214" t="s">
        <v>64</v>
      </c>
      <c r="O214" s="5">
        <v>31</v>
      </c>
      <c r="P214" s="5">
        <v>90675</v>
      </c>
      <c r="Q214" s="6">
        <v>37.100186999999998</v>
      </c>
      <c r="R214" s="6">
        <v>-122.034212</v>
      </c>
      <c r="S214" t="s">
        <v>576</v>
      </c>
      <c r="T214" t="s">
        <v>436</v>
      </c>
      <c r="U214" t="s">
        <v>67</v>
      </c>
      <c r="V214" t="s">
        <v>50</v>
      </c>
      <c r="W214" t="s">
        <v>577</v>
      </c>
      <c r="X214" t="s">
        <v>52</v>
      </c>
      <c r="Y214" t="s">
        <v>53</v>
      </c>
      <c r="Z214">
        <v>0</v>
      </c>
      <c r="AA214" t="s">
        <v>54</v>
      </c>
      <c r="AB214">
        <v>2017</v>
      </c>
      <c r="AC214" t="s">
        <v>525</v>
      </c>
      <c r="AD214" t="s">
        <v>56</v>
      </c>
      <c r="AE214" t="s">
        <v>70</v>
      </c>
      <c r="AF214">
        <v>1245715</v>
      </c>
      <c r="AG214" t="s">
        <v>71</v>
      </c>
      <c r="AH214" t="s">
        <v>59</v>
      </c>
      <c r="AI214" t="s">
        <v>56</v>
      </c>
      <c r="AJ214" t="s">
        <v>416</v>
      </c>
    </row>
    <row r="215" spans="1:36" x14ac:dyDescent="0.25">
      <c r="A215" t="s">
        <v>38</v>
      </c>
      <c r="B215" t="s">
        <v>39</v>
      </c>
      <c r="C215" t="s">
        <v>40</v>
      </c>
      <c r="D215" t="s">
        <v>89</v>
      </c>
      <c r="E215" s="2">
        <v>83622106</v>
      </c>
      <c r="F215" t="s">
        <v>62</v>
      </c>
      <c r="G215" s="3">
        <v>6037</v>
      </c>
      <c r="H215">
        <v>20170108</v>
      </c>
      <c r="I215" s="4">
        <v>200</v>
      </c>
      <c r="J215">
        <v>1622468</v>
      </c>
      <c r="K215" s="5">
        <v>870</v>
      </c>
      <c r="L215" t="s">
        <v>44</v>
      </c>
      <c r="M215" t="s">
        <v>63</v>
      </c>
      <c r="N215" t="s">
        <v>64</v>
      </c>
      <c r="O215" s="5">
        <v>23</v>
      </c>
      <c r="P215" s="5">
        <v>14370</v>
      </c>
      <c r="Q215" s="6">
        <v>37.072870000000002</v>
      </c>
      <c r="R215" s="6">
        <v>-122.01585</v>
      </c>
      <c r="S215" t="s">
        <v>578</v>
      </c>
      <c r="T215" t="s">
        <v>436</v>
      </c>
      <c r="U215" t="s">
        <v>86</v>
      </c>
      <c r="V215" t="s">
        <v>50</v>
      </c>
      <c r="W215" t="s">
        <v>579</v>
      </c>
      <c r="X215" t="s">
        <v>52</v>
      </c>
      <c r="Y215" t="s">
        <v>53</v>
      </c>
      <c r="Z215">
        <v>31294181</v>
      </c>
      <c r="AA215" t="s">
        <v>54</v>
      </c>
      <c r="AB215">
        <v>2017</v>
      </c>
      <c r="AC215" t="s">
        <v>525</v>
      </c>
      <c r="AD215" t="s">
        <v>56</v>
      </c>
      <c r="AE215" t="s">
        <v>70</v>
      </c>
      <c r="AF215">
        <v>1244701</v>
      </c>
      <c r="AG215" t="s">
        <v>88</v>
      </c>
      <c r="AH215" t="s">
        <v>59</v>
      </c>
      <c r="AI215" t="s">
        <v>56</v>
      </c>
      <c r="AJ215" t="s">
        <v>416</v>
      </c>
    </row>
    <row r="216" spans="1:36" x14ac:dyDescent="0.25">
      <c r="A216" t="s">
        <v>38</v>
      </c>
      <c r="B216" t="s">
        <v>39</v>
      </c>
      <c r="C216" t="s">
        <v>40</v>
      </c>
      <c r="D216" t="s">
        <v>89</v>
      </c>
      <c r="E216" s="2">
        <v>83622106</v>
      </c>
      <c r="F216" t="s">
        <v>42</v>
      </c>
      <c r="G216" s="3">
        <v>11006</v>
      </c>
      <c r="H216">
        <v>20170108</v>
      </c>
      <c r="I216" s="4">
        <v>902</v>
      </c>
      <c r="J216">
        <v>1623885</v>
      </c>
      <c r="K216" s="5">
        <v>2465</v>
      </c>
      <c r="L216" t="s">
        <v>44</v>
      </c>
      <c r="M216" t="s">
        <v>63</v>
      </c>
      <c r="N216" t="s">
        <v>64</v>
      </c>
      <c r="O216" s="5">
        <v>1634</v>
      </c>
      <c r="P216" s="5">
        <v>308579</v>
      </c>
      <c r="Q216" s="6">
        <v>37.050020000000004</v>
      </c>
      <c r="R216" s="6">
        <v>-122.06573</v>
      </c>
      <c r="S216" t="s">
        <v>580</v>
      </c>
      <c r="T216" t="s">
        <v>436</v>
      </c>
      <c r="U216" t="s">
        <v>67</v>
      </c>
      <c r="V216" t="s">
        <v>50</v>
      </c>
      <c r="W216" t="s">
        <v>581</v>
      </c>
      <c r="X216" t="s">
        <v>52</v>
      </c>
      <c r="Y216" t="s">
        <v>53</v>
      </c>
      <c r="Z216">
        <v>0</v>
      </c>
      <c r="AA216" t="s">
        <v>54</v>
      </c>
      <c r="AB216">
        <v>2017</v>
      </c>
      <c r="AC216" t="s">
        <v>525</v>
      </c>
      <c r="AD216" t="s">
        <v>56</v>
      </c>
      <c r="AE216" t="s">
        <v>70</v>
      </c>
      <c r="AF216">
        <v>1244867</v>
      </c>
      <c r="AG216" t="s">
        <v>71</v>
      </c>
      <c r="AH216" t="s">
        <v>59</v>
      </c>
      <c r="AI216" t="s">
        <v>56</v>
      </c>
      <c r="AJ216" t="s">
        <v>416</v>
      </c>
    </row>
    <row r="217" spans="1:36" x14ac:dyDescent="0.25">
      <c r="A217" t="s">
        <v>38</v>
      </c>
      <c r="B217" t="s">
        <v>39</v>
      </c>
      <c r="C217" t="s">
        <v>40</v>
      </c>
      <c r="D217" t="s">
        <v>89</v>
      </c>
      <c r="E217" s="2">
        <v>83622106</v>
      </c>
      <c r="F217" t="s">
        <v>62</v>
      </c>
      <c r="G217" s="3">
        <v>6043</v>
      </c>
      <c r="H217">
        <v>20170108</v>
      </c>
      <c r="I217" s="4">
        <v>1732</v>
      </c>
      <c r="J217">
        <v>1628395</v>
      </c>
      <c r="K217" s="5">
        <v>1588</v>
      </c>
      <c r="L217" t="s">
        <v>44</v>
      </c>
      <c r="M217" t="s">
        <v>63</v>
      </c>
      <c r="N217" t="s">
        <v>64</v>
      </c>
      <c r="O217" s="5">
        <v>134</v>
      </c>
      <c r="P217" s="5">
        <v>25556</v>
      </c>
      <c r="Q217" s="6">
        <v>37.069600000000001</v>
      </c>
      <c r="R217" s="6">
        <v>-121.99497</v>
      </c>
      <c r="S217" t="s">
        <v>582</v>
      </c>
      <c r="T217" t="s">
        <v>436</v>
      </c>
      <c r="U217" t="s">
        <v>67</v>
      </c>
      <c r="V217" t="s">
        <v>50</v>
      </c>
      <c r="W217" t="s">
        <v>583</v>
      </c>
      <c r="X217" t="s">
        <v>52</v>
      </c>
      <c r="Y217" t="s">
        <v>53</v>
      </c>
      <c r="Z217">
        <v>31294181</v>
      </c>
      <c r="AA217" t="s">
        <v>54</v>
      </c>
      <c r="AB217">
        <v>2017</v>
      </c>
      <c r="AC217" t="s">
        <v>525</v>
      </c>
      <c r="AD217" t="s">
        <v>56</v>
      </c>
      <c r="AE217" t="s">
        <v>70</v>
      </c>
      <c r="AF217">
        <v>1245400</v>
      </c>
      <c r="AG217" t="s">
        <v>71</v>
      </c>
      <c r="AH217" t="s">
        <v>59</v>
      </c>
      <c r="AI217" t="s">
        <v>56</v>
      </c>
      <c r="AJ217" t="s">
        <v>416</v>
      </c>
    </row>
    <row r="218" spans="1:36" x14ac:dyDescent="0.25">
      <c r="A218" t="s">
        <v>38</v>
      </c>
      <c r="B218" t="s">
        <v>39</v>
      </c>
      <c r="C218" t="s">
        <v>40</v>
      </c>
      <c r="D218" t="s">
        <v>89</v>
      </c>
      <c r="E218" s="2">
        <v>83622106</v>
      </c>
      <c r="F218" t="s">
        <v>62</v>
      </c>
      <c r="G218" s="3">
        <v>11919</v>
      </c>
      <c r="H218">
        <v>20170108</v>
      </c>
      <c r="I218" s="4">
        <v>1851</v>
      </c>
      <c r="J218">
        <v>1629523</v>
      </c>
      <c r="K218" s="5">
        <v>1228</v>
      </c>
      <c r="L218" t="s">
        <v>44</v>
      </c>
      <c r="M218" t="s">
        <v>63</v>
      </c>
      <c r="N218" t="s">
        <v>64</v>
      </c>
      <c r="O218" s="5">
        <v>19</v>
      </c>
      <c r="P218" s="5">
        <v>23332</v>
      </c>
      <c r="Q218" s="6">
        <v>37.070120000000003</v>
      </c>
      <c r="R218" s="6">
        <v>-122.01621</v>
      </c>
      <c r="S218" t="s">
        <v>584</v>
      </c>
      <c r="T218" t="s">
        <v>436</v>
      </c>
      <c r="U218" t="s">
        <v>67</v>
      </c>
      <c r="V218" t="s">
        <v>50</v>
      </c>
      <c r="W218" t="s">
        <v>585</v>
      </c>
      <c r="X218" t="s">
        <v>52</v>
      </c>
      <c r="Y218" t="s">
        <v>53</v>
      </c>
      <c r="Z218">
        <v>0</v>
      </c>
      <c r="AA218" t="s">
        <v>54</v>
      </c>
      <c r="AB218">
        <v>2017</v>
      </c>
      <c r="AC218" t="s">
        <v>525</v>
      </c>
      <c r="AD218" t="s">
        <v>56</v>
      </c>
      <c r="AE218" t="s">
        <v>70</v>
      </c>
      <c r="AF218">
        <v>1245520</v>
      </c>
      <c r="AG218" t="s">
        <v>71</v>
      </c>
      <c r="AH218" t="s">
        <v>59</v>
      </c>
      <c r="AI218" t="s">
        <v>56</v>
      </c>
      <c r="AJ218" t="s">
        <v>416</v>
      </c>
    </row>
    <row r="219" spans="1:36" x14ac:dyDescent="0.25">
      <c r="A219" t="s">
        <v>38</v>
      </c>
      <c r="B219" t="s">
        <v>39</v>
      </c>
      <c r="C219" t="s">
        <v>40</v>
      </c>
      <c r="D219" t="s">
        <v>317</v>
      </c>
      <c r="E219" s="2">
        <v>83192101</v>
      </c>
      <c r="F219" t="s">
        <v>80</v>
      </c>
      <c r="G219" s="3" t="s">
        <v>586</v>
      </c>
      <c r="H219">
        <v>20170108</v>
      </c>
      <c r="I219" s="4">
        <v>635</v>
      </c>
      <c r="J219">
        <v>1622784</v>
      </c>
      <c r="K219" s="5">
        <v>524</v>
      </c>
      <c r="L219" t="s">
        <v>44</v>
      </c>
      <c r="M219" t="s">
        <v>63</v>
      </c>
      <c r="N219" t="s">
        <v>64</v>
      </c>
      <c r="O219" s="5">
        <v>292</v>
      </c>
      <c r="P219" s="5">
        <v>78433</v>
      </c>
      <c r="Q219" s="6">
        <v>36.990211000000002</v>
      </c>
      <c r="R219" s="6">
        <v>-121.73678099999999</v>
      </c>
      <c r="S219" t="s">
        <v>587</v>
      </c>
      <c r="T219" t="s">
        <v>451</v>
      </c>
      <c r="U219" t="s">
        <v>67</v>
      </c>
      <c r="V219" t="s">
        <v>50</v>
      </c>
      <c r="W219" t="s">
        <v>588</v>
      </c>
      <c r="X219" t="s">
        <v>52</v>
      </c>
      <c r="Y219" t="s">
        <v>53</v>
      </c>
      <c r="Z219">
        <v>42912765</v>
      </c>
      <c r="AA219" t="s">
        <v>54</v>
      </c>
      <c r="AB219">
        <v>2017</v>
      </c>
      <c r="AC219" t="s">
        <v>525</v>
      </c>
      <c r="AD219" t="s">
        <v>56</v>
      </c>
      <c r="AE219" t="s">
        <v>70</v>
      </c>
      <c r="AF219">
        <v>1244737</v>
      </c>
      <c r="AG219" t="s">
        <v>71</v>
      </c>
      <c r="AH219" t="s">
        <v>59</v>
      </c>
      <c r="AI219" t="s">
        <v>56</v>
      </c>
      <c r="AJ219" t="s">
        <v>416</v>
      </c>
    </row>
    <row r="220" spans="1:36" x14ac:dyDescent="0.25">
      <c r="A220" t="s">
        <v>38</v>
      </c>
      <c r="B220" t="s">
        <v>39</v>
      </c>
      <c r="C220" t="s">
        <v>92</v>
      </c>
      <c r="D220" t="s">
        <v>251</v>
      </c>
      <c r="E220" s="2">
        <v>182291102</v>
      </c>
      <c r="F220" t="s">
        <v>62</v>
      </c>
      <c r="G220" s="3">
        <v>10189</v>
      </c>
      <c r="H220">
        <v>20170108</v>
      </c>
      <c r="I220" s="4">
        <v>748</v>
      </c>
      <c r="J220">
        <v>1623241</v>
      </c>
      <c r="K220" s="5">
        <v>372</v>
      </c>
      <c r="L220" t="s">
        <v>44</v>
      </c>
      <c r="M220" t="s">
        <v>63</v>
      </c>
      <c r="N220" t="s">
        <v>72</v>
      </c>
      <c r="O220" s="5">
        <v>4</v>
      </c>
      <c r="P220" s="5">
        <v>1488</v>
      </c>
      <c r="Q220" s="6">
        <v>36.50573</v>
      </c>
      <c r="R220" s="6">
        <v>-121.93638</v>
      </c>
      <c r="S220" t="s">
        <v>589</v>
      </c>
      <c r="T220" t="s">
        <v>590</v>
      </c>
      <c r="U220" t="s">
        <v>67</v>
      </c>
      <c r="V220" t="s">
        <v>50</v>
      </c>
      <c r="W220" t="s">
        <v>591</v>
      </c>
      <c r="X220" t="s">
        <v>52</v>
      </c>
      <c r="Y220" t="s">
        <v>53</v>
      </c>
      <c r="Z220">
        <v>0</v>
      </c>
      <c r="AA220" t="s">
        <v>54</v>
      </c>
      <c r="AB220">
        <v>2017</v>
      </c>
      <c r="AC220" t="s">
        <v>525</v>
      </c>
      <c r="AD220" t="s">
        <v>56</v>
      </c>
      <c r="AE220" t="s">
        <v>481</v>
      </c>
      <c r="AF220">
        <v>1244837</v>
      </c>
      <c r="AG220" t="s">
        <v>71</v>
      </c>
      <c r="AH220" t="s">
        <v>59</v>
      </c>
      <c r="AI220" t="s">
        <v>56</v>
      </c>
      <c r="AJ220" t="s">
        <v>56</v>
      </c>
    </row>
    <row r="221" spans="1:36" x14ac:dyDescent="0.25">
      <c r="A221" t="s">
        <v>38</v>
      </c>
      <c r="B221" t="s">
        <v>39</v>
      </c>
      <c r="C221" t="s">
        <v>92</v>
      </c>
      <c r="D221" t="s">
        <v>99</v>
      </c>
      <c r="E221" s="2">
        <v>182941101</v>
      </c>
      <c r="F221" t="s">
        <v>62</v>
      </c>
      <c r="G221" s="3">
        <v>40417</v>
      </c>
      <c r="H221">
        <v>20170108</v>
      </c>
      <c r="I221" s="4">
        <v>1248</v>
      </c>
      <c r="J221">
        <v>1626423</v>
      </c>
      <c r="K221" s="5">
        <v>212</v>
      </c>
      <c r="L221" t="s">
        <v>44</v>
      </c>
      <c r="M221" t="s">
        <v>63</v>
      </c>
      <c r="N221" t="s">
        <v>72</v>
      </c>
      <c r="O221" s="5">
        <v>3</v>
      </c>
      <c r="P221" s="5">
        <v>636</v>
      </c>
      <c r="Q221" s="6">
        <v>36.491030000000002</v>
      </c>
      <c r="R221" s="6">
        <v>-121.93612</v>
      </c>
      <c r="S221" t="s">
        <v>592</v>
      </c>
      <c r="T221" t="s">
        <v>459</v>
      </c>
      <c r="U221" t="s">
        <v>67</v>
      </c>
      <c r="V221" t="s">
        <v>50</v>
      </c>
      <c r="W221" t="s">
        <v>593</v>
      </c>
      <c r="X221" t="s">
        <v>52</v>
      </c>
      <c r="Y221" t="s">
        <v>53</v>
      </c>
      <c r="Z221">
        <v>0</v>
      </c>
      <c r="AA221" t="s">
        <v>54</v>
      </c>
      <c r="AB221">
        <v>2017</v>
      </c>
      <c r="AC221" t="s">
        <v>525</v>
      </c>
      <c r="AD221" t="s">
        <v>56</v>
      </c>
      <c r="AE221" t="s">
        <v>98</v>
      </c>
      <c r="AF221">
        <v>1245165</v>
      </c>
      <c r="AG221" t="s">
        <v>71</v>
      </c>
      <c r="AH221" t="s">
        <v>59</v>
      </c>
      <c r="AI221" t="s">
        <v>56</v>
      </c>
      <c r="AJ221" t="s">
        <v>416</v>
      </c>
    </row>
    <row r="222" spans="1:36" x14ac:dyDescent="0.25">
      <c r="A222" t="s">
        <v>38</v>
      </c>
      <c r="B222" t="s">
        <v>39</v>
      </c>
      <c r="C222" t="s">
        <v>40</v>
      </c>
      <c r="D222" t="s">
        <v>99</v>
      </c>
      <c r="E222" s="2">
        <v>182941101</v>
      </c>
      <c r="F222" t="s">
        <v>62</v>
      </c>
      <c r="G222" s="3">
        <v>633</v>
      </c>
      <c r="H222">
        <v>20170108</v>
      </c>
      <c r="I222" s="4">
        <v>1213</v>
      </c>
      <c r="J222">
        <v>1626055</v>
      </c>
      <c r="K222" s="5">
        <v>610</v>
      </c>
      <c r="L222" t="s">
        <v>44</v>
      </c>
      <c r="M222" t="s">
        <v>63</v>
      </c>
      <c r="N222" t="s">
        <v>72</v>
      </c>
      <c r="O222" s="5">
        <v>22</v>
      </c>
      <c r="P222" s="5">
        <v>13420</v>
      </c>
      <c r="Q222" s="6">
        <v>36.417099999999998</v>
      </c>
      <c r="R222" s="6">
        <v>-121.91321000000001</v>
      </c>
      <c r="S222" t="s">
        <v>594</v>
      </c>
      <c r="T222" t="s">
        <v>436</v>
      </c>
      <c r="U222" t="s">
        <v>67</v>
      </c>
      <c r="V222" t="s">
        <v>50</v>
      </c>
      <c r="W222" t="s">
        <v>595</v>
      </c>
      <c r="X222" t="s">
        <v>52</v>
      </c>
      <c r="Y222" t="s">
        <v>53</v>
      </c>
      <c r="Z222">
        <v>0</v>
      </c>
      <c r="AA222" t="s">
        <v>54</v>
      </c>
      <c r="AB222">
        <v>2017</v>
      </c>
      <c r="AC222" t="s">
        <v>525</v>
      </c>
      <c r="AD222" t="s">
        <v>56</v>
      </c>
      <c r="AE222" t="s">
        <v>136</v>
      </c>
      <c r="AF222">
        <v>1245267</v>
      </c>
      <c r="AG222" t="s">
        <v>71</v>
      </c>
      <c r="AH222" t="s">
        <v>59</v>
      </c>
      <c r="AI222" t="s">
        <v>56</v>
      </c>
      <c r="AJ222" t="s">
        <v>416</v>
      </c>
    </row>
    <row r="223" spans="1:36" x14ac:dyDescent="0.25">
      <c r="A223" t="s">
        <v>38</v>
      </c>
      <c r="B223" t="s">
        <v>39</v>
      </c>
      <c r="C223" t="s">
        <v>92</v>
      </c>
      <c r="D223" t="s">
        <v>99</v>
      </c>
      <c r="E223" s="2">
        <v>182941101</v>
      </c>
      <c r="F223" t="s">
        <v>62</v>
      </c>
      <c r="G223" s="3">
        <v>457</v>
      </c>
      <c r="H223">
        <v>20170108</v>
      </c>
      <c r="I223" s="4">
        <v>1427</v>
      </c>
      <c r="J223">
        <v>1628029</v>
      </c>
      <c r="K223" s="5">
        <v>884</v>
      </c>
      <c r="L223" t="s">
        <v>44</v>
      </c>
      <c r="M223" t="s">
        <v>63</v>
      </c>
      <c r="N223" t="s">
        <v>64</v>
      </c>
      <c r="O223" s="5">
        <v>19</v>
      </c>
      <c r="P223" s="5">
        <v>16796</v>
      </c>
      <c r="Q223" s="6">
        <v>36.492789999999999</v>
      </c>
      <c r="R223" s="6">
        <v>-121.93338</v>
      </c>
      <c r="S223" t="s">
        <v>596</v>
      </c>
      <c r="T223" t="s">
        <v>459</v>
      </c>
      <c r="U223" t="s">
        <v>67</v>
      </c>
      <c r="V223" t="s">
        <v>50</v>
      </c>
      <c r="W223" t="s">
        <v>597</v>
      </c>
      <c r="X223" t="s">
        <v>52</v>
      </c>
      <c r="Y223" t="s">
        <v>53</v>
      </c>
      <c r="Z223">
        <v>0</v>
      </c>
      <c r="AA223" t="s">
        <v>54</v>
      </c>
      <c r="AB223">
        <v>2017</v>
      </c>
      <c r="AC223" t="s">
        <v>525</v>
      </c>
      <c r="AD223" t="s">
        <v>56</v>
      </c>
      <c r="AE223" t="s">
        <v>136</v>
      </c>
      <c r="AF223">
        <v>1245294</v>
      </c>
      <c r="AG223" t="s">
        <v>71</v>
      </c>
      <c r="AH223" t="s">
        <v>59</v>
      </c>
      <c r="AI223" t="s">
        <v>56</v>
      </c>
      <c r="AJ223" t="s">
        <v>416</v>
      </c>
    </row>
    <row r="224" spans="1:36" x14ac:dyDescent="0.25">
      <c r="A224" t="s">
        <v>38</v>
      </c>
      <c r="B224" t="s">
        <v>39</v>
      </c>
      <c r="C224" t="s">
        <v>40</v>
      </c>
      <c r="D224" t="s">
        <v>102</v>
      </c>
      <c r="E224" s="2">
        <v>82931101</v>
      </c>
      <c r="F224" t="s">
        <v>42</v>
      </c>
      <c r="G224" s="3">
        <v>39126</v>
      </c>
      <c r="H224">
        <v>20170108</v>
      </c>
      <c r="I224" s="4">
        <v>834</v>
      </c>
      <c r="J224">
        <v>1623735</v>
      </c>
      <c r="K224" s="5">
        <v>1721</v>
      </c>
      <c r="L224" t="s">
        <v>44</v>
      </c>
      <c r="M224" t="s">
        <v>63</v>
      </c>
      <c r="N224" t="s">
        <v>64</v>
      </c>
      <c r="O224" s="5">
        <v>136</v>
      </c>
      <c r="P224" s="5">
        <v>168352</v>
      </c>
      <c r="Q224" s="6">
        <v>37.077840000000002</v>
      </c>
      <c r="R224" s="6">
        <v>-122.13261</v>
      </c>
      <c r="S224" t="s">
        <v>598</v>
      </c>
      <c r="T224" t="s">
        <v>551</v>
      </c>
      <c r="U224" t="s">
        <v>67</v>
      </c>
      <c r="V224" t="s">
        <v>50</v>
      </c>
      <c r="W224" t="s">
        <v>599</v>
      </c>
      <c r="X224" t="s">
        <v>52</v>
      </c>
      <c r="Y224" t="s">
        <v>53</v>
      </c>
      <c r="Z224">
        <v>0</v>
      </c>
      <c r="AA224" t="s">
        <v>54</v>
      </c>
      <c r="AB224">
        <v>2017</v>
      </c>
      <c r="AC224" t="s">
        <v>525</v>
      </c>
      <c r="AD224" t="s">
        <v>56</v>
      </c>
      <c r="AE224" t="s">
        <v>70</v>
      </c>
      <c r="AF224">
        <v>1244819</v>
      </c>
      <c r="AG224" t="s">
        <v>71</v>
      </c>
      <c r="AH224" t="s">
        <v>59</v>
      </c>
      <c r="AI224" t="s">
        <v>56</v>
      </c>
      <c r="AJ224" t="s">
        <v>416</v>
      </c>
    </row>
    <row r="225" spans="1:36" x14ac:dyDescent="0.25">
      <c r="A225" t="s">
        <v>38</v>
      </c>
      <c r="B225" t="s">
        <v>39</v>
      </c>
      <c r="C225" t="s">
        <v>40</v>
      </c>
      <c r="D225" t="s">
        <v>102</v>
      </c>
      <c r="E225" s="2">
        <v>82931101</v>
      </c>
      <c r="F225" t="s">
        <v>62</v>
      </c>
      <c r="G225" s="3">
        <v>10139</v>
      </c>
      <c r="H225">
        <v>20170108</v>
      </c>
      <c r="I225" s="4">
        <v>1100</v>
      </c>
      <c r="J225">
        <v>1626288</v>
      </c>
      <c r="K225" s="5">
        <v>1648</v>
      </c>
      <c r="L225" t="s">
        <v>44</v>
      </c>
      <c r="M225" t="s">
        <v>63</v>
      </c>
      <c r="N225" t="s">
        <v>72</v>
      </c>
      <c r="O225" s="5">
        <v>4</v>
      </c>
      <c r="P225" s="5">
        <v>6592</v>
      </c>
      <c r="Q225" s="6">
        <v>37.044029999999999</v>
      </c>
      <c r="R225" s="6">
        <v>-122.15524000000001</v>
      </c>
      <c r="S225" t="s">
        <v>600</v>
      </c>
      <c r="T225" t="s">
        <v>551</v>
      </c>
      <c r="U225" t="s">
        <v>67</v>
      </c>
      <c r="V225" t="s">
        <v>50</v>
      </c>
      <c r="W225" t="s">
        <v>601</v>
      </c>
      <c r="X225" t="s">
        <v>52</v>
      </c>
      <c r="Y225" t="s">
        <v>53</v>
      </c>
      <c r="Z225">
        <v>0</v>
      </c>
      <c r="AA225" t="s">
        <v>54</v>
      </c>
      <c r="AB225">
        <v>2017</v>
      </c>
      <c r="AC225" t="s">
        <v>525</v>
      </c>
      <c r="AD225" t="s">
        <v>56</v>
      </c>
      <c r="AE225" t="s">
        <v>70</v>
      </c>
      <c r="AF225">
        <v>1245059</v>
      </c>
      <c r="AG225" t="s">
        <v>71</v>
      </c>
      <c r="AH225" t="s">
        <v>59</v>
      </c>
      <c r="AI225" t="s">
        <v>56</v>
      </c>
      <c r="AJ225" t="s">
        <v>416</v>
      </c>
    </row>
    <row r="226" spans="1:36" x14ac:dyDescent="0.25">
      <c r="A226" t="s">
        <v>38</v>
      </c>
      <c r="B226" t="s">
        <v>39</v>
      </c>
      <c r="C226" t="s">
        <v>40</v>
      </c>
      <c r="D226" t="s">
        <v>102</v>
      </c>
      <c r="E226" s="2">
        <v>82931101</v>
      </c>
      <c r="F226" t="s">
        <v>80</v>
      </c>
      <c r="G226" s="3" t="s">
        <v>602</v>
      </c>
      <c r="H226">
        <v>20170108</v>
      </c>
      <c r="I226" s="4">
        <v>941</v>
      </c>
      <c r="J226">
        <v>1624296</v>
      </c>
      <c r="K226" s="5">
        <v>1887</v>
      </c>
      <c r="L226" t="s">
        <v>44</v>
      </c>
      <c r="M226" t="s">
        <v>63</v>
      </c>
      <c r="N226" t="s">
        <v>64</v>
      </c>
      <c r="O226" s="5">
        <v>26</v>
      </c>
      <c r="P226" s="5">
        <v>18523</v>
      </c>
      <c r="Q226" s="6">
        <v>37.052384000000004</v>
      </c>
      <c r="R226" s="6">
        <v>-122.150785</v>
      </c>
      <c r="S226" t="s">
        <v>603</v>
      </c>
      <c r="T226" t="s">
        <v>459</v>
      </c>
      <c r="U226" t="s">
        <v>67</v>
      </c>
      <c r="V226" t="s">
        <v>50</v>
      </c>
      <c r="W226" t="s">
        <v>604</v>
      </c>
      <c r="X226" t="s">
        <v>52</v>
      </c>
      <c r="Y226" t="s">
        <v>53</v>
      </c>
      <c r="Z226">
        <v>0</v>
      </c>
      <c r="AA226" t="s">
        <v>54</v>
      </c>
      <c r="AB226">
        <v>2017</v>
      </c>
      <c r="AC226" t="s">
        <v>525</v>
      </c>
      <c r="AD226" t="s">
        <v>56</v>
      </c>
      <c r="AE226" t="s">
        <v>70</v>
      </c>
      <c r="AF226">
        <v>1245212</v>
      </c>
      <c r="AG226" t="s">
        <v>71</v>
      </c>
      <c r="AH226" t="s">
        <v>59</v>
      </c>
      <c r="AI226" t="s">
        <v>56</v>
      </c>
      <c r="AJ226" t="s">
        <v>416</v>
      </c>
    </row>
    <row r="227" spans="1:36" x14ac:dyDescent="0.25">
      <c r="A227" t="s">
        <v>38</v>
      </c>
      <c r="B227" t="s">
        <v>39</v>
      </c>
      <c r="C227" t="s">
        <v>40</v>
      </c>
      <c r="D227" t="s">
        <v>102</v>
      </c>
      <c r="E227" s="2">
        <v>82931101</v>
      </c>
      <c r="F227" t="s">
        <v>62</v>
      </c>
      <c r="G227" s="3">
        <v>5409</v>
      </c>
      <c r="H227">
        <v>20170108</v>
      </c>
      <c r="I227" s="4">
        <v>1635</v>
      </c>
      <c r="J227">
        <v>1628065</v>
      </c>
      <c r="K227" s="5">
        <v>1828</v>
      </c>
      <c r="L227" t="s">
        <v>44</v>
      </c>
      <c r="M227" t="s">
        <v>63</v>
      </c>
      <c r="N227" t="s">
        <v>64</v>
      </c>
      <c r="O227" s="5">
        <v>6</v>
      </c>
      <c r="P227" s="5">
        <v>10968</v>
      </c>
      <c r="Q227" s="6">
        <v>37.065750000000001</v>
      </c>
      <c r="R227" s="6">
        <v>-122.15188999999999</v>
      </c>
      <c r="S227" t="s">
        <v>605</v>
      </c>
      <c r="T227" t="s">
        <v>421</v>
      </c>
      <c r="U227" t="s">
        <v>67</v>
      </c>
      <c r="V227" t="s">
        <v>50</v>
      </c>
      <c r="W227" t="s">
        <v>606</v>
      </c>
      <c r="X227" t="s">
        <v>52</v>
      </c>
      <c r="Y227" t="s">
        <v>53</v>
      </c>
      <c r="Z227">
        <v>0</v>
      </c>
      <c r="AA227" t="s">
        <v>54</v>
      </c>
      <c r="AB227">
        <v>2017</v>
      </c>
      <c r="AC227" t="s">
        <v>525</v>
      </c>
      <c r="AD227" t="s">
        <v>56</v>
      </c>
      <c r="AE227" t="s">
        <v>98</v>
      </c>
      <c r="AF227">
        <v>1245352</v>
      </c>
      <c r="AG227" t="s">
        <v>71</v>
      </c>
      <c r="AH227" t="s">
        <v>59</v>
      </c>
      <c r="AI227" t="s">
        <v>56</v>
      </c>
      <c r="AJ227" t="s">
        <v>416</v>
      </c>
    </row>
    <row r="228" spans="1:36" x14ac:dyDescent="0.25">
      <c r="A228" t="s">
        <v>38</v>
      </c>
      <c r="B228" t="s">
        <v>39</v>
      </c>
      <c r="C228" t="s">
        <v>92</v>
      </c>
      <c r="D228" t="s">
        <v>102</v>
      </c>
      <c r="E228" s="2">
        <v>82931101</v>
      </c>
      <c r="F228" t="s">
        <v>62</v>
      </c>
      <c r="G228" s="3">
        <v>8033</v>
      </c>
      <c r="H228">
        <v>20170108</v>
      </c>
      <c r="I228" s="4">
        <v>1807</v>
      </c>
      <c r="J228">
        <v>1628522</v>
      </c>
      <c r="K228" s="5">
        <v>2033</v>
      </c>
      <c r="L228" t="s">
        <v>44</v>
      </c>
      <c r="M228" t="s">
        <v>63</v>
      </c>
      <c r="N228" t="s">
        <v>64</v>
      </c>
      <c r="O228" s="5">
        <v>7</v>
      </c>
      <c r="P228" s="5">
        <v>14231</v>
      </c>
      <c r="Q228" s="6">
        <v>37.103540000000002</v>
      </c>
      <c r="R228" s="6">
        <v>-122.27748</v>
      </c>
      <c r="S228" t="s">
        <v>607</v>
      </c>
      <c r="T228" t="s">
        <v>430</v>
      </c>
      <c r="U228" t="s">
        <v>67</v>
      </c>
      <c r="V228" t="s">
        <v>68</v>
      </c>
      <c r="W228" t="s">
        <v>608</v>
      </c>
      <c r="X228" t="s">
        <v>52</v>
      </c>
      <c r="Y228" t="s">
        <v>53</v>
      </c>
      <c r="Z228">
        <v>0</v>
      </c>
      <c r="AA228" t="s">
        <v>54</v>
      </c>
      <c r="AB228">
        <v>2017</v>
      </c>
      <c r="AC228" t="s">
        <v>525</v>
      </c>
      <c r="AD228" t="s">
        <v>56</v>
      </c>
      <c r="AE228" t="s">
        <v>98</v>
      </c>
      <c r="AF228">
        <v>1246053</v>
      </c>
      <c r="AG228" t="s">
        <v>71</v>
      </c>
      <c r="AH228" t="s">
        <v>59</v>
      </c>
      <c r="AI228" t="s">
        <v>56</v>
      </c>
      <c r="AJ228" t="s">
        <v>416</v>
      </c>
    </row>
    <row r="229" spans="1:36" x14ac:dyDescent="0.25">
      <c r="A229" t="s">
        <v>38</v>
      </c>
      <c r="B229" t="s">
        <v>39</v>
      </c>
      <c r="C229" t="s">
        <v>92</v>
      </c>
      <c r="D229" t="s">
        <v>282</v>
      </c>
      <c r="E229" s="2">
        <v>83692104</v>
      </c>
      <c r="F229" t="s">
        <v>62</v>
      </c>
      <c r="G229" s="3">
        <v>7989</v>
      </c>
      <c r="H229">
        <v>20170108</v>
      </c>
      <c r="I229" s="4">
        <v>942</v>
      </c>
      <c r="J229">
        <v>1624468</v>
      </c>
      <c r="K229" s="5">
        <v>4458</v>
      </c>
      <c r="L229" t="s">
        <v>44</v>
      </c>
      <c r="M229" t="s">
        <v>63</v>
      </c>
      <c r="N229" t="s">
        <v>64</v>
      </c>
      <c r="O229" s="5">
        <v>262</v>
      </c>
      <c r="P229" s="5">
        <v>726569</v>
      </c>
      <c r="Q229" s="6">
        <v>36.981699999999996</v>
      </c>
      <c r="R229" s="6">
        <v>-121.86447</v>
      </c>
      <c r="S229" t="s">
        <v>609</v>
      </c>
      <c r="T229" t="s">
        <v>451</v>
      </c>
      <c r="U229" t="s">
        <v>86</v>
      </c>
      <c r="V229" t="s">
        <v>50</v>
      </c>
      <c r="W229" t="s">
        <v>610</v>
      </c>
      <c r="X229" t="s">
        <v>52</v>
      </c>
      <c r="Y229" t="s">
        <v>53</v>
      </c>
      <c r="Z229">
        <v>31294181</v>
      </c>
      <c r="AA229" t="s">
        <v>54</v>
      </c>
      <c r="AB229">
        <v>2017</v>
      </c>
      <c r="AC229" t="s">
        <v>525</v>
      </c>
      <c r="AD229" t="s">
        <v>56</v>
      </c>
      <c r="AE229" t="s">
        <v>98</v>
      </c>
      <c r="AF229">
        <v>1244984</v>
      </c>
      <c r="AG229" t="s">
        <v>88</v>
      </c>
      <c r="AH229" t="s">
        <v>59</v>
      </c>
      <c r="AI229" t="s">
        <v>56</v>
      </c>
      <c r="AJ229" t="s">
        <v>416</v>
      </c>
    </row>
    <row r="230" spans="1:36" x14ac:dyDescent="0.25">
      <c r="A230" t="s">
        <v>38</v>
      </c>
      <c r="B230" t="s">
        <v>39</v>
      </c>
      <c r="C230" t="s">
        <v>40</v>
      </c>
      <c r="D230" t="s">
        <v>282</v>
      </c>
      <c r="E230" s="2">
        <v>83692104</v>
      </c>
      <c r="F230" t="s">
        <v>80</v>
      </c>
      <c r="G230" s="3" t="s">
        <v>611</v>
      </c>
      <c r="H230">
        <v>20170108</v>
      </c>
      <c r="I230" s="4">
        <v>1919</v>
      </c>
      <c r="J230">
        <v>1628824</v>
      </c>
      <c r="K230" s="5">
        <v>2888</v>
      </c>
      <c r="L230" t="s">
        <v>44</v>
      </c>
      <c r="M230" t="s">
        <v>63</v>
      </c>
      <c r="N230" t="s">
        <v>64</v>
      </c>
      <c r="O230" s="5">
        <v>335</v>
      </c>
      <c r="P230" s="5">
        <v>98368</v>
      </c>
      <c r="Q230" s="6">
        <v>37.027684999999998</v>
      </c>
      <c r="R230" s="6">
        <v>-121.878141</v>
      </c>
      <c r="S230" t="s">
        <v>612</v>
      </c>
      <c r="T230" t="s">
        <v>451</v>
      </c>
      <c r="U230" t="s">
        <v>67</v>
      </c>
      <c r="V230" t="s">
        <v>50</v>
      </c>
      <c r="W230" t="s">
        <v>613</v>
      </c>
      <c r="X230" t="s">
        <v>52</v>
      </c>
      <c r="Y230" t="s">
        <v>53</v>
      </c>
      <c r="Z230">
        <v>0</v>
      </c>
      <c r="AA230" t="s">
        <v>54</v>
      </c>
      <c r="AB230">
        <v>2017</v>
      </c>
      <c r="AC230" t="s">
        <v>525</v>
      </c>
      <c r="AD230" t="s">
        <v>56</v>
      </c>
      <c r="AE230" t="s">
        <v>481</v>
      </c>
      <c r="AF230">
        <v>1245410</v>
      </c>
      <c r="AG230" t="s">
        <v>71</v>
      </c>
      <c r="AH230" t="s">
        <v>59</v>
      </c>
      <c r="AI230" t="s">
        <v>56</v>
      </c>
      <c r="AJ230" t="s">
        <v>416</v>
      </c>
    </row>
    <row r="231" spans="1:36" x14ac:dyDescent="0.25">
      <c r="A231" t="s">
        <v>38</v>
      </c>
      <c r="B231" t="s">
        <v>39</v>
      </c>
      <c r="C231" t="s">
        <v>40</v>
      </c>
      <c r="D231" t="s">
        <v>282</v>
      </c>
      <c r="E231" s="2">
        <v>83692104</v>
      </c>
      <c r="F231" t="s">
        <v>62</v>
      </c>
      <c r="G231" s="3">
        <v>2705</v>
      </c>
      <c r="H231">
        <v>20170108</v>
      </c>
      <c r="I231" s="4">
        <v>1850</v>
      </c>
      <c r="J231">
        <v>1628154</v>
      </c>
      <c r="K231" s="5">
        <v>1782</v>
      </c>
      <c r="L231" t="s">
        <v>44</v>
      </c>
      <c r="M231" t="s">
        <v>63</v>
      </c>
      <c r="N231" t="s">
        <v>64</v>
      </c>
      <c r="O231" s="5">
        <v>144</v>
      </c>
      <c r="P231" s="5">
        <v>255358</v>
      </c>
      <c r="Q231" s="6">
        <v>37.000529999999998</v>
      </c>
      <c r="R231" s="6">
        <v>-121.74052</v>
      </c>
      <c r="S231" t="s">
        <v>614</v>
      </c>
      <c r="T231" t="s">
        <v>559</v>
      </c>
      <c r="U231" t="s">
        <v>67</v>
      </c>
      <c r="V231" t="s">
        <v>50</v>
      </c>
      <c r="W231" t="s">
        <v>615</v>
      </c>
      <c r="X231" t="s">
        <v>52</v>
      </c>
      <c r="Y231" t="s">
        <v>53</v>
      </c>
      <c r="Z231">
        <v>31294181</v>
      </c>
      <c r="AA231" t="s">
        <v>54</v>
      </c>
      <c r="AB231">
        <v>2017</v>
      </c>
      <c r="AC231" t="s">
        <v>525</v>
      </c>
      <c r="AD231" t="s">
        <v>56</v>
      </c>
      <c r="AE231" t="s">
        <v>136</v>
      </c>
      <c r="AF231">
        <v>1245554</v>
      </c>
      <c r="AG231" t="s">
        <v>71</v>
      </c>
      <c r="AH231" t="s">
        <v>59</v>
      </c>
      <c r="AI231" t="s">
        <v>56</v>
      </c>
      <c r="AJ231" t="s">
        <v>416</v>
      </c>
    </row>
    <row r="232" spans="1:36" x14ac:dyDescent="0.25">
      <c r="A232" t="s">
        <v>38</v>
      </c>
      <c r="B232" t="s">
        <v>39</v>
      </c>
      <c r="C232" t="s">
        <v>40</v>
      </c>
      <c r="D232" t="s">
        <v>282</v>
      </c>
      <c r="E232" s="2">
        <v>83692104</v>
      </c>
      <c r="F232" t="s">
        <v>62</v>
      </c>
      <c r="G232" s="3">
        <v>11305</v>
      </c>
      <c r="H232">
        <v>20170108</v>
      </c>
      <c r="I232" s="4">
        <v>2027</v>
      </c>
      <c r="J232">
        <v>1629067</v>
      </c>
      <c r="K232" s="5">
        <v>2493</v>
      </c>
      <c r="L232" t="s">
        <v>44</v>
      </c>
      <c r="M232" t="s">
        <v>63</v>
      </c>
      <c r="N232" t="s">
        <v>64</v>
      </c>
      <c r="O232" s="5">
        <v>13</v>
      </c>
      <c r="P232" s="5">
        <v>32409</v>
      </c>
      <c r="Q232" s="6">
        <v>37.03069</v>
      </c>
      <c r="R232" s="6">
        <v>-121.78642000000001</v>
      </c>
      <c r="S232" t="s">
        <v>616</v>
      </c>
      <c r="T232" t="s">
        <v>436</v>
      </c>
      <c r="U232" t="s">
        <v>67</v>
      </c>
      <c r="V232" t="s">
        <v>68</v>
      </c>
      <c r="W232" t="s">
        <v>617</v>
      </c>
      <c r="X232" t="s">
        <v>52</v>
      </c>
      <c r="Y232" t="s">
        <v>53</v>
      </c>
      <c r="Z232">
        <v>0</v>
      </c>
      <c r="AA232" t="s">
        <v>54</v>
      </c>
      <c r="AB232">
        <v>2017</v>
      </c>
      <c r="AC232" t="s">
        <v>525</v>
      </c>
      <c r="AD232" t="s">
        <v>56</v>
      </c>
      <c r="AE232" t="s">
        <v>70</v>
      </c>
      <c r="AF232">
        <v>1245561</v>
      </c>
      <c r="AG232" t="s">
        <v>71</v>
      </c>
      <c r="AH232" t="s">
        <v>59</v>
      </c>
      <c r="AI232" t="s">
        <v>56</v>
      </c>
      <c r="AJ232" t="s">
        <v>416</v>
      </c>
    </row>
    <row r="233" spans="1:36" x14ac:dyDescent="0.25">
      <c r="A233" t="s">
        <v>38</v>
      </c>
      <c r="B233" t="s">
        <v>39</v>
      </c>
      <c r="C233" t="s">
        <v>92</v>
      </c>
      <c r="D233" t="s">
        <v>618</v>
      </c>
      <c r="E233" s="2">
        <v>182742104</v>
      </c>
      <c r="F233" t="s">
        <v>62</v>
      </c>
      <c r="G233" s="3">
        <v>6523</v>
      </c>
      <c r="H233">
        <v>20170108</v>
      </c>
      <c r="I233" s="4">
        <v>1508</v>
      </c>
      <c r="J233">
        <v>1627637</v>
      </c>
      <c r="K233" s="5">
        <v>1707</v>
      </c>
      <c r="L233" t="s">
        <v>44</v>
      </c>
      <c r="M233" t="s">
        <v>45</v>
      </c>
      <c r="N233" t="s">
        <v>432</v>
      </c>
      <c r="O233" s="5">
        <v>163</v>
      </c>
      <c r="P233" s="5">
        <v>54934</v>
      </c>
      <c r="Q233" s="6">
        <v>36.874929999999999</v>
      </c>
      <c r="R233" s="6">
        <v>-121.64172000000001</v>
      </c>
      <c r="S233" t="s">
        <v>619</v>
      </c>
      <c r="T233" t="s">
        <v>430</v>
      </c>
      <c r="U233" t="s">
        <v>67</v>
      </c>
      <c r="V233" t="s">
        <v>68</v>
      </c>
      <c r="W233" t="s">
        <v>620</v>
      </c>
      <c r="X233" t="s">
        <v>52</v>
      </c>
      <c r="Y233" t="s">
        <v>53</v>
      </c>
      <c r="Z233">
        <v>0</v>
      </c>
      <c r="AA233" t="s">
        <v>54</v>
      </c>
      <c r="AB233">
        <v>2017</v>
      </c>
      <c r="AC233" t="s">
        <v>525</v>
      </c>
      <c r="AD233" t="s">
        <v>56</v>
      </c>
      <c r="AE233" t="s">
        <v>70</v>
      </c>
      <c r="AF233">
        <v>1245421</v>
      </c>
      <c r="AG233" t="s">
        <v>71</v>
      </c>
      <c r="AH233" t="s">
        <v>59</v>
      </c>
      <c r="AI233" t="s">
        <v>56</v>
      </c>
      <c r="AJ233" t="s">
        <v>416</v>
      </c>
    </row>
    <row r="234" spans="1:36" x14ac:dyDescent="0.25">
      <c r="A234" t="s">
        <v>38</v>
      </c>
      <c r="B234" t="s">
        <v>39</v>
      </c>
      <c r="C234" t="s">
        <v>92</v>
      </c>
      <c r="D234" t="s">
        <v>194</v>
      </c>
      <c r="E234" s="2">
        <v>182852201</v>
      </c>
      <c r="F234" t="s">
        <v>62</v>
      </c>
      <c r="G234" s="3">
        <v>7259</v>
      </c>
      <c r="H234">
        <v>20170108</v>
      </c>
      <c r="I234" s="4">
        <v>1523</v>
      </c>
      <c r="J234">
        <v>1628439</v>
      </c>
      <c r="K234" s="5">
        <v>1481</v>
      </c>
      <c r="L234" t="s">
        <v>44</v>
      </c>
      <c r="M234" t="s">
        <v>63</v>
      </c>
      <c r="N234" t="s">
        <v>64</v>
      </c>
      <c r="O234" s="5">
        <v>42</v>
      </c>
      <c r="P234" s="5">
        <v>62202</v>
      </c>
      <c r="Q234" s="6">
        <v>36.575240000000001</v>
      </c>
      <c r="R234" s="6">
        <v>-121.93648</v>
      </c>
      <c r="S234" t="s">
        <v>621</v>
      </c>
      <c r="T234" t="s">
        <v>511</v>
      </c>
      <c r="U234" t="s">
        <v>67</v>
      </c>
      <c r="V234" t="s">
        <v>50</v>
      </c>
      <c r="W234" t="s">
        <v>622</v>
      </c>
      <c r="X234" t="s">
        <v>52</v>
      </c>
      <c r="Y234" t="s">
        <v>53</v>
      </c>
      <c r="Z234">
        <v>31293495</v>
      </c>
      <c r="AA234" t="s">
        <v>54</v>
      </c>
      <c r="AB234">
        <v>2017</v>
      </c>
      <c r="AC234" t="s">
        <v>525</v>
      </c>
      <c r="AD234" t="s">
        <v>56</v>
      </c>
      <c r="AE234" t="s">
        <v>98</v>
      </c>
      <c r="AF234">
        <v>1245424</v>
      </c>
      <c r="AG234" t="s">
        <v>71</v>
      </c>
      <c r="AH234" t="s">
        <v>59</v>
      </c>
      <c r="AI234" t="s">
        <v>56</v>
      </c>
      <c r="AJ234" t="s">
        <v>416</v>
      </c>
    </row>
    <row r="235" spans="1:36" x14ac:dyDescent="0.25">
      <c r="A235" t="s">
        <v>38</v>
      </c>
      <c r="B235" t="s">
        <v>39</v>
      </c>
      <c r="C235" t="s">
        <v>40</v>
      </c>
      <c r="D235" t="s">
        <v>41</v>
      </c>
      <c r="E235" s="2">
        <v>82841101</v>
      </c>
      <c r="F235" t="s">
        <v>62</v>
      </c>
      <c r="G235" s="3">
        <v>5485</v>
      </c>
      <c r="H235">
        <v>20170109</v>
      </c>
      <c r="I235" s="4">
        <v>1852</v>
      </c>
      <c r="J235">
        <v>1632090</v>
      </c>
      <c r="K235" s="5">
        <v>923</v>
      </c>
      <c r="L235" t="s">
        <v>44</v>
      </c>
      <c r="M235" t="s">
        <v>63</v>
      </c>
      <c r="N235" t="s">
        <v>64</v>
      </c>
      <c r="O235" s="5">
        <v>33</v>
      </c>
      <c r="P235" s="5">
        <v>30459</v>
      </c>
      <c r="Q235" s="6">
        <v>37.13223</v>
      </c>
      <c r="R235" s="6">
        <v>-122.10907</v>
      </c>
      <c r="S235" t="s">
        <v>623</v>
      </c>
      <c r="T235" t="s">
        <v>436</v>
      </c>
      <c r="U235" t="s">
        <v>67</v>
      </c>
      <c r="V235" t="s">
        <v>50</v>
      </c>
      <c r="W235" t="s">
        <v>624</v>
      </c>
      <c r="X235" t="s">
        <v>52</v>
      </c>
      <c r="Y235" t="s">
        <v>53</v>
      </c>
      <c r="Z235">
        <v>0</v>
      </c>
      <c r="AA235" t="s">
        <v>54</v>
      </c>
      <c r="AB235">
        <v>2017</v>
      </c>
      <c r="AC235" t="s">
        <v>525</v>
      </c>
      <c r="AD235" t="s">
        <v>56</v>
      </c>
      <c r="AE235" t="s">
        <v>70</v>
      </c>
      <c r="AF235">
        <v>1246132</v>
      </c>
      <c r="AG235" t="s">
        <v>71</v>
      </c>
      <c r="AH235" t="s">
        <v>59</v>
      </c>
      <c r="AI235" t="s">
        <v>56</v>
      </c>
      <c r="AJ235" t="s">
        <v>416</v>
      </c>
    </row>
    <row r="236" spans="1:36" x14ac:dyDescent="0.25">
      <c r="A236" t="s">
        <v>38</v>
      </c>
      <c r="B236" t="s">
        <v>39</v>
      </c>
      <c r="C236" t="s">
        <v>40</v>
      </c>
      <c r="D236" t="s">
        <v>41</v>
      </c>
      <c r="E236" s="2">
        <v>82841101</v>
      </c>
      <c r="F236" t="s">
        <v>62</v>
      </c>
      <c r="G236" s="3">
        <v>9773</v>
      </c>
      <c r="H236">
        <v>20170109</v>
      </c>
      <c r="I236" s="4">
        <v>1609</v>
      </c>
      <c r="J236">
        <v>1631724</v>
      </c>
      <c r="K236" s="5">
        <v>1294</v>
      </c>
      <c r="L236" t="s">
        <v>44</v>
      </c>
      <c r="M236" t="s">
        <v>63</v>
      </c>
      <c r="N236" t="s">
        <v>64</v>
      </c>
      <c r="O236" s="5">
        <v>29</v>
      </c>
      <c r="P236" s="5">
        <v>37526</v>
      </c>
      <c r="Q236" s="6">
        <v>37.128810000000001</v>
      </c>
      <c r="R236" s="6">
        <v>-122.11415</v>
      </c>
      <c r="S236" t="s">
        <v>625</v>
      </c>
      <c r="T236" t="s">
        <v>427</v>
      </c>
      <c r="U236" t="s">
        <v>67</v>
      </c>
      <c r="V236" t="s">
        <v>50</v>
      </c>
      <c r="W236" t="s">
        <v>626</v>
      </c>
      <c r="X236" t="s">
        <v>52</v>
      </c>
      <c r="Y236" t="s">
        <v>53</v>
      </c>
      <c r="Z236">
        <v>0</v>
      </c>
      <c r="AA236" t="s">
        <v>54</v>
      </c>
      <c r="AB236">
        <v>2017</v>
      </c>
      <c r="AC236" t="s">
        <v>525</v>
      </c>
      <c r="AD236" t="s">
        <v>56</v>
      </c>
      <c r="AE236" t="s">
        <v>98</v>
      </c>
      <c r="AF236">
        <v>1246176</v>
      </c>
      <c r="AG236" t="s">
        <v>71</v>
      </c>
      <c r="AH236" t="s">
        <v>59</v>
      </c>
      <c r="AI236" t="s">
        <v>56</v>
      </c>
      <c r="AJ236" t="s">
        <v>416</v>
      </c>
    </row>
    <row r="237" spans="1:36" x14ac:dyDescent="0.25">
      <c r="A237" t="s">
        <v>38</v>
      </c>
      <c r="B237" t="s">
        <v>39</v>
      </c>
      <c r="C237" t="s">
        <v>40</v>
      </c>
      <c r="D237" t="s">
        <v>61</v>
      </c>
      <c r="E237" s="2">
        <v>82841102</v>
      </c>
      <c r="F237" t="s">
        <v>62</v>
      </c>
      <c r="G237" s="3">
        <v>12125</v>
      </c>
      <c r="H237">
        <v>20170109</v>
      </c>
      <c r="I237" s="4">
        <v>915</v>
      </c>
      <c r="J237">
        <v>1630649</v>
      </c>
      <c r="K237" s="5">
        <v>1845</v>
      </c>
      <c r="L237" t="s">
        <v>44</v>
      </c>
      <c r="M237" t="s">
        <v>63</v>
      </c>
      <c r="N237" t="s">
        <v>64</v>
      </c>
      <c r="O237" s="5">
        <v>3</v>
      </c>
      <c r="P237" s="5">
        <v>5535</v>
      </c>
      <c r="Q237" s="6">
        <v>37.225299999999997</v>
      </c>
      <c r="R237" s="6">
        <v>-122.14874</v>
      </c>
      <c r="S237" t="s">
        <v>627</v>
      </c>
      <c r="T237" t="s">
        <v>628</v>
      </c>
      <c r="U237" t="s">
        <v>67</v>
      </c>
      <c r="V237" t="s">
        <v>50</v>
      </c>
      <c r="W237" t="s">
        <v>629</v>
      </c>
      <c r="X237" t="s">
        <v>52</v>
      </c>
      <c r="Y237" t="s">
        <v>53</v>
      </c>
      <c r="Z237">
        <v>0</v>
      </c>
      <c r="AA237" t="s">
        <v>54</v>
      </c>
      <c r="AB237">
        <v>2017</v>
      </c>
      <c r="AC237" t="s">
        <v>525</v>
      </c>
      <c r="AD237" t="s">
        <v>56</v>
      </c>
      <c r="AE237" t="s">
        <v>98</v>
      </c>
      <c r="AF237">
        <v>1245740</v>
      </c>
      <c r="AG237" t="s">
        <v>71</v>
      </c>
      <c r="AH237" t="s">
        <v>59</v>
      </c>
      <c r="AI237" t="s">
        <v>56</v>
      </c>
      <c r="AJ237" t="s">
        <v>416</v>
      </c>
    </row>
    <row r="238" spans="1:36" x14ac:dyDescent="0.25">
      <c r="A238" t="s">
        <v>38</v>
      </c>
      <c r="B238" t="s">
        <v>39</v>
      </c>
      <c r="C238" t="s">
        <v>40</v>
      </c>
      <c r="D238" t="s">
        <v>547</v>
      </c>
      <c r="E238" s="2">
        <v>183582101</v>
      </c>
      <c r="F238" t="s">
        <v>630</v>
      </c>
      <c r="G238" s="3">
        <v>95394</v>
      </c>
      <c r="H238">
        <v>20170109</v>
      </c>
      <c r="I238" s="4">
        <v>524</v>
      </c>
      <c r="J238">
        <v>1630158</v>
      </c>
      <c r="K238" s="5">
        <v>1935</v>
      </c>
      <c r="L238" t="s">
        <v>44</v>
      </c>
      <c r="M238" t="s">
        <v>63</v>
      </c>
      <c r="N238" t="s">
        <v>64</v>
      </c>
      <c r="O238" s="5">
        <v>1896</v>
      </c>
      <c r="P238" s="5">
        <v>163482</v>
      </c>
      <c r="Q238" s="6">
        <v>37.074269999999999</v>
      </c>
      <c r="R238" s="6">
        <v>-122.08301</v>
      </c>
      <c r="S238" t="s">
        <v>631</v>
      </c>
      <c r="T238" t="s">
        <v>628</v>
      </c>
      <c r="U238" t="s">
        <v>67</v>
      </c>
      <c r="V238" t="s">
        <v>50</v>
      </c>
      <c r="W238" t="s">
        <v>632</v>
      </c>
      <c r="X238" t="s">
        <v>52</v>
      </c>
      <c r="Y238" t="s">
        <v>53</v>
      </c>
      <c r="Z238">
        <v>0</v>
      </c>
      <c r="AA238" t="s">
        <v>54</v>
      </c>
      <c r="AB238">
        <v>2017</v>
      </c>
      <c r="AC238" t="s">
        <v>525</v>
      </c>
      <c r="AD238" t="s">
        <v>56</v>
      </c>
      <c r="AE238" t="s">
        <v>70</v>
      </c>
      <c r="AF238">
        <v>1245659</v>
      </c>
      <c r="AG238" t="s">
        <v>71</v>
      </c>
      <c r="AH238" t="s">
        <v>59</v>
      </c>
      <c r="AI238" t="s">
        <v>56</v>
      </c>
      <c r="AJ238" t="s">
        <v>416</v>
      </c>
    </row>
    <row r="239" spans="1:36" x14ac:dyDescent="0.25">
      <c r="A239" t="s">
        <v>38</v>
      </c>
      <c r="B239" t="s">
        <v>39</v>
      </c>
      <c r="C239" t="s">
        <v>40</v>
      </c>
      <c r="D239" t="s">
        <v>158</v>
      </c>
      <c r="E239" s="2">
        <v>83622105</v>
      </c>
      <c r="F239" t="s">
        <v>410</v>
      </c>
      <c r="G239" s="3" t="s">
        <v>633</v>
      </c>
      <c r="H239">
        <v>20170109</v>
      </c>
      <c r="I239" s="4">
        <v>1211</v>
      </c>
      <c r="J239">
        <v>1631729</v>
      </c>
      <c r="K239" s="5">
        <v>4651</v>
      </c>
      <c r="L239" t="s">
        <v>44</v>
      </c>
      <c r="M239" t="s">
        <v>63</v>
      </c>
      <c r="N239" t="s">
        <v>64</v>
      </c>
      <c r="O239" s="5">
        <v>3</v>
      </c>
      <c r="P239" s="5">
        <v>13953</v>
      </c>
      <c r="Q239" s="6">
        <v>37.116971999999997</v>
      </c>
      <c r="R239" s="6">
        <v>-122.086082</v>
      </c>
      <c r="S239" t="s">
        <v>634</v>
      </c>
      <c r="T239" t="s">
        <v>521</v>
      </c>
      <c r="U239" t="s">
        <v>67</v>
      </c>
      <c r="V239" t="s">
        <v>50</v>
      </c>
      <c r="W239" t="s">
        <v>635</v>
      </c>
      <c r="X239" t="s">
        <v>52</v>
      </c>
      <c r="Y239" t="s">
        <v>53</v>
      </c>
      <c r="Z239">
        <v>0</v>
      </c>
      <c r="AA239" t="s">
        <v>54</v>
      </c>
      <c r="AB239">
        <v>2017</v>
      </c>
      <c r="AC239" t="s">
        <v>525</v>
      </c>
      <c r="AD239" t="s">
        <v>56</v>
      </c>
      <c r="AE239" t="s">
        <v>70</v>
      </c>
      <c r="AF239">
        <v>1245926</v>
      </c>
      <c r="AG239" t="s">
        <v>71</v>
      </c>
      <c r="AH239" t="s">
        <v>59</v>
      </c>
      <c r="AI239" t="s">
        <v>56</v>
      </c>
      <c r="AJ239" t="s">
        <v>416</v>
      </c>
    </row>
    <row r="240" spans="1:36" x14ac:dyDescent="0.25">
      <c r="A240" t="s">
        <v>38</v>
      </c>
      <c r="B240" t="s">
        <v>39</v>
      </c>
      <c r="C240" t="s">
        <v>92</v>
      </c>
      <c r="D240" t="s">
        <v>636</v>
      </c>
      <c r="E240" s="2">
        <v>182941102</v>
      </c>
      <c r="F240" t="s">
        <v>42</v>
      </c>
      <c r="G240" s="3">
        <v>63868</v>
      </c>
      <c r="H240">
        <v>20170109</v>
      </c>
      <c r="I240" s="4">
        <v>901</v>
      </c>
      <c r="J240">
        <v>1630615</v>
      </c>
      <c r="K240" s="5">
        <v>1406</v>
      </c>
      <c r="L240" t="s">
        <v>44</v>
      </c>
      <c r="M240" t="s">
        <v>563</v>
      </c>
      <c r="N240" t="s">
        <v>564</v>
      </c>
      <c r="O240" s="5">
        <v>416</v>
      </c>
      <c r="P240" s="5">
        <v>579980</v>
      </c>
      <c r="Q240" s="6">
        <v>36.264060000000001</v>
      </c>
      <c r="R240" s="6">
        <v>-121.79543</v>
      </c>
      <c r="S240" t="s">
        <v>637</v>
      </c>
      <c r="T240" t="s">
        <v>521</v>
      </c>
      <c r="U240" t="s">
        <v>67</v>
      </c>
      <c r="V240" t="s">
        <v>50</v>
      </c>
      <c r="W240" t="s">
        <v>638</v>
      </c>
      <c r="X240" t="s">
        <v>52</v>
      </c>
      <c r="Y240" t="s">
        <v>53</v>
      </c>
      <c r="Z240">
        <v>31293495</v>
      </c>
      <c r="AA240" t="s">
        <v>54</v>
      </c>
      <c r="AB240">
        <v>2017</v>
      </c>
      <c r="AC240" t="s">
        <v>525</v>
      </c>
      <c r="AD240" t="s">
        <v>56</v>
      </c>
      <c r="AE240" t="s">
        <v>143</v>
      </c>
      <c r="AF240">
        <v>1245733</v>
      </c>
      <c r="AG240" t="s">
        <v>71</v>
      </c>
      <c r="AH240" t="s">
        <v>59</v>
      </c>
      <c r="AI240" t="s">
        <v>56</v>
      </c>
      <c r="AJ240" t="s">
        <v>416</v>
      </c>
    </row>
    <row r="241" spans="1:36" x14ac:dyDescent="0.25">
      <c r="A241" t="s">
        <v>38</v>
      </c>
      <c r="B241" t="s">
        <v>39</v>
      </c>
      <c r="C241" t="s">
        <v>92</v>
      </c>
      <c r="D241" t="s">
        <v>102</v>
      </c>
      <c r="E241" s="2">
        <v>82931101</v>
      </c>
      <c r="F241" t="s">
        <v>62</v>
      </c>
      <c r="G241" s="3">
        <v>5043</v>
      </c>
      <c r="H241">
        <v>20170109</v>
      </c>
      <c r="I241" s="4">
        <v>1833</v>
      </c>
      <c r="J241">
        <v>1632070</v>
      </c>
      <c r="K241" s="5">
        <v>1122</v>
      </c>
      <c r="L241" t="s">
        <v>44</v>
      </c>
      <c r="M241" t="s">
        <v>63</v>
      </c>
      <c r="N241" t="s">
        <v>64</v>
      </c>
      <c r="O241" s="5">
        <v>3</v>
      </c>
      <c r="P241" s="5">
        <v>3366</v>
      </c>
      <c r="Q241" s="6">
        <v>37.06071</v>
      </c>
      <c r="R241" s="6">
        <v>-122.22596</v>
      </c>
      <c r="S241" t="s">
        <v>639</v>
      </c>
      <c r="T241" t="s">
        <v>559</v>
      </c>
      <c r="U241" t="s">
        <v>67</v>
      </c>
      <c r="V241" t="s">
        <v>50</v>
      </c>
      <c r="W241" t="s">
        <v>640</v>
      </c>
      <c r="X241" t="s">
        <v>52</v>
      </c>
      <c r="Y241" t="s">
        <v>53</v>
      </c>
      <c r="Z241">
        <v>0</v>
      </c>
      <c r="AA241" t="s">
        <v>54</v>
      </c>
      <c r="AB241">
        <v>2017</v>
      </c>
      <c r="AC241" t="s">
        <v>525</v>
      </c>
      <c r="AD241" t="s">
        <v>56</v>
      </c>
      <c r="AE241" t="s">
        <v>98</v>
      </c>
      <c r="AF241">
        <v>1245969</v>
      </c>
      <c r="AG241" t="s">
        <v>71</v>
      </c>
      <c r="AH241" t="s">
        <v>59</v>
      </c>
      <c r="AI241" t="s">
        <v>56</v>
      </c>
      <c r="AJ241" t="s">
        <v>416</v>
      </c>
    </row>
    <row r="242" spans="1:36" x14ac:dyDescent="0.25">
      <c r="A242" t="s">
        <v>38</v>
      </c>
      <c r="B242" t="s">
        <v>39</v>
      </c>
      <c r="C242" t="s">
        <v>92</v>
      </c>
      <c r="D242" t="s">
        <v>282</v>
      </c>
      <c r="E242" s="2">
        <v>83692104</v>
      </c>
      <c r="F242" t="s">
        <v>62</v>
      </c>
      <c r="G242" s="3">
        <v>737</v>
      </c>
      <c r="H242">
        <v>20170109</v>
      </c>
      <c r="I242" s="4">
        <v>332</v>
      </c>
      <c r="J242">
        <v>1630264</v>
      </c>
      <c r="K242" s="5">
        <v>2518</v>
      </c>
      <c r="L242" t="s">
        <v>44</v>
      </c>
      <c r="M242" t="s">
        <v>63</v>
      </c>
      <c r="N242" t="s">
        <v>72</v>
      </c>
      <c r="O242" s="5">
        <v>59</v>
      </c>
      <c r="P242" s="5">
        <v>148562</v>
      </c>
      <c r="Q242" s="6">
        <v>37.004620000000003</v>
      </c>
      <c r="R242" s="6">
        <v>-121.85516</v>
      </c>
      <c r="S242" t="s">
        <v>641</v>
      </c>
      <c r="T242" t="s">
        <v>559</v>
      </c>
      <c r="U242" t="s">
        <v>67</v>
      </c>
      <c r="V242" t="s">
        <v>50</v>
      </c>
      <c r="W242" t="s">
        <v>642</v>
      </c>
      <c r="X242" t="s">
        <v>52</v>
      </c>
      <c r="Y242" t="s">
        <v>53</v>
      </c>
      <c r="Z242">
        <v>0</v>
      </c>
      <c r="AA242" t="s">
        <v>54</v>
      </c>
      <c r="AB242">
        <v>2017</v>
      </c>
      <c r="AC242" t="s">
        <v>525</v>
      </c>
      <c r="AD242" t="s">
        <v>56</v>
      </c>
      <c r="AE242" t="s">
        <v>143</v>
      </c>
      <c r="AF242">
        <v>1245682</v>
      </c>
      <c r="AG242" t="s">
        <v>71</v>
      </c>
      <c r="AH242" t="s">
        <v>59</v>
      </c>
      <c r="AI242" t="s">
        <v>56</v>
      </c>
      <c r="AJ242" t="s">
        <v>416</v>
      </c>
    </row>
    <row r="243" spans="1:36" x14ac:dyDescent="0.25">
      <c r="A243" t="s">
        <v>38</v>
      </c>
      <c r="B243" t="s">
        <v>39</v>
      </c>
      <c r="C243" t="s">
        <v>40</v>
      </c>
      <c r="D243" t="s">
        <v>282</v>
      </c>
      <c r="E243" s="2">
        <v>83692104</v>
      </c>
      <c r="F243" t="s">
        <v>62</v>
      </c>
      <c r="G243" s="3">
        <v>1861</v>
      </c>
      <c r="H243">
        <v>20170109</v>
      </c>
      <c r="I243" s="4">
        <v>1240</v>
      </c>
      <c r="J243">
        <v>1631241</v>
      </c>
      <c r="K243" s="5">
        <v>460</v>
      </c>
      <c r="L243" t="s">
        <v>44</v>
      </c>
      <c r="M243" t="s">
        <v>63</v>
      </c>
      <c r="N243" t="s">
        <v>64</v>
      </c>
      <c r="O243" s="5">
        <v>1</v>
      </c>
      <c r="P243" s="5">
        <v>460</v>
      </c>
      <c r="Q243" s="6">
        <v>37.026690000000002</v>
      </c>
      <c r="R243" s="6">
        <v>-121.77701</v>
      </c>
      <c r="S243" t="s">
        <v>643</v>
      </c>
      <c r="T243" t="s">
        <v>436</v>
      </c>
      <c r="U243" t="s">
        <v>67</v>
      </c>
      <c r="V243" t="s">
        <v>50</v>
      </c>
      <c r="W243" t="s">
        <v>644</v>
      </c>
      <c r="X243" t="s">
        <v>52</v>
      </c>
      <c r="Y243" t="s">
        <v>53</v>
      </c>
      <c r="Z243">
        <v>0</v>
      </c>
      <c r="AA243" t="s">
        <v>54</v>
      </c>
      <c r="AB243">
        <v>2017</v>
      </c>
      <c r="AC243" t="s">
        <v>525</v>
      </c>
      <c r="AD243" t="s">
        <v>56</v>
      </c>
      <c r="AE243" t="s">
        <v>70</v>
      </c>
      <c r="AF243">
        <v>1245951</v>
      </c>
      <c r="AG243" t="s">
        <v>71</v>
      </c>
      <c r="AH243" t="s">
        <v>59</v>
      </c>
      <c r="AI243" t="s">
        <v>56</v>
      </c>
      <c r="AJ243" t="s">
        <v>416</v>
      </c>
    </row>
    <row r="244" spans="1:36" x14ac:dyDescent="0.25">
      <c r="A244" t="s">
        <v>38</v>
      </c>
      <c r="B244" t="s">
        <v>39</v>
      </c>
      <c r="C244" t="s">
        <v>40</v>
      </c>
      <c r="D244" t="s">
        <v>41</v>
      </c>
      <c r="E244" s="2">
        <v>82841101</v>
      </c>
      <c r="F244" t="s">
        <v>42</v>
      </c>
      <c r="G244" s="3">
        <v>5028</v>
      </c>
      <c r="H244">
        <v>20170110</v>
      </c>
      <c r="I244" s="4">
        <v>2046</v>
      </c>
      <c r="J244">
        <v>1637013</v>
      </c>
      <c r="K244" s="5">
        <v>985</v>
      </c>
      <c r="L244" t="s">
        <v>44</v>
      </c>
      <c r="M244" t="s">
        <v>63</v>
      </c>
      <c r="N244" t="s">
        <v>64</v>
      </c>
      <c r="O244" s="5">
        <v>636</v>
      </c>
      <c r="P244" s="5">
        <v>565128</v>
      </c>
      <c r="Q244" s="6">
        <v>37.128410000000002</v>
      </c>
      <c r="R244" s="6">
        <v>-122.12219</v>
      </c>
      <c r="S244" t="s">
        <v>645</v>
      </c>
      <c r="T244" t="s">
        <v>421</v>
      </c>
      <c r="U244" t="s">
        <v>86</v>
      </c>
      <c r="V244" t="s">
        <v>50</v>
      </c>
      <c r="W244" t="s">
        <v>646</v>
      </c>
      <c r="X244" t="s">
        <v>52</v>
      </c>
      <c r="Y244" t="s">
        <v>53</v>
      </c>
      <c r="Z244">
        <v>31294181</v>
      </c>
      <c r="AA244" t="s">
        <v>54</v>
      </c>
      <c r="AB244">
        <v>2017</v>
      </c>
      <c r="AC244" t="s">
        <v>525</v>
      </c>
      <c r="AD244" t="s">
        <v>56</v>
      </c>
      <c r="AE244" t="s">
        <v>70</v>
      </c>
      <c r="AF244">
        <v>1246633</v>
      </c>
      <c r="AG244" t="s">
        <v>88</v>
      </c>
      <c r="AH244" t="s">
        <v>59</v>
      </c>
      <c r="AI244" t="s">
        <v>56</v>
      </c>
      <c r="AJ244" t="s">
        <v>416</v>
      </c>
    </row>
    <row r="245" spans="1:36" x14ac:dyDescent="0.25">
      <c r="A245" t="s">
        <v>38</v>
      </c>
      <c r="B245" t="s">
        <v>39</v>
      </c>
      <c r="C245" t="s">
        <v>40</v>
      </c>
      <c r="D245" t="s">
        <v>61</v>
      </c>
      <c r="E245" s="2">
        <v>82841102</v>
      </c>
      <c r="F245" t="s">
        <v>42</v>
      </c>
      <c r="G245" s="3">
        <v>12992</v>
      </c>
      <c r="H245">
        <v>20170110</v>
      </c>
      <c r="I245" s="4">
        <v>2047</v>
      </c>
      <c r="J245">
        <v>1636280</v>
      </c>
      <c r="K245" s="5">
        <v>1242</v>
      </c>
      <c r="L245" t="s">
        <v>44</v>
      </c>
      <c r="M245" t="s">
        <v>63</v>
      </c>
      <c r="N245" t="s">
        <v>64</v>
      </c>
      <c r="O245" s="5">
        <v>687</v>
      </c>
      <c r="P245" s="5">
        <v>261630</v>
      </c>
      <c r="Q245" s="6">
        <v>37.198700000000002</v>
      </c>
      <c r="R245" s="6">
        <v>-122.15362</v>
      </c>
      <c r="S245" t="s">
        <v>647</v>
      </c>
      <c r="T245" t="s">
        <v>447</v>
      </c>
      <c r="U245" t="s">
        <v>67</v>
      </c>
      <c r="V245" t="s">
        <v>50</v>
      </c>
      <c r="W245" t="s">
        <v>648</v>
      </c>
      <c r="X245" t="s">
        <v>52</v>
      </c>
      <c r="Y245" t="s">
        <v>53</v>
      </c>
      <c r="Z245">
        <v>31294181</v>
      </c>
      <c r="AA245" t="s">
        <v>54</v>
      </c>
      <c r="AB245">
        <v>2017</v>
      </c>
      <c r="AC245" t="s">
        <v>525</v>
      </c>
      <c r="AD245" t="s">
        <v>56</v>
      </c>
      <c r="AE245" t="s">
        <v>98</v>
      </c>
      <c r="AF245">
        <v>1246631</v>
      </c>
      <c r="AG245" t="s">
        <v>71</v>
      </c>
      <c r="AH245" t="s">
        <v>59</v>
      </c>
      <c r="AI245" t="s">
        <v>56</v>
      </c>
      <c r="AJ245" t="s">
        <v>416</v>
      </c>
    </row>
    <row r="246" spans="1:36" x14ac:dyDescent="0.25">
      <c r="A246" t="s">
        <v>38</v>
      </c>
      <c r="B246" t="s">
        <v>39</v>
      </c>
      <c r="C246" t="s">
        <v>40</v>
      </c>
      <c r="D246" t="s">
        <v>153</v>
      </c>
      <c r="E246" s="2">
        <v>83050402</v>
      </c>
      <c r="F246" t="s">
        <v>62</v>
      </c>
      <c r="G246" s="3">
        <v>7301</v>
      </c>
      <c r="H246">
        <v>20170110</v>
      </c>
      <c r="I246" s="4">
        <v>1822</v>
      </c>
      <c r="J246">
        <v>1635359</v>
      </c>
      <c r="K246" s="5">
        <v>1278</v>
      </c>
      <c r="L246" t="s">
        <v>44</v>
      </c>
      <c r="M246" t="s">
        <v>63</v>
      </c>
      <c r="N246" t="s">
        <v>64</v>
      </c>
      <c r="O246" s="5">
        <v>17</v>
      </c>
      <c r="P246" s="5">
        <v>21726</v>
      </c>
      <c r="Q246" s="6">
        <v>37.032870000000003</v>
      </c>
      <c r="R246" s="6">
        <v>-122.07452000000001</v>
      </c>
      <c r="S246" t="s">
        <v>649</v>
      </c>
      <c r="T246" t="s">
        <v>421</v>
      </c>
      <c r="U246" t="s">
        <v>67</v>
      </c>
      <c r="V246" t="s">
        <v>50</v>
      </c>
      <c r="W246" t="s">
        <v>650</v>
      </c>
      <c r="X246" t="s">
        <v>52</v>
      </c>
      <c r="Y246" t="s">
        <v>53</v>
      </c>
      <c r="Z246">
        <v>0</v>
      </c>
      <c r="AA246" t="s">
        <v>54</v>
      </c>
      <c r="AB246">
        <v>2017</v>
      </c>
      <c r="AC246" t="s">
        <v>525</v>
      </c>
      <c r="AD246" t="s">
        <v>56</v>
      </c>
      <c r="AE246" t="s">
        <v>98</v>
      </c>
      <c r="AF246">
        <v>1246948</v>
      </c>
      <c r="AG246" t="s">
        <v>71</v>
      </c>
      <c r="AH246" t="s">
        <v>59</v>
      </c>
      <c r="AI246" t="s">
        <v>56</v>
      </c>
      <c r="AJ246" t="s">
        <v>416</v>
      </c>
    </row>
    <row r="247" spans="1:36" x14ac:dyDescent="0.25">
      <c r="A247" t="s">
        <v>38</v>
      </c>
      <c r="B247" t="s">
        <v>39</v>
      </c>
      <c r="C247" t="s">
        <v>40</v>
      </c>
      <c r="D247" t="s">
        <v>547</v>
      </c>
      <c r="E247" s="2">
        <v>183582101</v>
      </c>
      <c r="F247" t="s">
        <v>62</v>
      </c>
      <c r="G247" s="3">
        <v>7199</v>
      </c>
      <c r="H247">
        <v>20170110</v>
      </c>
      <c r="I247" s="4">
        <v>1646</v>
      </c>
      <c r="J247">
        <v>1634493</v>
      </c>
      <c r="K247" s="5">
        <v>1485</v>
      </c>
      <c r="L247" t="s">
        <v>44</v>
      </c>
      <c r="M247" t="s">
        <v>63</v>
      </c>
      <c r="N247" t="s">
        <v>64</v>
      </c>
      <c r="O247" s="5">
        <v>5</v>
      </c>
      <c r="P247" s="5">
        <v>7425</v>
      </c>
      <c r="Q247" s="6">
        <v>37.11157</v>
      </c>
      <c r="R247" s="6">
        <v>-122.04778</v>
      </c>
      <c r="S247" t="s">
        <v>651</v>
      </c>
      <c r="T247" t="s">
        <v>447</v>
      </c>
      <c r="U247" t="s">
        <v>67</v>
      </c>
      <c r="V247" t="s">
        <v>50</v>
      </c>
      <c r="W247" t="s">
        <v>652</v>
      </c>
      <c r="X247" t="s">
        <v>52</v>
      </c>
      <c r="Y247" t="s">
        <v>53</v>
      </c>
      <c r="Z247">
        <v>0</v>
      </c>
      <c r="AA247" t="s">
        <v>54</v>
      </c>
      <c r="AB247">
        <v>2017</v>
      </c>
      <c r="AC247" t="s">
        <v>525</v>
      </c>
      <c r="AD247" t="s">
        <v>56</v>
      </c>
      <c r="AE247" t="s">
        <v>70</v>
      </c>
      <c r="AF247">
        <v>1247123</v>
      </c>
      <c r="AG247" t="s">
        <v>71</v>
      </c>
      <c r="AH247" t="s">
        <v>59</v>
      </c>
      <c r="AI247" t="s">
        <v>56</v>
      </c>
      <c r="AJ247" t="s">
        <v>416</v>
      </c>
    </row>
    <row r="248" spans="1:36" x14ac:dyDescent="0.25">
      <c r="A248" t="s">
        <v>38</v>
      </c>
      <c r="B248" t="s">
        <v>39</v>
      </c>
      <c r="C248" t="s">
        <v>40</v>
      </c>
      <c r="D248" t="s">
        <v>79</v>
      </c>
      <c r="E248" s="2">
        <v>83622103</v>
      </c>
      <c r="F248" t="s">
        <v>62</v>
      </c>
      <c r="G248" s="3">
        <v>6105</v>
      </c>
      <c r="H248">
        <v>20170110</v>
      </c>
      <c r="I248" s="4">
        <v>1731</v>
      </c>
      <c r="J248">
        <v>1634710</v>
      </c>
      <c r="K248" s="5">
        <v>2944</v>
      </c>
      <c r="L248" t="s">
        <v>44</v>
      </c>
      <c r="M248" t="s">
        <v>45</v>
      </c>
      <c r="N248" t="s">
        <v>432</v>
      </c>
      <c r="O248" s="5">
        <v>4</v>
      </c>
      <c r="P248" s="5">
        <v>11776</v>
      </c>
      <c r="Q248" s="6">
        <v>37.009869999999999</v>
      </c>
      <c r="R248" s="6">
        <v>-122.0107</v>
      </c>
      <c r="S248" t="s">
        <v>653</v>
      </c>
      <c r="T248" t="s">
        <v>447</v>
      </c>
      <c r="U248" t="s">
        <v>49</v>
      </c>
      <c r="V248" t="s">
        <v>50</v>
      </c>
      <c r="W248" t="s">
        <v>654</v>
      </c>
      <c r="X248" t="s">
        <v>52</v>
      </c>
      <c r="Y248" t="s">
        <v>53</v>
      </c>
      <c r="Z248">
        <v>0</v>
      </c>
      <c r="AA248" t="s">
        <v>54</v>
      </c>
      <c r="AB248">
        <v>2017</v>
      </c>
      <c r="AC248" t="s">
        <v>525</v>
      </c>
      <c r="AD248" t="s">
        <v>56</v>
      </c>
      <c r="AE248" t="s">
        <v>70</v>
      </c>
      <c r="AF248">
        <v>1246487</v>
      </c>
      <c r="AG248" t="s">
        <v>58</v>
      </c>
      <c r="AH248" t="s">
        <v>59</v>
      </c>
      <c r="AI248" t="s">
        <v>56</v>
      </c>
      <c r="AJ248" t="s">
        <v>416</v>
      </c>
    </row>
    <row r="249" spans="1:36" x14ac:dyDescent="0.25">
      <c r="A249" t="s">
        <v>38</v>
      </c>
      <c r="B249" t="s">
        <v>39</v>
      </c>
      <c r="C249" t="s">
        <v>40</v>
      </c>
      <c r="D249" t="s">
        <v>158</v>
      </c>
      <c r="E249" s="2">
        <v>83622105</v>
      </c>
      <c r="F249" t="s">
        <v>42</v>
      </c>
      <c r="G249" s="3">
        <v>33542</v>
      </c>
      <c r="H249">
        <v>20170110</v>
      </c>
      <c r="I249" s="4">
        <v>2325</v>
      </c>
      <c r="J249">
        <v>1638064</v>
      </c>
      <c r="K249" s="5">
        <v>2315</v>
      </c>
      <c r="L249" t="s">
        <v>44</v>
      </c>
      <c r="M249" t="s">
        <v>63</v>
      </c>
      <c r="N249" t="s">
        <v>64</v>
      </c>
      <c r="O249" s="5">
        <v>93</v>
      </c>
      <c r="P249" s="5">
        <v>57579</v>
      </c>
      <c r="Q249" s="6">
        <v>37.090519999999998</v>
      </c>
      <c r="R249" s="6">
        <v>-122.04555999999999</v>
      </c>
      <c r="S249" t="s">
        <v>655</v>
      </c>
      <c r="T249" t="s">
        <v>427</v>
      </c>
      <c r="U249" t="s">
        <v>67</v>
      </c>
      <c r="V249" t="s">
        <v>50</v>
      </c>
      <c r="W249" t="s">
        <v>656</v>
      </c>
      <c r="X249" t="s">
        <v>52</v>
      </c>
      <c r="Y249" t="s">
        <v>53</v>
      </c>
      <c r="Z249">
        <v>31294181</v>
      </c>
      <c r="AA249" t="s">
        <v>54</v>
      </c>
      <c r="AB249">
        <v>2017</v>
      </c>
      <c r="AC249" t="s">
        <v>525</v>
      </c>
      <c r="AD249" t="s">
        <v>56</v>
      </c>
      <c r="AE249" t="s">
        <v>70</v>
      </c>
      <c r="AF249">
        <v>1246834</v>
      </c>
      <c r="AG249" t="s">
        <v>71</v>
      </c>
      <c r="AH249" t="s">
        <v>59</v>
      </c>
      <c r="AI249" t="s">
        <v>56</v>
      </c>
      <c r="AJ249" t="s">
        <v>416</v>
      </c>
    </row>
    <row r="250" spans="1:36" x14ac:dyDescent="0.25">
      <c r="A250" t="s">
        <v>38</v>
      </c>
      <c r="B250" t="s">
        <v>39</v>
      </c>
      <c r="C250" t="s">
        <v>40</v>
      </c>
      <c r="D250" t="s">
        <v>158</v>
      </c>
      <c r="E250" s="2">
        <v>83622105</v>
      </c>
      <c r="F250" t="s">
        <v>62</v>
      </c>
      <c r="G250" s="3">
        <v>11929</v>
      </c>
      <c r="H250">
        <v>20170110</v>
      </c>
      <c r="I250" s="4">
        <v>1939</v>
      </c>
      <c r="J250">
        <v>1638919</v>
      </c>
      <c r="K250" s="5">
        <v>1301</v>
      </c>
      <c r="L250" t="s">
        <v>44</v>
      </c>
      <c r="M250" t="s">
        <v>63</v>
      </c>
      <c r="N250" t="s">
        <v>64</v>
      </c>
      <c r="O250" s="5">
        <v>382</v>
      </c>
      <c r="P250" s="5">
        <v>164745</v>
      </c>
      <c r="Q250" s="6">
        <v>37.099919999999997</v>
      </c>
      <c r="R250" s="6">
        <v>-122.03431999999999</v>
      </c>
      <c r="S250" t="s">
        <v>657</v>
      </c>
      <c r="T250" t="s">
        <v>436</v>
      </c>
      <c r="U250" t="s">
        <v>67</v>
      </c>
      <c r="V250" t="s">
        <v>50</v>
      </c>
      <c r="W250" t="s">
        <v>658</v>
      </c>
      <c r="X250" t="s">
        <v>52</v>
      </c>
      <c r="Y250" t="s">
        <v>53</v>
      </c>
      <c r="Z250">
        <v>0</v>
      </c>
      <c r="AA250" t="s">
        <v>54</v>
      </c>
      <c r="AB250">
        <v>2017</v>
      </c>
      <c r="AC250" t="s">
        <v>525</v>
      </c>
      <c r="AD250" t="s">
        <v>56</v>
      </c>
      <c r="AE250" t="s">
        <v>70</v>
      </c>
      <c r="AF250">
        <v>1247016</v>
      </c>
      <c r="AG250" t="s">
        <v>71</v>
      </c>
      <c r="AH250" t="s">
        <v>59</v>
      </c>
      <c r="AI250" t="s">
        <v>56</v>
      </c>
      <c r="AJ250" t="s">
        <v>416</v>
      </c>
    </row>
    <row r="251" spans="1:36" x14ac:dyDescent="0.25">
      <c r="A251" t="s">
        <v>38</v>
      </c>
      <c r="B251" t="s">
        <v>39</v>
      </c>
      <c r="C251" t="s">
        <v>40</v>
      </c>
      <c r="D251" t="s">
        <v>158</v>
      </c>
      <c r="E251" s="2">
        <v>83622105</v>
      </c>
      <c r="F251" t="s">
        <v>659</v>
      </c>
      <c r="G251" s="3">
        <v>5577</v>
      </c>
      <c r="H251">
        <v>20170110</v>
      </c>
      <c r="I251" s="4">
        <v>1442</v>
      </c>
      <c r="J251">
        <v>1633788</v>
      </c>
      <c r="K251" s="5">
        <v>1300</v>
      </c>
      <c r="L251" t="s">
        <v>44</v>
      </c>
      <c r="M251" t="s">
        <v>63</v>
      </c>
      <c r="N251" t="s">
        <v>72</v>
      </c>
      <c r="O251" s="5">
        <v>98</v>
      </c>
      <c r="P251" s="5">
        <v>119344</v>
      </c>
      <c r="Q251" s="6">
        <v>37.048679999999997</v>
      </c>
      <c r="R251" s="6">
        <v>-122.06157</v>
      </c>
      <c r="S251" t="s">
        <v>660</v>
      </c>
      <c r="T251" t="s">
        <v>559</v>
      </c>
      <c r="U251" t="s">
        <v>67</v>
      </c>
      <c r="V251" t="s">
        <v>50</v>
      </c>
      <c r="W251" t="s">
        <v>661</v>
      </c>
      <c r="X251" t="s">
        <v>52</v>
      </c>
      <c r="Y251" t="s">
        <v>53</v>
      </c>
      <c r="Z251">
        <v>0</v>
      </c>
      <c r="AA251" t="s">
        <v>54</v>
      </c>
      <c r="AB251">
        <v>2017</v>
      </c>
      <c r="AC251" t="s">
        <v>525</v>
      </c>
      <c r="AD251" t="s">
        <v>56</v>
      </c>
      <c r="AE251" t="s">
        <v>70</v>
      </c>
      <c r="AF251">
        <v>1247022</v>
      </c>
      <c r="AG251" t="s">
        <v>71</v>
      </c>
      <c r="AH251" t="s">
        <v>59</v>
      </c>
      <c r="AI251" t="s">
        <v>56</v>
      </c>
      <c r="AJ251" t="s">
        <v>416</v>
      </c>
    </row>
    <row r="252" spans="1:36" x14ac:dyDescent="0.25">
      <c r="A252" t="s">
        <v>38</v>
      </c>
      <c r="B252" t="s">
        <v>39</v>
      </c>
      <c r="C252" t="s">
        <v>40</v>
      </c>
      <c r="D252" t="s">
        <v>158</v>
      </c>
      <c r="E252" s="2">
        <v>83622105</v>
      </c>
      <c r="F252" t="s">
        <v>62</v>
      </c>
      <c r="G252" s="3">
        <v>5587</v>
      </c>
      <c r="H252">
        <v>20170110</v>
      </c>
      <c r="I252" s="4">
        <v>2355</v>
      </c>
      <c r="J252">
        <v>1638151</v>
      </c>
      <c r="K252" s="5">
        <v>2160</v>
      </c>
      <c r="L252" t="s">
        <v>44</v>
      </c>
      <c r="M252" t="s">
        <v>63</v>
      </c>
      <c r="N252" t="s">
        <v>64</v>
      </c>
      <c r="O252" s="5">
        <v>8</v>
      </c>
      <c r="P252" s="5">
        <v>17280</v>
      </c>
      <c r="Q252" s="6">
        <v>37.067230000000002</v>
      </c>
      <c r="R252" s="6">
        <v>-122.05857</v>
      </c>
      <c r="S252" t="s">
        <v>662</v>
      </c>
      <c r="T252" t="s">
        <v>436</v>
      </c>
      <c r="U252" t="s">
        <v>67</v>
      </c>
      <c r="V252" t="s">
        <v>50</v>
      </c>
      <c r="W252" t="s">
        <v>663</v>
      </c>
      <c r="X252" t="s">
        <v>52</v>
      </c>
      <c r="Y252" t="s">
        <v>53</v>
      </c>
      <c r="Z252">
        <v>0</v>
      </c>
      <c r="AA252" t="s">
        <v>54</v>
      </c>
      <c r="AB252">
        <v>2017</v>
      </c>
      <c r="AC252" t="s">
        <v>525</v>
      </c>
      <c r="AD252" t="s">
        <v>56</v>
      </c>
      <c r="AE252" t="s">
        <v>70</v>
      </c>
      <c r="AF252">
        <v>1247194</v>
      </c>
      <c r="AG252" t="s">
        <v>71</v>
      </c>
      <c r="AH252" t="s">
        <v>59</v>
      </c>
      <c r="AI252" t="s">
        <v>56</v>
      </c>
      <c r="AJ252" t="s">
        <v>416</v>
      </c>
    </row>
    <row r="253" spans="1:36" x14ac:dyDescent="0.25">
      <c r="A253" t="s">
        <v>38</v>
      </c>
      <c r="B253" t="s">
        <v>39</v>
      </c>
      <c r="C253" t="s">
        <v>40</v>
      </c>
      <c r="D253" t="s">
        <v>89</v>
      </c>
      <c r="E253" s="2">
        <v>83622106</v>
      </c>
      <c r="F253" t="s">
        <v>410</v>
      </c>
      <c r="G253" s="3" t="s">
        <v>664</v>
      </c>
      <c r="H253">
        <v>20170110</v>
      </c>
      <c r="I253" s="4">
        <v>837</v>
      </c>
      <c r="J253">
        <v>1632698</v>
      </c>
      <c r="K253" s="5">
        <v>578</v>
      </c>
      <c r="L253" t="s">
        <v>44</v>
      </c>
      <c r="M253" t="s">
        <v>63</v>
      </c>
      <c r="N253" t="s">
        <v>72</v>
      </c>
      <c r="O253" s="5">
        <v>1</v>
      </c>
      <c r="P253" s="5">
        <v>578</v>
      </c>
      <c r="Q253" s="6">
        <v>37.091968999999999</v>
      </c>
      <c r="R253" s="6">
        <v>-121.963556</v>
      </c>
      <c r="S253" t="s">
        <v>665</v>
      </c>
      <c r="T253" t="s">
        <v>418</v>
      </c>
      <c r="U253" t="s">
        <v>67</v>
      </c>
      <c r="V253" t="s">
        <v>50</v>
      </c>
      <c r="W253" t="s">
        <v>666</v>
      </c>
      <c r="X253" t="s">
        <v>52</v>
      </c>
      <c r="Y253" t="s">
        <v>53</v>
      </c>
      <c r="Z253">
        <v>0</v>
      </c>
      <c r="AA253" t="s">
        <v>54</v>
      </c>
      <c r="AB253">
        <v>2017</v>
      </c>
      <c r="AC253" t="s">
        <v>525</v>
      </c>
      <c r="AD253" t="s">
        <v>56</v>
      </c>
      <c r="AE253" t="s">
        <v>70</v>
      </c>
      <c r="AF253">
        <v>1246287</v>
      </c>
      <c r="AG253" t="s">
        <v>71</v>
      </c>
      <c r="AH253" t="s">
        <v>59</v>
      </c>
      <c r="AI253" t="s">
        <v>56</v>
      </c>
      <c r="AJ253" t="s">
        <v>416</v>
      </c>
    </row>
    <row r="254" spans="1:36" x14ac:dyDescent="0.25">
      <c r="A254" t="s">
        <v>38</v>
      </c>
      <c r="B254" t="s">
        <v>39</v>
      </c>
      <c r="C254" t="s">
        <v>92</v>
      </c>
      <c r="D254" t="s">
        <v>89</v>
      </c>
      <c r="E254" s="2">
        <v>83622106</v>
      </c>
      <c r="F254" t="s">
        <v>62</v>
      </c>
      <c r="G254" s="3">
        <v>1613</v>
      </c>
      <c r="H254">
        <v>20170110</v>
      </c>
      <c r="I254" s="4">
        <v>2105</v>
      </c>
      <c r="J254">
        <v>1637179</v>
      </c>
      <c r="K254" s="5">
        <v>1155</v>
      </c>
      <c r="L254" t="s">
        <v>44</v>
      </c>
      <c r="M254" t="s">
        <v>63</v>
      </c>
      <c r="N254" t="s">
        <v>64</v>
      </c>
      <c r="O254" s="5">
        <v>154</v>
      </c>
      <c r="P254" s="5">
        <v>60500</v>
      </c>
      <c r="Q254" s="6">
        <v>37.046709999999997</v>
      </c>
      <c r="R254" s="6">
        <v>-122.07568000000001</v>
      </c>
      <c r="S254" t="s">
        <v>667</v>
      </c>
      <c r="T254" t="s">
        <v>451</v>
      </c>
      <c r="U254" t="s">
        <v>86</v>
      </c>
      <c r="V254" t="s">
        <v>50</v>
      </c>
      <c r="W254" t="s">
        <v>668</v>
      </c>
      <c r="X254" t="s">
        <v>52</v>
      </c>
      <c r="Y254" t="s">
        <v>53</v>
      </c>
      <c r="Z254">
        <v>31294181</v>
      </c>
      <c r="AA254" t="s">
        <v>54</v>
      </c>
      <c r="AB254">
        <v>2017</v>
      </c>
      <c r="AC254" t="s">
        <v>525</v>
      </c>
      <c r="AD254" t="s">
        <v>56</v>
      </c>
      <c r="AE254" t="s">
        <v>98</v>
      </c>
      <c r="AF254">
        <v>1246846</v>
      </c>
      <c r="AG254" t="s">
        <v>88</v>
      </c>
      <c r="AH254" t="s">
        <v>59</v>
      </c>
      <c r="AI254" t="s">
        <v>56</v>
      </c>
      <c r="AJ254" t="s">
        <v>416</v>
      </c>
    </row>
    <row r="255" spans="1:36" x14ac:dyDescent="0.25">
      <c r="A255" t="s">
        <v>38</v>
      </c>
      <c r="B255" t="s">
        <v>39</v>
      </c>
      <c r="C255" t="s">
        <v>40</v>
      </c>
      <c r="D255" t="s">
        <v>89</v>
      </c>
      <c r="E255" s="2">
        <v>83622106</v>
      </c>
      <c r="F255" t="s">
        <v>62</v>
      </c>
      <c r="G255" s="3">
        <v>10619</v>
      </c>
      <c r="H255">
        <v>20170110</v>
      </c>
      <c r="I255" s="4">
        <v>1909</v>
      </c>
      <c r="J255">
        <v>1635973</v>
      </c>
      <c r="K255" s="5">
        <v>2555</v>
      </c>
      <c r="L255" t="s">
        <v>44</v>
      </c>
      <c r="M255" t="s">
        <v>63</v>
      </c>
      <c r="N255" t="s">
        <v>64</v>
      </c>
      <c r="O255" s="5">
        <v>3</v>
      </c>
      <c r="P255" s="5">
        <v>7665</v>
      </c>
      <c r="Q255" s="6">
        <v>37.076529999999998</v>
      </c>
      <c r="R255" s="6">
        <v>-122.01137</v>
      </c>
      <c r="S255" t="s">
        <v>669</v>
      </c>
      <c r="T255" t="s">
        <v>436</v>
      </c>
      <c r="U255" t="s">
        <v>67</v>
      </c>
      <c r="V255" t="s">
        <v>50</v>
      </c>
      <c r="W255" t="s">
        <v>670</v>
      </c>
      <c r="X255" t="s">
        <v>52</v>
      </c>
      <c r="Y255" t="s">
        <v>53</v>
      </c>
      <c r="Z255">
        <v>0</v>
      </c>
      <c r="AA255" t="s">
        <v>54</v>
      </c>
      <c r="AB255">
        <v>2017</v>
      </c>
      <c r="AC255" t="s">
        <v>525</v>
      </c>
      <c r="AD255" t="s">
        <v>56</v>
      </c>
      <c r="AE255" t="s">
        <v>136</v>
      </c>
      <c r="AF255">
        <v>1247216</v>
      </c>
      <c r="AG255" t="s">
        <v>71</v>
      </c>
      <c r="AH255" t="s">
        <v>59</v>
      </c>
      <c r="AI255" t="s">
        <v>56</v>
      </c>
      <c r="AJ255" t="s">
        <v>416</v>
      </c>
    </row>
    <row r="256" spans="1:36" x14ac:dyDescent="0.25">
      <c r="A256" t="s">
        <v>38</v>
      </c>
      <c r="B256" t="s">
        <v>39</v>
      </c>
      <c r="C256" t="s">
        <v>40</v>
      </c>
      <c r="D256" t="s">
        <v>89</v>
      </c>
      <c r="E256" s="2">
        <v>83622106</v>
      </c>
      <c r="F256" t="s">
        <v>80</v>
      </c>
      <c r="G256" s="3" t="s">
        <v>671</v>
      </c>
      <c r="H256">
        <v>20170110</v>
      </c>
      <c r="I256" s="4">
        <v>1933</v>
      </c>
      <c r="J256">
        <v>1640082</v>
      </c>
      <c r="K256" s="5">
        <v>2731</v>
      </c>
      <c r="L256" t="s">
        <v>44</v>
      </c>
      <c r="M256" t="s">
        <v>63</v>
      </c>
      <c r="N256" t="s">
        <v>64</v>
      </c>
      <c r="O256" s="5">
        <v>85</v>
      </c>
      <c r="P256" s="5">
        <v>140889</v>
      </c>
      <c r="Q256" s="6">
        <v>37.110408</v>
      </c>
      <c r="R256" s="6">
        <v>-121.972859</v>
      </c>
      <c r="S256" t="s">
        <v>672</v>
      </c>
      <c r="T256" t="s">
        <v>459</v>
      </c>
      <c r="U256" t="s">
        <v>67</v>
      </c>
      <c r="V256" t="s">
        <v>50</v>
      </c>
      <c r="W256" t="s">
        <v>673</v>
      </c>
      <c r="X256" t="s">
        <v>52</v>
      </c>
      <c r="Y256" t="s">
        <v>53</v>
      </c>
      <c r="Z256">
        <v>0</v>
      </c>
      <c r="AA256" t="s">
        <v>54</v>
      </c>
      <c r="AB256">
        <v>2017</v>
      </c>
      <c r="AC256" t="s">
        <v>525</v>
      </c>
      <c r="AD256" t="s">
        <v>56</v>
      </c>
      <c r="AE256" t="s">
        <v>70</v>
      </c>
      <c r="AF256">
        <v>1247219</v>
      </c>
      <c r="AG256" t="s">
        <v>71</v>
      </c>
      <c r="AH256" t="s">
        <v>59</v>
      </c>
      <c r="AI256" t="s">
        <v>56</v>
      </c>
      <c r="AJ256" t="s">
        <v>416</v>
      </c>
    </row>
    <row r="257" spans="1:36" x14ac:dyDescent="0.25">
      <c r="A257" t="s">
        <v>38</v>
      </c>
      <c r="B257" t="s">
        <v>39</v>
      </c>
      <c r="C257" t="s">
        <v>40</v>
      </c>
      <c r="D257" t="s">
        <v>317</v>
      </c>
      <c r="E257" s="2">
        <v>83192101</v>
      </c>
      <c r="F257" t="s">
        <v>62</v>
      </c>
      <c r="G257" s="3">
        <v>6647</v>
      </c>
      <c r="H257">
        <v>20170110</v>
      </c>
      <c r="I257" s="4">
        <v>1956</v>
      </c>
      <c r="J257">
        <v>1638665</v>
      </c>
      <c r="K257" s="5">
        <v>1174</v>
      </c>
      <c r="L257" t="s">
        <v>44</v>
      </c>
      <c r="M257" t="s">
        <v>63</v>
      </c>
      <c r="N257" t="s">
        <v>64</v>
      </c>
      <c r="O257" s="5">
        <v>21</v>
      </c>
      <c r="P257" s="5">
        <v>24654</v>
      </c>
      <c r="Q257" s="6">
        <v>37.026519999999998</v>
      </c>
      <c r="R257" s="6">
        <v>-121.77975000000001</v>
      </c>
      <c r="S257" t="s">
        <v>674</v>
      </c>
      <c r="T257" t="s">
        <v>447</v>
      </c>
      <c r="U257" t="s">
        <v>67</v>
      </c>
      <c r="V257" t="s">
        <v>50</v>
      </c>
      <c r="W257" t="s">
        <v>675</v>
      </c>
      <c r="X257" t="s">
        <v>52</v>
      </c>
      <c r="Y257" t="s">
        <v>53</v>
      </c>
      <c r="Z257">
        <v>0</v>
      </c>
      <c r="AA257" t="s">
        <v>54</v>
      </c>
      <c r="AB257">
        <v>2017</v>
      </c>
      <c r="AC257" t="s">
        <v>525</v>
      </c>
      <c r="AD257" t="s">
        <v>56</v>
      </c>
      <c r="AE257" t="s">
        <v>98</v>
      </c>
      <c r="AF257">
        <v>1246998</v>
      </c>
      <c r="AG257" t="s">
        <v>71</v>
      </c>
      <c r="AH257" t="s">
        <v>59</v>
      </c>
      <c r="AI257" t="s">
        <v>56</v>
      </c>
      <c r="AJ257" t="s">
        <v>416</v>
      </c>
    </row>
    <row r="258" spans="1:36" x14ac:dyDescent="0.25">
      <c r="A258" t="s">
        <v>38</v>
      </c>
      <c r="B258" t="s">
        <v>39</v>
      </c>
      <c r="C258" t="s">
        <v>92</v>
      </c>
      <c r="D258" t="s">
        <v>251</v>
      </c>
      <c r="E258" s="2">
        <v>182291102</v>
      </c>
      <c r="F258" t="s">
        <v>62</v>
      </c>
      <c r="G258" s="3">
        <v>1491</v>
      </c>
      <c r="H258">
        <v>20170110</v>
      </c>
      <c r="I258" s="4">
        <v>1428</v>
      </c>
      <c r="J258">
        <v>1633754</v>
      </c>
      <c r="K258" s="5">
        <v>982</v>
      </c>
      <c r="L258" t="s">
        <v>44</v>
      </c>
      <c r="M258" t="s">
        <v>63</v>
      </c>
      <c r="N258" t="s">
        <v>64</v>
      </c>
      <c r="O258" s="5">
        <v>41</v>
      </c>
      <c r="P258" s="5">
        <v>16798</v>
      </c>
      <c r="Q258" s="6">
        <v>36.50582</v>
      </c>
      <c r="R258" s="6">
        <v>-121.93509</v>
      </c>
      <c r="S258" t="s">
        <v>676</v>
      </c>
      <c r="T258" t="s">
        <v>677</v>
      </c>
      <c r="U258" t="s">
        <v>86</v>
      </c>
      <c r="V258" t="s">
        <v>50</v>
      </c>
      <c r="W258" t="s">
        <v>678</v>
      </c>
      <c r="X258" t="s">
        <v>52</v>
      </c>
      <c r="Y258" t="s">
        <v>53</v>
      </c>
      <c r="Z258">
        <v>0</v>
      </c>
      <c r="AA258" t="s">
        <v>54</v>
      </c>
      <c r="AB258">
        <v>2017</v>
      </c>
      <c r="AC258" t="s">
        <v>525</v>
      </c>
      <c r="AD258" t="s">
        <v>56</v>
      </c>
      <c r="AE258" t="s">
        <v>70</v>
      </c>
      <c r="AF258">
        <v>1246323</v>
      </c>
      <c r="AG258" t="s">
        <v>88</v>
      </c>
      <c r="AH258" t="s">
        <v>59</v>
      </c>
      <c r="AI258" t="s">
        <v>56</v>
      </c>
      <c r="AJ258" t="s">
        <v>416</v>
      </c>
    </row>
    <row r="259" spans="1:36" x14ac:dyDescent="0.25">
      <c r="A259" t="s">
        <v>38</v>
      </c>
      <c r="B259" t="s">
        <v>39</v>
      </c>
      <c r="C259" t="s">
        <v>40</v>
      </c>
      <c r="D259" t="s">
        <v>531</v>
      </c>
      <c r="E259" s="2">
        <v>83252106</v>
      </c>
      <c r="F259" t="s">
        <v>62</v>
      </c>
      <c r="G259" s="3">
        <v>5985</v>
      </c>
      <c r="H259">
        <v>20170110</v>
      </c>
      <c r="I259" s="4">
        <v>1926</v>
      </c>
      <c r="J259">
        <v>1636215</v>
      </c>
      <c r="K259" s="5">
        <v>1194</v>
      </c>
      <c r="L259" t="s">
        <v>44</v>
      </c>
      <c r="M259" t="s">
        <v>63</v>
      </c>
      <c r="N259" t="s">
        <v>64</v>
      </c>
      <c r="O259" s="5">
        <v>91</v>
      </c>
      <c r="P259" s="5">
        <v>108654</v>
      </c>
      <c r="Q259" s="6">
        <v>37.04504</v>
      </c>
      <c r="R259" s="6">
        <v>-121.93837000000001</v>
      </c>
      <c r="S259" t="s">
        <v>679</v>
      </c>
      <c r="T259" t="s">
        <v>421</v>
      </c>
      <c r="U259" t="s">
        <v>67</v>
      </c>
      <c r="V259" t="s">
        <v>50</v>
      </c>
      <c r="W259" t="s">
        <v>680</v>
      </c>
      <c r="X259" t="s">
        <v>52</v>
      </c>
      <c r="Y259" t="s">
        <v>53</v>
      </c>
      <c r="Z259">
        <v>42912765</v>
      </c>
      <c r="AA259" t="s">
        <v>54</v>
      </c>
      <c r="AB259">
        <v>2017</v>
      </c>
      <c r="AC259" t="s">
        <v>525</v>
      </c>
      <c r="AD259" t="s">
        <v>56</v>
      </c>
      <c r="AE259" t="s">
        <v>70</v>
      </c>
      <c r="AF259">
        <v>1246883</v>
      </c>
      <c r="AG259" t="s">
        <v>71</v>
      </c>
      <c r="AH259" t="s">
        <v>59</v>
      </c>
      <c r="AI259" t="s">
        <v>56</v>
      </c>
      <c r="AJ259" t="s">
        <v>416</v>
      </c>
    </row>
    <row r="260" spans="1:36" x14ac:dyDescent="0.25">
      <c r="A260" t="s">
        <v>38</v>
      </c>
      <c r="B260" t="s">
        <v>39</v>
      </c>
      <c r="C260" t="s">
        <v>92</v>
      </c>
      <c r="D260" t="s">
        <v>282</v>
      </c>
      <c r="E260" s="2">
        <v>83692104</v>
      </c>
      <c r="F260" t="s">
        <v>42</v>
      </c>
      <c r="G260" s="3">
        <v>10954</v>
      </c>
      <c r="H260">
        <v>20170110</v>
      </c>
      <c r="I260" s="4">
        <v>1442</v>
      </c>
      <c r="J260">
        <v>1633797</v>
      </c>
      <c r="K260" s="5">
        <v>1708</v>
      </c>
      <c r="L260" t="s">
        <v>44</v>
      </c>
      <c r="M260" t="s">
        <v>63</v>
      </c>
      <c r="N260" t="s">
        <v>64</v>
      </c>
      <c r="O260" s="5">
        <v>430</v>
      </c>
      <c r="P260" s="5">
        <v>223903</v>
      </c>
      <c r="Q260" s="6">
        <v>36.987270000000002</v>
      </c>
      <c r="R260" s="6">
        <v>-121.86001</v>
      </c>
      <c r="S260" t="s">
        <v>681</v>
      </c>
      <c r="T260" t="s">
        <v>559</v>
      </c>
      <c r="U260" t="s">
        <v>67</v>
      </c>
      <c r="V260" t="s">
        <v>50</v>
      </c>
      <c r="W260" t="s">
        <v>682</v>
      </c>
      <c r="X260" t="s">
        <v>52</v>
      </c>
      <c r="Y260" t="s">
        <v>53</v>
      </c>
      <c r="Z260">
        <v>31294181</v>
      </c>
      <c r="AA260" t="s">
        <v>54</v>
      </c>
      <c r="AB260">
        <v>2017</v>
      </c>
      <c r="AC260" t="s">
        <v>525</v>
      </c>
      <c r="AD260" t="s">
        <v>56</v>
      </c>
      <c r="AE260" t="s">
        <v>70</v>
      </c>
      <c r="AF260">
        <v>1246314</v>
      </c>
      <c r="AG260" t="s">
        <v>71</v>
      </c>
      <c r="AH260" t="s">
        <v>59</v>
      </c>
      <c r="AI260" t="s">
        <v>56</v>
      </c>
      <c r="AJ260" t="s">
        <v>416</v>
      </c>
    </row>
    <row r="261" spans="1:36" x14ac:dyDescent="0.25">
      <c r="A261" t="s">
        <v>38</v>
      </c>
      <c r="B261" t="s">
        <v>39</v>
      </c>
      <c r="C261" t="s">
        <v>92</v>
      </c>
      <c r="D261" t="s">
        <v>683</v>
      </c>
      <c r="E261" s="2">
        <v>183181101</v>
      </c>
      <c r="F261" t="s">
        <v>62</v>
      </c>
      <c r="G261" s="3">
        <v>4245</v>
      </c>
      <c r="H261">
        <v>20170110</v>
      </c>
      <c r="I261" s="4">
        <v>1628</v>
      </c>
      <c r="J261">
        <v>1634348</v>
      </c>
      <c r="K261" s="5">
        <v>1077</v>
      </c>
      <c r="L261" t="s">
        <v>44</v>
      </c>
      <c r="M261" t="s">
        <v>63</v>
      </c>
      <c r="N261" t="s">
        <v>64</v>
      </c>
      <c r="O261" s="5">
        <v>27</v>
      </c>
      <c r="P261" s="5">
        <v>4535</v>
      </c>
      <c r="Q261" s="6">
        <v>36.893839999999997</v>
      </c>
      <c r="R261" s="6">
        <v>-121.59726999999999</v>
      </c>
      <c r="S261" t="s">
        <v>684</v>
      </c>
      <c r="T261" t="s">
        <v>421</v>
      </c>
      <c r="U261" t="s">
        <v>67</v>
      </c>
      <c r="V261" t="s">
        <v>50</v>
      </c>
      <c r="W261" t="s">
        <v>685</v>
      </c>
      <c r="X261" t="s">
        <v>52</v>
      </c>
      <c r="Y261" t="s">
        <v>53</v>
      </c>
      <c r="Z261">
        <v>0</v>
      </c>
      <c r="AA261" t="s">
        <v>54</v>
      </c>
      <c r="AB261">
        <v>2017</v>
      </c>
      <c r="AC261" t="s">
        <v>525</v>
      </c>
      <c r="AD261" t="s">
        <v>56</v>
      </c>
      <c r="AE261" t="s">
        <v>70</v>
      </c>
      <c r="AF261">
        <v>1246491</v>
      </c>
      <c r="AG261" t="s">
        <v>71</v>
      </c>
      <c r="AH261" t="s">
        <v>59</v>
      </c>
      <c r="AI261" t="s">
        <v>56</v>
      </c>
      <c r="AJ261" t="s">
        <v>416</v>
      </c>
    </row>
    <row r="262" spans="1:36" x14ac:dyDescent="0.25">
      <c r="A262" t="s">
        <v>38</v>
      </c>
      <c r="B262" t="s">
        <v>39</v>
      </c>
      <c r="C262" t="s">
        <v>40</v>
      </c>
      <c r="D262" t="s">
        <v>61</v>
      </c>
      <c r="E262" s="2">
        <v>82841102</v>
      </c>
      <c r="F262" t="s">
        <v>62</v>
      </c>
      <c r="G262" s="3">
        <v>7805</v>
      </c>
      <c r="H262">
        <v>20170111</v>
      </c>
      <c r="I262" s="4">
        <v>233</v>
      </c>
      <c r="J262">
        <v>1638504</v>
      </c>
      <c r="K262" s="5">
        <v>512</v>
      </c>
      <c r="L262" t="s">
        <v>44</v>
      </c>
      <c r="M262" t="s">
        <v>63</v>
      </c>
      <c r="N262" t="s">
        <v>64</v>
      </c>
      <c r="O262" s="5">
        <v>2</v>
      </c>
      <c r="P262" s="5">
        <v>1024</v>
      </c>
      <c r="Q262" s="6">
        <v>37.214460000000003</v>
      </c>
      <c r="R262" s="6">
        <v>-122.14887</v>
      </c>
      <c r="S262" t="s">
        <v>686</v>
      </c>
      <c r="T262" t="s">
        <v>628</v>
      </c>
      <c r="U262" t="s">
        <v>67</v>
      </c>
      <c r="V262" t="s">
        <v>50</v>
      </c>
      <c r="W262" t="s">
        <v>687</v>
      </c>
      <c r="X262" t="s">
        <v>52</v>
      </c>
      <c r="Y262" t="s">
        <v>53</v>
      </c>
      <c r="Z262">
        <v>31294181</v>
      </c>
      <c r="AA262" t="s">
        <v>54</v>
      </c>
      <c r="AB262">
        <v>2017</v>
      </c>
      <c r="AC262" t="s">
        <v>525</v>
      </c>
      <c r="AD262" t="s">
        <v>56</v>
      </c>
      <c r="AE262" t="s">
        <v>70</v>
      </c>
      <c r="AF262">
        <v>1246944</v>
      </c>
      <c r="AG262" t="s">
        <v>71</v>
      </c>
      <c r="AH262" t="s">
        <v>59</v>
      </c>
      <c r="AI262" t="s">
        <v>56</v>
      </c>
      <c r="AJ262" t="s">
        <v>416</v>
      </c>
    </row>
    <row r="263" spans="1:36" x14ac:dyDescent="0.25">
      <c r="A263" t="s">
        <v>38</v>
      </c>
      <c r="B263" t="s">
        <v>39</v>
      </c>
      <c r="C263" t="s">
        <v>40</v>
      </c>
      <c r="D263" t="s">
        <v>61</v>
      </c>
      <c r="E263" s="2">
        <v>82841102</v>
      </c>
      <c r="F263" t="s">
        <v>62</v>
      </c>
      <c r="G263" s="3">
        <v>1827</v>
      </c>
      <c r="H263">
        <v>20170111</v>
      </c>
      <c r="I263" s="4">
        <v>1933</v>
      </c>
      <c r="J263">
        <v>1640692</v>
      </c>
      <c r="K263" s="5">
        <v>1182</v>
      </c>
      <c r="L263" t="s">
        <v>44</v>
      </c>
      <c r="M263" t="s">
        <v>63</v>
      </c>
      <c r="N263" t="s">
        <v>72</v>
      </c>
      <c r="O263" s="5">
        <v>12</v>
      </c>
      <c r="P263" s="5">
        <v>14736</v>
      </c>
      <c r="Q263" s="6">
        <v>37.213160000000002</v>
      </c>
      <c r="R263" s="6">
        <v>-122.15532</v>
      </c>
      <c r="S263" t="s">
        <v>688</v>
      </c>
      <c r="T263" t="s">
        <v>436</v>
      </c>
      <c r="U263" t="s">
        <v>67</v>
      </c>
      <c r="V263" t="s">
        <v>50</v>
      </c>
      <c r="W263" t="s">
        <v>689</v>
      </c>
      <c r="X263" t="s">
        <v>52</v>
      </c>
      <c r="Y263" t="s">
        <v>53</v>
      </c>
      <c r="Z263">
        <v>31294181</v>
      </c>
      <c r="AA263" t="s">
        <v>54</v>
      </c>
      <c r="AB263">
        <v>2017</v>
      </c>
      <c r="AC263" t="s">
        <v>525</v>
      </c>
      <c r="AD263" t="s">
        <v>56</v>
      </c>
      <c r="AE263" t="s">
        <v>136</v>
      </c>
      <c r="AF263">
        <v>1247382</v>
      </c>
      <c r="AG263" t="s">
        <v>71</v>
      </c>
      <c r="AH263" t="s">
        <v>59</v>
      </c>
      <c r="AI263" t="s">
        <v>56</v>
      </c>
      <c r="AJ263" t="s">
        <v>416</v>
      </c>
    </row>
    <row r="264" spans="1:36" x14ac:dyDescent="0.25">
      <c r="A264" t="s">
        <v>38</v>
      </c>
      <c r="B264" t="s">
        <v>39</v>
      </c>
      <c r="C264" t="s">
        <v>40</v>
      </c>
      <c r="D264" t="s">
        <v>158</v>
      </c>
      <c r="E264" s="2">
        <v>83622105</v>
      </c>
      <c r="F264" t="s">
        <v>410</v>
      </c>
      <c r="G264" s="3" t="s">
        <v>690</v>
      </c>
      <c r="H264">
        <v>20170111</v>
      </c>
      <c r="I264" s="4">
        <v>656</v>
      </c>
      <c r="J264">
        <v>1639979</v>
      </c>
      <c r="K264" s="5">
        <v>2086</v>
      </c>
      <c r="L264" t="s">
        <v>44</v>
      </c>
      <c r="M264" t="s">
        <v>63</v>
      </c>
      <c r="N264" t="s">
        <v>64</v>
      </c>
      <c r="O264" s="5">
        <v>3</v>
      </c>
      <c r="P264" s="5">
        <v>6258</v>
      </c>
      <c r="Q264" s="6">
        <v>37.111525</v>
      </c>
      <c r="R264" s="6">
        <v>-122.089507</v>
      </c>
      <c r="S264" t="s">
        <v>691</v>
      </c>
      <c r="T264" t="s">
        <v>521</v>
      </c>
      <c r="U264" t="s">
        <v>67</v>
      </c>
      <c r="V264" t="s">
        <v>50</v>
      </c>
      <c r="W264" t="s">
        <v>692</v>
      </c>
      <c r="X264" t="s">
        <v>52</v>
      </c>
      <c r="Y264" t="s">
        <v>53</v>
      </c>
      <c r="Z264">
        <v>0</v>
      </c>
      <c r="AA264" t="s">
        <v>54</v>
      </c>
      <c r="AB264">
        <v>2017</v>
      </c>
      <c r="AC264" t="s">
        <v>525</v>
      </c>
      <c r="AD264" t="s">
        <v>56</v>
      </c>
      <c r="AE264" t="s">
        <v>70</v>
      </c>
      <c r="AF264">
        <v>1247288</v>
      </c>
      <c r="AG264" t="s">
        <v>71</v>
      </c>
      <c r="AH264" t="s">
        <v>59</v>
      </c>
      <c r="AI264" t="s">
        <v>56</v>
      </c>
      <c r="AJ264" t="s">
        <v>56</v>
      </c>
    </row>
    <row r="265" spans="1:36" x14ac:dyDescent="0.25">
      <c r="A265" t="s">
        <v>38</v>
      </c>
      <c r="B265" t="s">
        <v>39</v>
      </c>
      <c r="C265" t="s">
        <v>40</v>
      </c>
      <c r="D265" t="s">
        <v>317</v>
      </c>
      <c r="E265" s="2">
        <v>83192101</v>
      </c>
      <c r="F265" t="s">
        <v>62</v>
      </c>
      <c r="G265" s="3">
        <v>6593</v>
      </c>
      <c r="H265">
        <v>20170111</v>
      </c>
      <c r="I265" s="4">
        <v>1627</v>
      </c>
      <c r="J265">
        <v>1640341</v>
      </c>
      <c r="K265" s="5">
        <v>1394</v>
      </c>
      <c r="L265" t="s">
        <v>44</v>
      </c>
      <c r="M265" t="s">
        <v>63</v>
      </c>
      <c r="N265" t="s">
        <v>64</v>
      </c>
      <c r="O265" s="5">
        <v>12</v>
      </c>
      <c r="P265" s="5">
        <v>16728</v>
      </c>
      <c r="Q265" s="6">
        <v>37.01634</v>
      </c>
      <c r="R265" s="6">
        <v>-121.7201</v>
      </c>
      <c r="S265" t="s">
        <v>693</v>
      </c>
      <c r="T265" t="s">
        <v>436</v>
      </c>
      <c r="U265" t="s">
        <v>67</v>
      </c>
      <c r="V265" t="s">
        <v>50</v>
      </c>
      <c r="W265" t="s">
        <v>694</v>
      </c>
      <c r="X265" t="s">
        <v>52</v>
      </c>
      <c r="Y265" t="s">
        <v>53</v>
      </c>
      <c r="Z265">
        <v>0</v>
      </c>
      <c r="AA265" t="s">
        <v>54</v>
      </c>
      <c r="AB265">
        <v>2017</v>
      </c>
      <c r="AC265" t="s">
        <v>525</v>
      </c>
      <c r="AD265" t="s">
        <v>56</v>
      </c>
      <c r="AE265" t="s">
        <v>70</v>
      </c>
      <c r="AF265">
        <v>1247383</v>
      </c>
      <c r="AG265" t="s">
        <v>71</v>
      </c>
      <c r="AH265" t="s">
        <v>59</v>
      </c>
      <c r="AI265" t="s">
        <v>56</v>
      </c>
      <c r="AJ265" t="s">
        <v>416</v>
      </c>
    </row>
    <row r="266" spans="1:36" x14ac:dyDescent="0.25">
      <c r="A266" t="s">
        <v>38</v>
      </c>
      <c r="B266" t="s">
        <v>39</v>
      </c>
      <c r="C266" t="s">
        <v>92</v>
      </c>
      <c r="D266" t="s">
        <v>282</v>
      </c>
      <c r="E266" s="2">
        <v>83692104</v>
      </c>
      <c r="F266" t="s">
        <v>62</v>
      </c>
      <c r="G266" s="3">
        <v>1939</v>
      </c>
      <c r="H266">
        <v>20170111</v>
      </c>
      <c r="I266" s="4">
        <v>254</v>
      </c>
      <c r="J266">
        <v>1638817</v>
      </c>
      <c r="K266" s="5">
        <v>2081</v>
      </c>
      <c r="L266" t="s">
        <v>44</v>
      </c>
      <c r="M266" t="s">
        <v>63</v>
      </c>
      <c r="N266" t="s">
        <v>64</v>
      </c>
      <c r="O266" s="5">
        <v>6</v>
      </c>
      <c r="P266" s="5">
        <v>12486</v>
      </c>
      <c r="Q266" s="6">
        <v>36.983849999999997</v>
      </c>
      <c r="R266" s="6">
        <v>-121.83105999999999</v>
      </c>
      <c r="S266" t="s">
        <v>695</v>
      </c>
      <c r="T266" t="s">
        <v>559</v>
      </c>
      <c r="U266" t="s">
        <v>67</v>
      </c>
      <c r="V266" t="s">
        <v>50</v>
      </c>
      <c r="W266" t="s">
        <v>696</v>
      </c>
      <c r="X266" t="s">
        <v>52</v>
      </c>
      <c r="Y266" t="s">
        <v>53</v>
      </c>
      <c r="Z266">
        <v>0</v>
      </c>
      <c r="AA266" t="s">
        <v>54</v>
      </c>
      <c r="AB266">
        <v>2017</v>
      </c>
      <c r="AC266" t="s">
        <v>525</v>
      </c>
      <c r="AD266" t="s">
        <v>56</v>
      </c>
      <c r="AE266" t="s">
        <v>70</v>
      </c>
      <c r="AF266">
        <v>1247054</v>
      </c>
      <c r="AG266" t="s">
        <v>71</v>
      </c>
      <c r="AH266" t="s">
        <v>59</v>
      </c>
      <c r="AI266" t="s">
        <v>56</v>
      </c>
      <c r="AJ266" t="s">
        <v>416</v>
      </c>
    </row>
    <row r="267" spans="1:36" x14ac:dyDescent="0.25">
      <c r="A267" t="s">
        <v>38</v>
      </c>
      <c r="B267" t="s">
        <v>39</v>
      </c>
      <c r="C267" t="s">
        <v>40</v>
      </c>
      <c r="D267" t="s">
        <v>282</v>
      </c>
      <c r="E267" s="2">
        <v>83692104</v>
      </c>
      <c r="F267" t="s">
        <v>62</v>
      </c>
      <c r="G267" s="3">
        <v>11305</v>
      </c>
      <c r="H267">
        <v>20170111</v>
      </c>
      <c r="I267" s="4">
        <v>2357</v>
      </c>
      <c r="J267">
        <v>1640886</v>
      </c>
      <c r="K267" s="5">
        <v>2305</v>
      </c>
      <c r="L267" t="s">
        <v>44</v>
      </c>
      <c r="M267" t="s">
        <v>63</v>
      </c>
      <c r="N267" t="s">
        <v>64</v>
      </c>
      <c r="O267" s="5">
        <v>13</v>
      </c>
      <c r="P267" s="5">
        <v>15995</v>
      </c>
      <c r="Q267" s="6">
        <v>37.03069</v>
      </c>
      <c r="R267" s="6">
        <v>-121.78642000000001</v>
      </c>
      <c r="S267" t="s">
        <v>697</v>
      </c>
      <c r="T267" t="s">
        <v>436</v>
      </c>
      <c r="U267" t="s">
        <v>86</v>
      </c>
      <c r="V267" t="s">
        <v>50</v>
      </c>
      <c r="W267" t="s">
        <v>698</v>
      </c>
      <c r="X267" t="s">
        <v>52</v>
      </c>
      <c r="Y267" t="s">
        <v>53</v>
      </c>
      <c r="Z267">
        <v>0</v>
      </c>
      <c r="AA267" t="s">
        <v>54</v>
      </c>
      <c r="AB267">
        <v>2017</v>
      </c>
      <c r="AC267" t="s">
        <v>525</v>
      </c>
      <c r="AD267" t="s">
        <v>56</v>
      </c>
      <c r="AE267" t="s">
        <v>70</v>
      </c>
      <c r="AF267">
        <v>1247702</v>
      </c>
      <c r="AG267" t="s">
        <v>88</v>
      </c>
      <c r="AH267" t="s">
        <v>59</v>
      </c>
      <c r="AI267" t="s">
        <v>56</v>
      </c>
      <c r="AJ267" t="s">
        <v>416</v>
      </c>
    </row>
    <row r="268" spans="1:36" x14ac:dyDescent="0.25">
      <c r="A268" t="s">
        <v>38</v>
      </c>
      <c r="B268" t="s">
        <v>39</v>
      </c>
      <c r="C268" t="s">
        <v>92</v>
      </c>
      <c r="D268" t="s">
        <v>618</v>
      </c>
      <c r="E268" s="2">
        <v>182742104</v>
      </c>
      <c r="F268" t="s">
        <v>62</v>
      </c>
      <c r="G268" s="3">
        <v>6773</v>
      </c>
      <c r="H268">
        <v>20170111</v>
      </c>
      <c r="I268" s="4">
        <v>333</v>
      </c>
      <c r="J268">
        <v>1638560</v>
      </c>
      <c r="K268" s="5">
        <v>625</v>
      </c>
      <c r="L268" t="s">
        <v>44</v>
      </c>
      <c r="M268" t="s">
        <v>63</v>
      </c>
      <c r="N268" t="s">
        <v>64</v>
      </c>
      <c r="O268" s="5">
        <v>87</v>
      </c>
      <c r="P268" s="5">
        <v>54375</v>
      </c>
      <c r="Q268" s="6">
        <v>36.87997</v>
      </c>
      <c r="R268" s="6">
        <v>-121.64032</v>
      </c>
      <c r="S268" t="s">
        <v>699</v>
      </c>
      <c r="T268" t="s">
        <v>628</v>
      </c>
      <c r="U268" t="s">
        <v>67</v>
      </c>
      <c r="V268" t="s">
        <v>50</v>
      </c>
      <c r="W268" t="s">
        <v>700</v>
      </c>
      <c r="X268" t="s">
        <v>52</v>
      </c>
      <c r="Y268" t="s">
        <v>53</v>
      </c>
      <c r="Z268">
        <v>42912765</v>
      </c>
      <c r="AA268" t="s">
        <v>54</v>
      </c>
      <c r="AB268">
        <v>2017</v>
      </c>
      <c r="AC268" t="s">
        <v>525</v>
      </c>
      <c r="AD268" t="s">
        <v>56</v>
      </c>
      <c r="AE268" t="s">
        <v>70</v>
      </c>
      <c r="AF268">
        <v>1247013</v>
      </c>
      <c r="AG268" t="s">
        <v>71</v>
      </c>
      <c r="AH268" t="s">
        <v>59</v>
      </c>
      <c r="AI268" t="s">
        <v>56</v>
      </c>
      <c r="AJ268" t="s">
        <v>416</v>
      </c>
    </row>
    <row r="269" spans="1:36" x14ac:dyDescent="0.25">
      <c r="A269" t="s">
        <v>38</v>
      </c>
      <c r="B269" t="s">
        <v>39</v>
      </c>
      <c r="C269" t="s">
        <v>40</v>
      </c>
      <c r="D269" t="s">
        <v>79</v>
      </c>
      <c r="E269" s="2">
        <v>83622103</v>
      </c>
      <c r="F269" t="s">
        <v>62</v>
      </c>
      <c r="G269" s="3">
        <v>10621</v>
      </c>
      <c r="H269">
        <v>20170118</v>
      </c>
      <c r="I269" s="4">
        <v>1814</v>
      </c>
      <c r="J269">
        <v>1649117</v>
      </c>
      <c r="K269" s="5">
        <v>1202</v>
      </c>
      <c r="L269" t="s">
        <v>44</v>
      </c>
      <c r="M269" t="s">
        <v>63</v>
      </c>
      <c r="N269" t="s">
        <v>64</v>
      </c>
      <c r="O269" s="5">
        <v>7</v>
      </c>
      <c r="P269" s="5">
        <v>8414</v>
      </c>
      <c r="Q269" s="6">
        <v>37.065179999999998</v>
      </c>
      <c r="R269" s="6">
        <v>-122.01754</v>
      </c>
      <c r="S269" t="s">
        <v>701</v>
      </c>
      <c r="T269" t="s">
        <v>436</v>
      </c>
      <c r="U269" t="s">
        <v>67</v>
      </c>
      <c r="V269" t="s">
        <v>50</v>
      </c>
      <c r="W269" t="s">
        <v>702</v>
      </c>
      <c r="X269" t="s">
        <v>52</v>
      </c>
      <c r="Y269" t="s">
        <v>53</v>
      </c>
      <c r="Z269">
        <v>0</v>
      </c>
      <c r="AA269" t="s">
        <v>54</v>
      </c>
      <c r="AB269">
        <v>2017</v>
      </c>
      <c r="AC269" t="s">
        <v>525</v>
      </c>
      <c r="AD269" t="s">
        <v>56</v>
      </c>
      <c r="AE269" t="s">
        <v>481</v>
      </c>
      <c r="AF269">
        <v>1249478</v>
      </c>
      <c r="AG269" t="s">
        <v>71</v>
      </c>
      <c r="AH269" t="s">
        <v>59</v>
      </c>
      <c r="AI269" t="s">
        <v>56</v>
      </c>
      <c r="AJ269" t="s">
        <v>416</v>
      </c>
    </row>
    <row r="270" spans="1:36" x14ac:dyDescent="0.25">
      <c r="A270" t="s">
        <v>38</v>
      </c>
      <c r="B270" t="s">
        <v>39</v>
      </c>
      <c r="C270" t="s">
        <v>40</v>
      </c>
      <c r="D270" t="s">
        <v>79</v>
      </c>
      <c r="E270" s="2">
        <v>83622103</v>
      </c>
      <c r="F270" t="s">
        <v>62</v>
      </c>
      <c r="G270" s="3">
        <v>11179</v>
      </c>
      <c r="H270">
        <v>20170118</v>
      </c>
      <c r="I270" s="4">
        <v>2030</v>
      </c>
      <c r="J270">
        <v>1648889</v>
      </c>
      <c r="K270" s="5">
        <v>1284</v>
      </c>
      <c r="L270" t="s">
        <v>44</v>
      </c>
      <c r="M270" t="s">
        <v>63</v>
      </c>
      <c r="N270" t="s">
        <v>64</v>
      </c>
      <c r="O270" s="5">
        <v>26</v>
      </c>
      <c r="P270" s="5">
        <v>33384</v>
      </c>
      <c r="Q270" s="6">
        <v>37.00159</v>
      </c>
      <c r="R270" s="6">
        <v>-122.02779</v>
      </c>
      <c r="S270" t="s">
        <v>703</v>
      </c>
      <c r="T270" t="s">
        <v>421</v>
      </c>
      <c r="U270" t="s">
        <v>67</v>
      </c>
      <c r="V270" t="s">
        <v>50</v>
      </c>
      <c r="W270" t="s">
        <v>704</v>
      </c>
      <c r="X270" t="s">
        <v>52</v>
      </c>
      <c r="Y270" t="s">
        <v>53</v>
      </c>
      <c r="Z270">
        <v>31297127</v>
      </c>
      <c r="AA270" t="s">
        <v>54</v>
      </c>
      <c r="AB270">
        <v>2017</v>
      </c>
      <c r="AC270" t="s">
        <v>525</v>
      </c>
      <c r="AD270" t="s">
        <v>56</v>
      </c>
      <c r="AE270" t="s">
        <v>70</v>
      </c>
      <c r="AF270">
        <v>1249571</v>
      </c>
      <c r="AG270" t="s">
        <v>71</v>
      </c>
      <c r="AH270" t="s">
        <v>59</v>
      </c>
      <c r="AI270" t="s">
        <v>56</v>
      </c>
      <c r="AJ270" t="s">
        <v>416</v>
      </c>
    </row>
    <row r="271" spans="1:36" x14ac:dyDescent="0.25">
      <c r="A271" t="s">
        <v>38</v>
      </c>
      <c r="B271" t="s">
        <v>39</v>
      </c>
      <c r="C271" t="s">
        <v>92</v>
      </c>
      <c r="D271" t="s">
        <v>102</v>
      </c>
      <c r="E271" s="2">
        <v>82931101</v>
      </c>
      <c r="F271" t="s">
        <v>62</v>
      </c>
      <c r="G271" s="3">
        <v>5995</v>
      </c>
      <c r="H271">
        <v>20170118</v>
      </c>
      <c r="I271" s="4">
        <v>1951</v>
      </c>
      <c r="J271">
        <v>1648711</v>
      </c>
      <c r="K271" s="5">
        <v>989</v>
      </c>
      <c r="L271" t="s">
        <v>44</v>
      </c>
      <c r="M271" t="s">
        <v>63</v>
      </c>
      <c r="N271" t="s">
        <v>64</v>
      </c>
      <c r="O271" s="5">
        <v>7</v>
      </c>
      <c r="P271" s="5">
        <v>6923</v>
      </c>
      <c r="Q271" s="6">
        <v>37.077959999999997</v>
      </c>
      <c r="R271" s="6">
        <v>-122.24401</v>
      </c>
      <c r="S271" t="s">
        <v>705</v>
      </c>
      <c r="T271" t="s">
        <v>447</v>
      </c>
      <c r="U271" t="s">
        <v>67</v>
      </c>
      <c r="V271" t="s">
        <v>50</v>
      </c>
      <c r="W271" t="s">
        <v>706</v>
      </c>
      <c r="X271" t="s">
        <v>52</v>
      </c>
      <c r="Y271" t="s">
        <v>53</v>
      </c>
      <c r="Z271">
        <v>31297127</v>
      </c>
      <c r="AA271" t="s">
        <v>54</v>
      </c>
      <c r="AB271">
        <v>2017</v>
      </c>
      <c r="AC271" t="s">
        <v>525</v>
      </c>
      <c r="AD271" t="s">
        <v>56</v>
      </c>
      <c r="AE271" t="s">
        <v>70</v>
      </c>
      <c r="AF271">
        <v>1249504</v>
      </c>
      <c r="AG271" t="s">
        <v>71</v>
      </c>
      <c r="AH271" t="s">
        <v>59</v>
      </c>
      <c r="AI271" t="s">
        <v>56</v>
      </c>
      <c r="AJ271" t="s">
        <v>416</v>
      </c>
    </row>
    <row r="272" spans="1:36" x14ac:dyDescent="0.25">
      <c r="A272" t="s">
        <v>38</v>
      </c>
      <c r="B272" t="s">
        <v>39</v>
      </c>
      <c r="C272" t="s">
        <v>40</v>
      </c>
      <c r="D272" t="s">
        <v>282</v>
      </c>
      <c r="E272" s="2">
        <v>83692104</v>
      </c>
      <c r="F272" t="s">
        <v>62</v>
      </c>
      <c r="G272" s="3">
        <v>5819</v>
      </c>
      <c r="H272">
        <v>20170118</v>
      </c>
      <c r="I272" s="4">
        <v>1922</v>
      </c>
      <c r="J272">
        <v>1648649</v>
      </c>
      <c r="K272" s="5">
        <v>1103</v>
      </c>
      <c r="L272" t="s">
        <v>44</v>
      </c>
      <c r="M272" t="s">
        <v>63</v>
      </c>
      <c r="N272" t="s">
        <v>72</v>
      </c>
      <c r="O272" s="5">
        <v>59</v>
      </c>
      <c r="P272" s="5">
        <v>58322</v>
      </c>
      <c r="Q272" s="6">
        <v>37.044730000000001</v>
      </c>
      <c r="R272" s="6">
        <v>-121.81305</v>
      </c>
      <c r="S272" t="s">
        <v>707</v>
      </c>
      <c r="T272" t="s">
        <v>447</v>
      </c>
      <c r="U272" t="s">
        <v>67</v>
      </c>
      <c r="V272" t="s">
        <v>50</v>
      </c>
      <c r="W272" t="s">
        <v>708</v>
      </c>
      <c r="X272" t="s">
        <v>52</v>
      </c>
      <c r="Y272" t="s">
        <v>53</v>
      </c>
      <c r="Z272">
        <v>31297127</v>
      </c>
      <c r="AA272" t="s">
        <v>54</v>
      </c>
      <c r="AB272">
        <v>2017</v>
      </c>
      <c r="AC272" t="s">
        <v>525</v>
      </c>
      <c r="AD272" t="s">
        <v>56</v>
      </c>
      <c r="AE272" t="s">
        <v>70</v>
      </c>
      <c r="AF272">
        <v>1249473</v>
      </c>
      <c r="AG272" t="s">
        <v>71</v>
      </c>
      <c r="AH272" t="s">
        <v>59</v>
      </c>
      <c r="AI272" t="s">
        <v>56</v>
      </c>
      <c r="AJ272" t="s">
        <v>416</v>
      </c>
    </row>
    <row r="273" spans="1:36" x14ac:dyDescent="0.25">
      <c r="A273" t="s">
        <v>38</v>
      </c>
      <c r="B273" t="s">
        <v>39</v>
      </c>
      <c r="C273" t="s">
        <v>92</v>
      </c>
      <c r="D273" t="s">
        <v>297</v>
      </c>
      <c r="E273" s="2">
        <v>182852202</v>
      </c>
      <c r="F273" t="s">
        <v>62</v>
      </c>
      <c r="G273" s="3">
        <v>55781</v>
      </c>
      <c r="H273">
        <v>20170118</v>
      </c>
      <c r="I273" s="4">
        <v>2047</v>
      </c>
      <c r="J273">
        <v>1648948</v>
      </c>
      <c r="K273" s="5">
        <v>244</v>
      </c>
      <c r="L273" t="s">
        <v>44</v>
      </c>
      <c r="M273" t="s">
        <v>63</v>
      </c>
      <c r="N273" t="s">
        <v>72</v>
      </c>
      <c r="O273" s="5">
        <v>47</v>
      </c>
      <c r="P273" s="5">
        <v>11468</v>
      </c>
      <c r="Q273" s="6">
        <v>36.601849999999999</v>
      </c>
      <c r="R273" s="6">
        <v>-121.93745</v>
      </c>
      <c r="S273" t="s">
        <v>709</v>
      </c>
      <c r="T273" t="s">
        <v>459</v>
      </c>
      <c r="U273" t="s">
        <v>67</v>
      </c>
      <c r="V273" t="s">
        <v>50</v>
      </c>
      <c r="W273" t="s">
        <v>710</v>
      </c>
      <c r="X273" t="s">
        <v>52</v>
      </c>
      <c r="Y273" t="s">
        <v>53</v>
      </c>
      <c r="Z273">
        <v>0</v>
      </c>
      <c r="AA273" t="s">
        <v>54</v>
      </c>
      <c r="AB273">
        <v>2017</v>
      </c>
      <c r="AC273" t="s">
        <v>525</v>
      </c>
      <c r="AD273" t="s">
        <v>56</v>
      </c>
      <c r="AE273" t="s">
        <v>70</v>
      </c>
      <c r="AF273">
        <v>1249589</v>
      </c>
      <c r="AG273" t="s">
        <v>71</v>
      </c>
      <c r="AH273" t="s">
        <v>59</v>
      </c>
      <c r="AI273" t="s">
        <v>56</v>
      </c>
      <c r="AJ273" t="s">
        <v>416</v>
      </c>
    </row>
    <row r="274" spans="1:36" x14ac:dyDescent="0.25">
      <c r="A274" t="s">
        <v>38</v>
      </c>
      <c r="B274" t="s">
        <v>39</v>
      </c>
      <c r="C274" t="s">
        <v>92</v>
      </c>
      <c r="D274" t="s">
        <v>515</v>
      </c>
      <c r="E274" s="2">
        <v>182852204</v>
      </c>
      <c r="F274" t="s">
        <v>62</v>
      </c>
      <c r="G274" s="3">
        <v>2371</v>
      </c>
      <c r="H274">
        <v>20170118</v>
      </c>
      <c r="I274" s="4">
        <v>1959</v>
      </c>
      <c r="J274">
        <v>1648748</v>
      </c>
      <c r="K274" s="5">
        <v>899</v>
      </c>
      <c r="L274" t="s">
        <v>44</v>
      </c>
      <c r="M274" t="s">
        <v>63</v>
      </c>
      <c r="N274" t="s">
        <v>64</v>
      </c>
      <c r="O274" s="5">
        <v>48</v>
      </c>
      <c r="P274" s="5">
        <v>32442</v>
      </c>
      <c r="Q274" s="6">
        <v>36.581789999999998</v>
      </c>
      <c r="R274" s="6">
        <v>-121.90909000000001</v>
      </c>
      <c r="S274" t="s">
        <v>711</v>
      </c>
      <c r="T274" t="s">
        <v>459</v>
      </c>
      <c r="U274" t="s">
        <v>67</v>
      </c>
      <c r="V274" t="s">
        <v>50</v>
      </c>
      <c r="W274" t="s">
        <v>712</v>
      </c>
      <c r="X274" t="s">
        <v>52</v>
      </c>
      <c r="Y274" t="s">
        <v>53</v>
      </c>
      <c r="Z274">
        <v>42928578</v>
      </c>
      <c r="AA274" t="s">
        <v>54</v>
      </c>
      <c r="AB274">
        <v>2017</v>
      </c>
      <c r="AC274" t="s">
        <v>525</v>
      </c>
      <c r="AD274" t="s">
        <v>56</v>
      </c>
      <c r="AE274" t="s">
        <v>70</v>
      </c>
      <c r="AF274">
        <v>1249512</v>
      </c>
      <c r="AG274" t="s">
        <v>71</v>
      </c>
      <c r="AH274" t="s">
        <v>59</v>
      </c>
      <c r="AI274" t="s">
        <v>56</v>
      </c>
      <c r="AJ274" t="s">
        <v>416</v>
      </c>
    </row>
    <row r="275" spans="1:36" x14ac:dyDescent="0.25">
      <c r="A275" t="s">
        <v>38</v>
      </c>
      <c r="B275" t="s">
        <v>39</v>
      </c>
      <c r="C275" t="s">
        <v>92</v>
      </c>
      <c r="D275" t="s">
        <v>515</v>
      </c>
      <c r="E275" s="2">
        <v>182852204</v>
      </c>
      <c r="F275" t="s">
        <v>62</v>
      </c>
      <c r="G275" s="3">
        <v>7567</v>
      </c>
      <c r="H275">
        <v>20170118</v>
      </c>
      <c r="I275" s="4">
        <v>2047</v>
      </c>
      <c r="J275">
        <v>1648956</v>
      </c>
      <c r="K275" s="5">
        <v>1089</v>
      </c>
      <c r="L275" t="s">
        <v>44</v>
      </c>
      <c r="M275" t="s">
        <v>63</v>
      </c>
      <c r="N275" t="s">
        <v>64</v>
      </c>
      <c r="O275" s="5">
        <v>20</v>
      </c>
      <c r="P275" s="5">
        <v>21780</v>
      </c>
      <c r="Q275" s="6">
        <v>36.578299999999999</v>
      </c>
      <c r="R275" s="6">
        <v>-121.90388</v>
      </c>
      <c r="S275" t="s">
        <v>713</v>
      </c>
      <c r="T275" t="s">
        <v>511</v>
      </c>
      <c r="U275" t="s">
        <v>67</v>
      </c>
      <c r="V275" t="s">
        <v>50</v>
      </c>
      <c r="W275" t="s">
        <v>714</v>
      </c>
      <c r="X275" t="s">
        <v>52</v>
      </c>
      <c r="Y275" t="s">
        <v>53</v>
      </c>
      <c r="Z275">
        <v>31297011</v>
      </c>
      <c r="AA275" t="s">
        <v>54</v>
      </c>
      <c r="AB275">
        <v>2017</v>
      </c>
      <c r="AC275" t="s">
        <v>525</v>
      </c>
      <c r="AD275" t="s">
        <v>56</v>
      </c>
      <c r="AE275" t="s">
        <v>70</v>
      </c>
      <c r="AF275">
        <v>1249587</v>
      </c>
      <c r="AG275" t="s">
        <v>71</v>
      </c>
      <c r="AH275" t="s">
        <v>59</v>
      </c>
      <c r="AI275" t="s">
        <v>56</v>
      </c>
      <c r="AJ275" t="s">
        <v>416</v>
      </c>
    </row>
    <row r="276" spans="1:36" x14ac:dyDescent="0.25">
      <c r="A276" t="s">
        <v>38</v>
      </c>
      <c r="B276" t="s">
        <v>39</v>
      </c>
      <c r="C276" t="s">
        <v>92</v>
      </c>
      <c r="D276" t="s">
        <v>636</v>
      </c>
      <c r="E276" s="2">
        <v>182941102</v>
      </c>
      <c r="F276" t="s">
        <v>410</v>
      </c>
      <c r="G276" s="3" t="s">
        <v>715</v>
      </c>
      <c r="H276">
        <v>20170119</v>
      </c>
      <c r="I276" s="4">
        <v>1830</v>
      </c>
      <c r="J276">
        <v>1651782</v>
      </c>
      <c r="K276" s="5">
        <v>8395</v>
      </c>
      <c r="L276" t="s">
        <v>44</v>
      </c>
      <c r="M276" t="s">
        <v>563</v>
      </c>
      <c r="N276" t="s">
        <v>564</v>
      </c>
      <c r="O276" s="5">
        <v>52</v>
      </c>
      <c r="P276" s="5">
        <v>16696</v>
      </c>
      <c r="Q276" s="6">
        <v>36.107751999999998</v>
      </c>
      <c r="R276" s="6">
        <v>-121.624562</v>
      </c>
      <c r="S276" t="s">
        <v>716</v>
      </c>
      <c r="T276" t="s">
        <v>436</v>
      </c>
      <c r="U276" t="s">
        <v>67</v>
      </c>
      <c r="V276" t="s">
        <v>68</v>
      </c>
      <c r="W276" t="s">
        <v>717</v>
      </c>
      <c r="X276" t="s">
        <v>52</v>
      </c>
      <c r="Y276" t="s">
        <v>53</v>
      </c>
      <c r="Z276">
        <v>31297011</v>
      </c>
      <c r="AA276" t="s">
        <v>54</v>
      </c>
      <c r="AB276">
        <v>2017</v>
      </c>
      <c r="AC276" t="s">
        <v>525</v>
      </c>
      <c r="AD276" t="s">
        <v>56</v>
      </c>
      <c r="AE276" t="s">
        <v>481</v>
      </c>
      <c r="AF276">
        <v>1249986</v>
      </c>
      <c r="AG276" t="s">
        <v>71</v>
      </c>
      <c r="AH276" t="s">
        <v>59</v>
      </c>
      <c r="AI276" t="s">
        <v>56</v>
      </c>
      <c r="AJ276" t="s">
        <v>416</v>
      </c>
    </row>
    <row r="277" spans="1:36" x14ac:dyDescent="0.25">
      <c r="A277" t="s">
        <v>38</v>
      </c>
      <c r="B277" t="s">
        <v>39</v>
      </c>
      <c r="C277" t="s">
        <v>40</v>
      </c>
      <c r="D277" t="s">
        <v>41</v>
      </c>
      <c r="E277" s="2">
        <v>82841101</v>
      </c>
      <c r="F277" t="s">
        <v>62</v>
      </c>
      <c r="G277" s="3">
        <v>8461</v>
      </c>
      <c r="H277">
        <v>20170120</v>
      </c>
      <c r="I277" s="4">
        <v>805</v>
      </c>
      <c r="J277">
        <v>1653163</v>
      </c>
      <c r="K277" s="5">
        <v>1688</v>
      </c>
      <c r="L277" t="s">
        <v>44</v>
      </c>
      <c r="M277" t="s">
        <v>63</v>
      </c>
      <c r="N277" t="s">
        <v>64</v>
      </c>
      <c r="O277" s="5">
        <v>8</v>
      </c>
      <c r="P277" s="5">
        <v>13504</v>
      </c>
      <c r="Q277" s="6">
        <v>37.133319999999998</v>
      </c>
      <c r="R277" s="6">
        <v>-122.1028</v>
      </c>
      <c r="S277" t="s">
        <v>718</v>
      </c>
      <c r="T277" t="s">
        <v>430</v>
      </c>
      <c r="U277" t="s">
        <v>67</v>
      </c>
      <c r="V277" t="s">
        <v>50</v>
      </c>
      <c r="W277" t="s">
        <v>719</v>
      </c>
      <c r="X277" t="s">
        <v>52</v>
      </c>
      <c r="Y277" t="s">
        <v>53</v>
      </c>
      <c r="Z277">
        <v>31297127</v>
      </c>
      <c r="AA277" t="s">
        <v>54</v>
      </c>
      <c r="AB277">
        <v>2017</v>
      </c>
      <c r="AC277" t="s">
        <v>525</v>
      </c>
      <c r="AD277" t="s">
        <v>56</v>
      </c>
      <c r="AE277" t="s">
        <v>70</v>
      </c>
      <c r="AF277">
        <v>1250324</v>
      </c>
      <c r="AG277" t="s">
        <v>71</v>
      </c>
      <c r="AH277" t="s">
        <v>59</v>
      </c>
      <c r="AI277" t="s">
        <v>56</v>
      </c>
      <c r="AJ277" t="s">
        <v>416</v>
      </c>
    </row>
    <row r="278" spans="1:36" x14ac:dyDescent="0.25">
      <c r="A278" t="s">
        <v>38</v>
      </c>
      <c r="B278" t="s">
        <v>39</v>
      </c>
      <c r="C278" t="s">
        <v>40</v>
      </c>
      <c r="D278" t="s">
        <v>61</v>
      </c>
      <c r="E278" s="2">
        <v>82841102</v>
      </c>
      <c r="F278" t="s">
        <v>62</v>
      </c>
      <c r="G278" s="3">
        <v>2945</v>
      </c>
      <c r="H278">
        <v>20170120</v>
      </c>
      <c r="I278" s="4">
        <v>1513</v>
      </c>
      <c r="J278">
        <v>1654540</v>
      </c>
      <c r="K278" s="5">
        <v>1287</v>
      </c>
      <c r="L278" t="s">
        <v>44</v>
      </c>
      <c r="M278" t="s">
        <v>63</v>
      </c>
      <c r="N278" t="s">
        <v>64</v>
      </c>
      <c r="O278" s="5">
        <v>50</v>
      </c>
      <c r="P278" s="5">
        <v>64350</v>
      </c>
      <c r="Q278" s="6">
        <v>37.173270000000002</v>
      </c>
      <c r="R278" s="6">
        <v>-122.14416</v>
      </c>
      <c r="S278" t="s">
        <v>720</v>
      </c>
      <c r="T278" t="s">
        <v>427</v>
      </c>
      <c r="U278" t="s">
        <v>67</v>
      </c>
      <c r="V278" t="s">
        <v>342</v>
      </c>
      <c r="W278" t="s">
        <v>721</v>
      </c>
      <c r="X278" t="s">
        <v>52</v>
      </c>
      <c r="Y278" t="s">
        <v>53</v>
      </c>
      <c r="Z278">
        <v>0</v>
      </c>
      <c r="AA278" t="s">
        <v>54</v>
      </c>
      <c r="AB278">
        <v>2017</v>
      </c>
      <c r="AC278" t="s">
        <v>525</v>
      </c>
      <c r="AD278" t="s">
        <v>56</v>
      </c>
      <c r="AE278" t="s">
        <v>70</v>
      </c>
      <c r="AF278">
        <v>1250572</v>
      </c>
      <c r="AG278" t="s">
        <v>71</v>
      </c>
      <c r="AH278" t="s">
        <v>59</v>
      </c>
      <c r="AI278" t="s">
        <v>56</v>
      </c>
      <c r="AJ278" t="s">
        <v>56</v>
      </c>
    </row>
    <row r="279" spans="1:36" x14ac:dyDescent="0.25">
      <c r="A279" t="s">
        <v>38</v>
      </c>
      <c r="B279" t="s">
        <v>39</v>
      </c>
      <c r="C279" t="s">
        <v>40</v>
      </c>
      <c r="D279" t="s">
        <v>84</v>
      </c>
      <c r="E279" s="2">
        <v>83622104</v>
      </c>
      <c r="F279" t="s">
        <v>410</v>
      </c>
      <c r="G279" s="3" t="s">
        <v>722</v>
      </c>
      <c r="H279">
        <v>20170120</v>
      </c>
      <c r="I279" s="4">
        <v>724</v>
      </c>
      <c r="J279">
        <v>1652973</v>
      </c>
      <c r="K279" s="5">
        <v>3450</v>
      </c>
      <c r="L279" t="s">
        <v>44</v>
      </c>
      <c r="M279" t="s">
        <v>63</v>
      </c>
      <c r="N279" t="s">
        <v>64</v>
      </c>
      <c r="O279" s="5">
        <v>4</v>
      </c>
      <c r="P279" s="5">
        <v>7912</v>
      </c>
      <c r="Q279" s="6">
        <v>37.040480000000002</v>
      </c>
      <c r="R279" s="6">
        <v>-121.997629</v>
      </c>
      <c r="S279" t="s">
        <v>723</v>
      </c>
      <c r="T279" t="s">
        <v>421</v>
      </c>
      <c r="U279" t="s">
        <v>67</v>
      </c>
      <c r="V279" t="s">
        <v>50</v>
      </c>
      <c r="W279" t="s">
        <v>724</v>
      </c>
      <c r="X279" t="s">
        <v>52</v>
      </c>
      <c r="Y279" t="s">
        <v>53</v>
      </c>
      <c r="Z279">
        <v>31297127</v>
      </c>
      <c r="AA279" t="s">
        <v>54</v>
      </c>
      <c r="AB279">
        <v>2017</v>
      </c>
      <c r="AC279" t="s">
        <v>525</v>
      </c>
      <c r="AD279" t="s">
        <v>56</v>
      </c>
      <c r="AE279" t="s">
        <v>112</v>
      </c>
      <c r="AF279">
        <v>1250293</v>
      </c>
      <c r="AG279" t="s">
        <v>71</v>
      </c>
      <c r="AH279" t="s">
        <v>59</v>
      </c>
      <c r="AI279" t="s">
        <v>56</v>
      </c>
      <c r="AJ279" t="s">
        <v>416</v>
      </c>
    </row>
    <row r="280" spans="1:36" x14ac:dyDescent="0.25">
      <c r="A280" t="s">
        <v>38</v>
      </c>
      <c r="B280" t="s">
        <v>39</v>
      </c>
      <c r="C280" t="s">
        <v>40</v>
      </c>
      <c r="D280" t="s">
        <v>158</v>
      </c>
      <c r="E280" s="2">
        <v>83622105</v>
      </c>
      <c r="F280" t="s">
        <v>62</v>
      </c>
      <c r="G280" s="3">
        <v>4169</v>
      </c>
      <c r="H280">
        <v>20170120</v>
      </c>
      <c r="I280" s="4">
        <v>1115</v>
      </c>
      <c r="J280">
        <v>1653882</v>
      </c>
      <c r="K280" s="5">
        <v>1405</v>
      </c>
      <c r="L280" t="s">
        <v>44</v>
      </c>
      <c r="M280" t="s">
        <v>45</v>
      </c>
      <c r="N280" t="s">
        <v>432</v>
      </c>
      <c r="O280" s="5">
        <v>1</v>
      </c>
      <c r="P280" s="5">
        <v>1405</v>
      </c>
      <c r="Q280" s="6">
        <v>37.091450000000002</v>
      </c>
      <c r="R280" s="6">
        <v>-122.04721000000001</v>
      </c>
      <c r="S280" t="s">
        <v>725</v>
      </c>
      <c r="T280" t="s">
        <v>427</v>
      </c>
      <c r="U280" t="s">
        <v>86</v>
      </c>
      <c r="V280" t="s">
        <v>50</v>
      </c>
      <c r="W280" t="s">
        <v>726</v>
      </c>
      <c r="X280" t="s">
        <v>52</v>
      </c>
      <c r="Y280" t="s">
        <v>53</v>
      </c>
      <c r="Z280">
        <v>0</v>
      </c>
      <c r="AA280" t="s">
        <v>54</v>
      </c>
      <c r="AB280">
        <v>2017</v>
      </c>
      <c r="AC280" t="s">
        <v>525</v>
      </c>
      <c r="AD280" t="s">
        <v>56</v>
      </c>
      <c r="AE280" t="s">
        <v>70</v>
      </c>
      <c r="AF280">
        <v>1250426</v>
      </c>
      <c r="AG280" t="s">
        <v>88</v>
      </c>
      <c r="AH280" t="s">
        <v>59</v>
      </c>
      <c r="AI280" t="s">
        <v>56</v>
      </c>
      <c r="AJ280" t="s">
        <v>416</v>
      </c>
    </row>
    <row r="281" spans="1:36" x14ac:dyDescent="0.25">
      <c r="A281" t="s">
        <v>38</v>
      </c>
      <c r="B281" t="s">
        <v>39</v>
      </c>
      <c r="C281" t="s">
        <v>40</v>
      </c>
      <c r="D281" t="s">
        <v>158</v>
      </c>
      <c r="E281" s="2">
        <v>83622105</v>
      </c>
      <c r="F281" t="s">
        <v>62</v>
      </c>
      <c r="G281" s="3">
        <v>3603</v>
      </c>
      <c r="H281">
        <v>20170120</v>
      </c>
      <c r="I281" s="4">
        <v>1035</v>
      </c>
      <c r="J281">
        <v>1653756</v>
      </c>
      <c r="K281" s="5">
        <v>1747</v>
      </c>
      <c r="L281" t="s">
        <v>44</v>
      </c>
      <c r="M281" t="s">
        <v>63</v>
      </c>
      <c r="N281" t="s">
        <v>64</v>
      </c>
      <c r="O281" s="5">
        <v>9</v>
      </c>
      <c r="P281" s="5">
        <v>15723</v>
      </c>
      <c r="Q281" s="6">
        <v>37.114890000000003</v>
      </c>
      <c r="R281" s="6">
        <v>-122.11385</v>
      </c>
      <c r="S281" t="s">
        <v>727</v>
      </c>
      <c r="T281" t="s">
        <v>436</v>
      </c>
      <c r="U281" t="s">
        <v>67</v>
      </c>
      <c r="V281" t="s">
        <v>50</v>
      </c>
      <c r="W281" t="s">
        <v>728</v>
      </c>
      <c r="X281" t="s">
        <v>52</v>
      </c>
      <c r="Y281" t="s">
        <v>53</v>
      </c>
      <c r="Z281">
        <v>0</v>
      </c>
      <c r="AA281" t="s">
        <v>54</v>
      </c>
      <c r="AB281">
        <v>2017</v>
      </c>
      <c r="AC281" t="s">
        <v>525</v>
      </c>
      <c r="AD281" t="s">
        <v>56</v>
      </c>
      <c r="AE281" t="s">
        <v>70</v>
      </c>
      <c r="AF281">
        <v>1250483</v>
      </c>
      <c r="AG281" t="s">
        <v>71</v>
      </c>
      <c r="AH281" t="s">
        <v>59</v>
      </c>
      <c r="AI281" t="s">
        <v>56</v>
      </c>
      <c r="AJ281" t="s">
        <v>416</v>
      </c>
    </row>
    <row r="282" spans="1:36" x14ac:dyDescent="0.25">
      <c r="A282" t="s">
        <v>38</v>
      </c>
      <c r="B282" t="s">
        <v>39</v>
      </c>
      <c r="C282" t="s">
        <v>40</v>
      </c>
      <c r="D282" t="s">
        <v>158</v>
      </c>
      <c r="E282" s="2">
        <v>83622105</v>
      </c>
      <c r="F282" t="s">
        <v>62</v>
      </c>
      <c r="G282" s="3">
        <v>5151</v>
      </c>
      <c r="H282">
        <v>20170120</v>
      </c>
      <c r="I282" s="4">
        <v>941</v>
      </c>
      <c r="J282">
        <v>1653546</v>
      </c>
      <c r="K282" s="5">
        <v>1715</v>
      </c>
      <c r="L282" t="s">
        <v>44</v>
      </c>
      <c r="M282" t="s">
        <v>63</v>
      </c>
      <c r="N282" t="s">
        <v>64</v>
      </c>
      <c r="O282" s="5">
        <v>6</v>
      </c>
      <c r="P282" s="5">
        <v>10290</v>
      </c>
      <c r="Q282" s="6">
        <v>37.110900000000001</v>
      </c>
      <c r="R282" s="6">
        <v>-122.08982</v>
      </c>
      <c r="S282" t="s">
        <v>729</v>
      </c>
      <c r="T282" t="s">
        <v>436</v>
      </c>
      <c r="U282" t="s">
        <v>67</v>
      </c>
      <c r="V282" t="s">
        <v>50</v>
      </c>
      <c r="W282" t="s">
        <v>730</v>
      </c>
      <c r="X282" t="s">
        <v>52</v>
      </c>
      <c r="Y282" t="s">
        <v>53</v>
      </c>
      <c r="Z282">
        <v>0</v>
      </c>
      <c r="AA282" t="s">
        <v>54</v>
      </c>
      <c r="AB282">
        <v>2017</v>
      </c>
      <c r="AC282" t="s">
        <v>525</v>
      </c>
      <c r="AD282" t="s">
        <v>56</v>
      </c>
      <c r="AE282" t="s">
        <v>70</v>
      </c>
      <c r="AF282">
        <v>1250500</v>
      </c>
      <c r="AG282" t="s">
        <v>71</v>
      </c>
      <c r="AH282" t="s">
        <v>59</v>
      </c>
      <c r="AI282" t="s">
        <v>56</v>
      </c>
      <c r="AJ282" t="s">
        <v>416</v>
      </c>
    </row>
    <row r="283" spans="1:36" x14ac:dyDescent="0.25">
      <c r="A283" t="s">
        <v>38</v>
      </c>
      <c r="B283" t="s">
        <v>39</v>
      </c>
      <c r="C283" t="s">
        <v>40</v>
      </c>
      <c r="D283" t="s">
        <v>158</v>
      </c>
      <c r="E283" s="2">
        <v>83622105</v>
      </c>
      <c r="F283" t="s">
        <v>42</v>
      </c>
      <c r="G283" s="3">
        <v>5400</v>
      </c>
      <c r="H283">
        <v>20170120</v>
      </c>
      <c r="I283" s="4">
        <v>1531</v>
      </c>
      <c r="J283">
        <v>1654594</v>
      </c>
      <c r="K283" s="5">
        <v>439</v>
      </c>
      <c r="L283" t="s">
        <v>44</v>
      </c>
      <c r="M283" t="s">
        <v>63</v>
      </c>
      <c r="N283" t="s">
        <v>64</v>
      </c>
      <c r="O283" s="5">
        <v>38</v>
      </c>
      <c r="P283" s="5">
        <v>6062</v>
      </c>
      <c r="Q283" s="6">
        <v>37.080039999999997</v>
      </c>
      <c r="R283" s="6">
        <v>-122.08384</v>
      </c>
      <c r="S283" t="s">
        <v>731</v>
      </c>
      <c r="T283" t="s">
        <v>427</v>
      </c>
      <c r="U283" t="s">
        <v>67</v>
      </c>
      <c r="V283" t="s">
        <v>50</v>
      </c>
      <c r="W283" t="s">
        <v>732</v>
      </c>
      <c r="X283" t="s">
        <v>52</v>
      </c>
      <c r="Y283" t="s">
        <v>53</v>
      </c>
      <c r="Z283">
        <v>0</v>
      </c>
      <c r="AA283" t="s">
        <v>54</v>
      </c>
      <c r="AB283">
        <v>2017</v>
      </c>
      <c r="AC283" t="s">
        <v>525</v>
      </c>
      <c r="AD283" t="s">
        <v>56</v>
      </c>
      <c r="AE283" t="s">
        <v>70</v>
      </c>
      <c r="AF283">
        <v>1250517</v>
      </c>
      <c r="AG283" t="s">
        <v>71</v>
      </c>
      <c r="AH283" t="s">
        <v>59</v>
      </c>
      <c r="AI283" t="s">
        <v>56</v>
      </c>
      <c r="AJ283" t="s">
        <v>416</v>
      </c>
    </row>
    <row r="284" spans="1:36" x14ac:dyDescent="0.25">
      <c r="A284" t="s">
        <v>38</v>
      </c>
      <c r="B284" t="s">
        <v>39</v>
      </c>
      <c r="C284" t="s">
        <v>40</v>
      </c>
      <c r="D284" t="s">
        <v>89</v>
      </c>
      <c r="E284" s="2">
        <v>83622106</v>
      </c>
      <c r="F284" t="s">
        <v>410</v>
      </c>
      <c r="G284" s="3" t="s">
        <v>733</v>
      </c>
      <c r="H284">
        <v>20170120</v>
      </c>
      <c r="I284" s="4">
        <v>1124</v>
      </c>
      <c r="J284">
        <v>1653992</v>
      </c>
      <c r="K284" s="5">
        <v>476</v>
      </c>
      <c r="L284" t="s">
        <v>44</v>
      </c>
      <c r="M284" t="s">
        <v>45</v>
      </c>
      <c r="N284" t="s">
        <v>432</v>
      </c>
      <c r="O284" s="5">
        <v>5</v>
      </c>
      <c r="P284" s="5">
        <v>2380</v>
      </c>
      <c r="Q284" s="6">
        <v>37.091957999999998</v>
      </c>
      <c r="R284" s="6">
        <v>-121.97685300000001</v>
      </c>
      <c r="S284" t="s">
        <v>734</v>
      </c>
      <c r="T284" t="s">
        <v>436</v>
      </c>
      <c r="U284" t="s">
        <v>67</v>
      </c>
      <c r="V284" t="s">
        <v>50</v>
      </c>
      <c r="W284" t="s">
        <v>735</v>
      </c>
      <c r="X284" t="s">
        <v>52</v>
      </c>
      <c r="Y284" t="s">
        <v>53</v>
      </c>
      <c r="Z284">
        <v>0</v>
      </c>
      <c r="AA284" t="s">
        <v>54</v>
      </c>
      <c r="AB284">
        <v>2017</v>
      </c>
      <c r="AC284" t="s">
        <v>525</v>
      </c>
      <c r="AD284" t="s">
        <v>56</v>
      </c>
      <c r="AE284" t="s">
        <v>230</v>
      </c>
      <c r="AF284">
        <v>1250553</v>
      </c>
      <c r="AG284" t="s">
        <v>71</v>
      </c>
      <c r="AH284" t="s">
        <v>59</v>
      </c>
      <c r="AI284" t="s">
        <v>56</v>
      </c>
      <c r="AJ284" t="s">
        <v>416</v>
      </c>
    </row>
    <row r="285" spans="1:36" x14ac:dyDescent="0.25">
      <c r="A285" t="s">
        <v>38</v>
      </c>
      <c r="B285" t="s">
        <v>39</v>
      </c>
      <c r="C285" t="s">
        <v>92</v>
      </c>
      <c r="D285" t="s">
        <v>93</v>
      </c>
      <c r="E285" s="2">
        <v>182222103</v>
      </c>
      <c r="F285" t="s">
        <v>62</v>
      </c>
      <c r="G285" s="3">
        <v>7681</v>
      </c>
      <c r="H285">
        <v>20170120</v>
      </c>
      <c r="I285" s="4">
        <v>544</v>
      </c>
      <c r="J285">
        <v>1652565</v>
      </c>
      <c r="K285" s="5">
        <v>1830</v>
      </c>
      <c r="L285" t="s">
        <v>44</v>
      </c>
      <c r="M285" t="s">
        <v>63</v>
      </c>
      <c r="N285" t="s">
        <v>64</v>
      </c>
      <c r="O285" s="5">
        <v>10</v>
      </c>
      <c r="P285" s="5">
        <v>18300</v>
      </c>
      <c r="Q285" s="6">
        <v>36.583159999999999</v>
      </c>
      <c r="R285" s="6">
        <v>-121.86496</v>
      </c>
      <c r="S285" t="s">
        <v>736</v>
      </c>
      <c r="T285" t="s">
        <v>447</v>
      </c>
      <c r="U285" t="s">
        <v>67</v>
      </c>
      <c r="V285" t="s">
        <v>50</v>
      </c>
      <c r="W285" t="s">
        <v>737</v>
      </c>
      <c r="X285" t="s">
        <v>52</v>
      </c>
      <c r="Y285" t="s">
        <v>53</v>
      </c>
      <c r="Z285">
        <v>0</v>
      </c>
      <c r="AA285" t="s">
        <v>54</v>
      </c>
      <c r="AB285">
        <v>2017</v>
      </c>
      <c r="AC285" t="s">
        <v>525</v>
      </c>
      <c r="AD285" t="s">
        <v>56</v>
      </c>
      <c r="AE285" t="s">
        <v>70</v>
      </c>
      <c r="AF285">
        <v>1250480</v>
      </c>
      <c r="AG285" t="s">
        <v>71</v>
      </c>
      <c r="AH285" t="s">
        <v>59</v>
      </c>
      <c r="AI285" t="s">
        <v>56</v>
      </c>
      <c r="AJ285" t="s">
        <v>416</v>
      </c>
    </row>
    <row r="286" spans="1:36" x14ac:dyDescent="0.25">
      <c r="A286" t="s">
        <v>38</v>
      </c>
      <c r="B286" t="s">
        <v>39</v>
      </c>
      <c r="C286" t="s">
        <v>92</v>
      </c>
      <c r="D286" t="s">
        <v>317</v>
      </c>
      <c r="E286" s="2">
        <v>83192101</v>
      </c>
      <c r="F286" t="s">
        <v>410</v>
      </c>
      <c r="G286" s="3" t="s">
        <v>738</v>
      </c>
      <c r="H286">
        <v>20170120</v>
      </c>
      <c r="I286" s="4">
        <v>1053</v>
      </c>
      <c r="J286">
        <v>1653789</v>
      </c>
      <c r="K286" s="5">
        <v>439</v>
      </c>
      <c r="L286" t="s">
        <v>44</v>
      </c>
      <c r="M286" t="s">
        <v>63</v>
      </c>
      <c r="N286" t="s">
        <v>64</v>
      </c>
      <c r="O286" s="5">
        <v>8</v>
      </c>
      <c r="P286" s="5">
        <v>3386</v>
      </c>
      <c r="Q286" s="6">
        <v>36.977701000000003</v>
      </c>
      <c r="R286" s="6">
        <v>-121.724408</v>
      </c>
      <c r="S286" t="s">
        <v>739</v>
      </c>
      <c r="T286" t="s">
        <v>441</v>
      </c>
      <c r="U286" t="s">
        <v>67</v>
      </c>
      <c r="V286" t="s">
        <v>50</v>
      </c>
      <c r="W286" t="s">
        <v>740</v>
      </c>
      <c r="X286" t="s">
        <v>52</v>
      </c>
      <c r="Y286" t="s">
        <v>53</v>
      </c>
      <c r="Z286">
        <v>31297127</v>
      </c>
      <c r="AA286" t="s">
        <v>54</v>
      </c>
      <c r="AB286">
        <v>2017</v>
      </c>
      <c r="AC286" t="s">
        <v>525</v>
      </c>
      <c r="AD286" t="s">
        <v>56</v>
      </c>
      <c r="AE286" t="s">
        <v>112</v>
      </c>
      <c r="AF286">
        <v>1250384</v>
      </c>
      <c r="AG286" t="s">
        <v>71</v>
      </c>
      <c r="AH286" t="s">
        <v>59</v>
      </c>
      <c r="AI286" t="s">
        <v>56</v>
      </c>
      <c r="AJ286" t="s">
        <v>56</v>
      </c>
    </row>
    <row r="287" spans="1:36" x14ac:dyDescent="0.25">
      <c r="A287" t="s">
        <v>38</v>
      </c>
      <c r="B287" t="s">
        <v>39</v>
      </c>
      <c r="C287" t="s">
        <v>92</v>
      </c>
      <c r="D287" t="s">
        <v>741</v>
      </c>
      <c r="E287" s="2">
        <v>182291101</v>
      </c>
      <c r="F287" t="s">
        <v>62</v>
      </c>
      <c r="G287" s="3">
        <v>627</v>
      </c>
      <c r="H287">
        <v>20170120</v>
      </c>
      <c r="I287" s="4">
        <v>1319</v>
      </c>
      <c r="J287">
        <v>1653046</v>
      </c>
      <c r="K287" s="5">
        <v>598</v>
      </c>
      <c r="L287" t="s">
        <v>44</v>
      </c>
      <c r="M287" t="s">
        <v>63</v>
      </c>
      <c r="N287" t="s">
        <v>64</v>
      </c>
      <c r="O287" s="5">
        <v>22</v>
      </c>
      <c r="P287" s="5">
        <v>13156</v>
      </c>
      <c r="Q287" s="6">
        <v>36.548920000000003</v>
      </c>
      <c r="R287" s="6">
        <v>-121.89661</v>
      </c>
      <c r="S287" t="s">
        <v>742</v>
      </c>
      <c r="T287" t="s">
        <v>743</v>
      </c>
      <c r="U287" t="s">
        <v>67</v>
      </c>
      <c r="V287" t="s">
        <v>50</v>
      </c>
      <c r="W287" t="s">
        <v>744</v>
      </c>
      <c r="X287" t="s">
        <v>52</v>
      </c>
      <c r="Y287" t="s">
        <v>53</v>
      </c>
      <c r="Z287">
        <v>31297011</v>
      </c>
      <c r="AA287" t="s">
        <v>54</v>
      </c>
      <c r="AB287">
        <v>2017</v>
      </c>
      <c r="AC287" t="s">
        <v>525</v>
      </c>
      <c r="AD287" t="s">
        <v>56</v>
      </c>
      <c r="AE287" t="s">
        <v>481</v>
      </c>
      <c r="AF287">
        <v>1250434</v>
      </c>
      <c r="AG287" t="s">
        <v>71</v>
      </c>
      <c r="AH287" t="s">
        <v>59</v>
      </c>
      <c r="AI287" t="s">
        <v>56</v>
      </c>
      <c r="AJ287" t="s">
        <v>56</v>
      </c>
    </row>
    <row r="288" spans="1:36" x14ac:dyDescent="0.25">
      <c r="A288" t="s">
        <v>38</v>
      </c>
      <c r="B288" t="s">
        <v>39</v>
      </c>
      <c r="C288" t="s">
        <v>92</v>
      </c>
      <c r="D288" t="s">
        <v>741</v>
      </c>
      <c r="E288" s="2">
        <v>182291101</v>
      </c>
      <c r="F288" t="s">
        <v>62</v>
      </c>
      <c r="G288" s="3">
        <v>8171</v>
      </c>
      <c r="H288">
        <v>20170120</v>
      </c>
      <c r="I288" s="4">
        <v>1407</v>
      </c>
      <c r="J288">
        <v>1654407</v>
      </c>
      <c r="K288" s="5">
        <v>1553</v>
      </c>
      <c r="L288" t="s">
        <v>44</v>
      </c>
      <c r="M288" t="s">
        <v>63</v>
      </c>
      <c r="N288" t="s">
        <v>72</v>
      </c>
      <c r="O288" s="5">
        <v>2</v>
      </c>
      <c r="P288" s="5">
        <v>3106</v>
      </c>
      <c r="Q288" s="6">
        <v>36.54477</v>
      </c>
      <c r="R288" s="6">
        <v>-121.88471</v>
      </c>
      <c r="S288" t="s">
        <v>745</v>
      </c>
      <c r="T288" t="s">
        <v>743</v>
      </c>
      <c r="U288" t="s">
        <v>67</v>
      </c>
      <c r="V288" t="s">
        <v>50</v>
      </c>
      <c r="W288" t="s">
        <v>746</v>
      </c>
      <c r="X288" t="s">
        <v>52</v>
      </c>
      <c r="Y288" t="s">
        <v>53</v>
      </c>
      <c r="Z288">
        <v>0</v>
      </c>
      <c r="AA288" t="s">
        <v>54</v>
      </c>
      <c r="AB288">
        <v>2017</v>
      </c>
      <c r="AC288" t="s">
        <v>525</v>
      </c>
      <c r="AD288" t="s">
        <v>56</v>
      </c>
      <c r="AE288" t="s">
        <v>70</v>
      </c>
      <c r="AF288">
        <v>1250554</v>
      </c>
      <c r="AG288" t="s">
        <v>71</v>
      </c>
      <c r="AH288" t="s">
        <v>59</v>
      </c>
      <c r="AI288" t="s">
        <v>56</v>
      </c>
      <c r="AJ288" t="s">
        <v>416</v>
      </c>
    </row>
    <row r="289" spans="1:36" x14ac:dyDescent="0.25">
      <c r="A289" t="s">
        <v>38</v>
      </c>
      <c r="B289" t="s">
        <v>39</v>
      </c>
      <c r="C289" t="s">
        <v>40</v>
      </c>
      <c r="D289" t="s">
        <v>531</v>
      </c>
      <c r="E289" s="2">
        <v>83252106</v>
      </c>
      <c r="F289" t="s">
        <v>62</v>
      </c>
      <c r="G289" s="3">
        <v>5985</v>
      </c>
      <c r="H289">
        <v>20170120</v>
      </c>
      <c r="I289" s="4">
        <v>1315</v>
      </c>
      <c r="J289">
        <v>1654294</v>
      </c>
      <c r="K289" s="5">
        <v>1455</v>
      </c>
      <c r="L289" t="s">
        <v>44</v>
      </c>
      <c r="M289" t="s">
        <v>45</v>
      </c>
      <c r="N289" t="s">
        <v>432</v>
      </c>
      <c r="O289" s="5">
        <v>91</v>
      </c>
      <c r="P289" s="5">
        <v>15651</v>
      </c>
      <c r="Q289" s="6">
        <v>37.04504</v>
      </c>
      <c r="R289" s="6">
        <v>-121.93837000000001</v>
      </c>
      <c r="S289">
        <v>10073</v>
      </c>
      <c r="T289" t="s">
        <v>427</v>
      </c>
      <c r="U289" t="s">
        <v>67</v>
      </c>
      <c r="V289" t="s">
        <v>50</v>
      </c>
      <c r="W289" t="s">
        <v>747</v>
      </c>
      <c r="X289" t="s">
        <v>52</v>
      </c>
      <c r="Y289" t="s">
        <v>53</v>
      </c>
      <c r="Z289">
        <v>0</v>
      </c>
      <c r="AA289" t="s">
        <v>54</v>
      </c>
      <c r="AB289">
        <v>2017</v>
      </c>
      <c r="AC289" t="s">
        <v>525</v>
      </c>
      <c r="AD289" t="s">
        <v>56</v>
      </c>
      <c r="AE289" t="s">
        <v>70</v>
      </c>
      <c r="AF289">
        <v>1250481</v>
      </c>
      <c r="AG289" t="s">
        <v>71</v>
      </c>
      <c r="AH289" t="s">
        <v>59</v>
      </c>
      <c r="AI289" t="s">
        <v>56</v>
      </c>
      <c r="AJ289" t="s">
        <v>416</v>
      </c>
    </row>
    <row r="290" spans="1:36" x14ac:dyDescent="0.25">
      <c r="A290" t="s">
        <v>38</v>
      </c>
      <c r="B290" t="s">
        <v>39</v>
      </c>
      <c r="C290" t="s">
        <v>92</v>
      </c>
      <c r="D290" t="s">
        <v>102</v>
      </c>
      <c r="E290" s="2">
        <v>82931101</v>
      </c>
      <c r="F290" t="s">
        <v>62</v>
      </c>
      <c r="G290" s="3">
        <v>5995</v>
      </c>
      <c r="H290">
        <v>20170120</v>
      </c>
      <c r="I290" s="4">
        <v>553</v>
      </c>
      <c r="J290">
        <v>1652605</v>
      </c>
      <c r="K290" s="5">
        <v>1984</v>
      </c>
      <c r="L290" t="s">
        <v>44</v>
      </c>
      <c r="M290" t="s">
        <v>63</v>
      </c>
      <c r="N290" t="s">
        <v>64</v>
      </c>
      <c r="O290" s="5">
        <v>7</v>
      </c>
      <c r="P290" s="5">
        <v>13888</v>
      </c>
      <c r="Q290" s="6">
        <v>37.077959999999997</v>
      </c>
      <c r="R290" s="6">
        <v>-122.24401</v>
      </c>
      <c r="S290" t="s">
        <v>748</v>
      </c>
      <c r="T290" t="s">
        <v>447</v>
      </c>
      <c r="U290" t="s">
        <v>67</v>
      </c>
      <c r="V290" t="s">
        <v>50</v>
      </c>
      <c r="W290" t="s">
        <v>749</v>
      </c>
      <c r="X290" t="s">
        <v>52</v>
      </c>
      <c r="Y290" t="s">
        <v>53</v>
      </c>
      <c r="Z290">
        <v>0</v>
      </c>
      <c r="AA290" t="s">
        <v>54</v>
      </c>
      <c r="AB290">
        <v>2017</v>
      </c>
      <c r="AC290" t="s">
        <v>525</v>
      </c>
      <c r="AD290" t="s">
        <v>56</v>
      </c>
      <c r="AE290" t="s">
        <v>98</v>
      </c>
      <c r="AF290">
        <v>1250421</v>
      </c>
      <c r="AG290" t="s">
        <v>71</v>
      </c>
      <c r="AH290" t="s">
        <v>59</v>
      </c>
      <c r="AI290" t="s">
        <v>56</v>
      </c>
      <c r="AJ290" t="s">
        <v>416</v>
      </c>
    </row>
    <row r="291" spans="1:36" x14ac:dyDescent="0.25">
      <c r="A291" t="s">
        <v>38</v>
      </c>
      <c r="B291" t="s">
        <v>39</v>
      </c>
      <c r="C291" t="s">
        <v>40</v>
      </c>
      <c r="D291" t="s">
        <v>282</v>
      </c>
      <c r="E291" s="2">
        <v>83692104</v>
      </c>
      <c r="F291" t="s">
        <v>62</v>
      </c>
      <c r="G291" s="3">
        <v>6605</v>
      </c>
      <c r="H291">
        <v>20170120</v>
      </c>
      <c r="I291" s="4">
        <v>1855</v>
      </c>
      <c r="J291">
        <v>1655040</v>
      </c>
      <c r="K291" s="5">
        <v>2745</v>
      </c>
      <c r="L291" t="s">
        <v>44</v>
      </c>
      <c r="M291" t="s">
        <v>63</v>
      </c>
      <c r="N291" t="s">
        <v>64</v>
      </c>
      <c r="O291" s="5">
        <v>7</v>
      </c>
      <c r="P291" s="5">
        <v>19215</v>
      </c>
      <c r="Q291" s="6">
        <v>37.013039999999997</v>
      </c>
      <c r="R291" s="6">
        <v>-121.75191</v>
      </c>
      <c r="S291" t="s">
        <v>258</v>
      </c>
      <c r="T291" t="s">
        <v>459</v>
      </c>
      <c r="U291" t="s">
        <v>67</v>
      </c>
      <c r="V291" t="s">
        <v>50</v>
      </c>
      <c r="W291" t="s">
        <v>750</v>
      </c>
      <c r="X291" t="s">
        <v>52</v>
      </c>
      <c r="Y291" t="s">
        <v>53</v>
      </c>
      <c r="Z291">
        <v>0</v>
      </c>
      <c r="AA291" t="s">
        <v>54</v>
      </c>
      <c r="AB291">
        <v>2017</v>
      </c>
      <c r="AC291" t="s">
        <v>525</v>
      </c>
      <c r="AD291" t="s">
        <v>56</v>
      </c>
      <c r="AE291" t="s">
        <v>70</v>
      </c>
      <c r="AF291">
        <v>1251947</v>
      </c>
      <c r="AG291" t="s">
        <v>71</v>
      </c>
      <c r="AH291" t="s">
        <v>59</v>
      </c>
      <c r="AI291" t="s">
        <v>56</v>
      </c>
      <c r="AJ291" t="s">
        <v>416</v>
      </c>
    </row>
    <row r="292" spans="1:36" x14ac:dyDescent="0.25">
      <c r="A292" t="s">
        <v>38</v>
      </c>
      <c r="B292" t="s">
        <v>39</v>
      </c>
      <c r="C292" t="s">
        <v>40</v>
      </c>
      <c r="D292" t="s">
        <v>287</v>
      </c>
      <c r="E292" s="2">
        <v>83692105</v>
      </c>
      <c r="F292" t="s">
        <v>42</v>
      </c>
      <c r="G292" s="3">
        <v>5090</v>
      </c>
      <c r="H292">
        <v>20170120</v>
      </c>
      <c r="I292" s="4">
        <v>1507</v>
      </c>
      <c r="J292">
        <v>1654535</v>
      </c>
      <c r="K292" s="5">
        <v>853</v>
      </c>
      <c r="L292" t="s">
        <v>44</v>
      </c>
      <c r="M292" t="s">
        <v>63</v>
      </c>
      <c r="N292" t="s">
        <v>64</v>
      </c>
      <c r="O292" s="5">
        <v>431</v>
      </c>
      <c r="P292" s="5">
        <v>75682</v>
      </c>
      <c r="Q292" s="6">
        <v>36.98019</v>
      </c>
      <c r="R292" s="6">
        <v>-121.89218</v>
      </c>
      <c r="S292" t="s">
        <v>751</v>
      </c>
      <c r="T292" t="s">
        <v>427</v>
      </c>
      <c r="U292" t="s">
        <v>67</v>
      </c>
      <c r="V292" t="s">
        <v>68</v>
      </c>
      <c r="W292" t="s">
        <v>752</v>
      </c>
      <c r="X292" t="s">
        <v>52</v>
      </c>
      <c r="Y292" t="s">
        <v>53</v>
      </c>
      <c r="Z292">
        <v>31297127</v>
      </c>
      <c r="AA292" t="s">
        <v>54</v>
      </c>
      <c r="AB292">
        <v>2017</v>
      </c>
      <c r="AC292" t="s">
        <v>525</v>
      </c>
      <c r="AD292" t="s">
        <v>56</v>
      </c>
      <c r="AE292" t="s">
        <v>136</v>
      </c>
      <c r="AF292">
        <v>1250507</v>
      </c>
      <c r="AG292" t="s">
        <v>71</v>
      </c>
      <c r="AH292" t="s">
        <v>59</v>
      </c>
      <c r="AI292" t="s">
        <v>56</v>
      </c>
      <c r="AJ292" t="s">
        <v>416</v>
      </c>
    </row>
    <row r="293" spans="1:36" x14ac:dyDescent="0.25">
      <c r="A293" t="s">
        <v>38</v>
      </c>
      <c r="B293" t="s">
        <v>39</v>
      </c>
      <c r="C293" t="s">
        <v>92</v>
      </c>
      <c r="D293" t="s">
        <v>618</v>
      </c>
      <c r="E293" s="2">
        <v>182742104</v>
      </c>
      <c r="F293" t="s">
        <v>62</v>
      </c>
      <c r="G293" s="3">
        <v>775</v>
      </c>
      <c r="H293">
        <v>20170120</v>
      </c>
      <c r="I293" s="4">
        <v>1521</v>
      </c>
      <c r="J293">
        <v>1654559</v>
      </c>
      <c r="K293" s="5">
        <v>1849</v>
      </c>
      <c r="L293" t="s">
        <v>44</v>
      </c>
      <c r="M293" t="s">
        <v>63</v>
      </c>
      <c r="N293" t="s">
        <v>64</v>
      </c>
      <c r="O293" s="5">
        <v>103</v>
      </c>
      <c r="P293" s="5">
        <v>35761</v>
      </c>
      <c r="Q293" s="6">
        <v>36.887520000000002</v>
      </c>
      <c r="R293" s="6">
        <v>-121.62727</v>
      </c>
      <c r="S293" t="s">
        <v>753</v>
      </c>
      <c r="T293" t="s">
        <v>430</v>
      </c>
      <c r="U293" t="s">
        <v>67</v>
      </c>
      <c r="V293" t="s">
        <v>50</v>
      </c>
      <c r="W293" t="s">
        <v>754</v>
      </c>
      <c r="X293" t="s">
        <v>52</v>
      </c>
      <c r="Y293" t="s">
        <v>53</v>
      </c>
      <c r="Z293">
        <v>0</v>
      </c>
      <c r="AA293" t="s">
        <v>54</v>
      </c>
      <c r="AB293">
        <v>2017</v>
      </c>
      <c r="AC293" t="s">
        <v>525</v>
      </c>
      <c r="AD293" t="s">
        <v>56</v>
      </c>
      <c r="AE293" t="s">
        <v>70</v>
      </c>
      <c r="AF293">
        <v>1250562</v>
      </c>
      <c r="AG293" t="s">
        <v>71</v>
      </c>
      <c r="AH293" t="s">
        <v>59</v>
      </c>
      <c r="AI293" t="s">
        <v>56</v>
      </c>
      <c r="AJ293" t="s">
        <v>416</v>
      </c>
    </row>
    <row r="294" spans="1:36" x14ac:dyDescent="0.25">
      <c r="A294" t="s">
        <v>38</v>
      </c>
      <c r="B294" t="s">
        <v>39</v>
      </c>
      <c r="C294" t="s">
        <v>92</v>
      </c>
      <c r="D294" t="s">
        <v>194</v>
      </c>
      <c r="E294" s="2">
        <v>182852201</v>
      </c>
      <c r="F294" t="s">
        <v>62</v>
      </c>
      <c r="G294" s="3">
        <v>6975</v>
      </c>
      <c r="H294">
        <v>20170120</v>
      </c>
      <c r="I294" s="4">
        <v>528</v>
      </c>
      <c r="J294">
        <v>1652469</v>
      </c>
      <c r="K294" s="5">
        <v>725</v>
      </c>
      <c r="L294" t="s">
        <v>44</v>
      </c>
      <c r="M294" t="s">
        <v>63</v>
      </c>
      <c r="N294" t="s">
        <v>64</v>
      </c>
      <c r="O294" s="5">
        <v>50</v>
      </c>
      <c r="P294" s="5">
        <v>36250</v>
      </c>
      <c r="Q294" s="6">
        <v>36.579709999999999</v>
      </c>
      <c r="R294" s="6">
        <v>-121.92035</v>
      </c>
      <c r="S294" t="s">
        <v>755</v>
      </c>
      <c r="T294" t="s">
        <v>447</v>
      </c>
      <c r="U294" t="s">
        <v>67</v>
      </c>
      <c r="V294" t="s">
        <v>50</v>
      </c>
      <c r="W294" t="s">
        <v>756</v>
      </c>
      <c r="X294" t="s">
        <v>52</v>
      </c>
      <c r="Y294" t="s">
        <v>53</v>
      </c>
      <c r="Z294">
        <v>0</v>
      </c>
      <c r="AA294" t="s">
        <v>54</v>
      </c>
      <c r="AB294">
        <v>2017</v>
      </c>
      <c r="AC294" t="s">
        <v>525</v>
      </c>
      <c r="AD294" t="s">
        <v>56</v>
      </c>
      <c r="AE294" t="s">
        <v>70</v>
      </c>
      <c r="AF294">
        <v>1250450</v>
      </c>
      <c r="AG294" t="s">
        <v>71</v>
      </c>
      <c r="AH294" t="s">
        <v>59</v>
      </c>
      <c r="AI294" t="s">
        <v>56</v>
      </c>
      <c r="AJ294" t="s">
        <v>416</v>
      </c>
    </row>
    <row r="295" spans="1:36" x14ac:dyDescent="0.25">
      <c r="A295" t="s">
        <v>38</v>
      </c>
      <c r="B295" t="s">
        <v>39</v>
      </c>
      <c r="C295" t="s">
        <v>92</v>
      </c>
      <c r="D295" t="s">
        <v>297</v>
      </c>
      <c r="E295" s="2">
        <v>182852202</v>
      </c>
      <c r="F295" t="s">
        <v>62</v>
      </c>
      <c r="G295" s="3">
        <v>9123</v>
      </c>
      <c r="H295">
        <v>20170120</v>
      </c>
      <c r="I295" s="4">
        <v>1219</v>
      </c>
      <c r="J295">
        <v>1654154</v>
      </c>
      <c r="K295" s="5">
        <v>1545</v>
      </c>
      <c r="L295" t="s">
        <v>44</v>
      </c>
      <c r="M295" t="s">
        <v>45</v>
      </c>
      <c r="N295" t="s">
        <v>432</v>
      </c>
      <c r="O295" s="5">
        <v>14</v>
      </c>
      <c r="P295" s="5">
        <v>21630</v>
      </c>
      <c r="Q295" s="6">
        <v>36.605589999999999</v>
      </c>
      <c r="R295" s="6">
        <v>-121.93679</v>
      </c>
      <c r="S295" t="s">
        <v>757</v>
      </c>
      <c r="T295" t="s">
        <v>430</v>
      </c>
      <c r="U295" t="s">
        <v>49</v>
      </c>
      <c r="V295" t="s">
        <v>50</v>
      </c>
      <c r="W295" t="s">
        <v>758</v>
      </c>
      <c r="X295" t="s">
        <v>52</v>
      </c>
      <c r="Y295" t="s">
        <v>53</v>
      </c>
      <c r="Z295">
        <v>0</v>
      </c>
      <c r="AA295" t="s">
        <v>54</v>
      </c>
      <c r="AB295">
        <v>2017</v>
      </c>
      <c r="AC295" t="s">
        <v>525</v>
      </c>
      <c r="AD295" t="s">
        <v>56</v>
      </c>
      <c r="AE295" t="s">
        <v>481</v>
      </c>
      <c r="AF295">
        <v>1250833</v>
      </c>
      <c r="AG295" t="s">
        <v>58</v>
      </c>
      <c r="AH295" t="s">
        <v>59</v>
      </c>
      <c r="AI295" t="s">
        <v>56</v>
      </c>
      <c r="AJ295" t="s">
        <v>416</v>
      </c>
    </row>
    <row r="296" spans="1:36" x14ac:dyDescent="0.25">
      <c r="A296" t="s">
        <v>38</v>
      </c>
      <c r="B296" t="s">
        <v>39</v>
      </c>
      <c r="C296" t="s">
        <v>40</v>
      </c>
      <c r="D296" t="s">
        <v>117</v>
      </c>
      <c r="E296" s="2">
        <v>83040401</v>
      </c>
      <c r="F296" t="s">
        <v>62</v>
      </c>
      <c r="G296" s="3">
        <v>5141</v>
      </c>
      <c r="H296">
        <v>20170121</v>
      </c>
      <c r="I296" s="4">
        <v>2020</v>
      </c>
      <c r="J296">
        <v>1657228</v>
      </c>
      <c r="K296" s="5">
        <v>1061</v>
      </c>
      <c r="L296" t="s">
        <v>44</v>
      </c>
      <c r="M296" t="s">
        <v>63</v>
      </c>
      <c r="N296" t="s">
        <v>64</v>
      </c>
      <c r="O296" s="5">
        <v>12</v>
      </c>
      <c r="P296" s="5">
        <v>12732</v>
      </c>
      <c r="Q296" s="6">
        <v>37.094580000000001</v>
      </c>
      <c r="R296" s="6">
        <v>-122.08638999999999</v>
      </c>
      <c r="S296" t="s">
        <v>759</v>
      </c>
      <c r="T296" t="s">
        <v>427</v>
      </c>
      <c r="U296" t="s">
        <v>67</v>
      </c>
      <c r="V296" t="s">
        <v>50</v>
      </c>
      <c r="W296" t="s">
        <v>760</v>
      </c>
      <c r="X296" t="s">
        <v>52</v>
      </c>
      <c r="Y296" t="s">
        <v>53</v>
      </c>
      <c r="Z296">
        <v>31297127</v>
      </c>
      <c r="AA296" t="s">
        <v>54</v>
      </c>
      <c r="AB296">
        <v>2017</v>
      </c>
      <c r="AC296" t="s">
        <v>525</v>
      </c>
      <c r="AD296" t="s">
        <v>56</v>
      </c>
      <c r="AE296" t="s">
        <v>70</v>
      </c>
      <c r="AF296">
        <v>1251133</v>
      </c>
      <c r="AG296" t="s">
        <v>71</v>
      </c>
      <c r="AH296" t="s">
        <v>59</v>
      </c>
      <c r="AI296" t="s">
        <v>56</v>
      </c>
      <c r="AJ296" t="s">
        <v>416</v>
      </c>
    </row>
    <row r="297" spans="1:36" x14ac:dyDescent="0.25">
      <c r="A297" t="s">
        <v>38</v>
      </c>
      <c r="B297" t="s">
        <v>39</v>
      </c>
      <c r="C297" t="s">
        <v>40</v>
      </c>
      <c r="D297" t="s">
        <v>41</v>
      </c>
      <c r="E297" s="2">
        <v>82841101</v>
      </c>
      <c r="F297" t="s">
        <v>62</v>
      </c>
      <c r="G297" s="3">
        <v>5487</v>
      </c>
      <c r="H297">
        <v>20170121</v>
      </c>
      <c r="I297" s="4">
        <v>1959</v>
      </c>
      <c r="J297">
        <v>1657227</v>
      </c>
      <c r="K297" s="5">
        <v>4016</v>
      </c>
      <c r="L297" t="s">
        <v>44</v>
      </c>
      <c r="M297" t="s">
        <v>63</v>
      </c>
      <c r="N297" t="s">
        <v>64</v>
      </c>
      <c r="O297" s="5">
        <v>56</v>
      </c>
      <c r="P297" s="5">
        <v>156718</v>
      </c>
      <c r="Q297" s="6">
        <v>37.137099999999997</v>
      </c>
      <c r="R297" s="6">
        <v>-122.10056</v>
      </c>
      <c r="S297" t="s">
        <v>761</v>
      </c>
      <c r="T297" t="s">
        <v>418</v>
      </c>
      <c r="U297" t="s">
        <v>67</v>
      </c>
      <c r="V297" t="s">
        <v>50</v>
      </c>
      <c r="W297" t="s">
        <v>762</v>
      </c>
      <c r="X297" t="s">
        <v>52</v>
      </c>
      <c r="Y297" t="s">
        <v>53</v>
      </c>
      <c r="Z297">
        <v>42928924</v>
      </c>
      <c r="AA297" t="s">
        <v>54</v>
      </c>
      <c r="AB297">
        <v>2017</v>
      </c>
      <c r="AC297" t="s">
        <v>525</v>
      </c>
      <c r="AD297" t="s">
        <v>56</v>
      </c>
      <c r="AE297" t="s">
        <v>70</v>
      </c>
      <c r="AF297">
        <v>1251325</v>
      </c>
      <c r="AG297" t="s">
        <v>71</v>
      </c>
      <c r="AH297" t="s">
        <v>59</v>
      </c>
      <c r="AI297" t="s">
        <v>56</v>
      </c>
      <c r="AJ297" t="s">
        <v>56</v>
      </c>
    </row>
    <row r="298" spans="1:36" x14ac:dyDescent="0.25">
      <c r="A298" t="s">
        <v>38</v>
      </c>
      <c r="B298" t="s">
        <v>39</v>
      </c>
      <c r="C298" t="s">
        <v>40</v>
      </c>
      <c r="D298" t="s">
        <v>61</v>
      </c>
      <c r="E298" s="2">
        <v>82841102</v>
      </c>
      <c r="F298" t="s">
        <v>80</v>
      </c>
      <c r="G298" s="3" t="s">
        <v>763</v>
      </c>
      <c r="H298">
        <v>20170121</v>
      </c>
      <c r="I298" s="4">
        <v>1035</v>
      </c>
      <c r="J298">
        <v>1656282</v>
      </c>
      <c r="K298" s="5">
        <v>440</v>
      </c>
      <c r="L298" t="s">
        <v>44</v>
      </c>
      <c r="M298" t="s">
        <v>63</v>
      </c>
      <c r="N298" t="s">
        <v>64</v>
      </c>
      <c r="O298" s="5">
        <v>13</v>
      </c>
      <c r="P298" s="5">
        <v>1640</v>
      </c>
      <c r="Q298" s="6">
        <v>37.195219000000002</v>
      </c>
      <c r="R298" s="6">
        <v>-122.155441</v>
      </c>
      <c r="S298" t="s">
        <v>764</v>
      </c>
      <c r="T298" t="s">
        <v>427</v>
      </c>
      <c r="U298" t="s">
        <v>67</v>
      </c>
      <c r="V298" t="s">
        <v>50</v>
      </c>
      <c r="W298" t="s">
        <v>765</v>
      </c>
      <c r="X298" t="s">
        <v>52</v>
      </c>
      <c r="Y298" t="s">
        <v>53</v>
      </c>
      <c r="Z298">
        <v>0</v>
      </c>
      <c r="AA298" t="s">
        <v>54</v>
      </c>
      <c r="AB298">
        <v>2017</v>
      </c>
      <c r="AC298" t="s">
        <v>525</v>
      </c>
      <c r="AD298" t="s">
        <v>56</v>
      </c>
      <c r="AE298" t="s">
        <v>70</v>
      </c>
      <c r="AF298">
        <v>1250908</v>
      </c>
      <c r="AG298" t="s">
        <v>71</v>
      </c>
      <c r="AH298" t="s">
        <v>59</v>
      </c>
      <c r="AI298" t="s">
        <v>56</v>
      </c>
      <c r="AJ298" t="s">
        <v>416</v>
      </c>
    </row>
    <row r="299" spans="1:36" x14ac:dyDescent="0.25">
      <c r="A299" t="s">
        <v>38</v>
      </c>
      <c r="B299" t="s">
        <v>39</v>
      </c>
      <c r="C299" t="s">
        <v>40</v>
      </c>
      <c r="D299" t="s">
        <v>84</v>
      </c>
      <c r="E299" s="2">
        <v>83622104</v>
      </c>
      <c r="F299" t="s">
        <v>62</v>
      </c>
      <c r="G299" s="3">
        <v>12525</v>
      </c>
      <c r="H299">
        <v>20170121</v>
      </c>
      <c r="I299" s="4">
        <v>1644</v>
      </c>
      <c r="J299">
        <v>1656979</v>
      </c>
      <c r="K299" s="5">
        <v>1189</v>
      </c>
      <c r="L299" t="s">
        <v>44</v>
      </c>
      <c r="M299" t="s">
        <v>63</v>
      </c>
      <c r="N299" t="s">
        <v>64</v>
      </c>
      <c r="O299" s="5">
        <v>64</v>
      </c>
      <c r="P299" s="5">
        <v>14482</v>
      </c>
      <c r="Q299" s="6">
        <v>37.09402</v>
      </c>
      <c r="R299" s="6">
        <v>-122.02412</v>
      </c>
      <c r="S299" t="s">
        <v>766</v>
      </c>
      <c r="T299" t="s">
        <v>436</v>
      </c>
      <c r="U299" t="s">
        <v>67</v>
      </c>
      <c r="V299" t="s">
        <v>50</v>
      </c>
      <c r="W299" t="s">
        <v>767</v>
      </c>
      <c r="X299" t="s">
        <v>52</v>
      </c>
      <c r="Y299" t="s">
        <v>53</v>
      </c>
      <c r="Z299">
        <v>31297127</v>
      </c>
      <c r="AA299" t="s">
        <v>54</v>
      </c>
      <c r="AB299">
        <v>2017</v>
      </c>
      <c r="AC299" t="s">
        <v>525</v>
      </c>
      <c r="AD299" t="s">
        <v>56</v>
      </c>
      <c r="AE299" t="s">
        <v>98</v>
      </c>
      <c r="AF299">
        <v>1250983</v>
      </c>
      <c r="AG299" t="s">
        <v>71</v>
      </c>
      <c r="AH299" t="s">
        <v>59</v>
      </c>
      <c r="AI299" t="s">
        <v>56</v>
      </c>
      <c r="AJ299" t="s">
        <v>416</v>
      </c>
    </row>
    <row r="300" spans="1:36" x14ac:dyDescent="0.25">
      <c r="A300" t="s">
        <v>38</v>
      </c>
      <c r="B300" t="s">
        <v>39</v>
      </c>
      <c r="C300" t="s">
        <v>92</v>
      </c>
      <c r="D300" t="s">
        <v>531</v>
      </c>
      <c r="E300" s="2">
        <v>83252106</v>
      </c>
      <c r="F300" t="s">
        <v>62</v>
      </c>
      <c r="G300" s="3">
        <v>7749</v>
      </c>
      <c r="H300">
        <v>20170121</v>
      </c>
      <c r="I300" s="4">
        <v>640</v>
      </c>
      <c r="J300">
        <v>1655700</v>
      </c>
      <c r="K300" s="5">
        <v>607</v>
      </c>
      <c r="L300" t="s">
        <v>44</v>
      </c>
      <c r="M300" t="s">
        <v>63</v>
      </c>
      <c r="N300" t="s">
        <v>64</v>
      </c>
      <c r="O300" s="5">
        <v>102</v>
      </c>
      <c r="P300" s="5">
        <v>38296</v>
      </c>
      <c r="Q300" s="6">
        <v>36.99783</v>
      </c>
      <c r="R300" s="6">
        <v>-121.95061</v>
      </c>
      <c r="S300" t="s">
        <v>768</v>
      </c>
      <c r="T300" t="s">
        <v>769</v>
      </c>
      <c r="U300" t="s">
        <v>67</v>
      </c>
      <c r="V300" t="s">
        <v>50</v>
      </c>
      <c r="W300" t="s">
        <v>770</v>
      </c>
      <c r="X300" t="s">
        <v>52</v>
      </c>
      <c r="Y300" t="s">
        <v>53</v>
      </c>
      <c r="Z300">
        <v>0</v>
      </c>
      <c r="AA300" t="s">
        <v>54</v>
      </c>
      <c r="AB300">
        <v>2017</v>
      </c>
      <c r="AC300" t="s">
        <v>525</v>
      </c>
      <c r="AD300" t="s">
        <v>56</v>
      </c>
      <c r="AE300" t="s">
        <v>98</v>
      </c>
      <c r="AF300">
        <v>1250748</v>
      </c>
      <c r="AG300" t="s">
        <v>71</v>
      </c>
      <c r="AH300" t="s">
        <v>59</v>
      </c>
      <c r="AI300" t="s">
        <v>56</v>
      </c>
      <c r="AJ300" t="s">
        <v>416</v>
      </c>
    </row>
    <row r="301" spans="1:36" x14ac:dyDescent="0.25">
      <c r="A301" t="s">
        <v>38</v>
      </c>
      <c r="B301" t="s">
        <v>39</v>
      </c>
      <c r="C301" t="s">
        <v>40</v>
      </c>
      <c r="D301" t="s">
        <v>282</v>
      </c>
      <c r="E301" s="2">
        <v>83692104</v>
      </c>
      <c r="F301" t="s">
        <v>62</v>
      </c>
      <c r="G301" s="3">
        <v>6641</v>
      </c>
      <c r="H301">
        <v>20170121</v>
      </c>
      <c r="I301" s="4">
        <v>912</v>
      </c>
      <c r="J301">
        <v>1656099</v>
      </c>
      <c r="K301" s="5">
        <v>3274</v>
      </c>
      <c r="L301" t="s">
        <v>44</v>
      </c>
      <c r="M301" t="s">
        <v>63</v>
      </c>
      <c r="N301" t="s">
        <v>64</v>
      </c>
      <c r="O301" s="5">
        <v>266</v>
      </c>
      <c r="P301" s="5">
        <v>105470</v>
      </c>
      <c r="Q301" s="6">
        <v>37.016069999999999</v>
      </c>
      <c r="R301" s="6">
        <v>-121.81607</v>
      </c>
      <c r="S301" t="s">
        <v>771</v>
      </c>
      <c r="T301" t="s">
        <v>628</v>
      </c>
      <c r="U301" t="s">
        <v>86</v>
      </c>
      <c r="V301" t="s">
        <v>50</v>
      </c>
      <c r="W301" t="s">
        <v>772</v>
      </c>
      <c r="X301" t="s">
        <v>52</v>
      </c>
      <c r="Y301" t="s">
        <v>53</v>
      </c>
      <c r="Z301">
        <v>0</v>
      </c>
      <c r="AA301" t="s">
        <v>54</v>
      </c>
      <c r="AB301">
        <v>2017</v>
      </c>
      <c r="AC301" t="s">
        <v>525</v>
      </c>
      <c r="AD301" t="s">
        <v>56</v>
      </c>
      <c r="AE301" t="s">
        <v>143</v>
      </c>
      <c r="AF301">
        <v>1250758</v>
      </c>
      <c r="AG301" t="s">
        <v>88</v>
      </c>
      <c r="AH301" t="s">
        <v>59</v>
      </c>
      <c r="AI301" t="s">
        <v>56</v>
      </c>
      <c r="AJ301" t="s">
        <v>416</v>
      </c>
    </row>
    <row r="302" spans="1:36" x14ac:dyDescent="0.25">
      <c r="A302" t="s">
        <v>38</v>
      </c>
      <c r="B302" t="s">
        <v>39</v>
      </c>
      <c r="C302" t="s">
        <v>92</v>
      </c>
      <c r="D302" t="s">
        <v>297</v>
      </c>
      <c r="E302" s="2">
        <v>182852202</v>
      </c>
      <c r="F302" t="s">
        <v>508</v>
      </c>
      <c r="G302" s="3" t="s">
        <v>773</v>
      </c>
      <c r="H302">
        <v>20170121</v>
      </c>
      <c r="I302" s="4">
        <v>900</v>
      </c>
      <c r="J302">
        <v>1656047</v>
      </c>
      <c r="K302" s="5">
        <v>278</v>
      </c>
      <c r="L302" t="s">
        <v>44</v>
      </c>
      <c r="M302" t="s">
        <v>774</v>
      </c>
      <c r="N302" t="s">
        <v>775</v>
      </c>
      <c r="O302" s="5">
        <v>6011</v>
      </c>
      <c r="P302" s="5">
        <v>190342</v>
      </c>
      <c r="Q302" s="6">
        <v>36.578589999999998</v>
      </c>
      <c r="R302" s="6">
        <v>-121.90846999999999</v>
      </c>
      <c r="S302" t="s">
        <v>776</v>
      </c>
      <c r="T302" t="s">
        <v>521</v>
      </c>
      <c r="U302" t="s">
        <v>67</v>
      </c>
      <c r="V302" t="s">
        <v>50</v>
      </c>
      <c r="W302" t="s">
        <v>777</v>
      </c>
      <c r="X302" t="s">
        <v>52</v>
      </c>
      <c r="Y302" t="s">
        <v>53</v>
      </c>
      <c r="Z302">
        <v>31297517</v>
      </c>
      <c r="AA302" t="s">
        <v>54</v>
      </c>
      <c r="AB302">
        <v>2017</v>
      </c>
      <c r="AC302" t="s">
        <v>525</v>
      </c>
      <c r="AD302" t="s">
        <v>56</v>
      </c>
      <c r="AE302" t="s">
        <v>70</v>
      </c>
      <c r="AF302">
        <v>1250762</v>
      </c>
      <c r="AG302" t="s">
        <v>71</v>
      </c>
      <c r="AH302" t="s">
        <v>59</v>
      </c>
      <c r="AI302" t="s">
        <v>56</v>
      </c>
      <c r="AJ302" t="s">
        <v>416</v>
      </c>
    </row>
    <row r="303" spans="1:36" x14ac:dyDescent="0.25">
      <c r="A303" t="s">
        <v>38</v>
      </c>
      <c r="B303" t="s">
        <v>39</v>
      </c>
      <c r="C303" t="s">
        <v>40</v>
      </c>
      <c r="D303" t="s">
        <v>41</v>
      </c>
      <c r="E303" s="2">
        <v>82841101</v>
      </c>
      <c r="F303" t="s">
        <v>62</v>
      </c>
      <c r="G303" s="3">
        <v>9597</v>
      </c>
      <c r="H303">
        <v>20170122</v>
      </c>
      <c r="I303" s="4">
        <v>1057</v>
      </c>
      <c r="J303">
        <v>1660473</v>
      </c>
      <c r="K303" s="5">
        <v>193</v>
      </c>
      <c r="L303" t="s">
        <v>44</v>
      </c>
      <c r="M303" t="s">
        <v>63</v>
      </c>
      <c r="N303" t="s">
        <v>64</v>
      </c>
      <c r="O303" s="5">
        <v>5</v>
      </c>
      <c r="P303" s="5">
        <v>965</v>
      </c>
      <c r="Q303" s="6">
        <v>37.143859999999997</v>
      </c>
      <c r="R303" s="6">
        <v>-122.08986</v>
      </c>
      <c r="S303" t="s">
        <v>778</v>
      </c>
      <c r="T303" t="s">
        <v>427</v>
      </c>
      <c r="U303" t="s">
        <v>67</v>
      </c>
      <c r="V303" t="s">
        <v>68</v>
      </c>
      <c r="W303" t="s">
        <v>779</v>
      </c>
      <c r="X303" t="s">
        <v>52</v>
      </c>
      <c r="Y303" t="s">
        <v>53</v>
      </c>
      <c r="Z303">
        <v>0</v>
      </c>
      <c r="AA303" t="s">
        <v>54</v>
      </c>
      <c r="AB303">
        <v>2017</v>
      </c>
      <c r="AC303" t="s">
        <v>525</v>
      </c>
      <c r="AD303" t="s">
        <v>56</v>
      </c>
      <c r="AE303" t="s">
        <v>70</v>
      </c>
      <c r="AF303">
        <v>1251867</v>
      </c>
      <c r="AG303" t="s">
        <v>71</v>
      </c>
      <c r="AH303" t="s">
        <v>59</v>
      </c>
      <c r="AI303" t="s">
        <v>56</v>
      </c>
      <c r="AJ303" t="s">
        <v>416</v>
      </c>
    </row>
    <row r="304" spans="1:36" x14ac:dyDescent="0.25">
      <c r="A304" t="s">
        <v>38</v>
      </c>
      <c r="B304" t="s">
        <v>39</v>
      </c>
      <c r="C304" t="s">
        <v>40</v>
      </c>
      <c r="D304" t="s">
        <v>153</v>
      </c>
      <c r="E304" s="2">
        <v>83050402</v>
      </c>
      <c r="F304" t="s">
        <v>62</v>
      </c>
      <c r="G304" s="3">
        <v>12887</v>
      </c>
      <c r="H304">
        <v>20170122</v>
      </c>
      <c r="I304" s="4">
        <v>1222</v>
      </c>
      <c r="J304">
        <v>1660882</v>
      </c>
      <c r="K304" s="5">
        <v>1392</v>
      </c>
      <c r="L304" t="s">
        <v>44</v>
      </c>
      <c r="M304" t="s">
        <v>63</v>
      </c>
      <c r="N304" t="s">
        <v>64</v>
      </c>
      <c r="O304" s="5">
        <v>145</v>
      </c>
      <c r="P304" s="5">
        <v>76914</v>
      </c>
      <c r="Q304" s="6">
        <v>37.038510000000002</v>
      </c>
      <c r="R304" s="6">
        <v>-122.068</v>
      </c>
      <c r="S304" t="s">
        <v>780</v>
      </c>
      <c r="T304" t="s">
        <v>427</v>
      </c>
      <c r="U304" t="s">
        <v>67</v>
      </c>
      <c r="V304" t="s">
        <v>50</v>
      </c>
      <c r="W304" t="s">
        <v>781</v>
      </c>
      <c r="X304" t="s">
        <v>52</v>
      </c>
      <c r="Y304" t="s">
        <v>53</v>
      </c>
      <c r="Z304">
        <v>0</v>
      </c>
      <c r="AA304" t="s">
        <v>54</v>
      </c>
      <c r="AB304">
        <v>2017</v>
      </c>
      <c r="AC304" t="s">
        <v>525</v>
      </c>
      <c r="AD304" t="s">
        <v>56</v>
      </c>
      <c r="AE304" t="s">
        <v>70</v>
      </c>
      <c r="AF304">
        <v>1251955</v>
      </c>
      <c r="AG304" t="s">
        <v>71</v>
      </c>
      <c r="AH304" t="s">
        <v>59</v>
      </c>
      <c r="AI304" t="s">
        <v>56</v>
      </c>
      <c r="AJ304" t="s">
        <v>416</v>
      </c>
    </row>
    <row r="305" spans="1:36" x14ac:dyDescent="0.25">
      <c r="A305" t="s">
        <v>38</v>
      </c>
      <c r="B305" t="s">
        <v>39</v>
      </c>
      <c r="C305" t="s">
        <v>40</v>
      </c>
      <c r="D305" t="s">
        <v>79</v>
      </c>
      <c r="E305" s="2">
        <v>83622103</v>
      </c>
      <c r="F305" t="s">
        <v>62</v>
      </c>
      <c r="G305" s="3">
        <v>11939</v>
      </c>
      <c r="H305">
        <v>20170122</v>
      </c>
      <c r="I305" s="4">
        <v>511</v>
      </c>
      <c r="J305">
        <v>1658973</v>
      </c>
      <c r="K305" s="5">
        <v>790</v>
      </c>
      <c r="L305" t="s">
        <v>44</v>
      </c>
      <c r="M305" t="s">
        <v>63</v>
      </c>
      <c r="N305" t="s">
        <v>64</v>
      </c>
      <c r="O305" s="5">
        <v>71</v>
      </c>
      <c r="P305" s="5">
        <v>56090</v>
      </c>
      <c r="Q305" s="6">
        <v>37.0107</v>
      </c>
      <c r="R305" s="6">
        <v>-122.04433</v>
      </c>
      <c r="S305" t="s">
        <v>782</v>
      </c>
      <c r="T305" t="s">
        <v>421</v>
      </c>
      <c r="U305" t="s">
        <v>67</v>
      </c>
      <c r="V305" t="s">
        <v>50</v>
      </c>
      <c r="W305" t="s">
        <v>783</v>
      </c>
      <c r="X305" t="s">
        <v>52</v>
      </c>
      <c r="Y305" t="s">
        <v>53</v>
      </c>
      <c r="Z305">
        <v>0</v>
      </c>
      <c r="AA305" t="s">
        <v>54</v>
      </c>
      <c r="AB305">
        <v>2017</v>
      </c>
      <c r="AC305" t="s">
        <v>525</v>
      </c>
      <c r="AD305" t="s">
        <v>56</v>
      </c>
      <c r="AE305" t="s">
        <v>70</v>
      </c>
      <c r="AF305">
        <v>1252006</v>
      </c>
      <c r="AG305" t="s">
        <v>71</v>
      </c>
      <c r="AH305" t="s">
        <v>59</v>
      </c>
      <c r="AI305" t="s">
        <v>56</v>
      </c>
      <c r="AJ305" t="s">
        <v>416</v>
      </c>
    </row>
    <row r="306" spans="1:36" x14ac:dyDescent="0.25">
      <c r="A306" t="s">
        <v>38</v>
      </c>
      <c r="B306" t="s">
        <v>39</v>
      </c>
      <c r="C306" t="s">
        <v>40</v>
      </c>
      <c r="D306" t="s">
        <v>79</v>
      </c>
      <c r="E306" s="2">
        <v>83622103</v>
      </c>
      <c r="F306" t="s">
        <v>62</v>
      </c>
      <c r="G306" s="3">
        <v>11943</v>
      </c>
      <c r="H306">
        <v>20170122</v>
      </c>
      <c r="I306" s="4">
        <v>533</v>
      </c>
      <c r="J306">
        <v>1659036</v>
      </c>
      <c r="K306" s="5">
        <v>708</v>
      </c>
      <c r="L306" t="s">
        <v>44</v>
      </c>
      <c r="M306" t="s">
        <v>63</v>
      </c>
      <c r="N306" t="s">
        <v>64</v>
      </c>
      <c r="O306" s="5">
        <v>79</v>
      </c>
      <c r="P306" s="5">
        <v>21471</v>
      </c>
      <c r="Q306" s="6">
        <v>37.011319999999998</v>
      </c>
      <c r="R306" s="6">
        <v>-122.04429</v>
      </c>
      <c r="S306" t="s">
        <v>784</v>
      </c>
      <c r="T306" t="s">
        <v>421</v>
      </c>
      <c r="U306" t="s">
        <v>67</v>
      </c>
      <c r="V306" t="s">
        <v>50</v>
      </c>
      <c r="W306" t="s">
        <v>785</v>
      </c>
      <c r="X306" t="s">
        <v>52</v>
      </c>
      <c r="Y306" t="s">
        <v>53</v>
      </c>
      <c r="Z306">
        <v>0</v>
      </c>
      <c r="AA306" t="s">
        <v>54</v>
      </c>
      <c r="AB306">
        <v>2017</v>
      </c>
      <c r="AC306" t="s">
        <v>525</v>
      </c>
      <c r="AD306" t="s">
        <v>56</v>
      </c>
      <c r="AE306" t="s">
        <v>70</v>
      </c>
      <c r="AF306">
        <v>1252094</v>
      </c>
      <c r="AG306" t="s">
        <v>71</v>
      </c>
      <c r="AH306" t="s">
        <v>59</v>
      </c>
      <c r="AI306" t="s">
        <v>56</v>
      </c>
      <c r="AJ306" t="s">
        <v>416</v>
      </c>
    </row>
    <row r="307" spans="1:36" x14ac:dyDescent="0.25">
      <c r="A307" t="s">
        <v>38</v>
      </c>
      <c r="B307" t="s">
        <v>39</v>
      </c>
      <c r="C307" t="s">
        <v>40</v>
      </c>
      <c r="D307" t="s">
        <v>158</v>
      </c>
      <c r="E307" s="2">
        <v>83622105</v>
      </c>
      <c r="F307" t="s">
        <v>42</v>
      </c>
      <c r="G307" s="3">
        <v>10294</v>
      </c>
      <c r="H307">
        <v>20170122</v>
      </c>
      <c r="I307" s="4">
        <v>317</v>
      </c>
      <c r="J307">
        <v>1658375</v>
      </c>
      <c r="K307" s="5">
        <v>4998</v>
      </c>
      <c r="L307" t="s">
        <v>44</v>
      </c>
      <c r="M307" t="s">
        <v>563</v>
      </c>
      <c r="N307" t="s">
        <v>564</v>
      </c>
      <c r="O307" s="5">
        <v>522</v>
      </c>
      <c r="P307" s="5">
        <v>970726</v>
      </c>
      <c r="Q307" s="6">
        <v>37.09919</v>
      </c>
      <c r="R307" s="6">
        <v>-122.05306</v>
      </c>
      <c r="S307" t="s">
        <v>786</v>
      </c>
      <c r="T307" t="s">
        <v>447</v>
      </c>
      <c r="U307" t="s">
        <v>67</v>
      </c>
      <c r="V307" t="s">
        <v>68</v>
      </c>
      <c r="W307" t="s">
        <v>787</v>
      </c>
      <c r="X307" t="s">
        <v>52</v>
      </c>
      <c r="Y307" t="s">
        <v>53</v>
      </c>
      <c r="Z307">
        <v>42928924</v>
      </c>
      <c r="AA307" t="s">
        <v>54</v>
      </c>
      <c r="AB307">
        <v>2017</v>
      </c>
      <c r="AC307" t="s">
        <v>525</v>
      </c>
      <c r="AD307" t="s">
        <v>56</v>
      </c>
      <c r="AE307" t="s">
        <v>70</v>
      </c>
      <c r="AF307">
        <v>1251535</v>
      </c>
      <c r="AG307" t="s">
        <v>71</v>
      </c>
      <c r="AH307" t="s">
        <v>59</v>
      </c>
      <c r="AI307" t="s">
        <v>56</v>
      </c>
      <c r="AJ307" t="s">
        <v>416</v>
      </c>
    </row>
    <row r="308" spans="1:36" x14ac:dyDescent="0.25">
      <c r="A308" t="s">
        <v>38</v>
      </c>
      <c r="B308" t="s">
        <v>39</v>
      </c>
      <c r="C308" t="s">
        <v>40</v>
      </c>
      <c r="D308" t="s">
        <v>158</v>
      </c>
      <c r="E308" s="2">
        <v>83622105</v>
      </c>
      <c r="F308" t="s">
        <v>42</v>
      </c>
      <c r="G308" s="3">
        <v>5146</v>
      </c>
      <c r="H308">
        <v>20170122</v>
      </c>
      <c r="I308" s="4">
        <v>511</v>
      </c>
      <c r="J308">
        <v>1658985</v>
      </c>
      <c r="K308" s="5">
        <v>2074</v>
      </c>
      <c r="L308" t="s">
        <v>44</v>
      </c>
      <c r="M308" t="s">
        <v>63</v>
      </c>
      <c r="N308" t="s">
        <v>64</v>
      </c>
      <c r="O308" s="5">
        <v>178</v>
      </c>
      <c r="P308" s="5">
        <v>42876</v>
      </c>
      <c r="Q308" s="6">
        <v>37.057699999999997</v>
      </c>
      <c r="R308" s="6">
        <v>-122.05951</v>
      </c>
      <c r="S308" t="s">
        <v>788</v>
      </c>
      <c r="T308" t="s">
        <v>436</v>
      </c>
      <c r="U308" t="s">
        <v>86</v>
      </c>
      <c r="V308" t="s">
        <v>50</v>
      </c>
      <c r="W308" t="s">
        <v>789</v>
      </c>
      <c r="X308" t="s">
        <v>52</v>
      </c>
      <c r="Y308" t="s">
        <v>53</v>
      </c>
      <c r="Z308">
        <v>0</v>
      </c>
      <c r="AA308" t="s">
        <v>54</v>
      </c>
      <c r="AB308">
        <v>2017</v>
      </c>
      <c r="AC308" t="s">
        <v>525</v>
      </c>
      <c r="AD308" t="s">
        <v>56</v>
      </c>
      <c r="AE308" t="s">
        <v>136</v>
      </c>
      <c r="AF308">
        <v>1251611</v>
      </c>
      <c r="AG308" t="s">
        <v>88</v>
      </c>
      <c r="AH308" t="s">
        <v>59</v>
      </c>
      <c r="AI308" t="s">
        <v>56</v>
      </c>
      <c r="AJ308" t="s">
        <v>416</v>
      </c>
    </row>
    <row r="309" spans="1:36" x14ac:dyDescent="0.25">
      <c r="A309" t="s">
        <v>38</v>
      </c>
      <c r="B309" t="s">
        <v>39</v>
      </c>
      <c r="C309" t="s">
        <v>40</v>
      </c>
      <c r="D309" t="s">
        <v>89</v>
      </c>
      <c r="E309" s="2">
        <v>83622106</v>
      </c>
      <c r="F309" t="s">
        <v>42</v>
      </c>
      <c r="G309" s="3">
        <v>5020</v>
      </c>
      <c r="H309">
        <v>20170122</v>
      </c>
      <c r="I309" s="4">
        <v>546</v>
      </c>
      <c r="J309">
        <v>1659127</v>
      </c>
      <c r="K309" s="5">
        <v>1765</v>
      </c>
      <c r="L309" t="s">
        <v>44</v>
      </c>
      <c r="M309" t="s">
        <v>63</v>
      </c>
      <c r="N309" t="s">
        <v>64</v>
      </c>
      <c r="O309" s="5">
        <v>1079</v>
      </c>
      <c r="P309" s="5">
        <v>87210</v>
      </c>
      <c r="Q309" s="6">
        <v>37.102449999999997</v>
      </c>
      <c r="R309" s="6">
        <v>-121.98475000000001</v>
      </c>
      <c r="S309" t="s">
        <v>790</v>
      </c>
      <c r="T309" t="s">
        <v>421</v>
      </c>
      <c r="U309" t="s">
        <v>67</v>
      </c>
      <c r="V309" t="s">
        <v>50</v>
      </c>
      <c r="W309" t="s">
        <v>791</v>
      </c>
      <c r="X309" t="s">
        <v>52</v>
      </c>
      <c r="Y309" t="s">
        <v>53</v>
      </c>
      <c r="Z309">
        <v>0</v>
      </c>
      <c r="AA309" t="s">
        <v>54</v>
      </c>
      <c r="AB309">
        <v>2017</v>
      </c>
      <c r="AC309" t="s">
        <v>525</v>
      </c>
      <c r="AD309" t="s">
        <v>56</v>
      </c>
      <c r="AE309" t="s">
        <v>136</v>
      </c>
      <c r="AF309">
        <v>1251641</v>
      </c>
      <c r="AG309" t="s">
        <v>71</v>
      </c>
      <c r="AH309" t="s">
        <v>59</v>
      </c>
      <c r="AI309" t="s">
        <v>56</v>
      </c>
      <c r="AJ309" t="s">
        <v>416</v>
      </c>
    </row>
    <row r="310" spans="1:36" x14ac:dyDescent="0.25">
      <c r="A310" t="s">
        <v>38</v>
      </c>
      <c r="B310" t="s">
        <v>39</v>
      </c>
      <c r="C310" t="s">
        <v>40</v>
      </c>
      <c r="D310" t="s">
        <v>89</v>
      </c>
      <c r="E310" s="2">
        <v>83622106</v>
      </c>
      <c r="F310" t="s">
        <v>62</v>
      </c>
      <c r="G310" s="3">
        <v>10619</v>
      </c>
      <c r="H310">
        <v>20170122</v>
      </c>
      <c r="I310" s="4">
        <v>538</v>
      </c>
      <c r="J310">
        <v>1659120</v>
      </c>
      <c r="K310" s="5">
        <v>1942</v>
      </c>
      <c r="L310" t="s">
        <v>44</v>
      </c>
      <c r="M310" t="s">
        <v>63</v>
      </c>
      <c r="N310" t="s">
        <v>64</v>
      </c>
      <c r="O310" s="5">
        <v>3</v>
      </c>
      <c r="P310" s="5">
        <v>5826</v>
      </c>
      <c r="Q310" s="6">
        <v>37.076529999999998</v>
      </c>
      <c r="R310" s="6">
        <v>-122.01137</v>
      </c>
      <c r="S310" t="s">
        <v>792</v>
      </c>
      <c r="T310" t="s">
        <v>436</v>
      </c>
      <c r="U310" t="s">
        <v>67</v>
      </c>
      <c r="V310" t="s">
        <v>50</v>
      </c>
      <c r="W310" t="s">
        <v>793</v>
      </c>
      <c r="X310" t="s">
        <v>52</v>
      </c>
      <c r="Y310" t="s">
        <v>53</v>
      </c>
      <c r="Z310">
        <v>0</v>
      </c>
      <c r="AA310" t="s">
        <v>54</v>
      </c>
      <c r="AB310">
        <v>2017</v>
      </c>
      <c r="AC310" t="s">
        <v>525</v>
      </c>
      <c r="AD310" t="s">
        <v>56</v>
      </c>
      <c r="AE310" t="s">
        <v>70</v>
      </c>
      <c r="AF310">
        <v>1252114</v>
      </c>
      <c r="AG310" t="s">
        <v>71</v>
      </c>
      <c r="AH310" t="s">
        <v>59</v>
      </c>
      <c r="AI310" t="s">
        <v>56</v>
      </c>
      <c r="AJ310" t="s">
        <v>416</v>
      </c>
    </row>
    <row r="311" spans="1:36" x14ac:dyDescent="0.25">
      <c r="A311" t="s">
        <v>38</v>
      </c>
      <c r="B311" t="s">
        <v>39</v>
      </c>
      <c r="C311" t="s">
        <v>40</v>
      </c>
      <c r="D311" t="s">
        <v>89</v>
      </c>
      <c r="E311" s="2">
        <v>83622106</v>
      </c>
      <c r="F311" t="s">
        <v>62</v>
      </c>
      <c r="G311" s="3">
        <v>11237</v>
      </c>
      <c r="H311">
        <v>20170122</v>
      </c>
      <c r="I311" s="4">
        <v>1100</v>
      </c>
      <c r="J311">
        <v>1660485</v>
      </c>
      <c r="K311" s="5">
        <v>3015</v>
      </c>
      <c r="L311" t="s">
        <v>44</v>
      </c>
      <c r="M311" t="s">
        <v>63</v>
      </c>
      <c r="N311" t="s">
        <v>64</v>
      </c>
      <c r="O311" s="5">
        <v>4</v>
      </c>
      <c r="P311" s="5">
        <v>12060</v>
      </c>
      <c r="Q311" s="6">
        <v>37.09111</v>
      </c>
      <c r="R311" s="6">
        <v>-121.96325</v>
      </c>
      <c r="S311" t="s">
        <v>794</v>
      </c>
      <c r="T311" t="s">
        <v>436</v>
      </c>
      <c r="U311" t="s">
        <v>67</v>
      </c>
      <c r="V311" t="s">
        <v>50</v>
      </c>
      <c r="W311" t="s">
        <v>795</v>
      </c>
      <c r="X311" t="s">
        <v>52</v>
      </c>
      <c r="Y311" t="s">
        <v>53</v>
      </c>
      <c r="Z311">
        <v>0</v>
      </c>
      <c r="AA311" t="s">
        <v>54</v>
      </c>
      <c r="AB311">
        <v>2017</v>
      </c>
      <c r="AC311" t="s">
        <v>525</v>
      </c>
      <c r="AD311" t="s">
        <v>56</v>
      </c>
      <c r="AE311" t="s">
        <v>70</v>
      </c>
      <c r="AF311">
        <v>1252158</v>
      </c>
      <c r="AG311" t="s">
        <v>71</v>
      </c>
      <c r="AH311" t="s">
        <v>59</v>
      </c>
      <c r="AI311" t="s">
        <v>56</v>
      </c>
      <c r="AJ311" t="s">
        <v>416</v>
      </c>
    </row>
    <row r="312" spans="1:36" x14ac:dyDescent="0.25">
      <c r="A312" t="s">
        <v>38</v>
      </c>
      <c r="B312" t="s">
        <v>39</v>
      </c>
      <c r="C312" t="s">
        <v>40</v>
      </c>
      <c r="D312" t="s">
        <v>89</v>
      </c>
      <c r="E312" s="2">
        <v>83622106</v>
      </c>
      <c r="F312" t="s">
        <v>62</v>
      </c>
      <c r="G312" s="3">
        <v>335</v>
      </c>
      <c r="H312">
        <v>20170122</v>
      </c>
      <c r="I312" s="4">
        <v>546</v>
      </c>
      <c r="J312">
        <v>1659121</v>
      </c>
      <c r="K312" s="5">
        <v>1904</v>
      </c>
      <c r="L312" t="s">
        <v>44</v>
      </c>
      <c r="M312" t="s">
        <v>63</v>
      </c>
      <c r="N312" t="s">
        <v>64</v>
      </c>
      <c r="O312" s="5">
        <v>2</v>
      </c>
      <c r="P312" s="5">
        <v>3808</v>
      </c>
      <c r="Q312" s="6">
        <v>37.055840000000003</v>
      </c>
      <c r="R312" s="6">
        <v>-121.95547000000001</v>
      </c>
      <c r="S312" t="s">
        <v>796</v>
      </c>
      <c r="T312" t="s">
        <v>421</v>
      </c>
      <c r="U312" t="s">
        <v>67</v>
      </c>
      <c r="V312" t="s">
        <v>68</v>
      </c>
      <c r="W312" t="s">
        <v>797</v>
      </c>
      <c r="X312" t="s">
        <v>52</v>
      </c>
      <c r="Y312" t="s">
        <v>53</v>
      </c>
      <c r="Z312">
        <v>0</v>
      </c>
      <c r="AA312" t="s">
        <v>54</v>
      </c>
      <c r="AB312">
        <v>2017</v>
      </c>
      <c r="AC312" t="s">
        <v>525</v>
      </c>
      <c r="AD312" t="s">
        <v>56</v>
      </c>
      <c r="AE312" t="s">
        <v>70</v>
      </c>
      <c r="AF312">
        <v>1252466</v>
      </c>
      <c r="AG312" t="s">
        <v>71</v>
      </c>
      <c r="AH312" t="s">
        <v>59</v>
      </c>
      <c r="AI312" t="s">
        <v>56</v>
      </c>
      <c r="AJ312" t="s">
        <v>416</v>
      </c>
    </row>
    <row r="313" spans="1:36" x14ac:dyDescent="0.25">
      <c r="A313" t="s">
        <v>38</v>
      </c>
      <c r="B313" t="s">
        <v>39</v>
      </c>
      <c r="C313" t="s">
        <v>92</v>
      </c>
      <c r="D313" t="s">
        <v>251</v>
      </c>
      <c r="E313" s="2">
        <v>182291102</v>
      </c>
      <c r="F313" t="s">
        <v>42</v>
      </c>
      <c r="G313" s="3">
        <v>2010</v>
      </c>
      <c r="H313">
        <v>20170122</v>
      </c>
      <c r="I313" s="4">
        <v>150</v>
      </c>
      <c r="J313">
        <v>1658095</v>
      </c>
      <c r="K313" s="5">
        <v>2376</v>
      </c>
      <c r="L313" t="s">
        <v>44</v>
      </c>
      <c r="M313" t="s">
        <v>63</v>
      </c>
      <c r="N313" t="s">
        <v>64</v>
      </c>
      <c r="O313" s="5">
        <v>123</v>
      </c>
      <c r="P313" s="5">
        <v>195633</v>
      </c>
      <c r="Q313" s="6">
        <v>36.50609</v>
      </c>
      <c r="R313" s="6">
        <v>-121.93577000000001</v>
      </c>
      <c r="S313" t="s">
        <v>798</v>
      </c>
      <c r="T313" t="s">
        <v>459</v>
      </c>
      <c r="U313" t="s">
        <v>67</v>
      </c>
      <c r="V313" t="s">
        <v>50</v>
      </c>
      <c r="W313" t="s">
        <v>799</v>
      </c>
      <c r="X313" t="s">
        <v>52</v>
      </c>
      <c r="Y313" t="s">
        <v>53</v>
      </c>
      <c r="Z313">
        <v>31297011</v>
      </c>
      <c r="AA313" t="s">
        <v>54</v>
      </c>
      <c r="AB313">
        <v>2017</v>
      </c>
      <c r="AC313" t="s">
        <v>525</v>
      </c>
      <c r="AD313" t="s">
        <v>56</v>
      </c>
      <c r="AE313" t="s">
        <v>98</v>
      </c>
      <c r="AF313">
        <v>1251422</v>
      </c>
      <c r="AG313" t="s">
        <v>71</v>
      </c>
      <c r="AH313" t="s">
        <v>59</v>
      </c>
      <c r="AI313" t="s">
        <v>56</v>
      </c>
      <c r="AJ313" t="s">
        <v>416</v>
      </c>
    </row>
    <row r="314" spans="1:36" x14ac:dyDescent="0.25">
      <c r="A314" t="s">
        <v>38</v>
      </c>
      <c r="B314" t="s">
        <v>39</v>
      </c>
      <c r="C314" t="s">
        <v>92</v>
      </c>
      <c r="D314" t="s">
        <v>99</v>
      </c>
      <c r="E314" s="2">
        <v>182941101</v>
      </c>
      <c r="F314" t="s">
        <v>42</v>
      </c>
      <c r="G314" s="3">
        <v>9640</v>
      </c>
      <c r="H314">
        <v>20170122</v>
      </c>
      <c r="I314" s="4">
        <v>346</v>
      </c>
      <c r="J314" t="s">
        <v>800</v>
      </c>
      <c r="K314" s="5">
        <v>747</v>
      </c>
      <c r="L314" t="s">
        <v>44</v>
      </c>
      <c r="M314" t="s">
        <v>63</v>
      </c>
      <c r="N314" t="s">
        <v>72</v>
      </c>
      <c r="O314" s="5">
        <v>292</v>
      </c>
      <c r="P314" s="5">
        <v>41531</v>
      </c>
      <c r="Q314" s="6">
        <v>36.496009999999998</v>
      </c>
      <c r="R314" s="6">
        <v>-121.93686</v>
      </c>
      <c r="S314" t="s">
        <v>801</v>
      </c>
      <c r="T314" t="s">
        <v>436</v>
      </c>
      <c r="U314" t="s">
        <v>67</v>
      </c>
      <c r="V314" t="s">
        <v>50</v>
      </c>
      <c r="W314" t="s">
        <v>802</v>
      </c>
      <c r="X314" t="s">
        <v>52</v>
      </c>
      <c r="Y314" t="s">
        <v>53</v>
      </c>
      <c r="Z314">
        <v>0</v>
      </c>
      <c r="AA314" t="s">
        <v>54</v>
      </c>
      <c r="AB314">
        <v>2017</v>
      </c>
      <c r="AC314" t="s">
        <v>525</v>
      </c>
      <c r="AD314" t="s">
        <v>56</v>
      </c>
      <c r="AE314" t="s">
        <v>70</v>
      </c>
      <c r="AF314">
        <v>1251532</v>
      </c>
      <c r="AG314" t="s">
        <v>71</v>
      </c>
      <c r="AH314" t="s">
        <v>59</v>
      </c>
      <c r="AI314" t="s">
        <v>56</v>
      </c>
      <c r="AJ314" t="s">
        <v>416</v>
      </c>
    </row>
    <row r="315" spans="1:36" x14ac:dyDescent="0.25">
      <c r="A315" t="s">
        <v>38</v>
      </c>
      <c r="B315" t="s">
        <v>39</v>
      </c>
      <c r="C315" t="s">
        <v>92</v>
      </c>
      <c r="D315" t="s">
        <v>99</v>
      </c>
      <c r="E315" s="2">
        <v>182941101</v>
      </c>
      <c r="F315" t="s">
        <v>62</v>
      </c>
      <c r="G315" s="3">
        <v>2181</v>
      </c>
      <c r="H315">
        <v>20170122</v>
      </c>
      <c r="I315" s="4">
        <v>220</v>
      </c>
      <c r="J315">
        <v>1660916</v>
      </c>
      <c r="K315" s="5">
        <v>2155</v>
      </c>
      <c r="L315" t="s">
        <v>44</v>
      </c>
      <c r="M315" t="s">
        <v>63</v>
      </c>
      <c r="N315" t="s">
        <v>64</v>
      </c>
      <c r="O315" s="5">
        <v>83</v>
      </c>
      <c r="P315" s="5">
        <v>175985</v>
      </c>
      <c r="Q315" s="6">
        <v>36.489490000000004</v>
      </c>
      <c r="R315" s="6">
        <v>-121.93625</v>
      </c>
      <c r="S315" t="s">
        <v>803</v>
      </c>
      <c r="T315" t="s">
        <v>459</v>
      </c>
      <c r="U315" t="s">
        <v>67</v>
      </c>
      <c r="V315" t="s">
        <v>50</v>
      </c>
      <c r="W315" t="s">
        <v>804</v>
      </c>
      <c r="X315" t="s">
        <v>52</v>
      </c>
      <c r="Y315" t="s">
        <v>53</v>
      </c>
      <c r="Z315">
        <v>31297011</v>
      </c>
      <c r="AA315" t="s">
        <v>54</v>
      </c>
      <c r="AB315">
        <v>2017</v>
      </c>
      <c r="AC315" t="s">
        <v>525</v>
      </c>
      <c r="AD315" t="s">
        <v>56</v>
      </c>
      <c r="AE315" t="s">
        <v>70</v>
      </c>
      <c r="AF315">
        <v>1251943</v>
      </c>
      <c r="AG315" t="s">
        <v>71</v>
      </c>
      <c r="AH315" t="s">
        <v>59</v>
      </c>
      <c r="AI315" t="s">
        <v>56</v>
      </c>
      <c r="AJ315" t="s">
        <v>416</v>
      </c>
    </row>
    <row r="316" spans="1:36" x14ac:dyDescent="0.25">
      <c r="A316" t="s">
        <v>38</v>
      </c>
      <c r="B316" t="s">
        <v>39</v>
      </c>
      <c r="C316" t="s">
        <v>40</v>
      </c>
      <c r="D316" t="s">
        <v>99</v>
      </c>
      <c r="E316" s="2">
        <v>182941101</v>
      </c>
      <c r="F316" t="s">
        <v>659</v>
      </c>
      <c r="G316" s="3">
        <v>7611</v>
      </c>
      <c r="H316">
        <v>20170122</v>
      </c>
      <c r="I316" s="4">
        <v>248</v>
      </c>
      <c r="J316">
        <v>1660992</v>
      </c>
      <c r="K316" s="5">
        <v>2099</v>
      </c>
      <c r="L316" t="s">
        <v>44</v>
      </c>
      <c r="M316" t="s">
        <v>63</v>
      </c>
      <c r="N316" t="s">
        <v>72</v>
      </c>
      <c r="O316" s="5">
        <v>42</v>
      </c>
      <c r="P316" s="5">
        <v>15055</v>
      </c>
      <c r="Q316" s="6">
        <v>36.38644</v>
      </c>
      <c r="R316" s="6">
        <v>-121.87083</v>
      </c>
      <c r="S316" t="s">
        <v>805</v>
      </c>
      <c r="T316" t="s">
        <v>436</v>
      </c>
      <c r="U316" t="s">
        <v>67</v>
      </c>
      <c r="V316" t="s">
        <v>50</v>
      </c>
      <c r="W316" t="s">
        <v>806</v>
      </c>
      <c r="X316" t="s">
        <v>52</v>
      </c>
      <c r="Y316" t="s">
        <v>53</v>
      </c>
      <c r="Z316">
        <v>0</v>
      </c>
      <c r="AA316" t="s">
        <v>54</v>
      </c>
      <c r="AB316">
        <v>2017</v>
      </c>
      <c r="AC316" t="s">
        <v>525</v>
      </c>
      <c r="AD316" t="s">
        <v>56</v>
      </c>
      <c r="AE316" t="s">
        <v>70</v>
      </c>
      <c r="AF316">
        <v>1251957</v>
      </c>
      <c r="AG316" t="s">
        <v>71</v>
      </c>
      <c r="AH316" t="s">
        <v>59</v>
      </c>
      <c r="AI316" t="s">
        <v>56</v>
      </c>
      <c r="AJ316" t="s">
        <v>416</v>
      </c>
    </row>
    <row r="317" spans="1:36" x14ac:dyDescent="0.25">
      <c r="A317" t="s">
        <v>38</v>
      </c>
      <c r="B317" t="s">
        <v>39</v>
      </c>
      <c r="C317" t="s">
        <v>92</v>
      </c>
      <c r="D317" t="s">
        <v>636</v>
      </c>
      <c r="E317" s="2">
        <v>182941102</v>
      </c>
      <c r="F317" t="s">
        <v>62</v>
      </c>
      <c r="G317" s="3">
        <v>40253</v>
      </c>
      <c r="H317">
        <v>20170122</v>
      </c>
      <c r="I317" s="4">
        <v>717</v>
      </c>
      <c r="J317">
        <v>1660839</v>
      </c>
      <c r="K317" s="5">
        <v>1807</v>
      </c>
      <c r="L317" t="s">
        <v>44</v>
      </c>
      <c r="M317" t="s">
        <v>63</v>
      </c>
      <c r="N317" t="s">
        <v>72</v>
      </c>
      <c r="O317" s="5">
        <v>4</v>
      </c>
      <c r="P317" s="5">
        <v>7228</v>
      </c>
      <c r="Q317" s="6">
        <v>36.241750000000003</v>
      </c>
      <c r="R317" s="6">
        <v>-121.79154</v>
      </c>
      <c r="S317" t="s">
        <v>807</v>
      </c>
      <c r="T317" t="s">
        <v>427</v>
      </c>
      <c r="U317" t="s">
        <v>67</v>
      </c>
      <c r="V317" t="s">
        <v>50</v>
      </c>
      <c r="W317" t="s">
        <v>808</v>
      </c>
      <c r="X317" t="s">
        <v>52</v>
      </c>
      <c r="Y317" t="s">
        <v>53</v>
      </c>
      <c r="Z317">
        <v>0</v>
      </c>
      <c r="AA317" t="s">
        <v>54</v>
      </c>
      <c r="AB317">
        <v>2017</v>
      </c>
      <c r="AC317" t="s">
        <v>525</v>
      </c>
      <c r="AD317" t="s">
        <v>56</v>
      </c>
      <c r="AE317" t="s">
        <v>98</v>
      </c>
      <c r="AF317">
        <v>1251922</v>
      </c>
      <c r="AG317" t="s">
        <v>71</v>
      </c>
      <c r="AH317" t="s">
        <v>59</v>
      </c>
      <c r="AI317" t="s">
        <v>56</v>
      </c>
      <c r="AJ317" t="s">
        <v>416</v>
      </c>
    </row>
    <row r="318" spans="1:36" x14ac:dyDescent="0.25">
      <c r="A318" t="s">
        <v>38</v>
      </c>
      <c r="B318" t="s">
        <v>39</v>
      </c>
      <c r="C318" t="s">
        <v>92</v>
      </c>
      <c r="D318" t="s">
        <v>636</v>
      </c>
      <c r="E318" s="2">
        <v>182941102</v>
      </c>
      <c r="F318" t="s">
        <v>80</v>
      </c>
      <c r="G318" s="3">
        <v>49899</v>
      </c>
      <c r="H318">
        <v>20170122</v>
      </c>
      <c r="I318" s="4">
        <v>1305</v>
      </c>
      <c r="J318">
        <v>1660483</v>
      </c>
      <c r="K318" s="5">
        <v>1673</v>
      </c>
      <c r="L318" t="s">
        <v>44</v>
      </c>
      <c r="M318" t="s">
        <v>45</v>
      </c>
      <c r="N318" t="s">
        <v>432</v>
      </c>
      <c r="O318" s="5">
        <v>4</v>
      </c>
      <c r="P318" s="5">
        <v>6692</v>
      </c>
      <c r="Q318" s="6">
        <v>36.23048</v>
      </c>
      <c r="R318" s="6">
        <v>-121.75698</v>
      </c>
      <c r="S318" t="s">
        <v>809</v>
      </c>
      <c r="T318" t="s">
        <v>427</v>
      </c>
      <c r="U318" t="s">
        <v>49</v>
      </c>
      <c r="V318" t="s">
        <v>342</v>
      </c>
      <c r="W318" t="s">
        <v>810</v>
      </c>
      <c r="X318" t="s">
        <v>52</v>
      </c>
      <c r="Y318" t="s">
        <v>53</v>
      </c>
      <c r="Z318">
        <v>31297011</v>
      </c>
      <c r="AA318" t="s">
        <v>54</v>
      </c>
      <c r="AB318">
        <v>2017</v>
      </c>
      <c r="AC318" t="s">
        <v>525</v>
      </c>
      <c r="AD318" t="s">
        <v>56</v>
      </c>
      <c r="AE318" t="s">
        <v>70</v>
      </c>
      <c r="AF318">
        <v>1251972</v>
      </c>
      <c r="AG318" t="s">
        <v>58</v>
      </c>
      <c r="AH318" t="s">
        <v>59</v>
      </c>
      <c r="AI318" t="s">
        <v>56</v>
      </c>
      <c r="AJ318" t="s">
        <v>56</v>
      </c>
    </row>
    <row r="319" spans="1:36" x14ac:dyDescent="0.25">
      <c r="A319" t="s">
        <v>38</v>
      </c>
      <c r="B319" t="s">
        <v>39</v>
      </c>
      <c r="C319" t="s">
        <v>40</v>
      </c>
      <c r="D319" t="s">
        <v>531</v>
      </c>
      <c r="E319" s="2">
        <v>83252106</v>
      </c>
      <c r="F319" t="s">
        <v>62</v>
      </c>
      <c r="G319" s="3">
        <v>8353</v>
      </c>
      <c r="H319">
        <v>20170122</v>
      </c>
      <c r="I319" s="4">
        <v>557</v>
      </c>
      <c r="J319">
        <v>1659272</v>
      </c>
      <c r="K319" s="5">
        <v>1748</v>
      </c>
      <c r="L319" t="s">
        <v>44</v>
      </c>
      <c r="M319" t="s">
        <v>63</v>
      </c>
      <c r="N319" t="s">
        <v>64</v>
      </c>
      <c r="O319" s="5">
        <v>9</v>
      </c>
      <c r="P319" s="5">
        <v>7052</v>
      </c>
      <c r="Q319" s="6">
        <v>37.058199999999999</v>
      </c>
      <c r="R319" s="6">
        <v>-121.94166</v>
      </c>
      <c r="S319" t="s">
        <v>811</v>
      </c>
      <c r="T319" t="s">
        <v>421</v>
      </c>
      <c r="U319" t="s">
        <v>67</v>
      </c>
      <c r="V319" t="s">
        <v>50</v>
      </c>
      <c r="W319" t="s">
        <v>812</v>
      </c>
      <c r="X319" t="s">
        <v>52</v>
      </c>
      <c r="Y319" t="s">
        <v>53</v>
      </c>
      <c r="Z319">
        <v>0</v>
      </c>
      <c r="AA319" t="s">
        <v>54</v>
      </c>
      <c r="AB319">
        <v>2017</v>
      </c>
      <c r="AC319" t="s">
        <v>525</v>
      </c>
      <c r="AD319" t="s">
        <v>56</v>
      </c>
      <c r="AE319" t="s">
        <v>70</v>
      </c>
      <c r="AF319">
        <v>1252085</v>
      </c>
      <c r="AG319" t="s">
        <v>71</v>
      </c>
      <c r="AH319" t="s">
        <v>59</v>
      </c>
      <c r="AI319" t="s">
        <v>56</v>
      </c>
      <c r="AJ319" t="s">
        <v>416</v>
      </c>
    </row>
    <row r="320" spans="1:36" x14ac:dyDescent="0.25">
      <c r="A320" t="s">
        <v>38</v>
      </c>
      <c r="B320" t="s">
        <v>39</v>
      </c>
      <c r="C320" t="s">
        <v>92</v>
      </c>
      <c r="D320" t="s">
        <v>813</v>
      </c>
      <c r="E320" s="2">
        <v>83252109</v>
      </c>
      <c r="F320" t="s">
        <v>42</v>
      </c>
      <c r="G320" s="3">
        <v>12946</v>
      </c>
      <c r="H320">
        <v>20170122</v>
      </c>
      <c r="I320" s="4">
        <v>1957</v>
      </c>
      <c r="J320">
        <v>1662249</v>
      </c>
      <c r="K320" s="5">
        <v>853</v>
      </c>
      <c r="L320" t="s">
        <v>44</v>
      </c>
      <c r="M320" t="s">
        <v>63</v>
      </c>
      <c r="N320" t="s">
        <v>64</v>
      </c>
      <c r="O320" s="5">
        <v>212</v>
      </c>
      <c r="P320" s="5">
        <v>172388</v>
      </c>
      <c r="Q320" s="6">
        <v>36.987630000000003</v>
      </c>
      <c r="R320" s="6">
        <v>-121.91855</v>
      </c>
      <c r="S320" t="s">
        <v>814</v>
      </c>
      <c r="T320" t="s">
        <v>427</v>
      </c>
      <c r="U320" t="s">
        <v>200</v>
      </c>
      <c r="V320" t="s">
        <v>342</v>
      </c>
      <c r="W320" t="s">
        <v>815</v>
      </c>
      <c r="X320" t="s">
        <v>52</v>
      </c>
      <c r="Y320" t="s">
        <v>53</v>
      </c>
      <c r="Z320">
        <v>31297127</v>
      </c>
      <c r="AA320" t="s">
        <v>54</v>
      </c>
      <c r="AB320">
        <v>2017</v>
      </c>
      <c r="AC320" t="s">
        <v>525</v>
      </c>
      <c r="AD320" t="s">
        <v>56</v>
      </c>
      <c r="AE320" t="s">
        <v>98</v>
      </c>
      <c r="AF320">
        <v>1252210</v>
      </c>
      <c r="AG320" t="s">
        <v>202</v>
      </c>
      <c r="AH320" t="s">
        <v>59</v>
      </c>
      <c r="AI320" t="s">
        <v>56</v>
      </c>
      <c r="AJ320" t="s">
        <v>416</v>
      </c>
    </row>
    <row r="321" spans="1:36" x14ac:dyDescent="0.25">
      <c r="A321" t="s">
        <v>38</v>
      </c>
      <c r="B321" t="s">
        <v>39</v>
      </c>
      <c r="C321" t="s">
        <v>40</v>
      </c>
      <c r="D321" t="s">
        <v>102</v>
      </c>
      <c r="E321" s="2">
        <v>82931101</v>
      </c>
      <c r="F321" t="s">
        <v>410</v>
      </c>
      <c r="G321" s="3" t="s">
        <v>816</v>
      </c>
      <c r="H321">
        <v>20170122</v>
      </c>
      <c r="I321" s="4">
        <v>204</v>
      </c>
      <c r="J321">
        <v>1658252</v>
      </c>
      <c r="K321" s="5">
        <v>609</v>
      </c>
      <c r="L321" t="s">
        <v>44</v>
      </c>
      <c r="M321" t="s">
        <v>63</v>
      </c>
      <c r="N321" t="s">
        <v>64</v>
      </c>
      <c r="O321" s="5">
        <v>17</v>
      </c>
      <c r="P321" s="5">
        <v>10353</v>
      </c>
      <c r="Q321" s="6">
        <v>37.054904999999998</v>
      </c>
      <c r="R321" s="6">
        <v>-122.16151000000001</v>
      </c>
      <c r="S321" t="s">
        <v>817</v>
      </c>
      <c r="T321" t="s">
        <v>447</v>
      </c>
      <c r="U321" t="s">
        <v>67</v>
      </c>
      <c r="V321" t="s">
        <v>50</v>
      </c>
      <c r="W321" t="s">
        <v>818</v>
      </c>
      <c r="X321" t="s">
        <v>52</v>
      </c>
      <c r="Y321" t="s">
        <v>53</v>
      </c>
      <c r="Z321">
        <v>31297127</v>
      </c>
      <c r="AA321" t="s">
        <v>54</v>
      </c>
      <c r="AB321">
        <v>2017</v>
      </c>
      <c r="AC321" t="s">
        <v>525</v>
      </c>
      <c r="AD321" t="s">
        <v>56</v>
      </c>
      <c r="AE321" t="s">
        <v>481</v>
      </c>
      <c r="AF321">
        <v>1251543</v>
      </c>
      <c r="AG321" t="s">
        <v>71</v>
      </c>
      <c r="AH321" t="s">
        <v>59</v>
      </c>
      <c r="AI321" t="s">
        <v>56</v>
      </c>
      <c r="AJ321" t="s">
        <v>56</v>
      </c>
    </row>
    <row r="322" spans="1:36" x14ac:dyDescent="0.25">
      <c r="A322" t="s">
        <v>38</v>
      </c>
      <c r="B322" t="s">
        <v>39</v>
      </c>
      <c r="C322" t="s">
        <v>92</v>
      </c>
      <c r="D322" t="s">
        <v>282</v>
      </c>
      <c r="E322" s="2">
        <v>83692104</v>
      </c>
      <c r="F322" t="s">
        <v>80</v>
      </c>
      <c r="G322" s="3" t="s">
        <v>819</v>
      </c>
      <c r="H322">
        <v>20170122</v>
      </c>
      <c r="I322" s="4">
        <v>626</v>
      </c>
      <c r="J322">
        <v>1659254</v>
      </c>
      <c r="K322" s="5">
        <v>2069</v>
      </c>
      <c r="L322" t="s">
        <v>44</v>
      </c>
      <c r="M322" t="s">
        <v>63</v>
      </c>
      <c r="N322" t="s">
        <v>64</v>
      </c>
      <c r="O322" s="5">
        <v>23</v>
      </c>
      <c r="P322" s="5">
        <v>41425</v>
      </c>
      <c r="Q322" s="6">
        <v>36.966154000000003</v>
      </c>
      <c r="R322" s="6">
        <v>-121.82849299999999</v>
      </c>
      <c r="S322" t="s">
        <v>820</v>
      </c>
      <c r="T322" t="s">
        <v>421</v>
      </c>
      <c r="U322" t="s">
        <v>67</v>
      </c>
      <c r="V322" t="s">
        <v>50</v>
      </c>
      <c r="W322" t="s">
        <v>821</v>
      </c>
      <c r="X322" t="s">
        <v>52</v>
      </c>
      <c r="Y322" t="s">
        <v>53</v>
      </c>
      <c r="Z322">
        <v>31297427</v>
      </c>
      <c r="AA322" t="s">
        <v>54</v>
      </c>
      <c r="AB322">
        <v>2017</v>
      </c>
      <c r="AC322" t="s">
        <v>525</v>
      </c>
      <c r="AD322" t="s">
        <v>56</v>
      </c>
      <c r="AE322" t="s">
        <v>70</v>
      </c>
      <c r="AF322">
        <v>1251772</v>
      </c>
      <c r="AG322" t="s">
        <v>71</v>
      </c>
      <c r="AH322" t="s">
        <v>59</v>
      </c>
      <c r="AI322" t="s">
        <v>56</v>
      </c>
      <c r="AJ322" t="s">
        <v>416</v>
      </c>
    </row>
    <row r="323" spans="1:36" x14ac:dyDescent="0.25">
      <c r="A323" t="s">
        <v>38</v>
      </c>
      <c r="B323" t="s">
        <v>39</v>
      </c>
      <c r="C323" t="s">
        <v>40</v>
      </c>
      <c r="D323" t="s">
        <v>282</v>
      </c>
      <c r="E323" s="2">
        <v>83692104</v>
      </c>
      <c r="F323" t="s">
        <v>62</v>
      </c>
      <c r="G323" s="3">
        <v>5819</v>
      </c>
      <c r="H323">
        <v>20170122</v>
      </c>
      <c r="I323" s="4">
        <v>732</v>
      </c>
      <c r="J323">
        <v>1660089</v>
      </c>
      <c r="K323" s="5">
        <v>1693</v>
      </c>
      <c r="L323" t="s">
        <v>44</v>
      </c>
      <c r="M323" t="s">
        <v>63</v>
      </c>
      <c r="N323" t="s">
        <v>64</v>
      </c>
      <c r="O323" s="5">
        <v>59</v>
      </c>
      <c r="P323" s="5">
        <v>93087</v>
      </c>
      <c r="Q323" s="6">
        <v>37.044730000000001</v>
      </c>
      <c r="R323" s="6">
        <v>-121.81305</v>
      </c>
      <c r="S323" t="s">
        <v>822</v>
      </c>
      <c r="T323" t="s">
        <v>447</v>
      </c>
      <c r="U323" t="s">
        <v>67</v>
      </c>
      <c r="V323" t="s">
        <v>50</v>
      </c>
      <c r="W323" t="s">
        <v>823</v>
      </c>
      <c r="X323" t="s">
        <v>52</v>
      </c>
      <c r="Y323" t="s">
        <v>53</v>
      </c>
      <c r="Z323">
        <v>42928924</v>
      </c>
      <c r="AA323" t="s">
        <v>54</v>
      </c>
      <c r="AB323">
        <v>2017</v>
      </c>
      <c r="AC323" t="s">
        <v>525</v>
      </c>
      <c r="AD323" t="s">
        <v>56</v>
      </c>
      <c r="AE323" t="s">
        <v>70</v>
      </c>
      <c r="AF323">
        <v>1251892</v>
      </c>
      <c r="AG323" t="s">
        <v>71</v>
      </c>
      <c r="AH323" t="s">
        <v>59</v>
      </c>
      <c r="AI323" t="s">
        <v>56</v>
      </c>
      <c r="AJ323" t="s">
        <v>416</v>
      </c>
    </row>
    <row r="324" spans="1:36" x14ac:dyDescent="0.25">
      <c r="A324" t="s">
        <v>38</v>
      </c>
      <c r="B324" t="s">
        <v>39</v>
      </c>
      <c r="C324" t="s">
        <v>40</v>
      </c>
      <c r="D324" t="s">
        <v>287</v>
      </c>
      <c r="E324" s="2">
        <v>83692105</v>
      </c>
      <c r="F324" t="s">
        <v>62</v>
      </c>
      <c r="G324" s="3">
        <v>11835</v>
      </c>
      <c r="H324">
        <v>20170122</v>
      </c>
      <c r="I324" s="4">
        <v>1935</v>
      </c>
      <c r="J324">
        <v>1662215</v>
      </c>
      <c r="K324" s="5">
        <v>1865</v>
      </c>
      <c r="L324" t="s">
        <v>44</v>
      </c>
      <c r="M324" t="s">
        <v>63</v>
      </c>
      <c r="N324" t="s">
        <v>64</v>
      </c>
      <c r="O324" s="5">
        <v>27</v>
      </c>
      <c r="P324" s="5">
        <v>26655</v>
      </c>
      <c r="Q324" s="6">
        <v>36.983199999999997</v>
      </c>
      <c r="R324" s="6">
        <v>-121.88418</v>
      </c>
      <c r="S324" t="s">
        <v>824</v>
      </c>
      <c r="T324" t="s">
        <v>430</v>
      </c>
      <c r="U324" t="s">
        <v>67</v>
      </c>
      <c r="V324" t="s">
        <v>50</v>
      </c>
      <c r="W324" t="s">
        <v>825</v>
      </c>
      <c r="X324" t="s">
        <v>52</v>
      </c>
      <c r="Y324" t="s">
        <v>53</v>
      </c>
      <c r="Z324">
        <v>31297127</v>
      </c>
      <c r="AA324" t="s">
        <v>54</v>
      </c>
      <c r="AB324">
        <v>2017</v>
      </c>
      <c r="AC324" t="s">
        <v>525</v>
      </c>
      <c r="AD324" t="s">
        <v>56</v>
      </c>
      <c r="AE324" t="s">
        <v>70</v>
      </c>
      <c r="AF324">
        <v>1252361</v>
      </c>
      <c r="AG324" t="s">
        <v>71</v>
      </c>
      <c r="AH324" t="s">
        <v>59</v>
      </c>
      <c r="AI324" t="s">
        <v>56</v>
      </c>
      <c r="AJ324" t="s">
        <v>416</v>
      </c>
    </row>
    <row r="325" spans="1:36" x14ac:dyDescent="0.25">
      <c r="A325" t="s">
        <v>38</v>
      </c>
      <c r="B325" t="s">
        <v>39</v>
      </c>
      <c r="C325" t="s">
        <v>92</v>
      </c>
      <c r="D325" t="s">
        <v>194</v>
      </c>
      <c r="E325" s="2">
        <v>182852201</v>
      </c>
      <c r="F325" t="s">
        <v>62</v>
      </c>
      <c r="G325" s="3">
        <v>1489</v>
      </c>
      <c r="H325">
        <v>20170122</v>
      </c>
      <c r="I325" s="4">
        <v>554</v>
      </c>
      <c r="J325">
        <v>1659143</v>
      </c>
      <c r="K325" s="5">
        <v>429</v>
      </c>
      <c r="L325" t="s">
        <v>44</v>
      </c>
      <c r="M325" t="s">
        <v>63</v>
      </c>
      <c r="N325" t="s">
        <v>64</v>
      </c>
      <c r="O325" s="5">
        <v>11</v>
      </c>
      <c r="P325" s="5">
        <v>4719</v>
      </c>
      <c r="Q325" s="6">
        <v>36.566450000000003</v>
      </c>
      <c r="R325" s="6">
        <v>-121.93545</v>
      </c>
      <c r="S325" t="s">
        <v>826</v>
      </c>
      <c r="T325" t="s">
        <v>459</v>
      </c>
      <c r="U325" t="s">
        <v>67</v>
      </c>
      <c r="V325" t="s">
        <v>50</v>
      </c>
      <c r="W325" t="s">
        <v>827</v>
      </c>
      <c r="X325" t="s">
        <v>52</v>
      </c>
      <c r="Y325" t="s">
        <v>53</v>
      </c>
      <c r="Z325">
        <v>42928578</v>
      </c>
      <c r="AA325" t="s">
        <v>54</v>
      </c>
      <c r="AB325">
        <v>2017</v>
      </c>
      <c r="AC325" t="s">
        <v>525</v>
      </c>
      <c r="AD325" t="s">
        <v>56</v>
      </c>
      <c r="AE325" t="s">
        <v>70</v>
      </c>
      <c r="AF325">
        <v>1251646</v>
      </c>
      <c r="AG325" t="s">
        <v>71</v>
      </c>
      <c r="AH325" t="s">
        <v>59</v>
      </c>
      <c r="AI325" t="s">
        <v>56</v>
      </c>
      <c r="AJ325" t="s">
        <v>416</v>
      </c>
    </row>
    <row r="326" spans="1:36" x14ac:dyDescent="0.25">
      <c r="A326" t="s">
        <v>38</v>
      </c>
      <c r="B326" t="s">
        <v>39</v>
      </c>
      <c r="C326" t="s">
        <v>92</v>
      </c>
      <c r="D326" t="s">
        <v>194</v>
      </c>
      <c r="E326" s="2">
        <v>182852201</v>
      </c>
      <c r="F326" t="s">
        <v>62</v>
      </c>
      <c r="G326" s="3">
        <v>6071</v>
      </c>
      <c r="H326">
        <v>20170122</v>
      </c>
      <c r="I326" s="4">
        <v>657</v>
      </c>
      <c r="J326">
        <v>1659369</v>
      </c>
      <c r="K326" s="5">
        <v>256</v>
      </c>
      <c r="L326" t="s">
        <v>44</v>
      </c>
      <c r="M326" t="s">
        <v>63</v>
      </c>
      <c r="N326" t="s">
        <v>64</v>
      </c>
      <c r="O326" s="5">
        <v>19</v>
      </c>
      <c r="P326" s="5">
        <v>4864</v>
      </c>
      <c r="Q326" s="6">
        <v>36.579659999999997</v>
      </c>
      <c r="R326" s="6">
        <v>-121.93116999999999</v>
      </c>
      <c r="S326" t="s">
        <v>828</v>
      </c>
      <c r="T326" t="s">
        <v>447</v>
      </c>
      <c r="U326" t="s">
        <v>67</v>
      </c>
      <c r="V326" t="s">
        <v>68</v>
      </c>
      <c r="W326" t="s">
        <v>829</v>
      </c>
      <c r="X326" t="s">
        <v>52</v>
      </c>
      <c r="Y326" t="s">
        <v>53</v>
      </c>
      <c r="Z326">
        <v>0</v>
      </c>
      <c r="AA326" t="s">
        <v>54</v>
      </c>
      <c r="AB326">
        <v>2017</v>
      </c>
      <c r="AC326" t="s">
        <v>525</v>
      </c>
      <c r="AD326" t="s">
        <v>56</v>
      </c>
      <c r="AE326" t="s">
        <v>70</v>
      </c>
      <c r="AF326">
        <v>1251826</v>
      </c>
      <c r="AG326" t="s">
        <v>71</v>
      </c>
      <c r="AH326" t="s">
        <v>59</v>
      </c>
      <c r="AI326" t="s">
        <v>56</v>
      </c>
      <c r="AJ326" t="s">
        <v>416</v>
      </c>
    </row>
    <row r="327" spans="1:36" x14ac:dyDescent="0.25">
      <c r="A327" t="s">
        <v>38</v>
      </c>
      <c r="B327" t="s">
        <v>39</v>
      </c>
      <c r="C327" t="s">
        <v>92</v>
      </c>
      <c r="D327" t="s">
        <v>194</v>
      </c>
      <c r="E327" s="2">
        <v>182852201</v>
      </c>
      <c r="F327" t="s">
        <v>62</v>
      </c>
      <c r="G327" s="3">
        <v>6809</v>
      </c>
      <c r="H327">
        <v>20170122</v>
      </c>
      <c r="I327" s="4">
        <v>325</v>
      </c>
      <c r="J327">
        <v>1658396</v>
      </c>
      <c r="K327" s="5">
        <v>1805</v>
      </c>
      <c r="L327" t="s">
        <v>44</v>
      </c>
      <c r="M327" t="s">
        <v>63</v>
      </c>
      <c r="N327" t="s">
        <v>72</v>
      </c>
      <c r="O327" s="5">
        <v>180</v>
      </c>
      <c r="P327" s="5">
        <v>148122</v>
      </c>
      <c r="Q327" s="6">
        <v>36.572989999999997</v>
      </c>
      <c r="R327" s="6">
        <v>-121.92713000000001</v>
      </c>
      <c r="S327" t="s">
        <v>830</v>
      </c>
      <c r="T327" t="s">
        <v>459</v>
      </c>
      <c r="U327" t="s">
        <v>67</v>
      </c>
      <c r="V327" t="s">
        <v>342</v>
      </c>
      <c r="W327" t="s">
        <v>831</v>
      </c>
      <c r="X327" t="s">
        <v>52</v>
      </c>
      <c r="Y327" t="s">
        <v>53</v>
      </c>
      <c r="Z327">
        <v>0</v>
      </c>
      <c r="AA327" t="s">
        <v>54</v>
      </c>
      <c r="AB327">
        <v>2017</v>
      </c>
      <c r="AC327" t="s">
        <v>525</v>
      </c>
      <c r="AD327" t="s">
        <v>56</v>
      </c>
      <c r="AE327" t="s">
        <v>70</v>
      </c>
      <c r="AF327">
        <v>1251904</v>
      </c>
      <c r="AG327" t="s">
        <v>71</v>
      </c>
      <c r="AH327" t="s">
        <v>59</v>
      </c>
      <c r="AI327" t="s">
        <v>56</v>
      </c>
      <c r="AJ327" t="s">
        <v>416</v>
      </c>
    </row>
    <row r="328" spans="1:36" x14ac:dyDescent="0.25">
      <c r="A328" t="s">
        <v>38</v>
      </c>
      <c r="B328" t="s">
        <v>39</v>
      </c>
      <c r="C328" t="s">
        <v>92</v>
      </c>
      <c r="D328" t="s">
        <v>194</v>
      </c>
      <c r="E328" s="2">
        <v>182852201</v>
      </c>
      <c r="F328" t="s">
        <v>62</v>
      </c>
      <c r="G328" s="3">
        <v>2309</v>
      </c>
      <c r="H328">
        <v>20170122</v>
      </c>
      <c r="I328" s="4">
        <v>654</v>
      </c>
      <c r="J328">
        <v>1659355</v>
      </c>
      <c r="K328" s="5">
        <v>1711</v>
      </c>
      <c r="L328" t="s">
        <v>44</v>
      </c>
      <c r="M328" t="s">
        <v>63</v>
      </c>
      <c r="N328" t="s">
        <v>72</v>
      </c>
      <c r="O328" s="5">
        <v>19</v>
      </c>
      <c r="P328" s="5">
        <v>32509</v>
      </c>
      <c r="Q328" s="6">
        <v>36.582090000000001</v>
      </c>
      <c r="R328" s="6">
        <v>-121.92013</v>
      </c>
      <c r="S328" t="s">
        <v>832</v>
      </c>
      <c r="T328" t="s">
        <v>447</v>
      </c>
      <c r="U328" t="s">
        <v>67</v>
      </c>
      <c r="V328" t="s">
        <v>342</v>
      </c>
      <c r="W328" t="s">
        <v>833</v>
      </c>
      <c r="X328" t="s">
        <v>52</v>
      </c>
      <c r="Y328" t="s">
        <v>53</v>
      </c>
      <c r="Z328">
        <v>0</v>
      </c>
      <c r="AA328" t="s">
        <v>54</v>
      </c>
      <c r="AB328">
        <v>2017</v>
      </c>
      <c r="AC328" t="s">
        <v>525</v>
      </c>
      <c r="AD328" t="s">
        <v>56</v>
      </c>
      <c r="AE328" t="s">
        <v>70</v>
      </c>
      <c r="AF328">
        <v>1252516</v>
      </c>
      <c r="AG328" t="s">
        <v>71</v>
      </c>
      <c r="AH328" t="s">
        <v>59</v>
      </c>
      <c r="AI328" t="s">
        <v>56</v>
      </c>
      <c r="AJ328" t="s">
        <v>416</v>
      </c>
    </row>
    <row r="329" spans="1:36" x14ac:dyDescent="0.25">
      <c r="A329" t="s">
        <v>38</v>
      </c>
      <c r="B329" t="s">
        <v>39</v>
      </c>
      <c r="C329" t="s">
        <v>92</v>
      </c>
      <c r="D329" t="s">
        <v>304</v>
      </c>
      <c r="E329" s="2">
        <v>182852203</v>
      </c>
      <c r="F329" t="s">
        <v>62</v>
      </c>
      <c r="G329" s="3">
        <v>8559</v>
      </c>
      <c r="H329">
        <v>20170122</v>
      </c>
      <c r="I329" s="4">
        <v>343</v>
      </c>
      <c r="J329">
        <v>1660358</v>
      </c>
      <c r="K329" s="5">
        <v>978</v>
      </c>
      <c r="L329" t="s">
        <v>44</v>
      </c>
      <c r="M329" t="s">
        <v>63</v>
      </c>
      <c r="N329" t="s">
        <v>64</v>
      </c>
      <c r="O329" s="5">
        <v>11</v>
      </c>
      <c r="P329" s="5">
        <v>10758</v>
      </c>
      <c r="Q329" s="6">
        <v>36.569310000000002</v>
      </c>
      <c r="R329" s="6">
        <v>-121.90706</v>
      </c>
      <c r="S329" t="s">
        <v>834</v>
      </c>
      <c r="T329" t="s">
        <v>459</v>
      </c>
      <c r="U329" t="s">
        <v>67</v>
      </c>
      <c r="V329" t="s">
        <v>50</v>
      </c>
      <c r="W329" t="s">
        <v>835</v>
      </c>
      <c r="X329" t="s">
        <v>52</v>
      </c>
      <c r="Y329" t="s">
        <v>53</v>
      </c>
      <c r="Z329">
        <v>42928578</v>
      </c>
      <c r="AA329" t="s">
        <v>54</v>
      </c>
      <c r="AB329">
        <v>2017</v>
      </c>
      <c r="AC329" t="s">
        <v>525</v>
      </c>
      <c r="AD329" t="s">
        <v>56</v>
      </c>
      <c r="AE329" t="s">
        <v>98</v>
      </c>
      <c r="AF329">
        <v>1251842</v>
      </c>
      <c r="AG329" t="s">
        <v>71</v>
      </c>
      <c r="AH329" t="s">
        <v>59</v>
      </c>
      <c r="AI329" t="s">
        <v>56</v>
      </c>
      <c r="AJ329" t="s">
        <v>416</v>
      </c>
    </row>
    <row r="330" spans="1:36" x14ac:dyDescent="0.25">
      <c r="A330" t="s">
        <v>38</v>
      </c>
      <c r="B330" t="s">
        <v>39</v>
      </c>
      <c r="C330" t="s">
        <v>40</v>
      </c>
      <c r="D330" t="s">
        <v>158</v>
      </c>
      <c r="E330" s="2">
        <v>83622105</v>
      </c>
      <c r="F330" t="s">
        <v>410</v>
      </c>
      <c r="G330" s="3" t="s">
        <v>836</v>
      </c>
      <c r="H330">
        <v>20170123</v>
      </c>
      <c r="I330" s="4">
        <v>1011</v>
      </c>
      <c r="J330">
        <v>1663596</v>
      </c>
      <c r="K330" s="5">
        <v>1866</v>
      </c>
      <c r="L330" t="s">
        <v>44</v>
      </c>
      <c r="M330" t="s">
        <v>63</v>
      </c>
      <c r="N330" t="s">
        <v>64</v>
      </c>
      <c r="O330" s="5">
        <v>42</v>
      </c>
      <c r="P330" s="5">
        <v>77148</v>
      </c>
      <c r="Q330" s="6">
        <v>37.105063999999999</v>
      </c>
      <c r="R330" s="6">
        <v>-122.08570899999999</v>
      </c>
      <c r="S330" t="s">
        <v>837</v>
      </c>
      <c r="T330" t="s">
        <v>436</v>
      </c>
      <c r="U330" t="s">
        <v>67</v>
      </c>
      <c r="V330" t="s">
        <v>50</v>
      </c>
      <c r="W330" t="s">
        <v>838</v>
      </c>
      <c r="X330" t="s">
        <v>52</v>
      </c>
      <c r="Y330" t="s">
        <v>53</v>
      </c>
      <c r="Z330">
        <v>31297127</v>
      </c>
      <c r="AA330" t="s">
        <v>54</v>
      </c>
      <c r="AB330">
        <v>2017</v>
      </c>
      <c r="AC330" t="s">
        <v>525</v>
      </c>
      <c r="AD330" t="s">
        <v>56</v>
      </c>
      <c r="AE330" t="s">
        <v>70</v>
      </c>
      <c r="AF330">
        <v>1252586</v>
      </c>
      <c r="AG330" t="s">
        <v>71</v>
      </c>
      <c r="AH330" t="s">
        <v>59</v>
      </c>
      <c r="AI330" t="s">
        <v>56</v>
      </c>
      <c r="AJ330" t="s">
        <v>56</v>
      </c>
    </row>
    <row r="331" spans="1:36" x14ac:dyDescent="0.25">
      <c r="A331" t="s">
        <v>38</v>
      </c>
      <c r="B331" t="s">
        <v>39</v>
      </c>
      <c r="C331" t="s">
        <v>40</v>
      </c>
      <c r="D331" t="s">
        <v>89</v>
      </c>
      <c r="E331" s="2">
        <v>83622106</v>
      </c>
      <c r="F331" t="s">
        <v>62</v>
      </c>
      <c r="G331" s="3">
        <v>8241</v>
      </c>
      <c r="H331">
        <v>20170123</v>
      </c>
      <c r="I331" s="4">
        <v>1108</v>
      </c>
      <c r="J331">
        <v>1663734</v>
      </c>
      <c r="K331" s="5">
        <v>202</v>
      </c>
      <c r="L331" t="s">
        <v>44</v>
      </c>
      <c r="M331" t="s">
        <v>63</v>
      </c>
      <c r="N331" t="s">
        <v>72</v>
      </c>
      <c r="O331" s="5">
        <v>8</v>
      </c>
      <c r="P331" s="5">
        <v>1616</v>
      </c>
      <c r="Q331" s="6">
        <v>37.117939999999997</v>
      </c>
      <c r="R331" s="6">
        <v>-121.96471</v>
      </c>
      <c r="S331" t="s">
        <v>839</v>
      </c>
      <c r="T331" t="s">
        <v>427</v>
      </c>
      <c r="U331" t="s">
        <v>67</v>
      </c>
      <c r="V331" t="s">
        <v>342</v>
      </c>
      <c r="W331" t="s">
        <v>840</v>
      </c>
      <c r="X331" t="s">
        <v>52</v>
      </c>
      <c r="Y331" t="s">
        <v>53</v>
      </c>
      <c r="Z331">
        <v>0</v>
      </c>
      <c r="AA331" t="s">
        <v>54</v>
      </c>
      <c r="AB331">
        <v>2017</v>
      </c>
      <c r="AC331" t="s">
        <v>525</v>
      </c>
      <c r="AD331" t="s">
        <v>56</v>
      </c>
      <c r="AE331" t="s">
        <v>70</v>
      </c>
      <c r="AF331">
        <v>1252534</v>
      </c>
      <c r="AG331" t="s">
        <v>71</v>
      </c>
      <c r="AH331" t="s">
        <v>59</v>
      </c>
      <c r="AI331" t="s">
        <v>56</v>
      </c>
      <c r="AJ331" t="s">
        <v>416</v>
      </c>
    </row>
    <row r="332" spans="1:36" x14ac:dyDescent="0.25">
      <c r="A332" t="s">
        <v>38</v>
      </c>
      <c r="B332" t="s">
        <v>39</v>
      </c>
      <c r="C332" t="s">
        <v>40</v>
      </c>
      <c r="D332" t="s">
        <v>89</v>
      </c>
      <c r="E332" s="2">
        <v>83622106</v>
      </c>
      <c r="F332" t="s">
        <v>42</v>
      </c>
      <c r="G332" s="3">
        <v>5020</v>
      </c>
      <c r="H332">
        <v>20170123</v>
      </c>
      <c r="I332" s="4">
        <v>2215</v>
      </c>
      <c r="J332">
        <v>1665069</v>
      </c>
      <c r="K332" s="5">
        <v>1019</v>
      </c>
      <c r="L332" t="s">
        <v>44</v>
      </c>
      <c r="M332" t="s">
        <v>563</v>
      </c>
      <c r="N332" t="s">
        <v>564</v>
      </c>
      <c r="O332" s="5">
        <v>1009</v>
      </c>
      <c r="P332" s="5">
        <v>151850</v>
      </c>
      <c r="Q332" s="6">
        <v>37.102449999999997</v>
      </c>
      <c r="R332" s="6">
        <v>-121.98475000000001</v>
      </c>
      <c r="S332" t="s">
        <v>841</v>
      </c>
      <c r="T332" t="s">
        <v>427</v>
      </c>
      <c r="U332" t="s">
        <v>67</v>
      </c>
      <c r="V332" t="s">
        <v>50</v>
      </c>
      <c r="W332" t="s">
        <v>842</v>
      </c>
      <c r="X332" t="s">
        <v>52</v>
      </c>
      <c r="Y332" t="s">
        <v>53</v>
      </c>
      <c r="Z332">
        <v>31297127</v>
      </c>
      <c r="AA332" t="s">
        <v>54</v>
      </c>
      <c r="AB332">
        <v>2017</v>
      </c>
      <c r="AC332" t="s">
        <v>525</v>
      </c>
      <c r="AD332" t="s">
        <v>56</v>
      </c>
      <c r="AE332" t="s">
        <v>70</v>
      </c>
      <c r="AF332">
        <v>1252962</v>
      </c>
      <c r="AG332" t="s">
        <v>71</v>
      </c>
      <c r="AH332" t="s">
        <v>59</v>
      </c>
      <c r="AI332" t="s">
        <v>56</v>
      </c>
      <c r="AJ332" t="s">
        <v>416</v>
      </c>
    </row>
    <row r="333" spans="1:36" x14ac:dyDescent="0.25">
      <c r="A333" t="s">
        <v>38</v>
      </c>
      <c r="B333" t="s">
        <v>39</v>
      </c>
      <c r="C333" t="s">
        <v>92</v>
      </c>
      <c r="D333" t="s">
        <v>843</v>
      </c>
      <c r="E333" s="2">
        <v>182082103</v>
      </c>
      <c r="F333" t="s">
        <v>62</v>
      </c>
      <c r="G333" s="3">
        <v>7697</v>
      </c>
      <c r="H333">
        <v>20170123</v>
      </c>
      <c r="I333" s="4">
        <v>751</v>
      </c>
      <c r="J333">
        <v>1663095</v>
      </c>
      <c r="K333" s="5">
        <v>575</v>
      </c>
      <c r="L333" t="s">
        <v>44</v>
      </c>
      <c r="M333" t="s">
        <v>63</v>
      </c>
      <c r="N333" t="s">
        <v>64</v>
      </c>
      <c r="O333" s="5">
        <v>14</v>
      </c>
      <c r="P333" s="5">
        <v>8050</v>
      </c>
      <c r="Q333" s="6">
        <v>36.20946</v>
      </c>
      <c r="R333" s="6">
        <v>-121.2796</v>
      </c>
      <c r="S333" t="s">
        <v>844</v>
      </c>
      <c r="T333" t="s">
        <v>436</v>
      </c>
      <c r="U333" t="s">
        <v>67</v>
      </c>
      <c r="V333" t="s">
        <v>68</v>
      </c>
      <c r="W333" t="s">
        <v>845</v>
      </c>
      <c r="X333" t="s">
        <v>52</v>
      </c>
      <c r="Y333" t="s">
        <v>53</v>
      </c>
      <c r="Z333">
        <v>0</v>
      </c>
      <c r="AA333" t="s">
        <v>54</v>
      </c>
      <c r="AB333">
        <v>2017</v>
      </c>
      <c r="AC333" t="s">
        <v>525</v>
      </c>
      <c r="AD333" t="s">
        <v>56</v>
      </c>
      <c r="AE333" t="s">
        <v>136</v>
      </c>
      <c r="AF333">
        <v>1252448</v>
      </c>
      <c r="AG333" t="s">
        <v>71</v>
      </c>
      <c r="AH333" t="s">
        <v>59</v>
      </c>
      <c r="AI333" t="s">
        <v>56</v>
      </c>
      <c r="AJ333" t="s">
        <v>416</v>
      </c>
    </row>
    <row r="334" spans="1:36" x14ac:dyDescent="0.25">
      <c r="A334" t="s">
        <v>38</v>
      </c>
      <c r="B334" t="s">
        <v>39</v>
      </c>
      <c r="C334" t="s">
        <v>92</v>
      </c>
      <c r="D334" t="s">
        <v>102</v>
      </c>
      <c r="E334" s="2">
        <v>82931101</v>
      </c>
      <c r="F334" t="s">
        <v>62</v>
      </c>
      <c r="G334" s="3">
        <v>5539</v>
      </c>
      <c r="H334">
        <v>20170123</v>
      </c>
      <c r="I334" s="4">
        <v>930</v>
      </c>
      <c r="J334">
        <v>1663437</v>
      </c>
      <c r="K334" s="5">
        <v>1720</v>
      </c>
      <c r="L334" t="s">
        <v>44</v>
      </c>
      <c r="M334" t="s">
        <v>45</v>
      </c>
      <c r="N334" t="s">
        <v>432</v>
      </c>
      <c r="O334" s="5">
        <v>2</v>
      </c>
      <c r="P334" s="5">
        <v>3440</v>
      </c>
      <c r="Q334" s="6">
        <v>37.072229999999998</v>
      </c>
      <c r="R334" s="6">
        <v>-122.22342</v>
      </c>
      <c r="S334" t="s">
        <v>846</v>
      </c>
      <c r="T334" t="s">
        <v>436</v>
      </c>
      <c r="U334" t="s">
        <v>847</v>
      </c>
      <c r="V334" t="s">
        <v>342</v>
      </c>
      <c r="W334" t="s">
        <v>848</v>
      </c>
      <c r="X334" t="s">
        <v>52</v>
      </c>
      <c r="Y334" t="s">
        <v>53</v>
      </c>
      <c r="Z334">
        <v>0</v>
      </c>
      <c r="AA334" t="s">
        <v>54</v>
      </c>
      <c r="AB334">
        <v>2017</v>
      </c>
      <c r="AC334" t="s">
        <v>525</v>
      </c>
      <c r="AD334" t="s">
        <v>56</v>
      </c>
      <c r="AE334" t="s">
        <v>98</v>
      </c>
      <c r="AF334">
        <v>1252628</v>
      </c>
      <c r="AG334" t="s">
        <v>849</v>
      </c>
      <c r="AH334" t="s">
        <v>59</v>
      </c>
      <c r="AI334" t="s">
        <v>56</v>
      </c>
      <c r="AJ334" t="s">
        <v>416</v>
      </c>
    </row>
    <row r="335" spans="1:36" x14ac:dyDescent="0.25">
      <c r="A335" t="s">
        <v>38</v>
      </c>
      <c r="B335" t="s">
        <v>39</v>
      </c>
      <c r="C335" t="s">
        <v>40</v>
      </c>
      <c r="D335" t="s">
        <v>287</v>
      </c>
      <c r="E335" s="2">
        <v>83692105</v>
      </c>
      <c r="F335" t="s">
        <v>62</v>
      </c>
      <c r="G335" s="3">
        <v>125</v>
      </c>
      <c r="H335">
        <v>20170123</v>
      </c>
      <c r="I335" s="4">
        <v>1109</v>
      </c>
      <c r="J335">
        <v>1663741</v>
      </c>
      <c r="K335" s="5">
        <v>3156</v>
      </c>
      <c r="L335" t="s">
        <v>44</v>
      </c>
      <c r="M335" t="s">
        <v>63</v>
      </c>
      <c r="N335" t="s">
        <v>64</v>
      </c>
      <c r="O335" s="5">
        <v>38</v>
      </c>
      <c r="P335" s="5">
        <v>80508</v>
      </c>
      <c r="Q335" s="6">
        <v>37.011429999999997</v>
      </c>
      <c r="R335" s="6">
        <v>-121.90093</v>
      </c>
      <c r="S335" t="s">
        <v>850</v>
      </c>
      <c r="T335" t="s">
        <v>451</v>
      </c>
      <c r="U335" t="s">
        <v>67</v>
      </c>
      <c r="V335" t="s">
        <v>50</v>
      </c>
      <c r="W335" t="s">
        <v>851</v>
      </c>
      <c r="X335" t="s">
        <v>52</v>
      </c>
      <c r="Y335" t="s">
        <v>53</v>
      </c>
      <c r="Z335">
        <v>0</v>
      </c>
      <c r="AA335" t="s">
        <v>54</v>
      </c>
      <c r="AB335">
        <v>2017</v>
      </c>
      <c r="AC335" t="s">
        <v>525</v>
      </c>
      <c r="AD335" t="s">
        <v>56</v>
      </c>
      <c r="AE335" t="s">
        <v>98</v>
      </c>
      <c r="AF335">
        <v>1252575</v>
      </c>
      <c r="AG335" t="s">
        <v>71</v>
      </c>
      <c r="AH335" t="s">
        <v>59</v>
      </c>
      <c r="AI335" t="s">
        <v>56</v>
      </c>
      <c r="AJ335" t="s">
        <v>416</v>
      </c>
    </row>
    <row r="336" spans="1:36" x14ac:dyDescent="0.25">
      <c r="A336" t="s">
        <v>38</v>
      </c>
      <c r="B336" t="s">
        <v>39</v>
      </c>
      <c r="C336" t="s">
        <v>92</v>
      </c>
      <c r="D336" t="s">
        <v>304</v>
      </c>
      <c r="E336" s="2">
        <v>182852203</v>
      </c>
      <c r="F336" t="s">
        <v>62</v>
      </c>
      <c r="G336" s="3">
        <v>7537</v>
      </c>
      <c r="H336">
        <v>20170123</v>
      </c>
      <c r="I336" s="4">
        <v>302</v>
      </c>
      <c r="J336">
        <v>1662909</v>
      </c>
      <c r="K336" s="5">
        <v>583</v>
      </c>
      <c r="L336" t="s">
        <v>44</v>
      </c>
      <c r="M336" t="s">
        <v>63</v>
      </c>
      <c r="N336" t="s">
        <v>64</v>
      </c>
      <c r="O336" s="5">
        <v>10</v>
      </c>
      <c r="P336" s="5">
        <v>3010</v>
      </c>
      <c r="Q336" s="6">
        <v>36.571950000000001</v>
      </c>
      <c r="R336" s="6">
        <v>-121.90542000000001</v>
      </c>
      <c r="S336" t="s">
        <v>852</v>
      </c>
      <c r="T336" t="s">
        <v>427</v>
      </c>
      <c r="U336" t="s">
        <v>67</v>
      </c>
      <c r="V336" t="s">
        <v>50</v>
      </c>
      <c r="W336" t="s">
        <v>853</v>
      </c>
      <c r="X336" t="s">
        <v>52</v>
      </c>
      <c r="Y336" t="s">
        <v>53</v>
      </c>
      <c r="Z336">
        <v>42928578</v>
      </c>
      <c r="AA336" t="s">
        <v>54</v>
      </c>
      <c r="AB336">
        <v>2017</v>
      </c>
      <c r="AC336" t="s">
        <v>525</v>
      </c>
      <c r="AD336" t="s">
        <v>56</v>
      </c>
      <c r="AE336" t="s">
        <v>70</v>
      </c>
      <c r="AF336">
        <v>1252420</v>
      </c>
      <c r="AG336" t="s">
        <v>71</v>
      </c>
      <c r="AH336" t="s">
        <v>59</v>
      </c>
      <c r="AI336" t="s">
        <v>56</v>
      </c>
      <c r="AJ336" t="s">
        <v>416</v>
      </c>
    </row>
    <row r="337" spans="1:36" x14ac:dyDescent="0.25">
      <c r="A337" t="s">
        <v>38</v>
      </c>
      <c r="B337" t="s">
        <v>39</v>
      </c>
      <c r="C337" t="s">
        <v>40</v>
      </c>
      <c r="D337" t="s">
        <v>41</v>
      </c>
      <c r="E337" s="2">
        <v>82841101</v>
      </c>
      <c r="F337" t="s">
        <v>62</v>
      </c>
      <c r="G337" s="3">
        <v>5501</v>
      </c>
      <c r="H337">
        <v>20170207</v>
      </c>
      <c r="I337" s="4">
        <v>830</v>
      </c>
      <c r="J337">
        <v>1678971</v>
      </c>
      <c r="K337" s="5">
        <v>1827</v>
      </c>
      <c r="L337" t="s">
        <v>44</v>
      </c>
      <c r="M337" t="s">
        <v>63</v>
      </c>
      <c r="N337" t="s">
        <v>64</v>
      </c>
      <c r="O337" s="5">
        <v>142</v>
      </c>
      <c r="P337" s="5">
        <v>92872</v>
      </c>
      <c r="Q337" s="6">
        <v>37.143210000000003</v>
      </c>
      <c r="R337" s="6">
        <v>-122.13166</v>
      </c>
      <c r="S337" t="s">
        <v>854</v>
      </c>
      <c r="T337" t="s">
        <v>430</v>
      </c>
      <c r="U337" t="s">
        <v>67</v>
      </c>
      <c r="V337" t="s">
        <v>50</v>
      </c>
      <c r="W337" t="s">
        <v>855</v>
      </c>
      <c r="X337" t="s">
        <v>52</v>
      </c>
      <c r="Y337" t="s">
        <v>53</v>
      </c>
      <c r="Z337">
        <v>42939797</v>
      </c>
      <c r="AA337" t="s">
        <v>54</v>
      </c>
      <c r="AB337">
        <v>2017</v>
      </c>
      <c r="AC337" t="s">
        <v>376</v>
      </c>
      <c r="AD337" t="s">
        <v>56</v>
      </c>
      <c r="AE337" t="s">
        <v>70</v>
      </c>
      <c r="AF337">
        <v>1256427</v>
      </c>
      <c r="AG337" t="s">
        <v>71</v>
      </c>
      <c r="AH337" t="s">
        <v>59</v>
      </c>
      <c r="AI337" t="s">
        <v>56</v>
      </c>
      <c r="AJ337" t="s">
        <v>416</v>
      </c>
    </row>
    <row r="338" spans="1:36" x14ac:dyDescent="0.25">
      <c r="A338" t="s">
        <v>38</v>
      </c>
      <c r="B338" t="s">
        <v>39</v>
      </c>
      <c r="C338" t="s">
        <v>40</v>
      </c>
      <c r="D338" t="s">
        <v>79</v>
      </c>
      <c r="E338" s="2">
        <v>83622103</v>
      </c>
      <c r="F338" t="s">
        <v>62</v>
      </c>
      <c r="G338" s="3">
        <v>5335</v>
      </c>
      <c r="H338">
        <v>20170207</v>
      </c>
      <c r="I338" s="4">
        <v>107</v>
      </c>
      <c r="J338">
        <v>1677325</v>
      </c>
      <c r="K338" s="5">
        <v>778</v>
      </c>
      <c r="L338" t="s">
        <v>44</v>
      </c>
      <c r="M338" t="s">
        <v>63</v>
      </c>
      <c r="N338" t="s">
        <v>64</v>
      </c>
      <c r="O338" s="5">
        <v>74</v>
      </c>
      <c r="P338" s="5">
        <v>57572</v>
      </c>
      <c r="Q338" s="6">
        <v>37.02805</v>
      </c>
      <c r="R338" s="6">
        <v>-121.98714</v>
      </c>
      <c r="S338" t="s">
        <v>856</v>
      </c>
      <c r="T338" t="s">
        <v>421</v>
      </c>
      <c r="U338" t="s">
        <v>67</v>
      </c>
      <c r="V338" t="s">
        <v>50</v>
      </c>
      <c r="W338" t="s">
        <v>857</v>
      </c>
      <c r="X338" t="s">
        <v>52</v>
      </c>
      <c r="Y338" t="s">
        <v>53</v>
      </c>
      <c r="Z338">
        <v>31304293</v>
      </c>
      <c r="AA338" t="s">
        <v>54</v>
      </c>
      <c r="AB338">
        <v>2017</v>
      </c>
      <c r="AC338" t="s">
        <v>376</v>
      </c>
      <c r="AD338" t="s">
        <v>56</v>
      </c>
      <c r="AE338" t="s">
        <v>70</v>
      </c>
      <c r="AF338">
        <v>1255898</v>
      </c>
      <c r="AG338" t="s">
        <v>71</v>
      </c>
      <c r="AH338" t="s">
        <v>59</v>
      </c>
      <c r="AI338" t="s">
        <v>56</v>
      </c>
      <c r="AJ338" t="s">
        <v>416</v>
      </c>
    </row>
    <row r="339" spans="1:36" x14ac:dyDescent="0.25">
      <c r="A339" t="s">
        <v>38</v>
      </c>
      <c r="B339" t="s">
        <v>39</v>
      </c>
      <c r="C339" t="s">
        <v>40</v>
      </c>
      <c r="D339" t="s">
        <v>158</v>
      </c>
      <c r="E339" s="2">
        <v>83622105</v>
      </c>
      <c r="F339" t="s">
        <v>42</v>
      </c>
      <c r="G339" s="3">
        <v>33542</v>
      </c>
      <c r="H339">
        <v>20170207</v>
      </c>
      <c r="I339" s="4">
        <v>747</v>
      </c>
      <c r="J339">
        <v>1678755</v>
      </c>
      <c r="K339" s="5">
        <v>1646</v>
      </c>
      <c r="L339" t="s">
        <v>44</v>
      </c>
      <c r="M339" t="s">
        <v>63</v>
      </c>
      <c r="N339" t="s">
        <v>64</v>
      </c>
      <c r="O339" s="5">
        <v>522</v>
      </c>
      <c r="P339" s="5">
        <v>194099</v>
      </c>
      <c r="Q339" s="6">
        <v>37.090519999999998</v>
      </c>
      <c r="R339" s="6">
        <v>-122.04555999999999</v>
      </c>
      <c r="S339" t="s">
        <v>858</v>
      </c>
      <c r="T339" t="s">
        <v>421</v>
      </c>
      <c r="U339" t="s">
        <v>67</v>
      </c>
      <c r="V339" t="s">
        <v>50</v>
      </c>
      <c r="W339" t="s">
        <v>859</v>
      </c>
      <c r="X339" t="s">
        <v>52</v>
      </c>
      <c r="Y339" t="s">
        <v>53</v>
      </c>
      <c r="Z339">
        <v>31304215</v>
      </c>
      <c r="AA339" t="s">
        <v>54</v>
      </c>
      <c r="AB339">
        <v>2017</v>
      </c>
      <c r="AC339" t="s">
        <v>376</v>
      </c>
      <c r="AD339" t="s">
        <v>56</v>
      </c>
      <c r="AE339" t="s">
        <v>70</v>
      </c>
      <c r="AF339">
        <v>1256110</v>
      </c>
      <c r="AG339" t="s">
        <v>71</v>
      </c>
      <c r="AH339" t="s">
        <v>59</v>
      </c>
      <c r="AI339" t="s">
        <v>56</v>
      </c>
      <c r="AJ339" t="s">
        <v>56</v>
      </c>
    </row>
    <row r="340" spans="1:36" x14ac:dyDescent="0.25">
      <c r="A340" t="s">
        <v>38</v>
      </c>
      <c r="B340" t="s">
        <v>39</v>
      </c>
      <c r="C340" t="s">
        <v>40</v>
      </c>
      <c r="D340" t="s">
        <v>158</v>
      </c>
      <c r="E340" s="2">
        <v>83622105</v>
      </c>
      <c r="F340" t="s">
        <v>42</v>
      </c>
      <c r="G340" s="3" t="s">
        <v>43</v>
      </c>
      <c r="H340">
        <v>20170207</v>
      </c>
      <c r="I340" s="4">
        <v>1123</v>
      </c>
      <c r="J340">
        <v>1679930</v>
      </c>
      <c r="K340" s="5">
        <v>4520</v>
      </c>
      <c r="L340" t="s">
        <v>44</v>
      </c>
      <c r="M340" t="s">
        <v>563</v>
      </c>
      <c r="N340" t="s">
        <v>564</v>
      </c>
      <c r="O340" s="5">
        <v>289</v>
      </c>
      <c r="P340" s="5">
        <v>192265</v>
      </c>
      <c r="Q340" s="6">
        <v>37.09263</v>
      </c>
      <c r="R340" s="6">
        <v>-122.09661</v>
      </c>
      <c r="S340" t="s">
        <v>860</v>
      </c>
      <c r="T340" t="s">
        <v>421</v>
      </c>
      <c r="U340" t="s">
        <v>86</v>
      </c>
      <c r="V340" t="s">
        <v>50</v>
      </c>
      <c r="W340" t="s">
        <v>861</v>
      </c>
      <c r="X340" t="s">
        <v>52</v>
      </c>
      <c r="Y340" t="s">
        <v>53</v>
      </c>
      <c r="Z340">
        <v>31304215</v>
      </c>
      <c r="AA340" t="s">
        <v>54</v>
      </c>
      <c r="AB340">
        <v>2017</v>
      </c>
      <c r="AC340" t="s">
        <v>376</v>
      </c>
      <c r="AD340" t="s">
        <v>56</v>
      </c>
      <c r="AE340" t="s">
        <v>70</v>
      </c>
      <c r="AF340">
        <v>1256308</v>
      </c>
      <c r="AG340" t="s">
        <v>88</v>
      </c>
      <c r="AH340" t="s">
        <v>59</v>
      </c>
      <c r="AI340" t="s">
        <v>56</v>
      </c>
      <c r="AJ340" t="s">
        <v>416</v>
      </c>
    </row>
    <row r="341" spans="1:36" x14ac:dyDescent="0.25">
      <c r="A341" t="s">
        <v>38</v>
      </c>
      <c r="B341" t="s">
        <v>39</v>
      </c>
      <c r="C341" t="s">
        <v>40</v>
      </c>
      <c r="D341" t="s">
        <v>158</v>
      </c>
      <c r="E341" s="2">
        <v>83622105</v>
      </c>
      <c r="F341" t="s">
        <v>62</v>
      </c>
      <c r="G341" s="3">
        <v>5151</v>
      </c>
      <c r="H341">
        <v>20170207</v>
      </c>
      <c r="I341" s="4">
        <v>1639</v>
      </c>
      <c r="J341">
        <v>1680684</v>
      </c>
      <c r="K341" s="5">
        <v>1410</v>
      </c>
      <c r="L341" t="s">
        <v>44</v>
      </c>
      <c r="M341" t="s">
        <v>63</v>
      </c>
      <c r="N341" t="s">
        <v>64</v>
      </c>
      <c r="O341" s="5">
        <v>6</v>
      </c>
      <c r="P341" s="5">
        <v>8460</v>
      </c>
      <c r="Q341" s="6">
        <v>37.110900000000001</v>
      </c>
      <c r="R341" s="6">
        <v>-122.08982</v>
      </c>
      <c r="S341" t="s">
        <v>691</v>
      </c>
      <c r="T341" t="s">
        <v>628</v>
      </c>
      <c r="U341" t="s">
        <v>67</v>
      </c>
      <c r="V341" t="s">
        <v>50</v>
      </c>
      <c r="W341" t="s">
        <v>862</v>
      </c>
      <c r="X341" t="s">
        <v>52</v>
      </c>
      <c r="Y341" t="s">
        <v>53</v>
      </c>
      <c r="Z341">
        <v>0</v>
      </c>
      <c r="AA341" t="s">
        <v>54</v>
      </c>
      <c r="AB341">
        <v>2017</v>
      </c>
      <c r="AC341" t="s">
        <v>376</v>
      </c>
      <c r="AD341" t="s">
        <v>56</v>
      </c>
      <c r="AE341" t="s">
        <v>70</v>
      </c>
      <c r="AF341">
        <v>1256448</v>
      </c>
      <c r="AG341" t="s">
        <v>71</v>
      </c>
      <c r="AH341" t="s">
        <v>59</v>
      </c>
      <c r="AI341" t="s">
        <v>56</v>
      </c>
      <c r="AJ341" t="s">
        <v>416</v>
      </c>
    </row>
    <row r="342" spans="1:36" x14ac:dyDescent="0.25">
      <c r="A342" t="s">
        <v>38</v>
      </c>
      <c r="B342" t="s">
        <v>39</v>
      </c>
      <c r="C342" t="s">
        <v>40</v>
      </c>
      <c r="D342" t="s">
        <v>158</v>
      </c>
      <c r="E342" s="2">
        <v>83622105</v>
      </c>
      <c r="F342" t="s">
        <v>62</v>
      </c>
      <c r="G342" s="3">
        <v>6161</v>
      </c>
      <c r="H342">
        <v>20170207</v>
      </c>
      <c r="I342" s="4">
        <v>730</v>
      </c>
      <c r="J342">
        <v>1679363</v>
      </c>
      <c r="K342" s="5">
        <v>2071</v>
      </c>
      <c r="L342" t="s">
        <v>44</v>
      </c>
      <c r="M342" t="s">
        <v>63</v>
      </c>
      <c r="N342" t="s">
        <v>64</v>
      </c>
      <c r="O342" s="5">
        <v>20</v>
      </c>
      <c r="P342" s="5">
        <v>41420</v>
      </c>
      <c r="Q342" s="6">
        <v>37.118160000000003</v>
      </c>
      <c r="R342" s="6">
        <v>-122.01982</v>
      </c>
      <c r="S342" t="s">
        <v>863</v>
      </c>
      <c r="T342" t="s">
        <v>459</v>
      </c>
      <c r="U342" t="s">
        <v>67</v>
      </c>
      <c r="V342" t="s">
        <v>68</v>
      </c>
      <c r="W342" t="s">
        <v>864</v>
      </c>
      <c r="X342" t="s">
        <v>52</v>
      </c>
      <c r="Y342" t="s">
        <v>53</v>
      </c>
      <c r="Z342">
        <v>0</v>
      </c>
      <c r="AA342" t="s">
        <v>54</v>
      </c>
      <c r="AB342">
        <v>2017</v>
      </c>
      <c r="AC342" t="s">
        <v>376</v>
      </c>
      <c r="AD342" t="s">
        <v>56</v>
      </c>
      <c r="AE342" t="s">
        <v>70</v>
      </c>
      <c r="AF342">
        <v>1256496</v>
      </c>
      <c r="AG342" t="s">
        <v>71</v>
      </c>
      <c r="AH342" t="s">
        <v>59</v>
      </c>
      <c r="AI342" t="s">
        <v>56</v>
      </c>
      <c r="AJ342" t="s">
        <v>416</v>
      </c>
    </row>
    <row r="343" spans="1:36" x14ac:dyDescent="0.25">
      <c r="A343" t="s">
        <v>38</v>
      </c>
      <c r="B343" t="s">
        <v>39</v>
      </c>
      <c r="C343" t="s">
        <v>40</v>
      </c>
      <c r="D343" t="s">
        <v>158</v>
      </c>
      <c r="E343" s="2">
        <v>83622105</v>
      </c>
      <c r="F343" t="s">
        <v>62</v>
      </c>
      <c r="G343" s="3">
        <v>11929</v>
      </c>
      <c r="H343">
        <v>20170207</v>
      </c>
      <c r="I343" s="4">
        <v>1128</v>
      </c>
      <c r="J343">
        <v>1680927</v>
      </c>
      <c r="K343" s="5">
        <v>1657</v>
      </c>
      <c r="L343" t="s">
        <v>44</v>
      </c>
      <c r="M343" t="s">
        <v>63</v>
      </c>
      <c r="N343" t="s">
        <v>64</v>
      </c>
      <c r="O343" s="5">
        <v>78</v>
      </c>
      <c r="P343" s="5">
        <v>128686</v>
      </c>
      <c r="Q343" s="6">
        <v>37.099919999999997</v>
      </c>
      <c r="R343" s="6">
        <v>-122.03431999999999</v>
      </c>
      <c r="S343" t="s">
        <v>865</v>
      </c>
      <c r="T343" t="s">
        <v>436</v>
      </c>
      <c r="U343" t="s">
        <v>67</v>
      </c>
      <c r="V343" t="s">
        <v>50</v>
      </c>
      <c r="W343" t="s">
        <v>866</v>
      </c>
      <c r="X343" t="s">
        <v>52</v>
      </c>
      <c r="Y343" t="s">
        <v>53</v>
      </c>
      <c r="Z343">
        <v>31304215</v>
      </c>
      <c r="AA343" t="s">
        <v>54</v>
      </c>
      <c r="AB343">
        <v>2017</v>
      </c>
      <c r="AC343" t="s">
        <v>376</v>
      </c>
      <c r="AD343" t="s">
        <v>56</v>
      </c>
      <c r="AE343" t="s">
        <v>136</v>
      </c>
      <c r="AF343">
        <v>1256558</v>
      </c>
      <c r="AG343" t="s">
        <v>71</v>
      </c>
      <c r="AH343" t="s">
        <v>59</v>
      </c>
      <c r="AI343" t="s">
        <v>56</v>
      </c>
      <c r="AJ343" t="s">
        <v>416</v>
      </c>
    </row>
    <row r="344" spans="1:36" x14ac:dyDescent="0.25">
      <c r="A344" t="s">
        <v>38</v>
      </c>
      <c r="B344" t="s">
        <v>39</v>
      </c>
      <c r="C344" t="s">
        <v>40</v>
      </c>
      <c r="D344" t="s">
        <v>89</v>
      </c>
      <c r="E344" s="2">
        <v>83622106</v>
      </c>
      <c r="F344" t="s">
        <v>62</v>
      </c>
      <c r="G344" s="3">
        <v>5901</v>
      </c>
      <c r="H344">
        <v>20170207</v>
      </c>
      <c r="I344" s="4">
        <v>130</v>
      </c>
      <c r="J344">
        <v>1677332</v>
      </c>
      <c r="K344" s="5">
        <v>1569</v>
      </c>
      <c r="L344" t="s">
        <v>44</v>
      </c>
      <c r="M344" t="s">
        <v>63</v>
      </c>
      <c r="N344" t="s">
        <v>64</v>
      </c>
      <c r="O344" s="5">
        <v>17</v>
      </c>
      <c r="P344" s="5">
        <v>26673</v>
      </c>
      <c r="Q344" s="6">
        <v>37.09451</v>
      </c>
      <c r="R344" s="6">
        <v>-121.97145999999999</v>
      </c>
      <c r="S344" t="s">
        <v>867</v>
      </c>
      <c r="T344" t="s">
        <v>436</v>
      </c>
      <c r="U344" t="s">
        <v>67</v>
      </c>
      <c r="V344" t="s">
        <v>50</v>
      </c>
      <c r="W344" t="s">
        <v>868</v>
      </c>
      <c r="X344" t="s">
        <v>52</v>
      </c>
      <c r="Y344" t="s">
        <v>53</v>
      </c>
      <c r="Z344">
        <v>42939797</v>
      </c>
      <c r="AA344" t="s">
        <v>54</v>
      </c>
      <c r="AB344">
        <v>2017</v>
      </c>
      <c r="AC344" t="s">
        <v>376</v>
      </c>
      <c r="AD344" t="s">
        <v>56</v>
      </c>
      <c r="AE344" t="s">
        <v>70</v>
      </c>
      <c r="AF344">
        <v>1256160</v>
      </c>
      <c r="AG344" t="s">
        <v>71</v>
      </c>
      <c r="AH344" t="s">
        <v>59</v>
      </c>
      <c r="AI344" t="s">
        <v>56</v>
      </c>
      <c r="AJ344" t="s">
        <v>416</v>
      </c>
    </row>
    <row r="345" spans="1:36" x14ac:dyDescent="0.25">
      <c r="A345" t="s">
        <v>38</v>
      </c>
      <c r="B345" t="s">
        <v>39</v>
      </c>
      <c r="C345" t="s">
        <v>40</v>
      </c>
      <c r="D345" t="s">
        <v>89</v>
      </c>
      <c r="E345" s="2">
        <v>83622106</v>
      </c>
      <c r="F345" t="s">
        <v>62</v>
      </c>
      <c r="G345" s="3">
        <v>7593</v>
      </c>
      <c r="H345">
        <v>20170207</v>
      </c>
      <c r="I345" s="4">
        <v>756</v>
      </c>
      <c r="J345">
        <v>1679056</v>
      </c>
      <c r="K345" s="5">
        <v>6047</v>
      </c>
      <c r="L345" t="s">
        <v>44</v>
      </c>
      <c r="M345" t="s">
        <v>63</v>
      </c>
      <c r="N345" t="s">
        <v>64</v>
      </c>
      <c r="O345" s="5">
        <v>85</v>
      </c>
      <c r="P345" s="5">
        <v>57290</v>
      </c>
      <c r="Q345" s="6">
        <v>37.105849999999997</v>
      </c>
      <c r="R345" s="6">
        <v>-121.97244000000001</v>
      </c>
      <c r="S345" t="s">
        <v>869</v>
      </c>
      <c r="T345" t="s">
        <v>459</v>
      </c>
      <c r="U345" t="s">
        <v>86</v>
      </c>
      <c r="V345" t="s">
        <v>50</v>
      </c>
      <c r="W345" t="s">
        <v>870</v>
      </c>
      <c r="X345" t="s">
        <v>52</v>
      </c>
      <c r="Y345" t="s">
        <v>53</v>
      </c>
      <c r="Z345">
        <v>31304215</v>
      </c>
      <c r="AA345" t="s">
        <v>54</v>
      </c>
      <c r="AB345">
        <v>2017</v>
      </c>
      <c r="AC345" t="s">
        <v>376</v>
      </c>
      <c r="AD345" t="s">
        <v>56</v>
      </c>
      <c r="AE345" t="s">
        <v>70</v>
      </c>
      <c r="AF345">
        <v>1256217</v>
      </c>
      <c r="AG345" t="s">
        <v>88</v>
      </c>
      <c r="AH345" t="s">
        <v>59</v>
      </c>
      <c r="AI345" t="s">
        <v>56</v>
      </c>
      <c r="AJ345" t="s">
        <v>416</v>
      </c>
    </row>
    <row r="346" spans="1:36" x14ac:dyDescent="0.25">
      <c r="A346" t="s">
        <v>38</v>
      </c>
      <c r="B346" t="s">
        <v>39</v>
      </c>
      <c r="C346" t="s">
        <v>92</v>
      </c>
      <c r="D346" t="s">
        <v>254</v>
      </c>
      <c r="E346" s="2">
        <v>182371111</v>
      </c>
      <c r="F346" t="s">
        <v>410</v>
      </c>
      <c r="G346" s="3" t="s">
        <v>871</v>
      </c>
      <c r="H346">
        <v>20170207</v>
      </c>
      <c r="I346" s="4">
        <v>1205</v>
      </c>
      <c r="J346">
        <v>1680125</v>
      </c>
      <c r="K346" s="5">
        <v>1662</v>
      </c>
      <c r="L346" t="s">
        <v>44</v>
      </c>
      <c r="M346" t="s">
        <v>63</v>
      </c>
      <c r="N346" t="s">
        <v>64</v>
      </c>
      <c r="O346" s="5">
        <v>2</v>
      </c>
      <c r="P346" s="5">
        <v>3324</v>
      </c>
      <c r="Q346" s="6">
        <v>36.391374999999996</v>
      </c>
      <c r="R346" s="6">
        <v>-121.628702</v>
      </c>
      <c r="S346" t="s">
        <v>872</v>
      </c>
      <c r="T346" t="s">
        <v>430</v>
      </c>
      <c r="U346" t="s">
        <v>67</v>
      </c>
      <c r="V346" t="s">
        <v>50</v>
      </c>
      <c r="W346" t="s">
        <v>873</v>
      </c>
      <c r="X346" t="s">
        <v>52</v>
      </c>
      <c r="Y346" t="s">
        <v>53</v>
      </c>
      <c r="Z346">
        <v>0</v>
      </c>
      <c r="AA346" t="s">
        <v>54</v>
      </c>
      <c r="AB346">
        <v>2017</v>
      </c>
      <c r="AC346" t="s">
        <v>376</v>
      </c>
      <c r="AD346" t="s">
        <v>56</v>
      </c>
      <c r="AE346" t="s">
        <v>70</v>
      </c>
      <c r="AF346">
        <v>1256403</v>
      </c>
      <c r="AG346" t="s">
        <v>71</v>
      </c>
      <c r="AH346" t="s">
        <v>59</v>
      </c>
      <c r="AI346" t="s">
        <v>56</v>
      </c>
      <c r="AJ346" t="s">
        <v>416</v>
      </c>
    </row>
    <row r="347" spans="1:36" x14ac:dyDescent="0.25">
      <c r="A347" t="s">
        <v>38</v>
      </c>
      <c r="B347" t="s">
        <v>39</v>
      </c>
      <c r="C347" t="s">
        <v>92</v>
      </c>
      <c r="D347" t="s">
        <v>254</v>
      </c>
      <c r="E347" s="2">
        <v>182371111</v>
      </c>
      <c r="F347" t="s">
        <v>410</v>
      </c>
      <c r="G347" s="3" t="s">
        <v>874</v>
      </c>
      <c r="H347">
        <v>20170207</v>
      </c>
      <c r="I347" s="4">
        <v>849</v>
      </c>
      <c r="J347">
        <v>1680627</v>
      </c>
      <c r="K347" s="5">
        <v>1811</v>
      </c>
      <c r="L347" t="s">
        <v>44</v>
      </c>
      <c r="M347" t="s">
        <v>45</v>
      </c>
      <c r="N347" t="s">
        <v>432</v>
      </c>
      <c r="O347" s="5">
        <v>1</v>
      </c>
      <c r="P347" s="5">
        <v>1811</v>
      </c>
      <c r="Q347" s="6">
        <v>36.390044000000003</v>
      </c>
      <c r="R347" s="6">
        <v>-121.63169000000001</v>
      </c>
      <c r="S347" t="s">
        <v>875</v>
      </c>
      <c r="T347" t="s">
        <v>521</v>
      </c>
      <c r="U347" t="s">
        <v>67</v>
      </c>
      <c r="V347" t="s">
        <v>50</v>
      </c>
      <c r="W347" t="s">
        <v>876</v>
      </c>
      <c r="X347" t="s">
        <v>52</v>
      </c>
      <c r="Y347" t="s">
        <v>53</v>
      </c>
      <c r="Z347">
        <v>31304264</v>
      </c>
      <c r="AA347" t="s">
        <v>54</v>
      </c>
      <c r="AB347">
        <v>2017</v>
      </c>
      <c r="AC347" t="s">
        <v>376</v>
      </c>
      <c r="AD347" t="s">
        <v>56</v>
      </c>
      <c r="AE347" t="s">
        <v>70</v>
      </c>
      <c r="AF347">
        <v>1256441</v>
      </c>
      <c r="AG347" t="s">
        <v>71</v>
      </c>
      <c r="AH347" t="s">
        <v>59</v>
      </c>
      <c r="AI347" t="s">
        <v>56</v>
      </c>
      <c r="AJ347" t="s">
        <v>416</v>
      </c>
    </row>
    <row r="348" spans="1:36" x14ac:dyDescent="0.25">
      <c r="A348" t="s">
        <v>38</v>
      </c>
      <c r="B348" t="s">
        <v>39</v>
      </c>
      <c r="C348" t="s">
        <v>92</v>
      </c>
      <c r="D348" t="s">
        <v>531</v>
      </c>
      <c r="E348" s="2">
        <v>83252106</v>
      </c>
      <c r="F348" t="s">
        <v>62</v>
      </c>
      <c r="G348" s="3">
        <v>7749</v>
      </c>
      <c r="H348">
        <v>20170207</v>
      </c>
      <c r="I348" s="4">
        <v>135</v>
      </c>
      <c r="J348">
        <v>1677342</v>
      </c>
      <c r="K348" s="5">
        <v>757</v>
      </c>
      <c r="L348" t="s">
        <v>44</v>
      </c>
      <c r="M348" t="s">
        <v>563</v>
      </c>
      <c r="N348" t="s">
        <v>564</v>
      </c>
      <c r="O348" s="5">
        <v>102</v>
      </c>
      <c r="P348" s="5">
        <v>52137</v>
      </c>
      <c r="Q348" s="6">
        <v>36.99783</v>
      </c>
      <c r="R348" s="6">
        <v>-121.95061</v>
      </c>
      <c r="S348" t="s">
        <v>877</v>
      </c>
      <c r="T348" t="s">
        <v>421</v>
      </c>
      <c r="U348" t="s">
        <v>86</v>
      </c>
      <c r="V348" t="s">
        <v>50</v>
      </c>
      <c r="W348" t="s">
        <v>878</v>
      </c>
      <c r="X348" t="s">
        <v>52</v>
      </c>
      <c r="Y348" t="s">
        <v>53</v>
      </c>
      <c r="Z348">
        <v>42939835</v>
      </c>
      <c r="AA348" t="s">
        <v>54</v>
      </c>
      <c r="AB348">
        <v>2017</v>
      </c>
      <c r="AC348" t="s">
        <v>376</v>
      </c>
      <c r="AD348" t="s">
        <v>56</v>
      </c>
      <c r="AE348" t="s">
        <v>98</v>
      </c>
      <c r="AF348">
        <v>1255908</v>
      </c>
      <c r="AG348" t="s">
        <v>88</v>
      </c>
      <c r="AH348" t="s">
        <v>59</v>
      </c>
      <c r="AI348" t="s">
        <v>56</v>
      </c>
      <c r="AJ348" t="s">
        <v>416</v>
      </c>
    </row>
    <row r="349" spans="1:36" x14ac:dyDescent="0.25">
      <c r="A349" t="s">
        <v>38</v>
      </c>
      <c r="B349" t="s">
        <v>39</v>
      </c>
      <c r="C349" t="s">
        <v>40</v>
      </c>
      <c r="D349" t="s">
        <v>531</v>
      </c>
      <c r="E349" s="2">
        <v>83252106</v>
      </c>
      <c r="F349" t="s">
        <v>62</v>
      </c>
      <c r="G349" s="3">
        <v>10073</v>
      </c>
      <c r="H349">
        <v>20170207</v>
      </c>
      <c r="I349" s="4">
        <v>452</v>
      </c>
      <c r="J349">
        <v>1677830</v>
      </c>
      <c r="K349" s="5">
        <v>2748</v>
      </c>
      <c r="L349" t="s">
        <v>44</v>
      </c>
      <c r="M349" t="s">
        <v>63</v>
      </c>
      <c r="N349" t="s">
        <v>64</v>
      </c>
      <c r="O349" s="5">
        <v>4</v>
      </c>
      <c r="P349" s="5">
        <v>10992</v>
      </c>
      <c r="Q349" s="6">
        <v>37.060220000000001</v>
      </c>
      <c r="R349" s="6">
        <v>-121.92621</v>
      </c>
      <c r="S349" t="s">
        <v>879</v>
      </c>
      <c r="T349" t="s">
        <v>447</v>
      </c>
      <c r="U349" t="s">
        <v>67</v>
      </c>
      <c r="V349" t="s">
        <v>50</v>
      </c>
      <c r="W349" t="s">
        <v>880</v>
      </c>
      <c r="X349" t="s">
        <v>52</v>
      </c>
      <c r="Y349" t="s">
        <v>53</v>
      </c>
      <c r="Z349">
        <v>0</v>
      </c>
      <c r="AA349" t="s">
        <v>54</v>
      </c>
      <c r="AB349">
        <v>2017</v>
      </c>
      <c r="AC349" t="s">
        <v>376</v>
      </c>
      <c r="AD349" t="s">
        <v>56</v>
      </c>
      <c r="AE349" t="s">
        <v>70</v>
      </c>
      <c r="AF349">
        <v>1255982</v>
      </c>
      <c r="AG349" t="s">
        <v>71</v>
      </c>
      <c r="AH349" t="s">
        <v>59</v>
      </c>
      <c r="AI349" t="s">
        <v>56</v>
      </c>
      <c r="AJ349" t="s">
        <v>416</v>
      </c>
    </row>
    <row r="350" spans="1:36" x14ac:dyDescent="0.25">
      <c r="A350" t="s">
        <v>38</v>
      </c>
      <c r="B350" t="s">
        <v>39</v>
      </c>
      <c r="C350" t="s">
        <v>40</v>
      </c>
      <c r="D350" t="s">
        <v>531</v>
      </c>
      <c r="E350" s="2">
        <v>83252106</v>
      </c>
      <c r="F350" t="s">
        <v>62</v>
      </c>
      <c r="G350" s="3">
        <v>8353</v>
      </c>
      <c r="H350">
        <v>20170207</v>
      </c>
      <c r="I350" s="4">
        <v>1043</v>
      </c>
      <c r="J350">
        <v>1680242</v>
      </c>
      <c r="K350" s="5">
        <v>1497</v>
      </c>
      <c r="L350" t="s">
        <v>44</v>
      </c>
      <c r="M350" t="s">
        <v>63</v>
      </c>
      <c r="N350" t="s">
        <v>64</v>
      </c>
      <c r="O350" s="5">
        <v>9</v>
      </c>
      <c r="P350" s="5">
        <v>13473</v>
      </c>
      <c r="Q350" s="6">
        <v>37.058199999999999</v>
      </c>
      <c r="R350" s="6">
        <v>-121.94166</v>
      </c>
      <c r="S350" t="s">
        <v>881</v>
      </c>
      <c r="T350" t="s">
        <v>421</v>
      </c>
      <c r="U350" t="s">
        <v>67</v>
      </c>
      <c r="V350" t="s">
        <v>50</v>
      </c>
      <c r="W350" t="s">
        <v>882</v>
      </c>
      <c r="X350" t="s">
        <v>52</v>
      </c>
      <c r="Y350" t="s">
        <v>53</v>
      </c>
      <c r="Z350">
        <v>0</v>
      </c>
      <c r="AA350" t="s">
        <v>54</v>
      </c>
      <c r="AB350">
        <v>2017</v>
      </c>
      <c r="AC350" t="s">
        <v>376</v>
      </c>
      <c r="AD350" t="s">
        <v>56</v>
      </c>
      <c r="AE350" t="s">
        <v>70</v>
      </c>
      <c r="AF350">
        <v>1256453</v>
      </c>
      <c r="AG350" t="s">
        <v>71</v>
      </c>
      <c r="AH350" t="s">
        <v>59</v>
      </c>
      <c r="AI350" t="s">
        <v>56</v>
      </c>
      <c r="AJ350" t="s">
        <v>416</v>
      </c>
    </row>
    <row r="351" spans="1:36" x14ac:dyDescent="0.25">
      <c r="A351" t="s">
        <v>38</v>
      </c>
      <c r="B351" t="s">
        <v>39</v>
      </c>
      <c r="C351" t="s">
        <v>92</v>
      </c>
      <c r="D351" t="s">
        <v>102</v>
      </c>
      <c r="E351" s="2">
        <v>82931101</v>
      </c>
      <c r="F351" t="s">
        <v>62</v>
      </c>
      <c r="G351" s="3">
        <v>5995</v>
      </c>
      <c r="H351">
        <v>20170207</v>
      </c>
      <c r="I351" s="4">
        <v>1001</v>
      </c>
      <c r="J351">
        <v>1679617</v>
      </c>
      <c r="K351" s="5">
        <v>3185</v>
      </c>
      <c r="L351" t="s">
        <v>44</v>
      </c>
      <c r="M351" t="s">
        <v>63</v>
      </c>
      <c r="N351" t="s">
        <v>64</v>
      </c>
      <c r="O351" s="5">
        <v>7</v>
      </c>
      <c r="P351" s="5">
        <v>22295</v>
      </c>
      <c r="Q351" s="6">
        <v>37.077959999999997</v>
      </c>
      <c r="R351" s="6">
        <v>-122.24401</v>
      </c>
      <c r="S351" t="s">
        <v>883</v>
      </c>
      <c r="T351" t="s">
        <v>447</v>
      </c>
      <c r="U351" t="s">
        <v>67</v>
      </c>
      <c r="V351" t="s">
        <v>50</v>
      </c>
      <c r="W351" t="s">
        <v>884</v>
      </c>
      <c r="X351" t="s">
        <v>52</v>
      </c>
      <c r="Y351" t="s">
        <v>53</v>
      </c>
      <c r="Z351">
        <v>31304215</v>
      </c>
      <c r="AA351" t="s">
        <v>54</v>
      </c>
      <c r="AB351">
        <v>2017</v>
      </c>
      <c r="AC351" t="s">
        <v>376</v>
      </c>
      <c r="AD351" t="s">
        <v>56</v>
      </c>
      <c r="AE351" t="s">
        <v>98</v>
      </c>
      <c r="AF351">
        <v>1256539</v>
      </c>
      <c r="AG351" t="s">
        <v>71</v>
      </c>
      <c r="AH351" t="s">
        <v>59</v>
      </c>
      <c r="AI351" t="s">
        <v>56</v>
      </c>
      <c r="AJ351" t="s">
        <v>416</v>
      </c>
    </row>
    <row r="352" spans="1:36" x14ac:dyDescent="0.25">
      <c r="A352" t="s">
        <v>38</v>
      </c>
      <c r="B352" t="s">
        <v>39</v>
      </c>
      <c r="C352" t="s">
        <v>40</v>
      </c>
      <c r="D352" t="s">
        <v>282</v>
      </c>
      <c r="E352" s="2">
        <v>83692104</v>
      </c>
      <c r="F352" t="s">
        <v>62</v>
      </c>
      <c r="G352" s="3">
        <v>5819</v>
      </c>
      <c r="H352">
        <v>20170207</v>
      </c>
      <c r="I352" s="4">
        <v>104</v>
      </c>
      <c r="J352">
        <v>1678178</v>
      </c>
      <c r="K352" s="5">
        <v>2380</v>
      </c>
      <c r="L352" t="s">
        <v>44</v>
      </c>
      <c r="M352" t="s">
        <v>63</v>
      </c>
      <c r="N352" t="s">
        <v>64</v>
      </c>
      <c r="O352" s="5">
        <v>59</v>
      </c>
      <c r="P352" s="5">
        <v>140420</v>
      </c>
      <c r="Q352" s="6">
        <v>37.044730000000001</v>
      </c>
      <c r="R352" s="6">
        <v>-121.81305</v>
      </c>
      <c r="S352" t="s">
        <v>885</v>
      </c>
      <c r="T352" t="s">
        <v>430</v>
      </c>
      <c r="U352" t="s">
        <v>67</v>
      </c>
      <c r="V352" t="s">
        <v>68</v>
      </c>
      <c r="W352" t="s">
        <v>886</v>
      </c>
      <c r="X352" t="s">
        <v>52</v>
      </c>
      <c r="Y352" t="s">
        <v>53</v>
      </c>
      <c r="Z352">
        <v>0</v>
      </c>
      <c r="AA352" t="s">
        <v>54</v>
      </c>
      <c r="AB352">
        <v>2017</v>
      </c>
      <c r="AC352" t="s">
        <v>376</v>
      </c>
      <c r="AD352" t="s">
        <v>56</v>
      </c>
      <c r="AE352" t="s">
        <v>136</v>
      </c>
      <c r="AF352">
        <v>1256116</v>
      </c>
      <c r="AG352" t="s">
        <v>71</v>
      </c>
      <c r="AH352" t="s">
        <v>59</v>
      </c>
      <c r="AI352" t="s">
        <v>56</v>
      </c>
      <c r="AJ352" t="s">
        <v>416</v>
      </c>
    </row>
    <row r="353" spans="1:36" x14ac:dyDescent="0.25">
      <c r="A353" t="s">
        <v>38</v>
      </c>
      <c r="B353" t="s">
        <v>39</v>
      </c>
      <c r="C353" t="s">
        <v>92</v>
      </c>
      <c r="D353" t="s">
        <v>282</v>
      </c>
      <c r="E353" s="2">
        <v>83692104</v>
      </c>
      <c r="F353" t="s">
        <v>62</v>
      </c>
      <c r="G353" s="3">
        <v>3029</v>
      </c>
      <c r="H353">
        <v>20170207</v>
      </c>
      <c r="I353" s="4">
        <v>901</v>
      </c>
      <c r="J353">
        <v>1679387</v>
      </c>
      <c r="K353" s="5">
        <v>1849</v>
      </c>
      <c r="L353" t="s">
        <v>44</v>
      </c>
      <c r="M353" t="s">
        <v>63</v>
      </c>
      <c r="N353" t="s">
        <v>64</v>
      </c>
      <c r="O353" s="5">
        <v>45</v>
      </c>
      <c r="P353" s="5">
        <v>83205</v>
      </c>
      <c r="Q353" s="6">
        <v>36.964410000000001</v>
      </c>
      <c r="R353" s="6">
        <v>-121.81726999999999</v>
      </c>
      <c r="S353" t="s">
        <v>335</v>
      </c>
      <c r="T353" t="s">
        <v>451</v>
      </c>
      <c r="U353" t="s">
        <v>67</v>
      </c>
      <c r="V353" t="s">
        <v>68</v>
      </c>
      <c r="W353" t="s">
        <v>887</v>
      </c>
      <c r="X353" t="s">
        <v>52</v>
      </c>
      <c r="Y353" t="s">
        <v>53</v>
      </c>
      <c r="Z353">
        <v>42939797</v>
      </c>
      <c r="AA353" t="s">
        <v>54</v>
      </c>
      <c r="AB353">
        <v>2017</v>
      </c>
      <c r="AC353" t="s">
        <v>376</v>
      </c>
      <c r="AD353" t="s">
        <v>56</v>
      </c>
      <c r="AE353" t="s">
        <v>70</v>
      </c>
      <c r="AF353">
        <v>1256323</v>
      </c>
      <c r="AG353" t="s">
        <v>71</v>
      </c>
      <c r="AH353" t="s">
        <v>59</v>
      </c>
      <c r="AI353" t="s">
        <v>56</v>
      </c>
      <c r="AJ353" t="s">
        <v>416</v>
      </c>
    </row>
    <row r="354" spans="1:36" x14ac:dyDescent="0.25">
      <c r="A354" t="s">
        <v>38</v>
      </c>
      <c r="B354" t="s">
        <v>39</v>
      </c>
      <c r="C354" t="s">
        <v>40</v>
      </c>
      <c r="D354" t="s">
        <v>282</v>
      </c>
      <c r="E354" s="2">
        <v>83692104</v>
      </c>
      <c r="F354" t="s">
        <v>62</v>
      </c>
      <c r="G354" s="3">
        <v>6647</v>
      </c>
      <c r="H354">
        <v>20170207</v>
      </c>
      <c r="I354" s="4">
        <v>1428</v>
      </c>
      <c r="J354">
        <v>1680508</v>
      </c>
      <c r="K354" s="5">
        <v>3073</v>
      </c>
      <c r="L354" t="s">
        <v>44</v>
      </c>
      <c r="M354" t="s">
        <v>63</v>
      </c>
      <c r="N354" t="s">
        <v>64</v>
      </c>
      <c r="O354" s="5">
        <v>21</v>
      </c>
      <c r="P354" s="5">
        <v>64533</v>
      </c>
      <c r="Q354" s="6">
        <v>37.026519999999998</v>
      </c>
      <c r="R354" s="6">
        <v>-121.77975000000001</v>
      </c>
      <c r="S354" t="s">
        <v>888</v>
      </c>
      <c r="T354" t="s">
        <v>427</v>
      </c>
      <c r="U354" t="s">
        <v>86</v>
      </c>
      <c r="V354" t="s">
        <v>50</v>
      </c>
      <c r="W354" t="s">
        <v>889</v>
      </c>
      <c r="X354" t="s">
        <v>52</v>
      </c>
      <c r="Y354" t="s">
        <v>53</v>
      </c>
      <c r="Z354">
        <v>0</v>
      </c>
      <c r="AA354" t="s">
        <v>54</v>
      </c>
      <c r="AB354">
        <v>2017</v>
      </c>
      <c r="AC354" t="s">
        <v>376</v>
      </c>
      <c r="AD354" t="s">
        <v>56</v>
      </c>
      <c r="AE354" t="s">
        <v>70</v>
      </c>
      <c r="AF354">
        <v>1256490</v>
      </c>
      <c r="AG354" t="s">
        <v>88</v>
      </c>
      <c r="AH354" t="s">
        <v>59</v>
      </c>
      <c r="AI354" t="s">
        <v>56</v>
      </c>
      <c r="AJ354" t="s">
        <v>416</v>
      </c>
    </row>
    <row r="355" spans="1:36" x14ac:dyDescent="0.25">
      <c r="A355" t="s">
        <v>38</v>
      </c>
      <c r="B355" t="s">
        <v>39</v>
      </c>
      <c r="C355" t="s">
        <v>40</v>
      </c>
      <c r="D355" t="s">
        <v>282</v>
      </c>
      <c r="E355" s="2">
        <v>83692104</v>
      </c>
      <c r="F355" t="s">
        <v>80</v>
      </c>
      <c r="G355" s="3" t="s">
        <v>890</v>
      </c>
      <c r="H355">
        <v>20170207</v>
      </c>
      <c r="I355" s="4">
        <v>2134</v>
      </c>
      <c r="J355">
        <v>1681093</v>
      </c>
      <c r="K355" s="5">
        <v>1162</v>
      </c>
      <c r="L355" t="s">
        <v>44</v>
      </c>
      <c r="M355" t="s">
        <v>63</v>
      </c>
      <c r="N355" t="s">
        <v>64</v>
      </c>
      <c r="O355" s="5">
        <v>59</v>
      </c>
      <c r="P355" s="5">
        <v>16565</v>
      </c>
      <c r="Q355" s="6">
        <v>36.999625000000002</v>
      </c>
      <c r="R355" s="6">
        <v>-121.86367799999999</v>
      </c>
      <c r="S355" t="s">
        <v>891</v>
      </c>
      <c r="T355" t="s">
        <v>559</v>
      </c>
      <c r="U355" t="s">
        <v>67</v>
      </c>
      <c r="V355" t="s">
        <v>50</v>
      </c>
      <c r="W355" t="s">
        <v>892</v>
      </c>
      <c r="X355" t="s">
        <v>52</v>
      </c>
      <c r="Y355" t="s">
        <v>53</v>
      </c>
      <c r="Z355">
        <v>0</v>
      </c>
      <c r="AA355" t="s">
        <v>54</v>
      </c>
      <c r="AB355">
        <v>2017</v>
      </c>
      <c r="AC355" t="s">
        <v>376</v>
      </c>
      <c r="AD355" t="s">
        <v>56</v>
      </c>
      <c r="AE355" t="s">
        <v>70</v>
      </c>
      <c r="AF355">
        <v>1256569</v>
      </c>
      <c r="AG355" t="s">
        <v>71</v>
      </c>
      <c r="AH355" t="s">
        <v>59</v>
      </c>
      <c r="AI355" t="s">
        <v>56</v>
      </c>
      <c r="AJ355" t="s">
        <v>416</v>
      </c>
    </row>
    <row r="356" spans="1:36" x14ac:dyDescent="0.25">
      <c r="A356" t="s">
        <v>38</v>
      </c>
      <c r="B356" t="s">
        <v>39</v>
      </c>
      <c r="C356" t="s">
        <v>40</v>
      </c>
      <c r="D356" t="s">
        <v>282</v>
      </c>
      <c r="E356" s="2">
        <v>83692104</v>
      </c>
      <c r="F356" t="s">
        <v>62</v>
      </c>
      <c r="G356" s="3">
        <v>5781</v>
      </c>
      <c r="H356">
        <v>20170207</v>
      </c>
      <c r="I356" s="4">
        <v>1735</v>
      </c>
      <c r="J356">
        <v>1680782</v>
      </c>
      <c r="K356" s="5">
        <v>2450</v>
      </c>
      <c r="L356" t="s">
        <v>44</v>
      </c>
      <c r="M356" t="s">
        <v>63</v>
      </c>
      <c r="N356" t="s">
        <v>64</v>
      </c>
      <c r="O356" s="5">
        <v>10</v>
      </c>
      <c r="P356" s="5">
        <v>24500</v>
      </c>
      <c r="Q356" s="6">
        <v>37.044789999999999</v>
      </c>
      <c r="R356" s="6">
        <v>-121.81449000000001</v>
      </c>
      <c r="S356" t="s">
        <v>893</v>
      </c>
      <c r="T356" t="s">
        <v>427</v>
      </c>
      <c r="U356" t="s">
        <v>67</v>
      </c>
      <c r="V356" t="s">
        <v>68</v>
      </c>
      <c r="W356" t="s">
        <v>894</v>
      </c>
      <c r="X356" t="s">
        <v>52</v>
      </c>
      <c r="Y356" t="s">
        <v>53</v>
      </c>
      <c r="Z356">
        <v>42939797</v>
      </c>
      <c r="AA356" t="s">
        <v>54</v>
      </c>
      <c r="AB356">
        <v>2017</v>
      </c>
      <c r="AC356" t="s">
        <v>376</v>
      </c>
      <c r="AD356" t="s">
        <v>56</v>
      </c>
      <c r="AE356" t="s">
        <v>481</v>
      </c>
      <c r="AF356">
        <v>1256634</v>
      </c>
      <c r="AG356" t="s">
        <v>71</v>
      </c>
      <c r="AH356" t="s">
        <v>59</v>
      </c>
      <c r="AI356" t="s">
        <v>56</v>
      </c>
      <c r="AJ356" t="s">
        <v>56</v>
      </c>
    </row>
    <row r="357" spans="1:36" x14ac:dyDescent="0.25">
      <c r="A357" t="s">
        <v>38</v>
      </c>
      <c r="B357" t="s">
        <v>39</v>
      </c>
      <c r="C357" t="s">
        <v>40</v>
      </c>
      <c r="D357" t="s">
        <v>282</v>
      </c>
      <c r="E357" s="2">
        <v>83692104</v>
      </c>
      <c r="F357" t="s">
        <v>62</v>
      </c>
      <c r="G357" s="3">
        <v>6651</v>
      </c>
      <c r="H357">
        <v>20170207</v>
      </c>
      <c r="I357" s="4">
        <v>345</v>
      </c>
      <c r="J357">
        <v>1682634</v>
      </c>
      <c r="K357" s="5">
        <v>3613</v>
      </c>
      <c r="L357" t="s">
        <v>44</v>
      </c>
      <c r="M357" t="s">
        <v>63</v>
      </c>
      <c r="N357" t="s">
        <v>64</v>
      </c>
      <c r="O357" s="5">
        <v>5</v>
      </c>
      <c r="P357" s="5">
        <v>18065</v>
      </c>
      <c r="Q357" s="6">
        <v>37.021929999999998</v>
      </c>
      <c r="R357" s="6">
        <v>-121.78475</v>
      </c>
      <c r="S357" t="s">
        <v>895</v>
      </c>
      <c r="T357" t="s">
        <v>436</v>
      </c>
      <c r="U357" t="s">
        <v>67</v>
      </c>
      <c r="V357" t="s">
        <v>50</v>
      </c>
      <c r="W357" t="s">
        <v>896</v>
      </c>
      <c r="X357" t="s">
        <v>52</v>
      </c>
      <c r="Y357" t="s">
        <v>53</v>
      </c>
      <c r="Z357">
        <v>0</v>
      </c>
      <c r="AA357" t="s">
        <v>54</v>
      </c>
      <c r="AB357">
        <v>2017</v>
      </c>
      <c r="AC357" t="s">
        <v>376</v>
      </c>
      <c r="AD357" t="s">
        <v>56</v>
      </c>
      <c r="AE357" t="s">
        <v>70</v>
      </c>
      <c r="AF357">
        <v>1256924</v>
      </c>
      <c r="AG357" t="s">
        <v>71</v>
      </c>
      <c r="AH357" t="s">
        <v>59</v>
      </c>
      <c r="AI357" t="s">
        <v>56</v>
      </c>
      <c r="AJ357" t="s">
        <v>416</v>
      </c>
    </row>
    <row r="358" spans="1:36" x14ac:dyDescent="0.25">
      <c r="A358" t="s">
        <v>38</v>
      </c>
      <c r="B358" t="s">
        <v>39</v>
      </c>
      <c r="C358" t="s">
        <v>40</v>
      </c>
      <c r="D358" t="s">
        <v>117</v>
      </c>
      <c r="E358" s="2">
        <v>83040401</v>
      </c>
      <c r="F358" t="s">
        <v>62</v>
      </c>
      <c r="G358" s="3">
        <v>487</v>
      </c>
      <c r="H358">
        <v>20170209</v>
      </c>
      <c r="I358" s="4">
        <v>2123</v>
      </c>
      <c r="J358">
        <v>1684190</v>
      </c>
      <c r="K358" s="5">
        <v>2263</v>
      </c>
      <c r="L358" t="s">
        <v>44</v>
      </c>
      <c r="M358" t="s">
        <v>63</v>
      </c>
      <c r="N358" t="s">
        <v>64</v>
      </c>
      <c r="O358" s="5">
        <v>42</v>
      </c>
      <c r="P358" s="5">
        <v>77561</v>
      </c>
      <c r="Q358" s="6">
        <v>37.1053</v>
      </c>
      <c r="R358" s="6">
        <v>-122.08571999999999</v>
      </c>
      <c r="S358" t="s">
        <v>897</v>
      </c>
      <c r="T358" t="s">
        <v>447</v>
      </c>
      <c r="U358" t="s">
        <v>67</v>
      </c>
      <c r="V358" t="s">
        <v>50</v>
      </c>
      <c r="W358" t="s">
        <v>898</v>
      </c>
      <c r="X358" t="s">
        <v>52</v>
      </c>
      <c r="Y358" t="s">
        <v>53</v>
      </c>
      <c r="Z358">
        <v>0</v>
      </c>
      <c r="AA358" t="s">
        <v>54</v>
      </c>
      <c r="AB358">
        <v>2017</v>
      </c>
      <c r="AC358" t="s">
        <v>376</v>
      </c>
      <c r="AD358" t="s">
        <v>56</v>
      </c>
      <c r="AE358" t="s">
        <v>70</v>
      </c>
      <c r="AF358">
        <v>1257182</v>
      </c>
      <c r="AG358" t="s">
        <v>71</v>
      </c>
      <c r="AH358" t="s">
        <v>59</v>
      </c>
      <c r="AI358" t="s">
        <v>56</v>
      </c>
      <c r="AJ358" t="s">
        <v>416</v>
      </c>
    </row>
    <row r="359" spans="1:36" x14ac:dyDescent="0.25">
      <c r="A359" t="s">
        <v>38</v>
      </c>
      <c r="B359" t="s">
        <v>39</v>
      </c>
      <c r="C359" t="s">
        <v>40</v>
      </c>
      <c r="D359" t="s">
        <v>61</v>
      </c>
      <c r="E359" s="2">
        <v>82841102</v>
      </c>
      <c r="F359" t="s">
        <v>62</v>
      </c>
      <c r="G359" s="3">
        <v>8501</v>
      </c>
      <c r="H359">
        <v>20170209</v>
      </c>
      <c r="I359" s="4">
        <v>1557</v>
      </c>
      <c r="J359">
        <v>1683829</v>
      </c>
      <c r="K359" s="5">
        <v>1343</v>
      </c>
      <c r="L359" t="s">
        <v>44</v>
      </c>
      <c r="M359" t="s">
        <v>63</v>
      </c>
      <c r="N359" t="s">
        <v>64</v>
      </c>
      <c r="O359" s="5">
        <v>20</v>
      </c>
      <c r="P359" s="5">
        <v>26860</v>
      </c>
      <c r="Q359" s="6">
        <v>37.16527</v>
      </c>
      <c r="R359" s="6">
        <v>-122.20099</v>
      </c>
      <c r="S359" t="s">
        <v>899</v>
      </c>
      <c r="T359" t="s">
        <v>447</v>
      </c>
      <c r="U359" t="s">
        <v>67</v>
      </c>
      <c r="V359" t="s">
        <v>68</v>
      </c>
      <c r="W359" t="s">
        <v>900</v>
      </c>
      <c r="X359" t="s">
        <v>52</v>
      </c>
      <c r="Y359" t="s">
        <v>53</v>
      </c>
      <c r="Z359">
        <v>0</v>
      </c>
      <c r="AA359" t="s">
        <v>54</v>
      </c>
      <c r="AB359">
        <v>2017</v>
      </c>
      <c r="AC359" t="s">
        <v>376</v>
      </c>
      <c r="AD359" t="s">
        <v>56</v>
      </c>
      <c r="AE359" t="s">
        <v>136</v>
      </c>
      <c r="AF359">
        <v>1257084</v>
      </c>
      <c r="AG359" t="s">
        <v>71</v>
      </c>
      <c r="AH359" t="s">
        <v>59</v>
      </c>
      <c r="AI359" t="s">
        <v>56</v>
      </c>
      <c r="AJ359" t="s">
        <v>416</v>
      </c>
    </row>
    <row r="360" spans="1:36" x14ac:dyDescent="0.25">
      <c r="A360" t="s">
        <v>38</v>
      </c>
      <c r="B360" t="s">
        <v>39</v>
      </c>
      <c r="C360" t="s">
        <v>40</v>
      </c>
      <c r="D360" t="s">
        <v>153</v>
      </c>
      <c r="E360" s="2">
        <v>83050402</v>
      </c>
      <c r="F360" t="s">
        <v>80</v>
      </c>
      <c r="G360" s="3" t="s">
        <v>901</v>
      </c>
      <c r="H360">
        <v>20170209</v>
      </c>
      <c r="I360" s="4">
        <v>1433</v>
      </c>
      <c r="J360">
        <v>1683708</v>
      </c>
      <c r="K360" s="5">
        <v>1580</v>
      </c>
      <c r="L360" t="s">
        <v>44</v>
      </c>
      <c r="M360" t="s">
        <v>63</v>
      </c>
      <c r="N360" t="s">
        <v>64</v>
      </c>
      <c r="O360" s="5">
        <v>8</v>
      </c>
      <c r="P360" s="5">
        <v>12640</v>
      </c>
      <c r="Q360" s="6">
        <v>37.038978</v>
      </c>
      <c r="R360" s="6">
        <v>-122.063936</v>
      </c>
      <c r="S360" t="s">
        <v>902</v>
      </c>
      <c r="T360" t="s">
        <v>447</v>
      </c>
      <c r="U360" t="s">
        <v>67</v>
      </c>
      <c r="V360" t="s">
        <v>50</v>
      </c>
      <c r="W360" t="s">
        <v>903</v>
      </c>
      <c r="X360" t="s">
        <v>52</v>
      </c>
      <c r="Y360" t="s">
        <v>53</v>
      </c>
      <c r="Z360">
        <v>0</v>
      </c>
      <c r="AA360" t="s">
        <v>54</v>
      </c>
      <c r="AB360">
        <v>2017</v>
      </c>
      <c r="AC360" t="s">
        <v>376</v>
      </c>
      <c r="AD360" t="s">
        <v>56</v>
      </c>
      <c r="AE360" t="s">
        <v>70</v>
      </c>
      <c r="AF360">
        <v>1257019</v>
      </c>
      <c r="AG360" t="s">
        <v>71</v>
      </c>
      <c r="AH360" t="s">
        <v>59</v>
      </c>
      <c r="AI360" t="s">
        <v>56</v>
      </c>
      <c r="AJ360" t="s">
        <v>416</v>
      </c>
    </row>
    <row r="361" spans="1:36" x14ac:dyDescent="0.25">
      <c r="A361" t="s">
        <v>38</v>
      </c>
      <c r="B361" t="s">
        <v>39</v>
      </c>
      <c r="C361" t="s">
        <v>40</v>
      </c>
      <c r="D361" t="s">
        <v>158</v>
      </c>
      <c r="E361" s="2">
        <v>83622105</v>
      </c>
      <c r="F361" t="s">
        <v>62</v>
      </c>
      <c r="G361" s="3">
        <v>5587</v>
      </c>
      <c r="H361">
        <v>20170209</v>
      </c>
      <c r="I361" s="4">
        <v>2316</v>
      </c>
      <c r="J361">
        <v>1684351</v>
      </c>
      <c r="K361" s="5">
        <v>1116</v>
      </c>
      <c r="L361" t="s">
        <v>44</v>
      </c>
      <c r="M361" t="s">
        <v>63</v>
      </c>
      <c r="N361" t="s">
        <v>64</v>
      </c>
      <c r="O361" s="5">
        <v>8</v>
      </c>
      <c r="P361" s="5">
        <v>8928</v>
      </c>
      <c r="Q361" s="6">
        <v>37.067230000000002</v>
      </c>
      <c r="R361" s="6">
        <v>-122.05857</v>
      </c>
      <c r="S361" t="s">
        <v>904</v>
      </c>
      <c r="T361" t="s">
        <v>436</v>
      </c>
      <c r="U361" t="s">
        <v>67</v>
      </c>
      <c r="V361" t="s">
        <v>50</v>
      </c>
      <c r="W361" t="s">
        <v>905</v>
      </c>
      <c r="X361" t="s">
        <v>52</v>
      </c>
      <c r="Y361" t="s">
        <v>53</v>
      </c>
      <c r="Z361">
        <v>42939797</v>
      </c>
      <c r="AA361" t="s">
        <v>54</v>
      </c>
      <c r="AB361">
        <v>2017</v>
      </c>
      <c r="AC361" t="s">
        <v>376</v>
      </c>
      <c r="AD361" t="s">
        <v>56</v>
      </c>
      <c r="AE361" t="s">
        <v>70</v>
      </c>
      <c r="AF361">
        <v>1257207</v>
      </c>
      <c r="AG361" t="s">
        <v>71</v>
      </c>
      <c r="AH361" t="s">
        <v>59</v>
      </c>
      <c r="AI361" t="s">
        <v>56</v>
      </c>
      <c r="AJ361" t="s">
        <v>416</v>
      </c>
    </row>
    <row r="362" spans="1:36" x14ac:dyDescent="0.25">
      <c r="A362" t="s">
        <v>38</v>
      </c>
      <c r="B362" t="s">
        <v>39</v>
      </c>
      <c r="C362" t="s">
        <v>40</v>
      </c>
      <c r="D362" t="s">
        <v>89</v>
      </c>
      <c r="E362" s="2">
        <v>83622106</v>
      </c>
      <c r="F362" t="s">
        <v>62</v>
      </c>
      <c r="G362" s="3">
        <v>7351</v>
      </c>
      <c r="H362">
        <v>20170209</v>
      </c>
      <c r="I362" s="4">
        <v>1351</v>
      </c>
      <c r="J362">
        <v>1684110</v>
      </c>
      <c r="K362" s="5">
        <v>1539</v>
      </c>
      <c r="L362" t="s">
        <v>44</v>
      </c>
      <c r="M362" t="s">
        <v>63</v>
      </c>
      <c r="N362" t="s">
        <v>64</v>
      </c>
      <c r="O362" s="5">
        <v>2</v>
      </c>
      <c r="P362" s="5">
        <v>3078</v>
      </c>
      <c r="Q362" s="6">
        <v>37.055709999999998</v>
      </c>
      <c r="R362" s="6">
        <v>-121.97799999999999</v>
      </c>
      <c r="S362" t="s">
        <v>906</v>
      </c>
      <c r="T362" t="s">
        <v>421</v>
      </c>
      <c r="U362" t="s">
        <v>67</v>
      </c>
      <c r="V362" t="s">
        <v>68</v>
      </c>
      <c r="W362" t="s">
        <v>907</v>
      </c>
      <c r="X362" t="s">
        <v>52</v>
      </c>
      <c r="Y362" t="s">
        <v>53</v>
      </c>
      <c r="Z362">
        <v>31304215</v>
      </c>
      <c r="AA362" t="s">
        <v>54</v>
      </c>
      <c r="AB362">
        <v>2017</v>
      </c>
      <c r="AC362" t="s">
        <v>376</v>
      </c>
      <c r="AD362" t="s">
        <v>56</v>
      </c>
      <c r="AE362" t="s">
        <v>70</v>
      </c>
      <c r="AF362">
        <v>1257097</v>
      </c>
      <c r="AG362" t="s">
        <v>71</v>
      </c>
      <c r="AH362" t="s">
        <v>59</v>
      </c>
      <c r="AI362" t="s">
        <v>56</v>
      </c>
      <c r="AJ362" t="s">
        <v>416</v>
      </c>
    </row>
    <row r="363" spans="1:36" x14ac:dyDescent="0.25">
      <c r="A363" t="s">
        <v>38</v>
      </c>
      <c r="B363" t="s">
        <v>39</v>
      </c>
      <c r="C363" t="s">
        <v>40</v>
      </c>
      <c r="D363" t="s">
        <v>317</v>
      </c>
      <c r="E363" s="2">
        <v>83192101</v>
      </c>
      <c r="F363" t="s">
        <v>62</v>
      </c>
      <c r="G363" s="3">
        <v>2705</v>
      </c>
      <c r="H363">
        <v>20170209</v>
      </c>
      <c r="I363" s="4">
        <v>1243</v>
      </c>
      <c r="J363">
        <v>1683403</v>
      </c>
      <c r="K363" s="5">
        <v>1457</v>
      </c>
      <c r="L363" t="s">
        <v>44</v>
      </c>
      <c r="M363" t="s">
        <v>63</v>
      </c>
      <c r="N363" t="s">
        <v>64</v>
      </c>
      <c r="O363" s="5">
        <v>25</v>
      </c>
      <c r="P363" s="5">
        <v>6410</v>
      </c>
      <c r="Q363" s="6">
        <v>37.000529999999998</v>
      </c>
      <c r="R363" s="6">
        <v>-121.74052</v>
      </c>
      <c r="S363" t="s">
        <v>908</v>
      </c>
      <c r="T363" t="s">
        <v>436</v>
      </c>
      <c r="U363" t="s">
        <v>67</v>
      </c>
      <c r="V363" t="s">
        <v>68</v>
      </c>
      <c r="W363" t="s">
        <v>909</v>
      </c>
      <c r="X363" t="s">
        <v>52</v>
      </c>
      <c r="Y363" t="s">
        <v>53</v>
      </c>
      <c r="Z363">
        <v>0</v>
      </c>
      <c r="AA363" t="s">
        <v>54</v>
      </c>
      <c r="AB363">
        <v>2017</v>
      </c>
      <c r="AC363" t="s">
        <v>376</v>
      </c>
      <c r="AD363" t="s">
        <v>56</v>
      </c>
      <c r="AE363" t="s">
        <v>136</v>
      </c>
      <c r="AF363">
        <v>1257005</v>
      </c>
      <c r="AG363" t="s">
        <v>71</v>
      </c>
      <c r="AH363" t="s">
        <v>59</v>
      </c>
      <c r="AI363" t="s">
        <v>56</v>
      </c>
      <c r="AJ363" t="s">
        <v>416</v>
      </c>
    </row>
    <row r="364" spans="1:36" x14ac:dyDescent="0.25">
      <c r="A364" t="s">
        <v>38</v>
      </c>
      <c r="B364" t="s">
        <v>39</v>
      </c>
      <c r="C364" t="s">
        <v>40</v>
      </c>
      <c r="D364" t="s">
        <v>102</v>
      </c>
      <c r="E364" s="2">
        <v>82931101</v>
      </c>
      <c r="F364" t="s">
        <v>62</v>
      </c>
      <c r="G364" s="3">
        <v>11739</v>
      </c>
      <c r="H364">
        <v>20170209</v>
      </c>
      <c r="I364" s="4">
        <v>824</v>
      </c>
      <c r="J364">
        <v>1682868</v>
      </c>
      <c r="K364" s="5">
        <v>1869</v>
      </c>
      <c r="L364" t="s">
        <v>44</v>
      </c>
      <c r="M364" t="s">
        <v>63</v>
      </c>
      <c r="N364" t="s">
        <v>64</v>
      </c>
      <c r="O364" s="5">
        <v>7</v>
      </c>
      <c r="P364" s="5">
        <v>13083</v>
      </c>
      <c r="Q364" s="6">
        <v>37.065440000000002</v>
      </c>
      <c r="R364" s="6">
        <v>-122.12582999999999</v>
      </c>
      <c r="S364" t="s">
        <v>910</v>
      </c>
      <c r="T364" t="s">
        <v>436</v>
      </c>
      <c r="U364" t="s">
        <v>86</v>
      </c>
      <c r="V364" t="s">
        <v>50</v>
      </c>
      <c r="W364" t="s">
        <v>911</v>
      </c>
      <c r="X364" t="s">
        <v>52</v>
      </c>
      <c r="Y364" t="s">
        <v>53</v>
      </c>
      <c r="Z364">
        <v>31304215</v>
      </c>
      <c r="AA364" t="s">
        <v>54</v>
      </c>
      <c r="AB364">
        <v>2017</v>
      </c>
      <c r="AC364" t="s">
        <v>376</v>
      </c>
      <c r="AD364" t="s">
        <v>56</v>
      </c>
      <c r="AE364" t="s">
        <v>70</v>
      </c>
      <c r="AF364">
        <v>1256906</v>
      </c>
      <c r="AG364" t="s">
        <v>88</v>
      </c>
      <c r="AH364" t="s">
        <v>59</v>
      </c>
      <c r="AI364" t="s">
        <v>56</v>
      </c>
      <c r="AJ364" t="s">
        <v>416</v>
      </c>
    </row>
    <row r="365" spans="1:36" x14ac:dyDescent="0.25">
      <c r="A365" t="s">
        <v>38</v>
      </c>
      <c r="B365" t="s">
        <v>39</v>
      </c>
      <c r="C365" t="s">
        <v>40</v>
      </c>
      <c r="D365" t="s">
        <v>282</v>
      </c>
      <c r="E365" s="2">
        <v>83692104</v>
      </c>
      <c r="F365" t="s">
        <v>62</v>
      </c>
      <c r="G365" s="3">
        <v>6647</v>
      </c>
      <c r="H365">
        <v>20170209</v>
      </c>
      <c r="I365" s="4">
        <v>1953</v>
      </c>
      <c r="J365">
        <v>1684134</v>
      </c>
      <c r="K365" s="5">
        <v>4087</v>
      </c>
      <c r="L365" t="s">
        <v>44</v>
      </c>
      <c r="M365" t="s">
        <v>563</v>
      </c>
      <c r="N365" t="s">
        <v>564</v>
      </c>
      <c r="O365" s="5">
        <v>21</v>
      </c>
      <c r="P365" s="5">
        <v>60427</v>
      </c>
      <c r="Q365" s="6">
        <v>37.026519999999998</v>
      </c>
      <c r="R365" s="6">
        <v>-121.77975000000001</v>
      </c>
      <c r="S365" t="s">
        <v>912</v>
      </c>
      <c r="T365" t="s">
        <v>447</v>
      </c>
      <c r="U365" t="s">
        <v>67</v>
      </c>
      <c r="V365" t="s">
        <v>50</v>
      </c>
      <c r="W365" t="s">
        <v>913</v>
      </c>
      <c r="X365" t="s">
        <v>52</v>
      </c>
      <c r="Y365" t="s">
        <v>53</v>
      </c>
      <c r="Z365">
        <v>0</v>
      </c>
      <c r="AA365" t="s">
        <v>54</v>
      </c>
      <c r="AB365">
        <v>2017</v>
      </c>
      <c r="AC365" t="s">
        <v>376</v>
      </c>
      <c r="AD365" t="s">
        <v>56</v>
      </c>
      <c r="AE365" t="s">
        <v>70</v>
      </c>
      <c r="AF365">
        <v>1257181</v>
      </c>
      <c r="AG365" t="s">
        <v>71</v>
      </c>
      <c r="AH365" t="s">
        <v>59</v>
      </c>
      <c r="AI365" t="s">
        <v>56</v>
      </c>
      <c r="AJ365" t="s">
        <v>416</v>
      </c>
    </row>
    <row r="366" spans="1:36" x14ac:dyDescent="0.25">
      <c r="A366" t="s">
        <v>38</v>
      </c>
      <c r="B366" t="s">
        <v>39</v>
      </c>
      <c r="C366" t="s">
        <v>92</v>
      </c>
      <c r="D366" t="s">
        <v>287</v>
      </c>
      <c r="E366" s="2">
        <v>83692105</v>
      </c>
      <c r="F366" t="s">
        <v>42</v>
      </c>
      <c r="G366" s="3">
        <v>71630</v>
      </c>
      <c r="H366">
        <v>20170209</v>
      </c>
      <c r="I366" s="4">
        <v>1751</v>
      </c>
      <c r="J366">
        <v>1684021</v>
      </c>
      <c r="K366" s="5">
        <v>41</v>
      </c>
      <c r="L366" t="s">
        <v>44</v>
      </c>
      <c r="M366" t="s">
        <v>63</v>
      </c>
      <c r="N366" t="s">
        <v>64</v>
      </c>
      <c r="O366" s="5">
        <v>582</v>
      </c>
      <c r="P366" s="5">
        <v>20334</v>
      </c>
      <c r="Q366" s="6">
        <v>36.975960000000001</v>
      </c>
      <c r="R366" s="6">
        <v>-121.89467</v>
      </c>
      <c r="S366" t="s">
        <v>914</v>
      </c>
      <c r="T366" t="s">
        <v>421</v>
      </c>
      <c r="U366" t="s">
        <v>67</v>
      </c>
      <c r="V366" t="s">
        <v>50</v>
      </c>
      <c r="W366" t="s">
        <v>915</v>
      </c>
      <c r="X366" t="s">
        <v>52</v>
      </c>
      <c r="Y366" t="s">
        <v>53</v>
      </c>
      <c r="Z366">
        <v>0</v>
      </c>
      <c r="AA366" t="s">
        <v>54</v>
      </c>
      <c r="AB366">
        <v>2017</v>
      </c>
      <c r="AC366" t="s">
        <v>376</v>
      </c>
      <c r="AD366" t="s">
        <v>56</v>
      </c>
      <c r="AE366" t="s">
        <v>70</v>
      </c>
      <c r="AF366">
        <v>1257077</v>
      </c>
      <c r="AG366" t="s">
        <v>71</v>
      </c>
      <c r="AH366" t="s">
        <v>59</v>
      </c>
      <c r="AI366" t="s">
        <v>56</v>
      </c>
      <c r="AJ366" t="s">
        <v>416</v>
      </c>
    </row>
    <row r="367" spans="1:36" x14ac:dyDescent="0.25">
      <c r="A367" t="s">
        <v>38</v>
      </c>
      <c r="B367" t="s">
        <v>39</v>
      </c>
      <c r="C367" t="s">
        <v>40</v>
      </c>
      <c r="D367" t="s">
        <v>287</v>
      </c>
      <c r="E367" s="2">
        <v>83692105</v>
      </c>
      <c r="F367" t="s">
        <v>42</v>
      </c>
      <c r="G367" s="3">
        <v>5166</v>
      </c>
      <c r="H367">
        <v>20170209</v>
      </c>
      <c r="I367" s="4">
        <v>1957</v>
      </c>
      <c r="J367">
        <v>1684137</v>
      </c>
      <c r="K367" s="5">
        <v>1361</v>
      </c>
      <c r="L367" t="s">
        <v>44</v>
      </c>
      <c r="M367" t="s">
        <v>63</v>
      </c>
      <c r="N367" t="s">
        <v>64</v>
      </c>
      <c r="O367" s="5">
        <v>262</v>
      </c>
      <c r="P367" s="5">
        <v>356582</v>
      </c>
      <c r="Q367" s="6">
        <v>36.981780000000001</v>
      </c>
      <c r="R367" s="6">
        <v>-121.901</v>
      </c>
      <c r="S367" t="s">
        <v>916</v>
      </c>
      <c r="T367" t="s">
        <v>421</v>
      </c>
      <c r="U367" t="s">
        <v>67</v>
      </c>
      <c r="V367" t="s">
        <v>50</v>
      </c>
      <c r="W367" t="s">
        <v>917</v>
      </c>
      <c r="X367" t="s">
        <v>52</v>
      </c>
      <c r="Y367" t="s">
        <v>53</v>
      </c>
      <c r="Z367">
        <v>31304215</v>
      </c>
      <c r="AA367" t="s">
        <v>54</v>
      </c>
      <c r="AB367">
        <v>2017</v>
      </c>
      <c r="AC367" t="s">
        <v>376</v>
      </c>
      <c r="AD367" t="s">
        <v>56</v>
      </c>
      <c r="AE367" t="s">
        <v>98</v>
      </c>
      <c r="AF367">
        <v>1257103</v>
      </c>
      <c r="AG367" t="s">
        <v>71</v>
      </c>
      <c r="AH367" t="s">
        <v>59</v>
      </c>
      <c r="AI367" t="s">
        <v>56</v>
      </c>
      <c r="AJ367" t="s">
        <v>416</v>
      </c>
    </row>
    <row r="368" spans="1:36" x14ac:dyDescent="0.25">
      <c r="A368" t="s">
        <v>38</v>
      </c>
      <c r="B368" t="s">
        <v>39</v>
      </c>
      <c r="C368" t="s">
        <v>40</v>
      </c>
      <c r="D368" t="s">
        <v>287</v>
      </c>
      <c r="E368" s="2">
        <v>83692105</v>
      </c>
      <c r="F368" t="s">
        <v>42</v>
      </c>
      <c r="G368" s="3">
        <v>5090</v>
      </c>
      <c r="H368">
        <v>20170209</v>
      </c>
      <c r="I368" s="4">
        <v>2345</v>
      </c>
      <c r="J368">
        <v>1684103</v>
      </c>
      <c r="K368" s="5">
        <v>1067</v>
      </c>
      <c r="L368" t="s">
        <v>44</v>
      </c>
      <c r="M368" t="s">
        <v>63</v>
      </c>
      <c r="N368" t="s">
        <v>64</v>
      </c>
      <c r="O368" s="5">
        <v>393</v>
      </c>
      <c r="P368" s="5">
        <v>133534</v>
      </c>
      <c r="Q368" s="6">
        <v>36.98019</v>
      </c>
      <c r="R368" s="6">
        <v>-121.89218</v>
      </c>
      <c r="S368" t="s">
        <v>918</v>
      </c>
      <c r="T368" t="s">
        <v>421</v>
      </c>
      <c r="U368" t="s">
        <v>67</v>
      </c>
      <c r="V368" t="s">
        <v>50</v>
      </c>
      <c r="W368" t="s">
        <v>919</v>
      </c>
      <c r="X368" t="s">
        <v>52</v>
      </c>
      <c r="Y368" t="s">
        <v>53</v>
      </c>
      <c r="Z368">
        <v>42939797</v>
      </c>
      <c r="AA368" t="s">
        <v>54</v>
      </c>
      <c r="AB368">
        <v>2017</v>
      </c>
      <c r="AC368" t="s">
        <v>376</v>
      </c>
      <c r="AD368" t="s">
        <v>56</v>
      </c>
      <c r="AE368" t="s">
        <v>70</v>
      </c>
      <c r="AF368">
        <v>1257190</v>
      </c>
      <c r="AG368" t="s">
        <v>71</v>
      </c>
      <c r="AH368" t="s">
        <v>59</v>
      </c>
      <c r="AI368" t="s">
        <v>56</v>
      </c>
      <c r="AJ368" t="s">
        <v>416</v>
      </c>
    </row>
    <row r="369" spans="1:36" x14ac:dyDescent="0.25">
      <c r="A369" t="s">
        <v>38</v>
      </c>
      <c r="B369" t="s">
        <v>39</v>
      </c>
      <c r="C369" t="s">
        <v>40</v>
      </c>
      <c r="D369" t="s">
        <v>287</v>
      </c>
      <c r="E369" s="2">
        <v>83692105</v>
      </c>
      <c r="F369" t="s">
        <v>62</v>
      </c>
      <c r="G369" s="3">
        <v>1301</v>
      </c>
      <c r="H369">
        <v>20170209</v>
      </c>
      <c r="I369" s="4">
        <v>2345</v>
      </c>
      <c r="J369">
        <v>1684396</v>
      </c>
      <c r="K369" s="5">
        <v>655</v>
      </c>
      <c r="L369" t="s">
        <v>44</v>
      </c>
      <c r="M369" t="s">
        <v>63</v>
      </c>
      <c r="N369" t="s">
        <v>64</v>
      </c>
      <c r="O369" s="5">
        <v>3</v>
      </c>
      <c r="P369" s="5">
        <v>1965</v>
      </c>
      <c r="Q369" s="6">
        <v>36.996769999999998</v>
      </c>
      <c r="R369" s="6">
        <v>-121.88582</v>
      </c>
      <c r="S369" t="s">
        <v>920</v>
      </c>
      <c r="T369" t="s">
        <v>559</v>
      </c>
      <c r="U369" t="s">
        <v>67</v>
      </c>
      <c r="V369" t="s">
        <v>50</v>
      </c>
      <c r="W369" t="s">
        <v>921</v>
      </c>
      <c r="X369" t="s">
        <v>52</v>
      </c>
      <c r="Y369" t="s">
        <v>53</v>
      </c>
      <c r="Z369">
        <v>31304215</v>
      </c>
      <c r="AA369" t="s">
        <v>54</v>
      </c>
      <c r="AB369">
        <v>2017</v>
      </c>
      <c r="AC369" t="s">
        <v>376</v>
      </c>
      <c r="AD369" t="s">
        <v>56</v>
      </c>
      <c r="AE369" t="s">
        <v>70</v>
      </c>
      <c r="AF369">
        <v>1257202</v>
      </c>
      <c r="AG369" t="s">
        <v>71</v>
      </c>
      <c r="AH369" t="s">
        <v>59</v>
      </c>
      <c r="AI369" t="s">
        <v>56</v>
      </c>
      <c r="AJ369" t="s">
        <v>416</v>
      </c>
    </row>
    <row r="370" spans="1:36" x14ac:dyDescent="0.25">
      <c r="A370" t="s">
        <v>38</v>
      </c>
      <c r="B370" t="s">
        <v>39</v>
      </c>
      <c r="C370" t="s">
        <v>40</v>
      </c>
      <c r="D370" t="s">
        <v>41</v>
      </c>
      <c r="E370" s="2">
        <v>82841101</v>
      </c>
      <c r="F370" t="s">
        <v>62</v>
      </c>
      <c r="G370" s="3">
        <v>5435</v>
      </c>
      <c r="H370">
        <v>20170217</v>
      </c>
      <c r="I370" s="4">
        <v>959</v>
      </c>
      <c r="J370">
        <v>1693717</v>
      </c>
      <c r="K370" s="5">
        <v>3159</v>
      </c>
      <c r="L370" t="s">
        <v>44</v>
      </c>
      <c r="M370" t="s">
        <v>63</v>
      </c>
      <c r="N370" t="s">
        <v>72</v>
      </c>
      <c r="O370" s="5">
        <v>7</v>
      </c>
      <c r="P370" s="5">
        <v>22113</v>
      </c>
      <c r="Q370" s="6">
        <v>37.117519999999999</v>
      </c>
      <c r="R370" s="6">
        <v>-122.12135000000001</v>
      </c>
      <c r="S370" t="s">
        <v>922</v>
      </c>
      <c r="T370" t="s">
        <v>923</v>
      </c>
      <c r="U370" t="s">
        <v>67</v>
      </c>
      <c r="V370" t="s">
        <v>50</v>
      </c>
      <c r="W370" t="s">
        <v>924</v>
      </c>
      <c r="X370" t="s">
        <v>52</v>
      </c>
      <c r="Y370" t="s">
        <v>53</v>
      </c>
      <c r="Z370">
        <v>0</v>
      </c>
      <c r="AA370" t="s">
        <v>54</v>
      </c>
      <c r="AB370">
        <v>2017</v>
      </c>
      <c r="AC370" t="s">
        <v>376</v>
      </c>
      <c r="AD370" t="s">
        <v>56</v>
      </c>
      <c r="AE370" t="s">
        <v>70</v>
      </c>
      <c r="AF370">
        <v>1259237</v>
      </c>
      <c r="AG370" t="s">
        <v>71</v>
      </c>
      <c r="AH370" t="s">
        <v>59</v>
      </c>
      <c r="AI370" t="s">
        <v>56</v>
      </c>
      <c r="AJ370" t="s">
        <v>416</v>
      </c>
    </row>
    <row r="371" spans="1:36" x14ac:dyDescent="0.25">
      <c r="A371" t="s">
        <v>38</v>
      </c>
      <c r="B371" t="s">
        <v>39</v>
      </c>
      <c r="C371" t="s">
        <v>40</v>
      </c>
      <c r="D371" t="s">
        <v>41</v>
      </c>
      <c r="E371" s="2">
        <v>82841101</v>
      </c>
      <c r="F371" t="s">
        <v>80</v>
      </c>
      <c r="G371" s="3" t="s">
        <v>925</v>
      </c>
      <c r="H371">
        <v>20170217</v>
      </c>
      <c r="I371" s="4">
        <v>1556</v>
      </c>
      <c r="J371">
        <v>1697014</v>
      </c>
      <c r="K371" s="5">
        <v>1540</v>
      </c>
      <c r="L371" t="s">
        <v>44</v>
      </c>
      <c r="M371" t="s">
        <v>45</v>
      </c>
      <c r="N371" t="s">
        <v>432</v>
      </c>
      <c r="O371" s="5">
        <v>270</v>
      </c>
      <c r="P371" s="5">
        <v>38337</v>
      </c>
      <c r="Q371" s="6">
        <v>37.177250999999998</v>
      </c>
      <c r="R371" s="6">
        <v>-122.062618</v>
      </c>
      <c r="S371" t="s">
        <v>926</v>
      </c>
      <c r="T371" t="s">
        <v>421</v>
      </c>
      <c r="U371" t="s">
        <v>67</v>
      </c>
      <c r="V371" t="s">
        <v>50</v>
      </c>
      <c r="W371" t="s">
        <v>927</v>
      </c>
      <c r="X371" t="s">
        <v>52</v>
      </c>
      <c r="Y371" t="s">
        <v>53</v>
      </c>
      <c r="Z371">
        <v>31306421</v>
      </c>
      <c r="AA371" t="s">
        <v>54</v>
      </c>
      <c r="AB371">
        <v>2017</v>
      </c>
      <c r="AC371" t="s">
        <v>376</v>
      </c>
      <c r="AD371" t="s">
        <v>56</v>
      </c>
      <c r="AE371" t="s">
        <v>112</v>
      </c>
      <c r="AF371">
        <v>1259574</v>
      </c>
      <c r="AG371" t="s">
        <v>71</v>
      </c>
      <c r="AH371" t="s">
        <v>59</v>
      </c>
      <c r="AI371" t="s">
        <v>56</v>
      </c>
      <c r="AJ371" t="s">
        <v>56</v>
      </c>
    </row>
    <row r="372" spans="1:36" x14ac:dyDescent="0.25">
      <c r="A372" t="s">
        <v>38</v>
      </c>
      <c r="B372" t="s">
        <v>39</v>
      </c>
      <c r="C372" t="s">
        <v>40</v>
      </c>
      <c r="D372" t="s">
        <v>153</v>
      </c>
      <c r="E372" s="2">
        <v>83050402</v>
      </c>
      <c r="F372" t="s">
        <v>62</v>
      </c>
      <c r="G372" s="3">
        <v>11967</v>
      </c>
      <c r="H372">
        <v>20170217</v>
      </c>
      <c r="I372" s="4">
        <v>1108</v>
      </c>
      <c r="J372">
        <v>1694745</v>
      </c>
      <c r="K372" s="5">
        <v>3135</v>
      </c>
      <c r="L372" t="s">
        <v>44</v>
      </c>
      <c r="M372" t="s">
        <v>63</v>
      </c>
      <c r="N372" t="s">
        <v>64</v>
      </c>
      <c r="O372" s="5">
        <v>31</v>
      </c>
      <c r="P372" s="5">
        <v>97185</v>
      </c>
      <c r="Q372" s="6">
        <v>37.028939999999999</v>
      </c>
      <c r="R372" s="6">
        <v>-122.07235</v>
      </c>
      <c r="S372" t="s">
        <v>928</v>
      </c>
      <c r="T372" t="s">
        <v>430</v>
      </c>
      <c r="U372" t="s">
        <v>67</v>
      </c>
      <c r="V372" t="s">
        <v>50</v>
      </c>
      <c r="W372" t="s">
        <v>929</v>
      </c>
      <c r="X372" t="s">
        <v>52</v>
      </c>
      <c r="Y372" t="s">
        <v>53</v>
      </c>
      <c r="Z372">
        <v>0</v>
      </c>
      <c r="AA372" t="s">
        <v>54</v>
      </c>
      <c r="AB372">
        <v>2017</v>
      </c>
      <c r="AC372" t="s">
        <v>376</v>
      </c>
      <c r="AD372" t="s">
        <v>56</v>
      </c>
      <c r="AE372" t="s">
        <v>70</v>
      </c>
      <c r="AF372">
        <v>1260418</v>
      </c>
      <c r="AG372" t="s">
        <v>71</v>
      </c>
      <c r="AH372" t="s">
        <v>59</v>
      </c>
      <c r="AI372" t="s">
        <v>56</v>
      </c>
      <c r="AJ372" t="s">
        <v>416</v>
      </c>
    </row>
    <row r="373" spans="1:36" x14ac:dyDescent="0.25">
      <c r="A373" t="s">
        <v>38</v>
      </c>
      <c r="B373" t="s">
        <v>39</v>
      </c>
      <c r="C373" t="s">
        <v>40</v>
      </c>
      <c r="D373" t="s">
        <v>79</v>
      </c>
      <c r="E373" s="2">
        <v>83622103</v>
      </c>
      <c r="F373" t="s">
        <v>630</v>
      </c>
      <c r="G373" s="3">
        <v>12013</v>
      </c>
      <c r="H373">
        <v>20170217</v>
      </c>
      <c r="I373" s="4">
        <v>955</v>
      </c>
      <c r="J373">
        <v>1694253</v>
      </c>
      <c r="K373" s="5">
        <v>815</v>
      </c>
      <c r="L373" t="s">
        <v>44</v>
      </c>
      <c r="M373" t="s">
        <v>63</v>
      </c>
      <c r="N373" t="s">
        <v>64</v>
      </c>
      <c r="O373" s="5">
        <v>1368</v>
      </c>
      <c r="P373" s="5">
        <v>1114746</v>
      </c>
      <c r="Q373" s="6">
        <v>37.017710000000001</v>
      </c>
      <c r="R373" s="6">
        <v>-122.02687</v>
      </c>
      <c r="S373" t="s">
        <v>930</v>
      </c>
      <c r="T373" t="s">
        <v>421</v>
      </c>
      <c r="U373" t="s">
        <v>67</v>
      </c>
      <c r="V373" t="s">
        <v>50</v>
      </c>
      <c r="W373" t="s">
        <v>931</v>
      </c>
      <c r="X373" t="s">
        <v>52</v>
      </c>
      <c r="Y373" t="s">
        <v>53</v>
      </c>
      <c r="Z373">
        <v>0</v>
      </c>
      <c r="AA373" t="s">
        <v>54</v>
      </c>
      <c r="AB373">
        <v>2017</v>
      </c>
      <c r="AC373" t="s">
        <v>376</v>
      </c>
      <c r="AD373" t="s">
        <v>56</v>
      </c>
      <c r="AE373" t="s">
        <v>70</v>
      </c>
      <c r="AF373">
        <v>1259453</v>
      </c>
      <c r="AG373" t="s">
        <v>71</v>
      </c>
      <c r="AH373" t="s">
        <v>59</v>
      </c>
      <c r="AI373" t="s">
        <v>56</v>
      </c>
      <c r="AJ373" t="s">
        <v>416</v>
      </c>
    </row>
    <row r="374" spans="1:36" x14ac:dyDescent="0.25">
      <c r="A374" t="s">
        <v>38</v>
      </c>
      <c r="B374" t="s">
        <v>39</v>
      </c>
      <c r="C374" t="s">
        <v>40</v>
      </c>
      <c r="D374" t="s">
        <v>79</v>
      </c>
      <c r="E374" s="2">
        <v>83622103</v>
      </c>
      <c r="F374" t="s">
        <v>80</v>
      </c>
      <c r="G374" s="3" t="s">
        <v>932</v>
      </c>
      <c r="H374">
        <v>20170217</v>
      </c>
      <c r="I374" s="4">
        <v>1319</v>
      </c>
      <c r="J374">
        <v>1698177</v>
      </c>
      <c r="K374" s="5">
        <v>5865</v>
      </c>
      <c r="L374" t="s">
        <v>44</v>
      </c>
      <c r="M374" t="s">
        <v>63</v>
      </c>
      <c r="N374" t="s">
        <v>64</v>
      </c>
      <c r="O374" s="5">
        <v>3</v>
      </c>
      <c r="P374" s="5">
        <v>17251</v>
      </c>
      <c r="Q374" s="6">
        <v>37.035271999999999</v>
      </c>
      <c r="R374" s="6">
        <v>-121.999837</v>
      </c>
      <c r="S374" t="s">
        <v>933</v>
      </c>
      <c r="T374" t="s">
        <v>934</v>
      </c>
      <c r="U374" t="s">
        <v>67</v>
      </c>
      <c r="V374" t="s">
        <v>50</v>
      </c>
      <c r="W374" t="s">
        <v>935</v>
      </c>
      <c r="X374" t="s">
        <v>52</v>
      </c>
      <c r="Y374" t="s">
        <v>53</v>
      </c>
      <c r="Z374">
        <v>0</v>
      </c>
      <c r="AA374" t="s">
        <v>54</v>
      </c>
      <c r="AB374">
        <v>2017</v>
      </c>
      <c r="AC374" t="s">
        <v>376</v>
      </c>
      <c r="AD374" t="s">
        <v>56</v>
      </c>
      <c r="AE374" t="s">
        <v>481</v>
      </c>
      <c r="AF374">
        <v>1259623</v>
      </c>
      <c r="AG374" t="s">
        <v>71</v>
      </c>
      <c r="AH374" t="s">
        <v>59</v>
      </c>
      <c r="AI374" t="s">
        <v>56</v>
      </c>
      <c r="AJ374" t="s">
        <v>56</v>
      </c>
    </row>
    <row r="375" spans="1:36" x14ac:dyDescent="0.25">
      <c r="A375" t="s">
        <v>38</v>
      </c>
      <c r="B375" t="s">
        <v>39</v>
      </c>
      <c r="C375" t="s">
        <v>40</v>
      </c>
      <c r="D375" t="s">
        <v>158</v>
      </c>
      <c r="E375" s="2">
        <v>83622105</v>
      </c>
      <c r="F375" t="s">
        <v>936</v>
      </c>
      <c r="G375" s="3">
        <v>315479222480</v>
      </c>
      <c r="H375">
        <v>20170217</v>
      </c>
      <c r="I375" s="4">
        <v>1656</v>
      </c>
      <c r="J375">
        <v>1697533</v>
      </c>
      <c r="K375" s="5">
        <v>8145</v>
      </c>
      <c r="L375" t="s">
        <v>44</v>
      </c>
      <c r="M375" t="s">
        <v>63</v>
      </c>
      <c r="N375" t="s">
        <v>64</v>
      </c>
      <c r="O375" s="5">
        <v>1</v>
      </c>
      <c r="P375" s="5">
        <v>8145</v>
      </c>
      <c r="Q375" s="6">
        <v>37.106780000000001</v>
      </c>
      <c r="R375" s="6">
        <v>-122.05157</v>
      </c>
      <c r="S375" t="s">
        <v>937</v>
      </c>
      <c r="T375" t="s">
        <v>447</v>
      </c>
      <c r="U375" t="s">
        <v>67</v>
      </c>
      <c r="V375" t="s">
        <v>50</v>
      </c>
      <c r="W375" t="s">
        <v>938</v>
      </c>
      <c r="X375" t="s">
        <v>52</v>
      </c>
      <c r="Y375" t="s">
        <v>53</v>
      </c>
      <c r="Z375">
        <v>0</v>
      </c>
      <c r="AA375" t="s">
        <v>54</v>
      </c>
      <c r="AB375">
        <v>2017</v>
      </c>
      <c r="AC375" t="s">
        <v>376</v>
      </c>
      <c r="AD375" t="s">
        <v>56</v>
      </c>
      <c r="AE375" t="s">
        <v>70</v>
      </c>
      <c r="AF375">
        <v>1259729</v>
      </c>
      <c r="AG375" t="s">
        <v>71</v>
      </c>
      <c r="AH375" t="s">
        <v>59</v>
      </c>
      <c r="AI375" t="s">
        <v>56</v>
      </c>
      <c r="AJ375" t="s">
        <v>416</v>
      </c>
    </row>
    <row r="376" spans="1:36" x14ac:dyDescent="0.25">
      <c r="A376" t="s">
        <v>38</v>
      </c>
      <c r="B376" t="s">
        <v>39</v>
      </c>
      <c r="C376" t="s">
        <v>40</v>
      </c>
      <c r="D376" t="s">
        <v>158</v>
      </c>
      <c r="E376" s="2">
        <v>83622105</v>
      </c>
      <c r="F376" t="s">
        <v>42</v>
      </c>
      <c r="G376" s="3">
        <v>11010</v>
      </c>
      <c r="H376">
        <v>20170217</v>
      </c>
      <c r="I376" s="4">
        <v>848</v>
      </c>
      <c r="J376">
        <v>1692567</v>
      </c>
      <c r="K376" s="5">
        <v>4449</v>
      </c>
      <c r="L376" t="s">
        <v>44</v>
      </c>
      <c r="M376" t="s">
        <v>63</v>
      </c>
      <c r="N376" t="s">
        <v>72</v>
      </c>
      <c r="O376" s="5">
        <v>169</v>
      </c>
      <c r="P376" s="5">
        <v>220685</v>
      </c>
      <c r="Q376" s="6">
        <v>37.105289999999997</v>
      </c>
      <c r="R376" s="6">
        <v>-122.05176</v>
      </c>
      <c r="S376" t="s">
        <v>939</v>
      </c>
      <c r="T376" t="s">
        <v>421</v>
      </c>
      <c r="U376" t="s">
        <v>67</v>
      </c>
      <c r="V376" t="s">
        <v>50</v>
      </c>
      <c r="W376" t="s">
        <v>940</v>
      </c>
      <c r="X376" t="s">
        <v>52</v>
      </c>
      <c r="Y376" t="s">
        <v>53</v>
      </c>
      <c r="Z376">
        <v>0</v>
      </c>
      <c r="AA376" t="s">
        <v>54</v>
      </c>
      <c r="AB376">
        <v>2017</v>
      </c>
      <c r="AC376" t="s">
        <v>376</v>
      </c>
      <c r="AD376" t="s">
        <v>56</v>
      </c>
      <c r="AE376" t="s">
        <v>136</v>
      </c>
      <c r="AF376">
        <v>1259850</v>
      </c>
      <c r="AG376" t="s">
        <v>71</v>
      </c>
      <c r="AH376" t="s">
        <v>59</v>
      </c>
      <c r="AI376" t="s">
        <v>56</v>
      </c>
      <c r="AJ376" t="s">
        <v>416</v>
      </c>
    </row>
    <row r="377" spans="1:36" x14ac:dyDescent="0.25">
      <c r="A377" t="s">
        <v>38</v>
      </c>
      <c r="B377" t="s">
        <v>39</v>
      </c>
      <c r="C377" t="s">
        <v>40</v>
      </c>
      <c r="D377" t="s">
        <v>89</v>
      </c>
      <c r="E377" s="2">
        <v>83622106</v>
      </c>
      <c r="F377" t="s">
        <v>42</v>
      </c>
      <c r="G377" s="3">
        <v>10718</v>
      </c>
      <c r="H377">
        <v>20170217</v>
      </c>
      <c r="I377" s="4">
        <v>717</v>
      </c>
      <c r="J377">
        <v>1691347</v>
      </c>
      <c r="K377" s="5">
        <v>6542</v>
      </c>
      <c r="L377" t="s">
        <v>44</v>
      </c>
      <c r="M377" t="s">
        <v>63</v>
      </c>
      <c r="N377" t="s">
        <v>64</v>
      </c>
      <c r="O377" s="5">
        <v>745</v>
      </c>
      <c r="P377" s="5">
        <v>156896</v>
      </c>
      <c r="Q377" s="6">
        <v>37.036090000000002</v>
      </c>
      <c r="R377" s="6">
        <v>-122.10702000000001</v>
      </c>
      <c r="S377" t="s">
        <v>941</v>
      </c>
      <c r="T377" t="s">
        <v>942</v>
      </c>
      <c r="U377" t="s">
        <v>67</v>
      </c>
      <c r="V377" t="s">
        <v>50</v>
      </c>
      <c r="W377" t="s">
        <v>943</v>
      </c>
      <c r="X377" t="s">
        <v>52</v>
      </c>
      <c r="Y377" t="s">
        <v>53</v>
      </c>
      <c r="Z377">
        <v>42949498</v>
      </c>
      <c r="AA377" t="s">
        <v>54</v>
      </c>
      <c r="AB377">
        <v>2017</v>
      </c>
      <c r="AC377" t="s">
        <v>376</v>
      </c>
      <c r="AD377" t="s">
        <v>56</v>
      </c>
      <c r="AE377" t="s">
        <v>70</v>
      </c>
      <c r="AF377">
        <v>1258961</v>
      </c>
      <c r="AG377" t="s">
        <v>71</v>
      </c>
      <c r="AH377" t="s">
        <v>59</v>
      </c>
      <c r="AI377" t="s">
        <v>56</v>
      </c>
      <c r="AJ377" t="s">
        <v>416</v>
      </c>
    </row>
    <row r="378" spans="1:36" x14ac:dyDescent="0.25">
      <c r="A378" t="s">
        <v>38</v>
      </c>
      <c r="B378" t="s">
        <v>39</v>
      </c>
      <c r="C378" t="s">
        <v>40</v>
      </c>
      <c r="D378" t="s">
        <v>89</v>
      </c>
      <c r="E378" s="2">
        <v>83622106</v>
      </c>
      <c r="F378" t="s">
        <v>62</v>
      </c>
      <c r="G378" s="3">
        <v>3753</v>
      </c>
      <c r="H378">
        <v>20170217</v>
      </c>
      <c r="I378" s="4">
        <v>1711</v>
      </c>
      <c r="J378">
        <v>1697612</v>
      </c>
      <c r="K378" s="5">
        <v>7089</v>
      </c>
      <c r="L378" t="s">
        <v>44</v>
      </c>
      <c r="M378" t="s">
        <v>63</v>
      </c>
      <c r="N378" t="s">
        <v>64</v>
      </c>
      <c r="O378" s="5">
        <v>13</v>
      </c>
      <c r="P378" s="5">
        <v>19017</v>
      </c>
      <c r="Q378" s="6">
        <v>37.053870000000003</v>
      </c>
      <c r="R378" s="6">
        <v>-121.9528</v>
      </c>
      <c r="S378" t="s">
        <v>944</v>
      </c>
      <c r="T378" t="s">
        <v>427</v>
      </c>
      <c r="U378" t="s">
        <v>67</v>
      </c>
      <c r="V378" t="s">
        <v>50</v>
      </c>
      <c r="W378" t="s">
        <v>945</v>
      </c>
      <c r="X378" t="s">
        <v>52</v>
      </c>
      <c r="Y378" t="s">
        <v>53</v>
      </c>
      <c r="Z378">
        <v>0</v>
      </c>
      <c r="AA378" t="s">
        <v>54</v>
      </c>
      <c r="AB378">
        <v>2017</v>
      </c>
      <c r="AC378" t="s">
        <v>376</v>
      </c>
      <c r="AD378" t="s">
        <v>56</v>
      </c>
      <c r="AE378" t="s">
        <v>70</v>
      </c>
      <c r="AF378">
        <v>1259981</v>
      </c>
      <c r="AG378" t="s">
        <v>71</v>
      </c>
      <c r="AH378" t="s">
        <v>59</v>
      </c>
      <c r="AI378" t="s">
        <v>56</v>
      </c>
      <c r="AJ378" t="s">
        <v>416</v>
      </c>
    </row>
    <row r="379" spans="1:36" x14ac:dyDescent="0.25">
      <c r="A379" t="s">
        <v>38</v>
      </c>
      <c r="B379" t="s">
        <v>39</v>
      </c>
      <c r="C379" t="s">
        <v>92</v>
      </c>
      <c r="D379" t="s">
        <v>946</v>
      </c>
      <c r="E379" s="2">
        <v>182222104</v>
      </c>
      <c r="F379" t="s">
        <v>42</v>
      </c>
      <c r="G379" s="3">
        <v>2624</v>
      </c>
      <c r="H379">
        <v>20170217</v>
      </c>
      <c r="I379" s="4">
        <v>500</v>
      </c>
      <c r="J379">
        <v>1690890</v>
      </c>
      <c r="K379" s="5">
        <v>9340</v>
      </c>
      <c r="L379" t="s">
        <v>44</v>
      </c>
      <c r="M379" t="s">
        <v>63</v>
      </c>
      <c r="N379" t="s">
        <v>64</v>
      </c>
      <c r="O379" s="5">
        <v>3187</v>
      </c>
      <c r="P379" s="5">
        <v>5555655</v>
      </c>
      <c r="Q379" s="6">
        <v>36.569009999999999</v>
      </c>
      <c r="R379" s="6">
        <v>-121.79510000000001</v>
      </c>
      <c r="S379" t="s">
        <v>947</v>
      </c>
      <c r="T379" t="s">
        <v>430</v>
      </c>
      <c r="U379" t="s">
        <v>67</v>
      </c>
      <c r="V379" t="s">
        <v>50</v>
      </c>
      <c r="W379" t="s">
        <v>948</v>
      </c>
      <c r="X379" t="s">
        <v>52</v>
      </c>
      <c r="Y379" t="s">
        <v>53</v>
      </c>
      <c r="Z379">
        <v>31306180</v>
      </c>
      <c r="AA379" t="s">
        <v>54</v>
      </c>
      <c r="AB379">
        <v>2017</v>
      </c>
      <c r="AC379" t="s">
        <v>376</v>
      </c>
      <c r="AD379" t="s">
        <v>56</v>
      </c>
      <c r="AE379" t="s">
        <v>136</v>
      </c>
      <c r="AF379">
        <v>1258907</v>
      </c>
      <c r="AG379" t="s">
        <v>71</v>
      </c>
      <c r="AH379" t="s">
        <v>59</v>
      </c>
      <c r="AI379" t="s">
        <v>56</v>
      </c>
      <c r="AJ379" t="s">
        <v>416</v>
      </c>
    </row>
    <row r="380" spans="1:36" x14ac:dyDescent="0.25">
      <c r="A380" t="s">
        <v>38</v>
      </c>
      <c r="B380" t="s">
        <v>39</v>
      </c>
      <c r="C380" t="s">
        <v>92</v>
      </c>
      <c r="D380" t="s">
        <v>251</v>
      </c>
      <c r="E380" s="2">
        <v>182291102</v>
      </c>
      <c r="F380" t="s">
        <v>62</v>
      </c>
      <c r="G380" s="3">
        <v>8937</v>
      </c>
      <c r="H380">
        <v>20170217</v>
      </c>
      <c r="I380" s="4">
        <v>1836</v>
      </c>
      <c r="J380">
        <v>1699433</v>
      </c>
      <c r="K380" s="5">
        <v>1171</v>
      </c>
      <c r="L380" t="s">
        <v>44</v>
      </c>
      <c r="M380" t="s">
        <v>63</v>
      </c>
      <c r="N380" t="s">
        <v>64</v>
      </c>
      <c r="O380" s="5">
        <v>49</v>
      </c>
      <c r="P380" s="5">
        <v>57379</v>
      </c>
      <c r="Q380" s="6">
        <v>36.503070000000001</v>
      </c>
      <c r="R380" s="6">
        <v>-121.93414</v>
      </c>
      <c r="S380" t="s">
        <v>949</v>
      </c>
      <c r="T380" t="s">
        <v>521</v>
      </c>
      <c r="U380" t="s">
        <v>67</v>
      </c>
      <c r="V380" t="s">
        <v>50</v>
      </c>
      <c r="W380" t="s">
        <v>950</v>
      </c>
      <c r="X380" t="s">
        <v>52</v>
      </c>
      <c r="Y380" t="s">
        <v>53</v>
      </c>
      <c r="Z380">
        <v>31306180</v>
      </c>
      <c r="AA380" t="s">
        <v>54</v>
      </c>
      <c r="AB380">
        <v>2017</v>
      </c>
      <c r="AC380" t="s">
        <v>376</v>
      </c>
      <c r="AD380" t="s">
        <v>56</v>
      </c>
      <c r="AE380" t="s">
        <v>70</v>
      </c>
      <c r="AF380">
        <v>1260070</v>
      </c>
      <c r="AG380" t="s">
        <v>71</v>
      </c>
      <c r="AH380" t="s">
        <v>59</v>
      </c>
      <c r="AI380" t="s">
        <v>56</v>
      </c>
      <c r="AJ380" t="s">
        <v>416</v>
      </c>
    </row>
    <row r="381" spans="1:36" x14ac:dyDescent="0.25">
      <c r="A381" t="s">
        <v>38</v>
      </c>
      <c r="B381" t="s">
        <v>39</v>
      </c>
      <c r="C381" t="s">
        <v>92</v>
      </c>
      <c r="D381" t="s">
        <v>251</v>
      </c>
      <c r="E381" s="2">
        <v>182291102</v>
      </c>
      <c r="F381" t="s">
        <v>62</v>
      </c>
      <c r="G381" s="3">
        <v>8245</v>
      </c>
      <c r="H381">
        <v>20170217</v>
      </c>
      <c r="I381" s="4">
        <v>804</v>
      </c>
      <c r="J381">
        <v>1701693</v>
      </c>
      <c r="K381" s="5">
        <v>3647</v>
      </c>
      <c r="L381" t="s">
        <v>44</v>
      </c>
      <c r="M381" t="s">
        <v>63</v>
      </c>
      <c r="N381" t="s">
        <v>64</v>
      </c>
      <c r="O381" s="5">
        <v>19</v>
      </c>
      <c r="P381" s="5">
        <v>51902</v>
      </c>
      <c r="Q381" s="6">
        <v>36.4938</v>
      </c>
      <c r="R381" s="6">
        <v>-121.93424</v>
      </c>
      <c r="S381" t="s">
        <v>951</v>
      </c>
      <c r="T381" t="s">
        <v>934</v>
      </c>
      <c r="U381" t="s">
        <v>86</v>
      </c>
      <c r="V381" t="s">
        <v>50</v>
      </c>
      <c r="W381" t="s">
        <v>952</v>
      </c>
      <c r="X381" t="s">
        <v>52</v>
      </c>
      <c r="Y381" t="s">
        <v>53</v>
      </c>
      <c r="Z381">
        <v>0</v>
      </c>
      <c r="AA381" t="s">
        <v>54</v>
      </c>
      <c r="AB381">
        <v>2017</v>
      </c>
      <c r="AC381" t="s">
        <v>376</v>
      </c>
      <c r="AD381" t="s">
        <v>56</v>
      </c>
      <c r="AE381" t="s">
        <v>70</v>
      </c>
      <c r="AF381">
        <v>1260455</v>
      </c>
      <c r="AG381" t="s">
        <v>88</v>
      </c>
      <c r="AH381" t="s">
        <v>59</v>
      </c>
      <c r="AI381" t="s">
        <v>56</v>
      </c>
      <c r="AJ381" t="s">
        <v>416</v>
      </c>
    </row>
    <row r="382" spans="1:36" x14ac:dyDescent="0.25">
      <c r="A382" t="s">
        <v>38</v>
      </c>
      <c r="B382" t="s">
        <v>39</v>
      </c>
      <c r="C382" t="s">
        <v>92</v>
      </c>
      <c r="D382" t="s">
        <v>254</v>
      </c>
      <c r="E382" s="2">
        <v>182371111</v>
      </c>
      <c r="F382" t="s">
        <v>62</v>
      </c>
      <c r="G382" s="3">
        <v>2943</v>
      </c>
      <c r="H382">
        <v>20170217</v>
      </c>
      <c r="I382" s="4">
        <v>631</v>
      </c>
      <c r="J382">
        <v>1699372</v>
      </c>
      <c r="K382" s="5">
        <v>4802</v>
      </c>
      <c r="L382" t="s">
        <v>44</v>
      </c>
      <c r="M382" t="s">
        <v>63</v>
      </c>
      <c r="N382" t="s">
        <v>64</v>
      </c>
      <c r="O382" s="5">
        <v>41</v>
      </c>
      <c r="P382" s="5">
        <v>196882</v>
      </c>
      <c r="Q382" s="6">
        <v>36.475850000000001</v>
      </c>
      <c r="R382" s="6">
        <v>-121.71928</v>
      </c>
      <c r="S382" t="s">
        <v>953</v>
      </c>
      <c r="T382" t="s">
        <v>436</v>
      </c>
      <c r="U382" t="s">
        <v>200</v>
      </c>
      <c r="V382" t="s">
        <v>50</v>
      </c>
      <c r="W382" t="s">
        <v>954</v>
      </c>
      <c r="X382" t="s">
        <v>52</v>
      </c>
      <c r="Y382" t="s">
        <v>53</v>
      </c>
      <c r="Z382">
        <v>0</v>
      </c>
      <c r="AA382" t="s">
        <v>54</v>
      </c>
      <c r="AB382">
        <v>2017</v>
      </c>
      <c r="AC382" t="s">
        <v>376</v>
      </c>
      <c r="AD382" t="s">
        <v>56</v>
      </c>
      <c r="AE382" t="s">
        <v>98</v>
      </c>
      <c r="AF382">
        <v>1260159</v>
      </c>
      <c r="AG382" t="s">
        <v>202</v>
      </c>
      <c r="AH382" t="s">
        <v>59</v>
      </c>
      <c r="AI382" t="s">
        <v>56</v>
      </c>
      <c r="AJ382" t="s">
        <v>416</v>
      </c>
    </row>
    <row r="383" spans="1:36" x14ac:dyDescent="0.25">
      <c r="A383" t="s">
        <v>38</v>
      </c>
      <c r="B383" t="s">
        <v>39</v>
      </c>
      <c r="C383" t="s">
        <v>92</v>
      </c>
      <c r="D383" t="s">
        <v>955</v>
      </c>
      <c r="E383" s="2">
        <v>182371112</v>
      </c>
      <c r="F383" t="s">
        <v>62</v>
      </c>
      <c r="G383" s="3">
        <v>435</v>
      </c>
      <c r="H383">
        <v>20170217</v>
      </c>
      <c r="I383" s="4">
        <v>552</v>
      </c>
      <c r="J383">
        <v>1691210</v>
      </c>
      <c r="K383" s="5">
        <v>1653</v>
      </c>
      <c r="L383" t="s">
        <v>44</v>
      </c>
      <c r="M383" t="s">
        <v>63</v>
      </c>
      <c r="N383" t="s">
        <v>64</v>
      </c>
      <c r="O383" s="5">
        <v>104</v>
      </c>
      <c r="P383" s="5">
        <v>171912</v>
      </c>
      <c r="Q383" s="6">
        <v>36.504869999999997</v>
      </c>
      <c r="R383" s="6">
        <v>-121.7621</v>
      </c>
      <c r="S383" t="s">
        <v>956</v>
      </c>
      <c r="T383" t="s">
        <v>436</v>
      </c>
      <c r="U383" t="s">
        <v>67</v>
      </c>
      <c r="V383" t="s">
        <v>50</v>
      </c>
      <c r="W383" t="s">
        <v>957</v>
      </c>
      <c r="X383" t="s">
        <v>52</v>
      </c>
      <c r="Y383" t="s">
        <v>53</v>
      </c>
      <c r="Z383">
        <v>0</v>
      </c>
      <c r="AA383" t="s">
        <v>54</v>
      </c>
      <c r="AB383">
        <v>2017</v>
      </c>
      <c r="AC383" t="s">
        <v>376</v>
      </c>
      <c r="AD383" t="s">
        <v>56</v>
      </c>
      <c r="AE383" t="s">
        <v>98</v>
      </c>
      <c r="AF383">
        <v>1259295</v>
      </c>
      <c r="AG383" t="s">
        <v>71</v>
      </c>
      <c r="AH383" t="s">
        <v>59</v>
      </c>
      <c r="AI383" t="s">
        <v>56</v>
      </c>
      <c r="AJ383" t="s">
        <v>416</v>
      </c>
    </row>
    <row r="384" spans="1:36" x14ac:dyDescent="0.25">
      <c r="A384" t="s">
        <v>38</v>
      </c>
      <c r="B384" t="s">
        <v>39</v>
      </c>
      <c r="C384" t="s">
        <v>92</v>
      </c>
      <c r="D384" t="s">
        <v>955</v>
      </c>
      <c r="E384" s="2">
        <v>182371112</v>
      </c>
      <c r="F384" t="s">
        <v>62</v>
      </c>
      <c r="G384" s="3">
        <v>7091</v>
      </c>
      <c r="H384">
        <v>20170217</v>
      </c>
      <c r="I384" s="4">
        <v>527</v>
      </c>
      <c r="J384">
        <v>1692398</v>
      </c>
      <c r="K384" s="5">
        <v>4754</v>
      </c>
      <c r="L384" t="s">
        <v>44</v>
      </c>
      <c r="M384" t="s">
        <v>63</v>
      </c>
      <c r="N384" t="s">
        <v>64</v>
      </c>
      <c r="O384" s="5">
        <v>12</v>
      </c>
      <c r="P384" s="5">
        <v>57048</v>
      </c>
      <c r="Q384" s="6">
        <v>36.510719999999999</v>
      </c>
      <c r="R384" s="6">
        <v>-121.76763</v>
      </c>
      <c r="S384" t="s">
        <v>958</v>
      </c>
      <c r="T384" t="s">
        <v>959</v>
      </c>
      <c r="U384" t="s">
        <v>67</v>
      </c>
      <c r="V384" t="s">
        <v>50</v>
      </c>
      <c r="W384" t="s">
        <v>960</v>
      </c>
      <c r="X384" t="s">
        <v>52</v>
      </c>
      <c r="Y384" t="s">
        <v>53</v>
      </c>
      <c r="Z384">
        <v>0</v>
      </c>
      <c r="AA384" t="s">
        <v>54</v>
      </c>
      <c r="AB384">
        <v>2017</v>
      </c>
      <c r="AC384" t="s">
        <v>376</v>
      </c>
      <c r="AD384" t="s">
        <v>56</v>
      </c>
      <c r="AE384" t="s">
        <v>70</v>
      </c>
      <c r="AF384">
        <v>1259684</v>
      </c>
      <c r="AG384" t="s">
        <v>71</v>
      </c>
      <c r="AH384" t="s">
        <v>59</v>
      </c>
      <c r="AI384" t="s">
        <v>56</v>
      </c>
      <c r="AJ384" t="s">
        <v>416</v>
      </c>
    </row>
    <row r="385" spans="1:36" x14ac:dyDescent="0.25">
      <c r="A385" t="s">
        <v>38</v>
      </c>
      <c r="B385" t="s">
        <v>39</v>
      </c>
      <c r="C385" t="s">
        <v>92</v>
      </c>
      <c r="D385" t="s">
        <v>955</v>
      </c>
      <c r="E385" s="2">
        <v>182371112</v>
      </c>
      <c r="F385" t="s">
        <v>62</v>
      </c>
      <c r="G385" s="3">
        <v>6703</v>
      </c>
      <c r="H385">
        <v>20170217</v>
      </c>
      <c r="I385" s="4">
        <v>529</v>
      </c>
      <c r="J385">
        <v>1691021</v>
      </c>
      <c r="K385" s="5">
        <v>6099</v>
      </c>
      <c r="L385" t="s">
        <v>44</v>
      </c>
      <c r="M385" t="s">
        <v>45</v>
      </c>
      <c r="N385" t="s">
        <v>432</v>
      </c>
      <c r="O385" s="5">
        <v>6</v>
      </c>
      <c r="P385" s="5">
        <v>36594</v>
      </c>
      <c r="Q385" s="6">
        <v>36.512009999999997</v>
      </c>
      <c r="R385" s="6">
        <v>-121.76918000000001</v>
      </c>
      <c r="S385" t="s">
        <v>961</v>
      </c>
      <c r="T385" t="s">
        <v>436</v>
      </c>
      <c r="U385" t="s">
        <v>67</v>
      </c>
      <c r="V385" t="s">
        <v>50</v>
      </c>
      <c r="W385" t="s">
        <v>962</v>
      </c>
      <c r="X385" t="s">
        <v>52</v>
      </c>
      <c r="Y385" t="s">
        <v>53</v>
      </c>
      <c r="Z385">
        <v>42949491</v>
      </c>
      <c r="AA385" t="s">
        <v>54</v>
      </c>
      <c r="AB385">
        <v>2017</v>
      </c>
      <c r="AC385" t="s">
        <v>376</v>
      </c>
      <c r="AD385" t="s">
        <v>56</v>
      </c>
      <c r="AE385" t="s">
        <v>70</v>
      </c>
      <c r="AF385">
        <v>1260823</v>
      </c>
      <c r="AG385" t="s">
        <v>71</v>
      </c>
      <c r="AH385" t="s">
        <v>59</v>
      </c>
      <c r="AI385" t="s">
        <v>56</v>
      </c>
      <c r="AJ385" t="s">
        <v>416</v>
      </c>
    </row>
    <row r="386" spans="1:36" x14ac:dyDescent="0.25">
      <c r="A386" t="s">
        <v>38</v>
      </c>
      <c r="B386" t="s">
        <v>39</v>
      </c>
      <c r="C386" t="s">
        <v>92</v>
      </c>
      <c r="D386" t="s">
        <v>99</v>
      </c>
      <c r="E386" s="2">
        <v>182941101</v>
      </c>
      <c r="F386" t="s">
        <v>62</v>
      </c>
      <c r="G386" s="3">
        <v>2181</v>
      </c>
      <c r="H386">
        <v>20170217</v>
      </c>
      <c r="I386" s="4">
        <v>823</v>
      </c>
      <c r="J386">
        <v>1696697</v>
      </c>
      <c r="K386" s="5">
        <v>4788</v>
      </c>
      <c r="L386" t="s">
        <v>44</v>
      </c>
      <c r="M386" t="s">
        <v>63</v>
      </c>
      <c r="N386" t="s">
        <v>64</v>
      </c>
      <c r="O386" s="5">
        <v>83</v>
      </c>
      <c r="P386" s="5">
        <v>309033</v>
      </c>
      <c r="Q386" s="6">
        <v>36.489490000000004</v>
      </c>
      <c r="R386" s="6">
        <v>-121.93625</v>
      </c>
      <c r="S386" t="s">
        <v>963</v>
      </c>
      <c r="T386" t="s">
        <v>421</v>
      </c>
      <c r="U386" t="s">
        <v>86</v>
      </c>
      <c r="V386" t="s">
        <v>50</v>
      </c>
      <c r="W386" t="s">
        <v>964</v>
      </c>
      <c r="X386" t="s">
        <v>52</v>
      </c>
      <c r="Y386" t="s">
        <v>53</v>
      </c>
      <c r="Z386">
        <v>0</v>
      </c>
      <c r="AA386" t="s">
        <v>54</v>
      </c>
      <c r="AB386">
        <v>2017</v>
      </c>
      <c r="AC386" t="s">
        <v>376</v>
      </c>
      <c r="AD386" t="s">
        <v>56</v>
      </c>
      <c r="AE386" t="s">
        <v>70</v>
      </c>
      <c r="AF386">
        <v>1259431</v>
      </c>
      <c r="AG386" t="s">
        <v>88</v>
      </c>
      <c r="AH386" t="s">
        <v>59</v>
      </c>
      <c r="AI386" t="s">
        <v>56</v>
      </c>
      <c r="AJ386" t="s">
        <v>416</v>
      </c>
    </row>
    <row r="387" spans="1:36" x14ac:dyDescent="0.25">
      <c r="A387" t="s">
        <v>38</v>
      </c>
      <c r="B387" t="s">
        <v>39</v>
      </c>
      <c r="C387" t="s">
        <v>40</v>
      </c>
      <c r="D387" t="s">
        <v>99</v>
      </c>
      <c r="E387" s="2">
        <v>182941101</v>
      </c>
      <c r="F387" t="s">
        <v>62</v>
      </c>
      <c r="G387" s="3">
        <v>633</v>
      </c>
      <c r="H387">
        <v>20170217</v>
      </c>
      <c r="I387" s="4">
        <v>1548</v>
      </c>
      <c r="J387">
        <v>1698474</v>
      </c>
      <c r="K387" s="5">
        <v>2836</v>
      </c>
      <c r="L387" t="s">
        <v>44</v>
      </c>
      <c r="M387" t="s">
        <v>45</v>
      </c>
      <c r="N387" t="s">
        <v>432</v>
      </c>
      <c r="O387" s="5">
        <v>22</v>
      </c>
      <c r="P387" s="5">
        <v>62392</v>
      </c>
      <c r="Q387" s="6">
        <v>36.417099999999998</v>
      </c>
      <c r="R387" s="6">
        <v>-121.91321000000001</v>
      </c>
      <c r="S387" t="s">
        <v>965</v>
      </c>
      <c r="T387" t="s">
        <v>436</v>
      </c>
      <c r="U387" t="s">
        <v>67</v>
      </c>
      <c r="V387" t="s">
        <v>50</v>
      </c>
      <c r="W387" t="s">
        <v>966</v>
      </c>
      <c r="X387" t="s">
        <v>52</v>
      </c>
      <c r="Y387" t="s">
        <v>53</v>
      </c>
      <c r="Z387">
        <v>0</v>
      </c>
      <c r="AA387" t="s">
        <v>54</v>
      </c>
      <c r="AB387">
        <v>2017</v>
      </c>
      <c r="AC387" t="s">
        <v>376</v>
      </c>
      <c r="AD387" t="s">
        <v>56</v>
      </c>
      <c r="AE387" t="s">
        <v>70</v>
      </c>
      <c r="AF387">
        <v>1259721</v>
      </c>
      <c r="AG387" t="s">
        <v>71</v>
      </c>
      <c r="AH387" t="s">
        <v>59</v>
      </c>
      <c r="AI387" t="s">
        <v>56</v>
      </c>
      <c r="AJ387" t="s">
        <v>416</v>
      </c>
    </row>
    <row r="388" spans="1:36" x14ac:dyDescent="0.25">
      <c r="A388" t="s">
        <v>38</v>
      </c>
      <c r="B388" t="s">
        <v>39</v>
      </c>
      <c r="C388" t="s">
        <v>92</v>
      </c>
      <c r="D388" t="s">
        <v>636</v>
      </c>
      <c r="E388" s="2">
        <v>182941102</v>
      </c>
      <c r="F388" t="s">
        <v>42</v>
      </c>
      <c r="G388" s="3">
        <v>2002</v>
      </c>
      <c r="H388">
        <v>20170217</v>
      </c>
      <c r="I388" s="4">
        <v>649</v>
      </c>
      <c r="J388">
        <v>1691384</v>
      </c>
      <c r="K388" s="5">
        <v>2004</v>
      </c>
      <c r="L388" t="s">
        <v>44</v>
      </c>
      <c r="M388" t="s">
        <v>63</v>
      </c>
      <c r="N388" t="s">
        <v>64</v>
      </c>
      <c r="O388" s="5">
        <v>124</v>
      </c>
      <c r="P388" s="5">
        <v>248406</v>
      </c>
      <c r="Q388" s="6">
        <v>36.224879999999999</v>
      </c>
      <c r="R388" s="6">
        <v>-121.75895</v>
      </c>
      <c r="S388" t="s">
        <v>967</v>
      </c>
      <c r="T388" t="s">
        <v>447</v>
      </c>
      <c r="U388" t="s">
        <v>67</v>
      </c>
      <c r="V388" t="s">
        <v>50</v>
      </c>
      <c r="W388" t="s">
        <v>968</v>
      </c>
      <c r="X388" t="s">
        <v>52</v>
      </c>
      <c r="Y388" t="s">
        <v>53</v>
      </c>
      <c r="Z388">
        <v>0</v>
      </c>
      <c r="AA388" t="s">
        <v>54</v>
      </c>
      <c r="AB388">
        <v>2017</v>
      </c>
      <c r="AC388" t="s">
        <v>376</v>
      </c>
      <c r="AD388" t="s">
        <v>56</v>
      </c>
      <c r="AE388" t="s">
        <v>98</v>
      </c>
      <c r="AF388">
        <v>1258941</v>
      </c>
      <c r="AG388" t="s">
        <v>71</v>
      </c>
      <c r="AH388" t="s">
        <v>59</v>
      </c>
      <c r="AI388" t="s">
        <v>56</v>
      </c>
      <c r="AJ388" t="s">
        <v>416</v>
      </c>
    </row>
    <row r="389" spans="1:36" x14ac:dyDescent="0.25">
      <c r="A389" t="s">
        <v>38</v>
      </c>
      <c r="B389" t="s">
        <v>39</v>
      </c>
      <c r="C389" t="s">
        <v>92</v>
      </c>
      <c r="D389" t="s">
        <v>636</v>
      </c>
      <c r="E389" s="2">
        <v>182941102</v>
      </c>
      <c r="F389" t="s">
        <v>178</v>
      </c>
      <c r="G389" s="3">
        <v>467</v>
      </c>
      <c r="H389">
        <v>20170217</v>
      </c>
      <c r="I389" s="4">
        <v>716</v>
      </c>
      <c r="J389">
        <v>1691491</v>
      </c>
      <c r="K389" s="5">
        <v>1924</v>
      </c>
      <c r="L389" t="s">
        <v>44</v>
      </c>
      <c r="M389" t="s">
        <v>63</v>
      </c>
      <c r="N389" t="s">
        <v>64</v>
      </c>
      <c r="O389" s="5">
        <v>364</v>
      </c>
      <c r="P389" s="5">
        <v>684593</v>
      </c>
      <c r="Q389" s="6">
        <v>36.295780000000001</v>
      </c>
      <c r="R389" s="6">
        <v>-121.86274</v>
      </c>
      <c r="S389" t="s">
        <v>969</v>
      </c>
      <c r="T389" t="s">
        <v>427</v>
      </c>
      <c r="U389" t="s">
        <v>67</v>
      </c>
      <c r="V389" t="s">
        <v>50</v>
      </c>
      <c r="W389" t="s">
        <v>970</v>
      </c>
      <c r="X389" t="s">
        <v>52</v>
      </c>
      <c r="Y389" t="s">
        <v>53</v>
      </c>
      <c r="Z389">
        <v>31306180</v>
      </c>
      <c r="AA389" t="s">
        <v>54</v>
      </c>
      <c r="AB389">
        <v>2017</v>
      </c>
      <c r="AC389" t="s">
        <v>376</v>
      </c>
      <c r="AD389" t="s">
        <v>56</v>
      </c>
      <c r="AE389" t="s">
        <v>70</v>
      </c>
      <c r="AF389">
        <v>1259098</v>
      </c>
      <c r="AG389" t="s">
        <v>71</v>
      </c>
      <c r="AH389" t="s">
        <v>59</v>
      </c>
      <c r="AI389" t="s">
        <v>56</v>
      </c>
      <c r="AJ389" t="s">
        <v>416</v>
      </c>
    </row>
    <row r="390" spans="1:36" x14ac:dyDescent="0.25">
      <c r="A390" t="s">
        <v>38</v>
      </c>
      <c r="B390" t="s">
        <v>39</v>
      </c>
      <c r="C390" t="s">
        <v>40</v>
      </c>
      <c r="D390" t="s">
        <v>405</v>
      </c>
      <c r="E390" s="2">
        <v>83252102</v>
      </c>
      <c r="F390" t="s">
        <v>62</v>
      </c>
      <c r="G390" s="3">
        <v>11105</v>
      </c>
      <c r="H390">
        <v>20170217</v>
      </c>
      <c r="I390" s="4">
        <v>1306</v>
      </c>
      <c r="J390">
        <v>1695836</v>
      </c>
      <c r="K390" s="5">
        <v>5844</v>
      </c>
      <c r="L390" t="s">
        <v>44</v>
      </c>
      <c r="M390" t="s">
        <v>63</v>
      </c>
      <c r="N390" t="s">
        <v>64</v>
      </c>
      <c r="O390" s="5">
        <v>6</v>
      </c>
      <c r="P390" s="5">
        <v>35064</v>
      </c>
      <c r="Q390" s="6">
        <v>37.011180000000003</v>
      </c>
      <c r="R390" s="6">
        <v>-122.07511</v>
      </c>
      <c r="S390" t="s">
        <v>971</v>
      </c>
      <c r="T390" t="s">
        <v>430</v>
      </c>
      <c r="U390" t="s">
        <v>67</v>
      </c>
      <c r="V390" t="s">
        <v>68</v>
      </c>
      <c r="W390" t="s">
        <v>972</v>
      </c>
      <c r="X390" t="s">
        <v>52</v>
      </c>
      <c r="Y390" t="s">
        <v>53</v>
      </c>
      <c r="Z390">
        <v>0</v>
      </c>
      <c r="AA390" t="s">
        <v>54</v>
      </c>
      <c r="AB390">
        <v>2017</v>
      </c>
      <c r="AC390" t="s">
        <v>376</v>
      </c>
      <c r="AD390" t="s">
        <v>56</v>
      </c>
      <c r="AE390" t="s">
        <v>70</v>
      </c>
      <c r="AF390">
        <v>1260160</v>
      </c>
      <c r="AG390" t="s">
        <v>71</v>
      </c>
      <c r="AH390" t="s">
        <v>59</v>
      </c>
      <c r="AI390" t="s">
        <v>56</v>
      </c>
      <c r="AJ390" t="s">
        <v>416</v>
      </c>
    </row>
    <row r="391" spans="1:36" x14ac:dyDescent="0.25">
      <c r="A391" t="s">
        <v>38</v>
      </c>
      <c r="B391" t="s">
        <v>39</v>
      </c>
      <c r="C391" t="s">
        <v>92</v>
      </c>
      <c r="D391" t="s">
        <v>813</v>
      </c>
      <c r="E391" s="2">
        <v>83252109</v>
      </c>
      <c r="F391" t="s">
        <v>62</v>
      </c>
      <c r="G391" s="3">
        <v>6137</v>
      </c>
      <c r="H391">
        <v>20170217</v>
      </c>
      <c r="I391" s="4">
        <v>750</v>
      </c>
      <c r="J391">
        <v>1691606</v>
      </c>
      <c r="K391" s="5">
        <v>3621</v>
      </c>
      <c r="L391" t="s">
        <v>44</v>
      </c>
      <c r="M391" t="s">
        <v>63</v>
      </c>
      <c r="N391" t="s">
        <v>64</v>
      </c>
      <c r="O391" s="5">
        <v>43</v>
      </c>
      <c r="P391" s="5">
        <v>155703</v>
      </c>
      <c r="Q391" s="6">
        <v>36.972859999999997</v>
      </c>
      <c r="R391" s="6">
        <v>-121.90318000000001</v>
      </c>
      <c r="S391" t="s">
        <v>973</v>
      </c>
      <c r="T391" t="s">
        <v>421</v>
      </c>
      <c r="U391" t="s">
        <v>86</v>
      </c>
      <c r="V391" t="s">
        <v>50</v>
      </c>
      <c r="W391" t="s">
        <v>974</v>
      </c>
      <c r="X391" t="s">
        <v>52</v>
      </c>
      <c r="Y391" t="s">
        <v>53</v>
      </c>
      <c r="Z391">
        <v>0</v>
      </c>
      <c r="AA391" t="s">
        <v>54</v>
      </c>
      <c r="AB391">
        <v>2017</v>
      </c>
      <c r="AC391" t="s">
        <v>376</v>
      </c>
      <c r="AD391" t="s">
        <v>56</v>
      </c>
      <c r="AE391" t="s">
        <v>70</v>
      </c>
      <c r="AF391">
        <v>1259076</v>
      </c>
      <c r="AG391" t="s">
        <v>88</v>
      </c>
      <c r="AH391" t="s">
        <v>59</v>
      </c>
      <c r="AI391" t="s">
        <v>56</v>
      </c>
      <c r="AJ391" t="s">
        <v>416</v>
      </c>
    </row>
    <row r="392" spans="1:36" x14ac:dyDescent="0.25">
      <c r="A392" t="s">
        <v>38</v>
      </c>
      <c r="B392" t="s">
        <v>39</v>
      </c>
      <c r="C392" t="s">
        <v>40</v>
      </c>
      <c r="D392" t="s">
        <v>102</v>
      </c>
      <c r="E392" s="2">
        <v>82931101</v>
      </c>
      <c r="F392" t="s">
        <v>80</v>
      </c>
      <c r="G392" s="3" t="s">
        <v>975</v>
      </c>
      <c r="H392">
        <v>20170217</v>
      </c>
      <c r="I392" s="4">
        <v>501</v>
      </c>
      <c r="J392">
        <v>1691237</v>
      </c>
      <c r="K392" s="5">
        <v>1896</v>
      </c>
      <c r="L392" t="s">
        <v>44</v>
      </c>
      <c r="M392" t="s">
        <v>63</v>
      </c>
      <c r="N392" t="s">
        <v>64</v>
      </c>
      <c r="O392" s="5">
        <v>296</v>
      </c>
      <c r="P392" s="5">
        <v>149623</v>
      </c>
      <c r="Q392" s="6">
        <v>37.044249000000001</v>
      </c>
      <c r="R392" s="6">
        <v>-122.14973000000001</v>
      </c>
      <c r="S392" t="s">
        <v>976</v>
      </c>
      <c r="T392" t="s">
        <v>977</v>
      </c>
      <c r="U392" t="s">
        <v>67</v>
      </c>
      <c r="V392" t="s">
        <v>68</v>
      </c>
      <c r="W392" t="s">
        <v>978</v>
      </c>
      <c r="X392" t="s">
        <v>52</v>
      </c>
      <c r="Y392" t="s">
        <v>53</v>
      </c>
      <c r="Z392">
        <v>31306188</v>
      </c>
      <c r="AA392" t="s">
        <v>54</v>
      </c>
      <c r="AB392">
        <v>2017</v>
      </c>
      <c r="AC392" t="s">
        <v>376</v>
      </c>
      <c r="AD392" t="s">
        <v>56</v>
      </c>
      <c r="AE392" t="s">
        <v>112</v>
      </c>
      <c r="AF392">
        <v>1258925</v>
      </c>
      <c r="AG392" t="s">
        <v>71</v>
      </c>
      <c r="AH392" t="s">
        <v>59</v>
      </c>
      <c r="AI392" t="s">
        <v>56</v>
      </c>
      <c r="AJ392" t="s">
        <v>416</v>
      </c>
    </row>
    <row r="393" spans="1:36" x14ac:dyDescent="0.25">
      <c r="A393" t="s">
        <v>38</v>
      </c>
      <c r="B393" t="s">
        <v>39</v>
      </c>
      <c r="C393" t="s">
        <v>40</v>
      </c>
      <c r="D393" t="s">
        <v>102</v>
      </c>
      <c r="E393" s="2">
        <v>82931101</v>
      </c>
      <c r="F393" t="s">
        <v>62</v>
      </c>
      <c r="G393" s="3">
        <v>8511</v>
      </c>
      <c r="H393">
        <v>20170217</v>
      </c>
      <c r="I393" s="4">
        <v>1231</v>
      </c>
      <c r="J393">
        <v>1695769</v>
      </c>
      <c r="K393" s="5">
        <v>3506</v>
      </c>
      <c r="L393" t="s">
        <v>44</v>
      </c>
      <c r="M393" t="s">
        <v>63</v>
      </c>
      <c r="N393" t="s">
        <v>64</v>
      </c>
      <c r="O393" s="5">
        <v>14</v>
      </c>
      <c r="P393" s="5">
        <v>49084</v>
      </c>
      <c r="Q393" s="6">
        <v>37.061819999999997</v>
      </c>
      <c r="R393" s="6">
        <v>-122.14736000000001</v>
      </c>
      <c r="S393" t="s">
        <v>979</v>
      </c>
      <c r="T393" t="s">
        <v>447</v>
      </c>
      <c r="U393" t="s">
        <v>86</v>
      </c>
      <c r="V393" t="s">
        <v>50</v>
      </c>
      <c r="W393" t="s">
        <v>980</v>
      </c>
      <c r="X393" t="s">
        <v>52</v>
      </c>
      <c r="Y393" t="s">
        <v>53</v>
      </c>
      <c r="Z393">
        <v>31306188</v>
      </c>
      <c r="AA393" t="s">
        <v>54</v>
      </c>
      <c r="AB393">
        <v>2017</v>
      </c>
      <c r="AC393" t="s">
        <v>376</v>
      </c>
      <c r="AD393" t="s">
        <v>56</v>
      </c>
      <c r="AE393" t="s">
        <v>70</v>
      </c>
      <c r="AF393">
        <v>1259336</v>
      </c>
      <c r="AG393" t="s">
        <v>88</v>
      </c>
      <c r="AH393" t="s">
        <v>59</v>
      </c>
      <c r="AI393" t="s">
        <v>56</v>
      </c>
      <c r="AJ393" t="s">
        <v>416</v>
      </c>
    </row>
    <row r="394" spans="1:36" x14ac:dyDescent="0.25">
      <c r="A394" t="s">
        <v>38</v>
      </c>
      <c r="B394" t="s">
        <v>39</v>
      </c>
      <c r="C394" t="s">
        <v>40</v>
      </c>
      <c r="D394" t="s">
        <v>102</v>
      </c>
      <c r="E394" s="2">
        <v>82931101</v>
      </c>
      <c r="F394" t="s">
        <v>62</v>
      </c>
      <c r="G394" s="3">
        <v>9827</v>
      </c>
      <c r="H394">
        <v>20170217</v>
      </c>
      <c r="I394" s="4">
        <v>1330</v>
      </c>
      <c r="J394">
        <v>1696022</v>
      </c>
      <c r="K394" s="5">
        <v>4272</v>
      </c>
      <c r="L394" t="s">
        <v>44</v>
      </c>
      <c r="M394" t="s">
        <v>63</v>
      </c>
      <c r="N394" t="s">
        <v>64</v>
      </c>
      <c r="O394" s="5">
        <v>32</v>
      </c>
      <c r="P394" s="5">
        <v>136704</v>
      </c>
      <c r="Q394" s="6">
        <v>37.07985</v>
      </c>
      <c r="R394" s="6">
        <v>-122.13871</v>
      </c>
      <c r="S394" t="s">
        <v>981</v>
      </c>
      <c r="T394" t="s">
        <v>982</v>
      </c>
      <c r="U394" t="s">
        <v>67</v>
      </c>
      <c r="V394" t="s">
        <v>50</v>
      </c>
      <c r="W394" t="s">
        <v>983</v>
      </c>
      <c r="X394" t="s">
        <v>52</v>
      </c>
      <c r="Y394" t="s">
        <v>53</v>
      </c>
      <c r="Z394">
        <v>0</v>
      </c>
      <c r="AA394" t="s">
        <v>54</v>
      </c>
      <c r="AB394">
        <v>2017</v>
      </c>
      <c r="AC394" t="s">
        <v>376</v>
      </c>
      <c r="AD394" t="s">
        <v>56</v>
      </c>
      <c r="AE394" t="s">
        <v>70</v>
      </c>
      <c r="AF394">
        <v>1259410</v>
      </c>
      <c r="AG394" t="s">
        <v>71</v>
      </c>
      <c r="AH394" t="s">
        <v>59</v>
      </c>
      <c r="AI394" t="s">
        <v>56</v>
      </c>
      <c r="AJ394" t="s">
        <v>416</v>
      </c>
    </row>
    <row r="395" spans="1:36" x14ac:dyDescent="0.25">
      <c r="A395" t="s">
        <v>38</v>
      </c>
      <c r="B395" t="s">
        <v>39</v>
      </c>
      <c r="C395" t="s">
        <v>40</v>
      </c>
      <c r="D395" t="s">
        <v>102</v>
      </c>
      <c r="E395" s="2">
        <v>82931101</v>
      </c>
      <c r="F395" t="s">
        <v>62</v>
      </c>
      <c r="G395" s="3">
        <v>7371</v>
      </c>
      <c r="H395">
        <v>20170217</v>
      </c>
      <c r="I395" s="4">
        <v>1633</v>
      </c>
      <c r="J395">
        <v>1697398</v>
      </c>
      <c r="K395" s="5">
        <v>102</v>
      </c>
      <c r="L395" t="s">
        <v>44</v>
      </c>
      <c r="M395" t="s">
        <v>63</v>
      </c>
      <c r="N395" t="s">
        <v>72</v>
      </c>
      <c r="O395" s="5">
        <v>5</v>
      </c>
      <c r="P395" s="5">
        <v>510</v>
      </c>
      <c r="Q395" s="6">
        <v>37.058639999999997</v>
      </c>
      <c r="R395" s="6">
        <v>-122.142</v>
      </c>
      <c r="S395" t="s">
        <v>984</v>
      </c>
      <c r="T395" t="s">
        <v>451</v>
      </c>
      <c r="U395" t="s">
        <v>67</v>
      </c>
      <c r="V395" t="s">
        <v>50</v>
      </c>
      <c r="W395" t="s">
        <v>985</v>
      </c>
      <c r="X395" t="s">
        <v>52</v>
      </c>
      <c r="Y395" t="s">
        <v>53</v>
      </c>
      <c r="Z395">
        <v>0</v>
      </c>
      <c r="AA395" t="s">
        <v>54</v>
      </c>
      <c r="AB395">
        <v>2017</v>
      </c>
      <c r="AC395" t="s">
        <v>376</v>
      </c>
      <c r="AD395" t="s">
        <v>56</v>
      </c>
      <c r="AE395" t="s">
        <v>98</v>
      </c>
      <c r="AF395">
        <v>1259589</v>
      </c>
      <c r="AG395" t="s">
        <v>71</v>
      </c>
      <c r="AH395" t="s">
        <v>59</v>
      </c>
      <c r="AI395" t="s">
        <v>56</v>
      </c>
      <c r="AJ395" t="s">
        <v>416</v>
      </c>
    </row>
    <row r="396" spans="1:36" x14ac:dyDescent="0.25">
      <c r="A396" t="s">
        <v>38</v>
      </c>
      <c r="B396" t="s">
        <v>39</v>
      </c>
      <c r="C396" t="s">
        <v>92</v>
      </c>
      <c r="D396" t="s">
        <v>986</v>
      </c>
      <c r="E396" s="2">
        <v>182731101</v>
      </c>
      <c r="F396" t="s">
        <v>42</v>
      </c>
      <c r="G396" s="3">
        <v>3026</v>
      </c>
      <c r="H396">
        <v>20170217</v>
      </c>
      <c r="I396" s="4">
        <v>505</v>
      </c>
      <c r="J396">
        <v>1690928</v>
      </c>
      <c r="K396" s="5">
        <v>9195</v>
      </c>
      <c r="L396" t="s">
        <v>44</v>
      </c>
      <c r="M396" t="s">
        <v>63</v>
      </c>
      <c r="N396" t="s">
        <v>64</v>
      </c>
      <c r="O396" s="5">
        <v>706</v>
      </c>
      <c r="P396" s="5">
        <v>2064974</v>
      </c>
      <c r="Q396" s="6">
        <v>36.578749999999999</v>
      </c>
      <c r="R396" s="6">
        <v>-121.71987</v>
      </c>
      <c r="S396" t="s">
        <v>987</v>
      </c>
      <c r="T396" t="s">
        <v>959</v>
      </c>
      <c r="U396" t="s">
        <v>67</v>
      </c>
      <c r="V396" t="s">
        <v>50</v>
      </c>
      <c r="W396" t="s">
        <v>988</v>
      </c>
      <c r="X396" t="s">
        <v>52</v>
      </c>
      <c r="Y396" t="s">
        <v>53</v>
      </c>
      <c r="Z396">
        <v>0</v>
      </c>
      <c r="AA396" t="s">
        <v>54</v>
      </c>
      <c r="AB396">
        <v>2017</v>
      </c>
      <c r="AC396" t="s">
        <v>376</v>
      </c>
      <c r="AD396" t="s">
        <v>56</v>
      </c>
      <c r="AE396" t="s">
        <v>70</v>
      </c>
      <c r="AF396">
        <v>1258906</v>
      </c>
      <c r="AG396" t="s">
        <v>71</v>
      </c>
      <c r="AH396" t="s">
        <v>59</v>
      </c>
      <c r="AI396" t="s">
        <v>56</v>
      </c>
      <c r="AJ396" t="s">
        <v>416</v>
      </c>
    </row>
    <row r="397" spans="1:36" x14ac:dyDescent="0.25">
      <c r="A397" t="s">
        <v>38</v>
      </c>
      <c r="B397" t="s">
        <v>39</v>
      </c>
      <c r="C397" t="s">
        <v>92</v>
      </c>
      <c r="D397" t="s">
        <v>282</v>
      </c>
      <c r="E397" s="2">
        <v>83692104</v>
      </c>
      <c r="F397" t="s">
        <v>62</v>
      </c>
      <c r="G397" s="3">
        <v>3889</v>
      </c>
      <c r="H397">
        <v>20170217</v>
      </c>
      <c r="I397" s="4">
        <v>843</v>
      </c>
      <c r="J397">
        <v>1692466</v>
      </c>
      <c r="K397" s="5">
        <v>5929</v>
      </c>
      <c r="L397" t="s">
        <v>44</v>
      </c>
      <c r="M397" t="s">
        <v>63</v>
      </c>
      <c r="N397" t="s">
        <v>989</v>
      </c>
      <c r="O397" s="5">
        <v>70</v>
      </c>
      <c r="P397" s="5">
        <v>25157</v>
      </c>
      <c r="Q397" s="6">
        <v>36.948689999999999</v>
      </c>
      <c r="R397" s="6">
        <v>-121.85234</v>
      </c>
      <c r="S397" t="s">
        <v>990</v>
      </c>
      <c r="T397" t="s">
        <v>521</v>
      </c>
      <c r="U397" t="s">
        <v>67</v>
      </c>
      <c r="V397" t="s">
        <v>50</v>
      </c>
      <c r="W397" t="s">
        <v>991</v>
      </c>
      <c r="X397" t="s">
        <v>52</v>
      </c>
      <c r="Y397" t="s">
        <v>53</v>
      </c>
      <c r="Z397">
        <v>0</v>
      </c>
      <c r="AA397" t="s">
        <v>54</v>
      </c>
      <c r="AB397">
        <v>2017</v>
      </c>
      <c r="AC397" t="s">
        <v>376</v>
      </c>
      <c r="AD397" t="s">
        <v>56</v>
      </c>
      <c r="AE397" t="s">
        <v>70</v>
      </c>
      <c r="AF397">
        <v>1259112</v>
      </c>
      <c r="AG397" t="s">
        <v>71</v>
      </c>
      <c r="AH397" t="s">
        <v>59</v>
      </c>
      <c r="AI397" t="s">
        <v>56</v>
      </c>
      <c r="AJ397" t="s">
        <v>416</v>
      </c>
    </row>
    <row r="398" spans="1:36" x14ac:dyDescent="0.25">
      <c r="A398" t="s">
        <v>38</v>
      </c>
      <c r="B398" t="s">
        <v>39</v>
      </c>
      <c r="C398" t="s">
        <v>92</v>
      </c>
      <c r="D398" t="s">
        <v>282</v>
      </c>
      <c r="E398" s="2">
        <v>83692104</v>
      </c>
      <c r="F398" t="s">
        <v>42</v>
      </c>
      <c r="G398" s="3">
        <v>10954</v>
      </c>
      <c r="H398">
        <v>20170217</v>
      </c>
      <c r="I398" s="4">
        <v>2147</v>
      </c>
      <c r="J398">
        <v>1698528</v>
      </c>
      <c r="K398" s="5">
        <v>1347</v>
      </c>
      <c r="L398" t="s">
        <v>44</v>
      </c>
      <c r="M398" t="s">
        <v>63</v>
      </c>
      <c r="N398" t="s">
        <v>64</v>
      </c>
      <c r="O398" s="5">
        <v>430</v>
      </c>
      <c r="P398" s="5">
        <v>392418</v>
      </c>
      <c r="Q398" s="6">
        <v>36.987270000000002</v>
      </c>
      <c r="R398" s="6">
        <v>-121.86001</v>
      </c>
      <c r="S398" t="s">
        <v>992</v>
      </c>
      <c r="T398" t="s">
        <v>628</v>
      </c>
      <c r="U398" t="s">
        <v>67</v>
      </c>
      <c r="V398" t="s">
        <v>50</v>
      </c>
      <c r="W398" t="s">
        <v>993</v>
      </c>
      <c r="X398" t="s">
        <v>52</v>
      </c>
      <c r="Y398" t="s">
        <v>53</v>
      </c>
      <c r="Z398">
        <v>31306188</v>
      </c>
      <c r="AA398" t="s">
        <v>54</v>
      </c>
      <c r="AB398">
        <v>2017</v>
      </c>
      <c r="AC398" t="s">
        <v>376</v>
      </c>
      <c r="AD398" t="s">
        <v>56</v>
      </c>
      <c r="AE398" t="s">
        <v>70</v>
      </c>
      <c r="AF398">
        <v>1259740</v>
      </c>
      <c r="AG398" t="s">
        <v>71</v>
      </c>
      <c r="AH398" t="s">
        <v>59</v>
      </c>
      <c r="AI398" t="s">
        <v>56</v>
      </c>
      <c r="AJ398" t="s">
        <v>416</v>
      </c>
    </row>
    <row r="399" spans="1:36" x14ac:dyDescent="0.25">
      <c r="A399" t="s">
        <v>38</v>
      </c>
      <c r="B399" t="s">
        <v>39</v>
      </c>
      <c r="C399" t="s">
        <v>92</v>
      </c>
      <c r="D399" t="s">
        <v>282</v>
      </c>
      <c r="E399" s="2">
        <v>83692104</v>
      </c>
      <c r="F399" t="s">
        <v>62</v>
      </c>
      <c r="G399" s="3">
        <v>2199</v>
      </c>
      <c r="H399">
        <v>20170217</v>
      </c>
      <c r="I399" s="4">
        <v>825</v>
      </c>
      <c r="J399">
        <v>1698735</v>
      </c>
      <c r="K399" s="5">
        <v>4665</v>
      </c>
      <c r="L399" t="s">
        <v>44</v>
      </c>
      <c r="M399" t="s">
        <v>63</v>
      </c>
      <c r="N399" t="s">
        <v>64</v>
      </c>
      <c r="O399" s="5">
        <v>30</v>
      </c>
      <c r="P399" s="5">
        <v>139950</v>
      </c>
      <c r="Q399" s="6">
        <v>36.951740000000001</v>
      </c>
      <c r="R399" s="6">
        <v>-121.83409</v>
      </c>
      <c r="S399" t="s">
        <v>994</v>
      </c>
      <c r="T399" t="s">
        <v>628</v>
      </c>
      <c r="U399" t="s">
        <v>67</v>
      </c>
      <c r="V399" t="s">
        <v>50</v>
      </c>
      <c r="W399" t="s">
        <v>995</v>
      </c>
      <c r="X399" t="s">
        <v>52</v>
      </c>
      <c r="Y399" t="s">
        <v>53</v>
      </c>
      <c r="Z399">
        <v>0</v>
      </c>
      <c r="AA399" t="s">
        <v>54</v>
      </c>
      <c r="AB399">
        <v>2017</v>
      </c>
      <c r="AC399" t="s">
        <v>376</v>
      </c>
      <c r="AD399" t="s">
        <v>56</v>
      </c>
      <c r="AE399" t="s">
        <v>70</v>
      </c>
      <c r="AF399">
        <v>1259916</v>
      </c>
      <c r="AG399" t="s">
        <v>71</v>
      </c>
      <c r="AH399" t="s">
        <v>59</v>
      </c>
      <c r="AI399" t="s">
        <v>56</v>
      </c>
      <c r="AJ399" t="s">
        <v>416</v>
      </c>
    </row>
    <row r="400" spans="1:36" x14ac:dyDescent="0.25">
      <c r="A400" t="s">
        <v>38</v>
      </c>
      <c r="B400" t="s">
        <v>39</v>
      </c>
      <c r="C400" t="s">
        <v>40</v>
      </c>
      <c r="D400" t="s">
        <v>282</v>
      </c>
      <c r="E400" s="2">
        <v>83692104</v>
      </c>
      <c r="F400" t="s">
        <v>62</v>
      </c>
      <c r="G400" s="3">
        <v>6647</v>
      </c>
      <c r="H400">
        <v>20170217</v>
      </c>
      <c r="I400" s="4">
        <v>901</v>
      </c>
      <c r="J400">
        <v>1703506</v>
      </c>
      <c r="K400" s="5">
        <v>5084</v>
      </c>
      <c r="L400" t="s">
        <v>44</v>
      </c>
      <c r="M400" t="s">
        <v>563</v>
      </c>
      <c r="N400" t="s">
        <v>564</v>
      </c>
      <c r="O400" s="5">
        <v>8</v>
      </c>
      <c r="P400" s="5">
        <v>40672</v>
      </c>
      <c r="Q400" s="6">
        <v>37.026519999999998</v>
      </c>
      <c r="R400" s="6">
        <v>-121.77975000000001</v>
      </c>
      <c r="S400" t="s">
        <v>996</v>
      </c>
      <c r="T400" t="s">
        <v>959</v>
      </c>
      <c r="U400" t="s">
        <v>67</v>
      </c>
      <c r="V400" t="s">
        <v>50</v>
      </c>
      <c r="W400" t="s">
        <v>997</v>
      </c>
      <c r="X400" t="s">
        <v>52</v>
      </c>
      <c r="Y400" t="s">
        <v>53</v>
      </c>
      <c r="Z400">
        <v>0</v>
      </c>
      <c r="AA400" t="s">
        <v>54</v>
      </c>
      <c r="AB400">
        <v>2017</v>
      </c>
      <c r="AC400" t="s">
        <v>376</v>
      </c>
      <c r="AD400" t="s">
        <v>56</v>
      </c>
      <c r="AE400" t="s">
        <v>98</v>
      </c>
      <c r="AF400">
        <v>1260829</v>
      </c>
      <c r="AG400" t="s">
        <v>71</v>
      </c>
      <c r="AH400" t="s">
        <v>59</v>
      </c>
      <c r="AI400" t="s">
        <v>56</v>
      </c>
      <c r="AJ400" t="s">
        <v>416</v>
      </c>
    </row>
    <row r="401" spans="1:36" x14ac:dyDescent="0.25">
      <c r="A401" t="s">
        <v>38</v>
      </c>
      <c r="B401" t="s">
        <v>39</v>
      </c>
      <c r="C401" t="s">
        <v>40</v>
      </c>
      <c r="D401" t="s">
        <v>282</v>
      </c>
      <c r="E401" s="2">
        <v>83692104</v>
      </c>
      <c r="F401" t="s">
        <v>62</v>
      </c>
      <c r="G401" s="3">
        <v>11305</v>
      </c>
      <c r="H401">
        <v>20170217</v>
      </c>
      <c r="I401" s="4">
        <v>901</v>
      </c>
      <c r="J401">
        <v>1706770</v>
      </c>
      <c r="K401" s="5">
        <v>5914</v>
      </c>
      <c r="L401" t="s">
        <v>44</v>
      </c>
      <c r="M401" t="s">
        <v>63</v>
      </c>
      <c r="N401" t="s">
        <v>64</v>
      </c>
      <c r="O401" s="5">
        <v>13</v>
      </c>
      <c r="P401" s="5">
        <v>76882</v>
      </c>
      <c r="Q401" s="6">
        <v>37.03069</v>
      </c>
      <c r="R401" s="6">
        <v>-121.78642000000001</v>
      </c>
      <c r="S401" t="s">
        <v>998</v>
      </c>
      <c r="T401" t="s">
        <v>959</v>
      </c>
      <c r="U401" t="s">
        <v>67</v>
      </c>
      <c r="V401" t="s">
        <v>50</v>
      </c>
      <c r="W401" t="s">
        <v>999</v>
      </c>
      <c r="X401" t="s">
        <v>52</v>
      </c>
      <c r="Y401" t="s">
        <v>53</v>
      </c>
      <c r="Z401">
        <v>0</v>
      </c>
      <c r="AA401" t="s">
        <v>54</v>
      </c>
      <c r="AB401">
        <v>2017</v>
      </c>
      <c r="AC401" t="s">
        <v>376</v>
      </c>
      <c r="AD401" t="s">
        <v>56</v>
      </c>
      <c r="AE401" t="s">
        <v>230</v>
      </c>
      <c r="AF401">
        <v>1261709</v>
      </c>
      <c r="AG401" t="s">
        <v>71</v>
      </c>
      <c r="AH401" t="s">
        <v>59</v>
      </c>
      <c r="AI401" t="s">
        <v>56</v>
      </c>
      <c r="AJ401" t="s">
        <v>416</v>
      </c>
    </row>
    <row r="402" spans="1:36" x14ac:dyDescent="0.25">
      <c r="A402" t="s">
        <v>38</v>
      </c>
      <c r="B402" t="s">
        <v>39</v>
      </c>
      <c r="C402" t="s">
        <v>92</v>
      </c>
      <c r="D402" t="s">
        <v>287</v>
      </c>
      <c r="E402" s="2">
        <v>83692105</v>
      </c>
      <c r="F402" t="s">
        <v>62</v>
      </c>
      <c r="G402" s="3">
        <v>8595</v>
      </c>
      <c r="H402">
        <v>20170217</v>
      </c>
      <c r="I402" s="4">
        <v>824</v>
      </c>
      <c r="J402">
        <v>1692151</v>
      </c>
      <c r="K402" s="5">
        <v>3174</v>
      </c>
      <c r="L402" t="s">
        <v>44</v>
      </c>
      <c r="M402" t="s">
        <v>63</v>
      </c>
      <c r="N402" t="s">
        <v>64</v>
      </c>
      <c r="O402" s="5">
        <v>43</v>
      </c>
      <c r="P402" s="5">
        <v>136482</v>
      </c>
      <c r="Q402" s="6">
        <v>36.966149999999999</v>
      </c>
      <c r="R402" s="6">
        <v>-121.86918</v>
      </c>
      <c r="S402" t="s">
        <v>1000</v>
      </c>
      <c r="T402" t="s">
        <v>421</v>
      </c>
      <c r="U402" t="s">
        <v>86</v>
      </c>
      <c r="V402" t="s">
        <v>50</v>
      </c>
      <c r="W402" t="s">
        <v>1001</v>
      </c>
      <c r="X402" t="s">
        <v>52</v>
      </c>
      <c r="Y402" t="s">
        <v>53</v>
      </c>
      <c r="Z402">
        <v>0</v>
      </c>
      <c r="AA402" t="s">
        <v>54</v>
      </c>
      <c r="AB402">
        <v>2017</v>
      </c>
      <c r="AC402" t="s">
        <v>376</v>
      </c>
      <c r="AD402" t="s">
        <v>56</v>
      </c>
      <c r="AE402" t="s">
        <v>70</v>
      </c>
      <c r="AF402">
        <v>1260350</v>
      </c>
      <c r="AG402" t="s">
        <v>88</v>
      </c>
      <c r="AH402" t="s">
        <v>59</v>
      </c>
      <c r="AI402" t="s">
        <v>56</v>
      </c>
      <c r="AJ402" t="s">
        <v>416</v>
      </c>
    </row>
    <row r="403" spans="1:36" x14ac:dyDescent="0.25">
      <c r="A403" t="s">
        <v>38</v>
      </c>
      <c r="B403" t="s">
        <v>39</v>
      </c>
      <c r="C403" t="s">
        <v>40</v>
      </c>
      <c r="D403" t="s">
        <v>287</v>
      </c>
      <c r="E403" s="2">
        <v>83692105</v>
      </c>
      <c r="F403" t="s">
        <v>62</v>
      </c>
      <c r="G403" s="3">
        <v>6121</v>
      </c>
      <c r="H403">
        <v>20170217</v>
      </c>
      <c r="I403" s="4">
        <v>828</v>
      </c>
      <c r="J403">
        <v>1694719</v>
      </c>
      <c r="K403" s="5">
        <v>3043</v>
      </c>
      <c r="L403" t="s">
        <v>44</v>
      </c>
      <c r="M403" t="s">
        <v>63</v>
      </c>
      <c r="N403" t="s">
        <v>64</v>
      </c>
      <c r="O403" s="5">
        <v>109</v>
      </c>
      <c r="P403" s="5">
        <v>331687</v>
      </c>
      <c r="Q403" s="6">
        <v>36.983559999999997</v>
      </c>
      <c r="R403" s="6">
        <v>-121.88482</v>
      </c>
      <c r="S403" t="s">
        <v>1002</v>
      </c>
      <c r="T403" t="s">
        <v>421</v>
      </c>
      <c r="U403" t="s">
        <v>67</v>
      </c>
      <c r="V403" t="s">
        <v>50</v>
      </c>
      <c r="W403" t="s">
        <v>1003</v>
      </c>
      <c r="X403" t="s">
        <v>52</v>
      </c>
      <c r="Y403" t="s">
        <v>53</v>
      </c>
      <c r="Z403">
        <v>0</v>
      </c>
      <c r="AA403" t="s">
        <v>54</v>
      </c>
      <c r="AB403">
        <v>2017</v>
      </c>
      <c r="AC403" t="s">
        <v>376</v>
      </c>
      <c r="AD403" t="s">
        <v>56</v>
      </c>
      <c r="AE403" t="s">
        <v>70</v>
      </c>
      <c r="AF403">
        <v>1260353</v>
      </c>
      <c r="AG403" t="s">
        <v>71</v>
      </c>
      <c r="AH403" t="s">
        <v>59</v>
      </c>
      <c r="AI403" t="s">
        <v>56</v>
      </c>
      <c r="AJ403" t="s">
        <v>416</v>
      </c>
    </row>
    <row r="404" spans="1:36" x14ac:dyDescent="0.25">
      <c r="A404" t="s">
        <v>38</v>
      </c>
      <c r="B404" t="s">
        <v>39</v>
      </c>
      <c r="C404" t="s">
        <v>92</v>
      </c>
      <c r="D404" t="s">
        <v>618</v>
      </c>
      <c r="E404" s="2">
        <v>182742104</v>
      </c>
      <c r="F404" t="s">
        <v>62</v>
      </c>
      <c r="G404" s="3">
        <v>6773</v>
      </c>
      <c r="H404">
        <v>20170217</v>
      </c>
      <c r="I404" s="4">
        <v>1837</v>
      </c>
      <c r="J404">
        <v>1698283</v>
      </c>
      <c r="K404" s="5">
        <v>2659</v>
      </c>
      <c r="L404" t="s">
        <v>44</v>
      </c>
      <c r="M404" t="s">
        <v>63</v>
      </c>
      <c r="N404" t="s">
        <v>64</v>
      </c>
      <c r="O404" s="5">
        <v>87</v>
      </c>
      <c r="P404" s="5">
        <v>231333</v>
      </c>
      <c r="Q404" s="6">
        <v>36.87997</v>
      </c>
      <c r="R404" s="6">
        <v>-121.64032</v>
      </c>
      <c r="S404" t="s">
        <v>1004</v>
      </c>
      <c r="T404" t="s">
        <v>521</v>
      </c>
      <c r="U404" t="s">
        <v>67</v>
      </c>
      <c r="V404" t="s">
        <v>50</v>
      </c>
      <c r="W404" t="s">
        <v>1005</v>
      </c>
      <c r="X404" t="s">
        <v>52</v>
      </c>
      <c r="Y404" t="s">
        <v>53</v>
      </c>
      <c r="Z404">
        <v>0</v>
      </c>
      <c r="AA404" t="s">
        <v>54</v>
      </c>
      <c r="AB404">
        <v>2017</v>
      </c>
      <c r="AC404" t="s">
        <v>376</v>
      </c>
      <c r="AD404" t="s">
        <v>56</v>
      </c>
      <c r="AE404" t="s">
        <v>70</v>
      </c>
      <c r="AF404">
        <v>1260301</v>
      </c>
      <c r="AG404" t="s">
        <v>71</v>
      </c>
      <c r="AH404" t="s">
        <v>59</v>
      </c>
      <c r="AI404" t="s">
        <v>56</v>
      </c>
      <c r="AJ404" t="s">
        <v>416</v>
      </c>
    </row>
    <row r="405" spans="1:36" x14ac:dyDescent="0.25">
      <c r="A405" t="s">
        <v>38</v>
      </c>
      <c r="B405" t="s">
        <v>39</v>
      </c>
      <c r="C405" t="s">
        <v>92</v>
      </c>
      <c r="D405" t="s">
        <v>683</v>
      </c>
      <c r="E405" s="2">
        <v>183181101</v>
      </c>
      <c r="F405" t="s">
        <v>62</v>
      </c>
      <c r="G405" s="3">
        <v>4245</v>
      </c>
      <c r="H405">
        <v>20170217</v>
      </c>
      <c r="I405" s="4">
        <v>938</v>
      </c>
      <c r="J405">
        <v>1693433</v>
      </c>
      <c r="K405" s="5">
        <v>4621</v>
      </c>
      <c r="L405" t="s">
        <v>44</v>
      </c>
      <c r="M405" t="s">
        <v>63</v>
      </c>
      <c r="N405" t="s">
        <v>64</v>
      </c>
      <c r="O405" s="5">
        <v>27</v>
      </c>
      <c r="P405" s="5">
        <v>90909</v>
      </c>
      <c r="Q405" s="6">
        <v>36.893839999999997</v>
      </c>
      <c r="R405" s="6">
        <v>-121.59726999999999</v>
      </c>
      <c r="S405" t="s">
        <v>1006</v>
      </c>
      <c r="T405" t="s">
        <v>447</v>
      </c>
      <c r="U405" t="s">
        <v>67</v>
      </c>
      <c r="V405" t="s">
        <v>50</v>
      </c>
      <c r="W405" t="s">
        <v>1007</v>
      </c>
      <c r="X405" t="s">
        <v>52</v>
      </c>
      <c r="Y405" t="s">
        <v>53</v>
      </c>
      <c r="Z405">
        <v>0</v>
      </c>
      <c r="AA405" t="s">
        <v>54</v>
      </c>
      <c r="AB405">
        <v>2017</v>
      </c>
      <c r="AC405" t="s">
        <v>376</v>
      </c>
      <c r="AD405" t="s">
        <v>56</v>
      </c>
      <c r="AE405" t="s">
        <v>70</v>
      </c>
      <c r="AF405">
        <v>1259207</v>
      </c>
      <c r="AG405" t="s">
        <v>71</v>
      </c>
      <c r="AH405" t="s">
        <v>59</v>
      </c>
      <c r="AI405" t="s">
        <v>56</v>
      </c>
      <c r="AJ405" t="s">
        <v>416</v>
      </c>
    </row>
    <row r="406" spans="1:36" x14ac:dyDescent="0.25">
      <c r="A406" t="s">
        <v>38</v>
      </c>
      <c r="B406" t="s">
        <v>39</v>
      </c>
      <c r="C406" t="s">
        <v>92</v>
      </c>
      <c r="D406" t="s">
        <v>683</v>
      </c>
      <c r="E406" s="2">
        <v>183181101</v>
      </c>
      <c r="F406" t="s">
        <v>62</v>
      </c>
      <c r="G406" s="3">
        <v>4097</v>
      </c>
      <c r="H406">
        <v>20170217</v>
      </c>
      <c r="I406" s="4">
        <v>606</v>
      </c>
      <c r="J406">
        <v>1701681</v>
      </c>
      <c r="K406" s="5">
        <v>4834</v>
      </c>
      <c r="L406" t="s">
        <v>44</v>
      </c>
      <c r="M406" t="s">
        <v>63</v>
      </c>
      <c r="N406" t="s">
        <v>64</v>
      </c>
      <c r="O406" s="5">
        <v>4</v>
      </c>
      <c r="P406" s="5">
        <v>19336</v>
      </c>
      <c r="Q406" s="6">
        <v>36.800820000000002</v>
      </c>
      <c r="R406" s="6">
        <v>-121.49567999999999</v>
      </c>
      <c r="S406" t="s">
        <v>1008</v>
      </c>
      <c r="T406" t="s">
        <v>959</v>
      </c>
      <c r="U406" t="s">
        <v>67</v>
      </c>
      <c r="V406" t="s">
        <v>50</v>
      </c>
      <c r="W406" t="s">
        <v>1009</v>
      </c>
      <c r="X406" t="s">
        <v>52</v>
      </c>
      <c r="Y406" t="s">
        <v>53</v>
      </c>
      <c r="Z406">
        <v>0</v>
      </c>
      <c r="AA406" t="s">
        <v>54</v>
      </c>
      <c r="AB406">
        <v>2017</v>
      </c>
      <c r="AC406" t="s">
        <v>376</v>
      </c>
      <c r="AD406" t="s">
        <v>56</v>
      </c>
      <c r="AE406" t="s">
        <v>70</v>
      </c>
      <c r="AF406">
        <v>1260452</v>
      </c>
      <c r="AG406" t="s">
        <v>71</v>
      </c>
      <c r="AH406" t="s">
        <v>59</v>
      </c>
      <c r="AI406" t="s">
        <v>56</v>
      </c>
      <c r="AJ406" t="s">
        <v>416</v>
      </c>
    </row>
    <row r="407" spans="1:36" x14ac:dyDescent="0.25">
      <c r="A407" t="s">
        <v>38</v>
      </c>
      <c r="B407" t="s">
        <v>39</v>
      </c>
      <c r="C407" t="s">
        <v>40</v>
      </c>
      <c r="D407" t="s">
        <v>158</v>
      </c>
      <c r="E407" s="2">
        <v>83622105</v>
      </c>
      <c r="F407" t="s">
        <v>62</v>
      </c>
      <c r="G407" s="3">
        <v>10717</v>
      </c>
      <c r="H407">
        <v>20170218</v>
      </c>
      <c r="I407" s="4">
        <v>1009</v>
      </c>
      <c r="J407">
        <v>1699415</v>
      </c>
      <c r="K407" s="5">
        <v>5988</v>
      </c>
      <c r="L407" t="s">
        <v>44</v>
      </c>
      <c r="M407" t="s">
        <v>63</v>
      </c>
      <c r="N407" t="s">
        <v>64</v>
      </c>
      <c r="O407" s="5">
        <v>26</v>
      </c>
      <c r="P407" s="5">
        <v>50478</v>
      </c>
      <c r="Q407" s="6">
        <v>37.091389999999997</v>
      </c>
      <c r="R407" s="6">
        <v>-122.10446</v>
      </c>
      <c r="S407" t="s">
        <v>1010</v>
      </c>
      <c r="T407" t="s">
        <v>427</v>
      </c>
      <c r="U407" t="s">
        <v>67</v>
      </c>
      <c r="V407" t="s">
        <v>50</v>
      </c>
      <c r="W407" t="s">
        <v>1011</v>
      </c>
      <c r="X407" t="s">
        <v>52</v>
      </c>
      <c r="Y407" t="s">
        <v>53</v>
      </c>
      <c r="Z407">
        <v>0</v>
      </c>
      <c r="AA407" t="s">
        <v>54</v>
      </c>
      <c r="AB407">
        <v>2017</v>
      </c>
      <c r="AC407" t="s">
        <v>376</v>
      </c>
      <c r="AD407" t="s">
        <v>56</v>
      </c>
      <c r="AE407" t="s">
        <v>70</v>
      </c>
      <c r="AF407">
        <v>1260024</v>
      </c>
      <c r="AG407" t="s">
        <v>71</v>
      </c>
      <c r="AH407" t="s">
        <v>59</v>
      </c>
      <c r="AI407" t="s">
        <v>56</v>
      </c>
      <c r="AJ407" t="s">
        <v>416</v>
      </c>
    </row>
    <row r="408" spans="1:36" x14ac:dyDescent="0.25">
      <c r="A408" t="s">
        <v>38</v>
      </c>
      <c r="B408" t="s">
        <v>39</v>
      </c>
      <c r="C408" t="s">
        <v>40</v>
      </c>
      <c r="D408" t="s">
        <v>89</v>
      </c>
      <c r="E408" s="2">
        <v>83622106</v>
      </c>
      <c r="F408" t="s">
        <v>62</v>
      </c>
      <c r="G408" s="3">
        <v>11935</v>
      </c>
      <c r="H408">
        <v>20170218</v>
      </c>
      <c r="I408" s="4">
        <v>1613</v>
      </c>
      <c r="J408">
        <v>1694376</v>
      </c>
      <c r="K408" s="5">
        <v>1653</v>
      </c>
      <c r="L408" t="s">
        <v>44</v>
      </c>
      <c r="M408" t="s">
        <v>63</v>
      </c>
      <c r="N408" t="s">
        <v>64</v>
      </c>
      <c r="O408" s="5">
        <v>5</v>
      </c>
      <c r="P408" s="5">
        <v>8265</v>
      </c>
      <c r="Q408" s="6">
        <v>37.055970000000002</v>
      </c>
      <c r="R408" s="6">
        <v>-121.96266</v>
      </c>
      <c r="S408" t="s">
        <v>1012</v>
      </c>
      <c r="T408" t="s">
        <v>1013</v>
      </c>
      <c r="U408" t="s">
        <v>67</v>
      </c>
      <c r="V408" t="s">
        <v>50</v>
      </c>
      <c r="W408" t="s">
        <v>1014</v>
      </c>
      <c r="X408" t="s">
        <v>52</v>
      </c>
      <c r="Y408" t="s">
        <v>53</v>
      </c>
      <c r="Z408">
        <v>0</v>
      </c>
      <c r="AA408" t="s">
        <v>54</v>
      </c>
      <c r="AB408">
        <v>2017</v>
      </c>
      <c r="AC408" t="s">
        <v>376</v>
      </c>
      <c r="AD408" t="s">
        <v>56</v>
      </c>
      <c r="AE408" t="s">
        <v>70</v>
      </c>
      <c r="AF408">
        <v>1260156</v>
      </c>
      <c r="AG408" t="s">
        <v>71</v>
      </c>
      <c r="AH408" t="s">
        <v>59</v>
      </c>
      <c r="AI408" t="s">
        <v>56</v>
      </c>
      <c r="AJ408" t="s">
        <v>416</v>
      </c>
    </row>
    <row r="409" spans="1:36" x14ac:dyDescent="0.25">
      <c r="A409" t="s">
        <v>38</v>
      </c>
      <c r="B409" t="s">
        <v>39</v>
      </c>
      <c r="C409" t="s">
        <v>92</v>
      </c>
      <c r="D409" t="s">
        <v>93</v>
      </c>
      <c r="E409" s="2">
        <v>182222103</v>
      </c>
      <c r="F409" t="s">
        <v>62</v>
      </c>
      <c r="G409" s="3">
        <v>2235</v>
      </c>
      <c r="H409">
        <v>20170218</v>
      </c>
      <c r="I409" s="4">
        <v>341</v>
      </c>
      <c r="J409">
        <v>1698824</v>
      </c>
      <c r="K409" s="5">
        <v>4932</v>
      </c>
      <c r="L409" t="s">
        <v>44</v>
      </c>
      <c r="M409" t="s">
        <v>63</v>
      </c>
      <c r="N409" t="s">
        <v>64</v>
      </c>
      <c r="O409" s="5">
        <v>38</v>
      </c>
      <c r="P409" s="5">
        <v>83040</v>
      </c>
      <c r="Q409" s="6">
        <v>36.575279999999999</v>
      </c>
      <c r="R409" s="6">
        <v>-121.87412</v>
      </c>
      <c r="S409" t="s">
        <v>1015</v>
      </c>
      <c r="T409" t="s">
        <v>934</v>
      </c>
      <c r="U409" t="s">
        <v>67</v>
      </c>
      <c r="V409" t="s">
        <v>50</v>
      </c>
      <c r="W409" t="s">
        <v>1016</v>
      </c>
      <c r="X409" t="s">
        <v>52</v>
      </c>
      <c r="Y409" t="s">
        <v>53</v>
      </c>
      <c r="Z409">
        <v>0</v>
      </c>
      <c r="AA409" t="s">
        <v>54</v>
      </c>
      <c r="AB409">
        <v>2017</v>
      </c>
      <c r="AC409" t="s">
        <v>376</v>
      </c>
      <c r="AD409" t="s">
        <v>56</v>
      </c>
      <c r="AE409" t="s">
        <v>70</v>
      </c>
      <c r="AF409">
        <v>1260087</v>
      </c>
      <c r="AG409" t="s">
        <v>71</v>
      </c>
      <c r="AH409" t="s">
        <v>59</v>
      </c>
      <c r="AI409" t="s">
        <v>56</v>
      </c>
      <c r="AJ409" t="s">
        <v>416</v>
      </c>
    </row>
    <row r="410" spans="1:36" x14ac:dyDescent="0.25">
      <c r="A410" t="s">
        <v>38</v>
      </c>
      <c r="B410" t="s">
        <v>39</v>
      </c>
      <c r="C410" t="s">
        <v>92</v>
      </c>
      <c r="D410" t="s">
        <v>1017</v>
      </c>
      <c r="E410" s="2">
        <v>182492106</v>
      </c>
      <c r="F410" t="s">
        <v>410</v>
      </c>
      <c r="G410" s="3">
        <v>50689</v>
      </c>
      <c r="H410">
        <v>20170218</v>
      </c>
      <c r="I410" s="4">
        <v>1853</v>
      </c>
      <c r="J410">
        <v>1699622</v>
      </c>
      <c r="K410" s="5">
        <v>2715</v>
      </c>
      <c r="L410" t="s">
        <v>44</v>
      </c>
      <c r="M410" t="s">
        <v>63</v>
      </c>
      <c r="N410" t="s">
        <v>72</v>
      </c>
      <c r="O410" s="5">
        <v>17</v>
      </c>
      <c r="P410" s="5">
        <v>46155</v>
      </c>
      <c r="Q410" s="6">
        <v>36.760100000000001</v>
      </c>
      <c r="R410" s="6">
        <v>-121.39897999999999</v>
      </c>
      <c r="S410" t="s">
        <v>1018</v>
      </c>
      <c r="T410" t="s">
        <v>934</v>
      </c>
      <c r="U410" t="s">
        <v>67</v>
      </c>
      <c r="V410" t="s">
        <v>50</v>
      </c>
      <c r="W410" t="s">
        <v>1019</v>
      </c>
      <c r="X410" t="s">
        <v>52</v>
      </c>
      <c r="Y410" t="s">
        <v>53</v>
      </c>
      <c r="Z410">
        <v>0</v>
      </c>
      <c r="AA410" t="s">
        <v>54</v>
      </c>
      <c r="AB410">
        <v>2017</v>
      </c>
      <c r="AC410" t="s">
        <v>376</v>
      </c>
      <c r="AD410" t="s">
        <v>56</v>
      </c>
      <c r="AE410" t="s">
        <v>112</v>
      </c>
      <c r="AF410">
        <v>1260212</v>
      </c>
      <c r="AG410" t="s">
        <v>71</v>
      </c>
      <c r="AH410" t="s">
        <v>59</v>
      </c>
      <c r="AI410" t="s">
        <v>56</v>
      </c>
      <c r="AJ410" t="s">
        <v>416</v>
      </c>
    </row>
    <row r="411" spans="1:36" x14ac:dyDescent="0.25">
      <c r="A411" t="s">
        <v>38</v>
      </c>
      <c r="B411" t="s">
        <v>39</v>
      </c>
      <c r="C411" t="s">
        <v>92</v>
      </c>
      <c r="D411" t="s">
        <v>955</v>
      </c>
      <c r="E411" s="2">
        <v>182371112</v>
      </c>
      <c r="F411" t="s">
        <v>62</v>
      </c>
      <c r="G411" s="3">
        <v>6899</v>
      </c>
      <c r="H411">
        <v>20170218</v>
      </c>
      <c r="I411" s="4">
        <v>1421</v>
      </c>
      <c r="J411">
        <v>1700097</v>
      </c>
      <c r="K411" s="5">
        <v>1248</v>
      </c>
      <c r="L411" t="s">
        <v>44</v>
      </c>
      <c r="M411" t="s">
        <v>63</v>
      </c>
      <c r="N411" t="s">
        <v>64</v>
      </c>
      <c r="O411" s="5">
        <v>30</v>
      </c>
      <c r="P411" s="5">
        <v>12587</v>
      </c>
      <c r="Q411" s="6">
        <v>36.488999999999997</v>
      </c>
      <c r="R411" s="6">
        <v>-121.72226999999999</v>
      </c>
      <c r="S411" t="s">
        <v>1020</v>
      </c>
      <c r="T411" t="s">
        <v>1021</v>
      </c>
      <c r="U411" t="s">
        <v>67</v>
      </c>
      <c r="V411" t="s">
        <v>50</v>
      </c>
      <c r="W411" t="s">
        <v>1022</v>
      </c>
      <c r="X411" t="s">
        <v>52</v>
      </c>
      <c r="Y411" t="s">
        <v>53</v>
      </c>
      <c r="Z411">
        <v>42949491</v>
      </c>
      <c r="AA411" t="s">
        <v>54</v>
      </c>
      <c r="AB411">
        <v>2017</v>
      </c>
      <c r="AC411" t="s">
        <v>376</v>
      </c>
      <c r="AD411" t="s">
        <v>56</v>
      </c>
      <c r="AE411" t="s">
        <v>70</v>
      </c>
      <c r="AF411">
        <v>1260214</v>
      </c>
      <c r="AG411" t="s">
        <v>71</v>
      </c>
      <c r="AH411" t="s">
        <v>59</v>
      </c>
      <c r="AI411" t="s">
        <v>56</v>
      </c>
      <c r="AJ411" t="s">
        <v>416</v>
      </c>
    </row>
    <row r="412" spans="1:36" x14ac:dyDescent="0.25">
      <c r="A412" t="s">
        <v>38</v>
      </c>
      <c r="B412" t="s">
        <v>39</v>
      </c>
      <c r="C412" t="s">
        <v>92</v>
      </c>
      <c r="D412" t="s">
        <v>636</v>
      </c>
      <c r="E412" s="2">
        <v>182941102</v>
      </c>
      <c r="F412" t="s">
        <v>62</v>
      </c>
      <c r="G412" s="3">
        <v>7791</v>
      </c>
      <c r="H412">
        <v>20170218</v>
      </c>
      <c r="I412" s="4">
        <v>1644</v>
      </c>
      <c r="J412">
        <v>1701282</v>
      </c>
      <c r="K412" s="5">
        <v>1492</v>
      </c>
      <c r="L412" t="s">
        <v>44</v>
      </c>
      <c r="M412" t="s">
        <v>45</v>
      </c>
      <c r="N412" t="s">
        <v>432</v>
      </c>
      <c r="O412" s="5">
        <v>17</v>
      </c>
      <c r="P412" s="5">
        <v>20792</v>
      </c>
      <c r="Q412" s="6">
        <v>36.264110000000002</v>
      </c>
      <c r="R412" s="6">
        <v>-121.79821</v>
      </c>
      <c r="S412" t="s">
        <v>1023</v>
      </c>
      <c r="T412" t="s">
        <v>959</v>
      </c>
      <c r="U412" t="s">
        <v>67</v>
      </c>
      <c r="V412" t="s">
        <v>50</v>
      </c>
      <c r="W412" t="s">
        <v>1024</v>
      </c>
      <c r="X412" t="s">
        <v>52</v>
      </c>
      <c r="Y412" t="s">
        <v>53</v>
      </c>
      <c r="Z412">
        <v>0</v>
      </c>
      <c r="AA412" t="s">
        <v>54</v>
      </c>
      <c r="AB412">
        <v>2017</v>
      </c>
      <c r="AC412" t="s">
        <v>376</v>
      </c>
      <c r="AD412" t="s">
        <v>56</v>
      </c>
      <c r="AE412" t="s">
        <v>70</v>
      </c>
      <c r="AF412">
        <v>1260375</v>
      </c>
      <c r="AG412" t="s">
        <v>71</v>
      </c>
      <c r="AH412" t="s">
        <v>59</v>
      </c>
      <c r="AI412" t="s">
        <v>56</v>
      </c>
      <c r="AJ412" t="s">
        <v>416</v>
      </c>
    </row>
    <row r="413" spans="1:36" x14ac:dyDescent="0.25">
      <c r="A413" t="s">
        <v>38</v>
      </c>
      <c r="B413" t="s">
        <v>39</v>
      </c>
      <c r="C413" t="s">
        <v>92</v>
      </c>
      <c r="D413" t="s">
        <v>282</v>
      </c>
      <c r="E413" s="2">
        <v>83692104</v>
      </c>
      <c r="F413" t="s">
        <v>62</v>
      </c>
      <c r="G413" s="3">
        <v>2155</v>
      </c>
      <c r="H413">
        <v>20170218</v>
      </c>
      <c r="I413" s="4">
        <v>536</v>
      </c>
      <c r="J413">
        <v>1698931</v>
      </c>
      <c r="K413" s="5">
        <v>6401</v>
      </c>
      <c r="L413" t="s">
        <v>44</v>
      </c>
      <c r="M413" t="s">
        <v>63</v>
      </c>
      <c r="N413" t="s">
        <v>64</v>
      </c>
      <c r="O413" s="5">
        <v>4</v>
      </c>
      <c r="P413" s="5">
        <v>25604</v>
      </c>
      <c r="Q413" s="6">
        <v>36.951839999999997</v>
      </c>
      <c r="R413" s="6">
        <v>-121.84097</v>
      </c>
      <c r="S413" t="s">
        <v>1025</v>
      </c>
      <c r="T413" t="s">
        <v>982</v>
      </c>
      <c r="U413" t="s">
        <v>67</v>
      </c>
      <c r="V413" t="s">
        <v>50</v>
      </c>
      <c r="W413" t="s">
        <v>1026</v>
      </c>
      <c r="X413" t="s">
        <v>52</v>
      </c>
      <c r="Y413" t="s">
        <v>53</v>
      </c>
      <c r="Z413">
        <v>0</v>
      </c>
      <c r="AA413" t="s">
        <v>54</v>
      </c>
      <c r="AB413">
        <v>2017</v>
      </c>
      <c r="AC413" t="s">
        <v>376</v>
      </c>
      <c r="AD413" t="s">
        <v>56</v>
      </c>
      <c r="AE413" t="s">
        <v>98</v>
      </c>
      <c r="AF413">
        <v>1262018</v>
      </c>
      <c r="AG413" t="s">
        <v>71</v>
      </c>
      <c r="AH413" t="s">
        <v>59</v>
      </c>
      <c r="AI413" t="s">
        <v>56</v>
      </c>
      <c r="AJ413" t="s">
        <v>416</v>
      </c>
    </row>
    <row r="414" spans="1:36" x14ac:dyDescent="0.25">
      <c r="A414" t="s">
        <v>38</v>
      </c>
      <c r="B414" t="s">
        <v>39</v>
      </c>
      <c r="C414" t="s">
        <v>92</v>
      </c>
      <c r="D414" t="s">
        <v>515</v>
      </c>
      <c r="E414" s="2">
        <v>182852204</v>
      </c>
      <c r="F414" t="s">
        <v>62</v>
      </c>
      <c r="G414" s="3">
        <v>7567</v>
      </c>
      <c r="H414">
        <v>20170218</v>
      </c>
      <c r="I414" s="4">
        <v>620</v>
      </c>
      <c r="J414">
        <v>1698967</v>
      </c>
      <c r="K414" s="5">
        <v>720</v>
      </c>
      <c r="L414" t="s">
        <v>44</v>
      </c>
      <c r="M414" t="s">
        <v>63</v>
      </c>
      <c r="N414" t="s">
        <v>64</v>
      </c>
      <c r="O414" s="5">
        <v>20</v>
      </c>
      <c r="P414" s="5">
        <v>13808</v>
      </c>
      <c r="Q414" s="6">
        <v>36.578299999999999</v>
      </c>
      <c r="R414" s="6">
        <v>-121.90388</v>
      </c>
      <c r="S414">
        <v>7567</v>
      </c>
      <c r="T414" t="s">
        <v>430</v>
      </c>
      <c r="U414" t="s">
        <v>67</v>
      </c>
      <c r="V414" t="s">
        <v>50</v>
      </c>
      <c r="W414" t="s">
        <v>1027</v>
      </c>
      <c r="X414" t="s">
        <v>52</v>
      </c>
      <c r="Y414" t="s">
        <v>53</v>
      </c>
      <c r="Z414">
        <v>0</v>
      </c>
      <c r="AA414" t="s">
        <v>54</v>
      </c>
      <c r="AB414">
        <v>2017</v>
      </c>
      <c r="AC414" t="s">
        <v>376</v>
      </c>
      <c r="AD414" t="s">
        <v>56</v>
      </c>
      <c r="AE414" t="s">
        <v>70</v>
      </c>
      <c r="AF414">
        <v>1260004</v>
      </c>
      <c r="AG414" t="s">
        <v>71</v>
      </c>
      <c r="AH414" t="s">
        <v>59</v>
      </c>
      <c r="AI414" t="s">
        <v>56</v>
      </c>
      <c r="AJ414" t="s">
        <v>416</v>
      </c>
    </row>
    <row r="415" spans="1:36" x14ac:dyDescent="0.25">
      <c r="A415" t="s">
        <v>38</v>
      </c>
      <c r="B415" t="s">
        <v>39</v>
      </c>
      <c r="C415" t="s">
        <v>40</v>
      </c>
      <c r="D415" t="s">
        <v>117</v>
      </c>
      <c r="E415" s="2">
        <v>83040401</v>
      </c>
      <c r="F415" t="s">
        <v>42</v>
      </c>
      <c r="G415" s="3">
        <v>16010</v>
      </c>
      <c r="H415">
        <v>20170220</v>
      </c>
      <c r="I415" s="4">
        <v>1706</v>
      </c>
      <c r="J415">
        <v>1704473</v>
      </c>
      <c r="K415" s="5">
        <v>2784</v>
      </c>
      <c r="L415" t="s">
        <v>44</v>
      </c>
      <c r="M415" t="s">
        <v>63</v>
      </c>
      <c r="N415" t="s">
        <v>64</v>
      </c>
      <c r="O415" s="5">
        <v>137</v>
      </c>
      <c r="P415" s="5">
        <v>343328</v>
      </c>
      <c r="Q415" s="6">
        <v>37.088630000000002</v>
      </c>
      <c r="R415" s="6">
        <v>-122.08743</v>
      </c>
      <c r="S415" t="s">
        <v>1028</v>
      </c>
      <c r="T415" t="s">
        <v>551</v>
      </c>
      <c r="U415" t="s">
        <v>67</v>
      </c>
      <c r="V415" t="s">
        <v>50</v>
      </c>
      <c r="W415" t="s">
        <v>1029</v>
      </c>
      <c r="X415" t="s">
        <v>52</v>
      </c>
      <c r="Y415" t="s">
        <v>53</v>
      </c>
      <c r="Z415">
        <v>0</v>
      </c>
      <c r="AA415" t="s">
        <v>54</v>
      </c>
      <c r="AB415">
        <v>2017</v>
      </c>
      <c r="AC415" t="s">
        <v>376</v>
      </c>
      <c r="AD415" t="s">
        <v>56</v>
      </c>
      <c r="AE415" t="s">
        <v>70</v>
      </c>
      <c r="AF415">
        <v>1260928</v>
      </c>
      <c r="AG415" t="s">
        <v>71</v>
      </c>
      <c r="AH415" t="s">
        <v>59</v>
      </c>
      <c r="AI415" t="s">
        <v>56</v>
      </c>
      <c r="AJ415" t="s">
        <v>416</v>
      </c>
    </row>
    <row r="416" spans="1:36" x14ac:dyDescent="0.25">
      <c r="A416" t="s">
        <v>38</v>
      </c>
      <c r="B416" t="s">
        <v>39</v>
      </c>
      <c r="C416" t="s">
        <v>40</v>
      </c>
      <c r="D416" t="s">
        <v>41</v>
      </c>
      <c r="E416" s="2">
        <v>82841101</v>
      </c>
      <c r="F416" t="s">
        <v>630</v>
      </c>
      <c r="G416" s="3">
        <v>8655</v>
      </c>
      <c r="H416">
        <v>20170220</v>
      </c>
      <c r="I416" s="4">
        <v>1738</v>
      </c>
      <c r="J416">
        <v>1704199</v>
      </c>
      <c r="K416" s="5">
        <v>2788</v>
      </c>
      <c r="L416" t="s">
        <v>44</v>
      </c>
      <c r="M416" t="s">
        <v>63</v>
      </c>
      <c r="N416" t="s">
        <v>64</v>
      </c>
      <c r="O416" s="5">
        <v>178</v>
      </c>
      <c r="P416" s="5">
        <v>262858</v>
      </c>
      <c r="Q416" s="6">
        <v>37.140230000000003</v>
      </c>
      <c r="R416" s="6">
        <v>-122.09384</v>
      </c>
      <c r="S416" t="s">
        <v>1030</v>
      </c>
      <c r="T416" t="s">
        <v>459</v>
      </c>
      <c r="U416" t="s">
        <v>67</v>
      </c>
      <c r="V416" t="s">
        <v>50</v>
      </c>
      <c r="W416" t="s">
        <v>1031</v>
      </c>
      <c r="X416" t="s">
        <v>52</v>
      </c>
      <c r="Y416" t="s">
        <v>53</v>
      </c>
      <c r="Z416">
        <v>0</v>
      </c>
      <c r="AA416" t="s">
        <v>54</v>
      </c>
      <c r="AB416">
        <v>2017</v>
      </c>
      <c r="AC416" t="s">
        <v>376</v>
      </c>
      <c r="AD416" t="s">
        <v>56</v>
      </c>
      <c r="AE416" t="s">
        <v>70</v>
      </c>
      <c r="AF416">
        <v>1260948</v>
      </c>
      <c r="AG416" t="s">
        <v>71</v>
      </c>
      <c r="AH416" t="s">
        <v>59</v>
      </c>
      <c r="AI416" t="s">
        <v>56</v>
      </c>
      <c r="AJ416" t="s">
        <v>416</v>
      </c>
    </row>
    <row r="417" spans="1:36" x14ac:dyDescent="0.25">
      <c r="A417" t="s">
        <v>38</v>
      </c>
      <c r="B417" t="s">
        <v>39</v>
      </c>
      <c r="C417" t="s">
        <v>40</v>
      </c>
      <c r="D417" t="s">
        <v>41</v>
      </c>
      <c r="E417" s="2">
        <v>82841101</v>
      </c>
      <c r="F417" t="s">
        <v>62</v>
      </c>
      <c r="G417" s="3">
        <v>9725</v>
      </c>
      <c r="H417">
        <v>20170220</v>
      </c>
      <c r="I417" s="4">
        <v>1732</v>
      </c>
      <c r="J417">
        <v>1704944</v>
      </c>
      <c r="K417" s="5">
        <v>2812</v>
      </c>
      <c r="L417" t="s">
        <v>44</v>
      </c>
      <c r="M417" t="s">
        <v>63</v>
      </c>
      <c r="N417" t="s">
        <v>64</v>
      </c>
      <c r="O417" s="5">
        <v>27</v>
      </c>
      <c r="P417" s="5">
        <v>41414</v>
      </c>
      <c r="Q417" s="6">
        <v>37.152230000000003</v>
      </c>
      <c r="R417" s="6">
        <v>-122.13661999999999</v>
      </c>
      <c r="S417" t="s">
        <v>1032</v>
      </c>
      <c r="T417" t="s">
        <v>459</v>
      </c>
      <c r="U417" t="s">
        <v>67</v>
      </c>
      <c r="V417" t="s">
        <v>50</v>
      </c>
      <c r="W417" t="s">
        <v>1033</v>
      </c>
      <c r="X417" t="s">
        <v>52</v>
      </c>
      <c r="Y417" t="s">
        <v>53</v>
      </c>
      <c r="Z417">
        <v>42949498</v>
      </c>
      <c r="AA417" t="s">
        <v>54</v>
      </c>
      <c r="AB417">
        <v>2017</v>
      </c>
      <c r="AC417" t="s">
        <v>376</v>
      </c>
      <c r="AD417" t="s">
        <v>56</v>
      </c>
      <c r="AE417" t="s">
        <v>70</v>
      </c>
      <c r="AF417">
        <v>1261710</v>
      </c>
      <c r="AG417" t="s">
        <v>71</v>
      </c>
      <c r="AH417" t="s">
        <v>59</v>
      </c>
      <c r="AI417" t="s">
        <v>56</v>
      </c>
      <c r="AJ417" t="s">
        <v>416</v>
      </c>
    </row>
    <row r="418" spans="1:36" x14ac:dyDescent="0.25">
      <c r="A418" t="s">
        <v>38</v>
      </c>
      <c r="B418" t="s">
        <v>39</v>
      </c>
      <c r="C418" t="s">
        <v>40</v>
      </c>
      <c r="D418" t="s">
        <v>41</v>
      </c>
      <c r="E418" s="2">
        <v>82841101</v>
      </c>
      <c r="F418" t="s">
        <v>62</v>
      </c>
      <c r="G418" s="3">
        <v>12069</v>
      </c>
      <c r="H418">
        <v>20170220</v>
      </c>
      <c r="I418" s="4">
        <v>1730</v>
      </c>
      <c r="J418">
        <v>1704907</v>
      </c>
      <c r="K418" s="5">
        <v>1581</v>
      </c>
      <c r="L418" t="s">
        <v>44</v>
      </c>
      <c r="M418" t="s">
        <v>63</v>
      </c>
      <c r="N418" t="s">
        <v>64</v>
      </c>
      <c r="O418" s="5">
        <v>33</v>
      </c>
      <c r="P418" s="5">
        <v>52173</v>
      </c>
      <c r="Q418" s="6">
        <v>37.12388</v>
      </c>
      <c r="R418" s="6">
        <v>-122.11957</v>
      </c>
      <c r="S418" t="s">
        <v>1034</v>
      </c>
      <c r="T418" t="s">
        <v>459</v>
      </c>
      <c r="U418" t="s">
        <v>67</v>
      </c>
      <c r="V418" t="s">
        <v>68</v>
      </c>
      <c r="W418" t="s">
        <v>1035</v>
      </c>
      <c r="X418" t="s">
        <v>52</v>
      </c>
      <c r="Y418" t="s">
        <v>53</v>
      </c>
      <c r="Z418">
        <v>0</v>
      </c>
      <c r="AA418" t="s">
        <v>54</v>
      </c>
      <c r="AB418">
        <v>2017</v>
      </c>
      <c r="AC418" t="s">
        <v>376</v>
      </c>
      <c r="AD418" t="s">
        <v>56</v>
      </c>
      <c r="AE418" t="s">
        <v>98</v>
      </c>
      <c r="AF418">
        <v>1261971</v>
      </c>
      <c r="AG418" t="s">
        <v>71</v>
      </c>
      <c r="AH418" t="s">
        <v>59</v>
      </c>
      <c r="AI418" t="s">
        <v>56</v>
      </c>
      <c r="AJ418" t="s">
        <v>416</v>
      </c>
    </row>
    <row r="419" spans="1:36" x14ac:dyDescent="0.25">
      <c r="A419" t="s">
        <v>38</v>
      </c>
      <c r="B419" t="s">
        <v>39</v>
      </c>
      <c r="C419" t="s">
        <v>40</v>
      </c>
      <c r="D419" t="s">
        <v>61</v>
      </c>
      <c r="E419" s="2">
        <v>82841102</v>
      </c>
      <c r="F419" t="s">
        <v>62</v>
      </c>
      <c r="G419" s="3">
        <v>8365</v>
      </c>
      <c r="H419">
        <v>20170220</v>
      </c>
      <c r="I419" s="4">
        <v>930</v>
      </c>
      <c r="J419">
        <v>1703085</v>
      </c>
      <c r="K419" s="5">
        <v>3162</v>
      </c>
      <c r="L419" t="s">
        <v>44</v>
      </c>
      <c r="M419" t="s">
        <v>63</v>
      </c>
      <c r="N419" t="s">
        <v>64</v>
      </c>
      <c r="O419" s="5">
        <v>29</v>
      </c>
      <c r="P419" s="5">
        <v>91698</v>
      </c>
      <c r="Q419" s="6">
        <v>37.166710000000002</v>
      </c>
      <c r="R419" s="6">
        <v>-122.20075</v>
      </c>
      <c r="S419" t="s">
        <v>1036</v>
      </c>
      <c r="T419" t="s">
        <v>447</v>
      </c>
      <c r="U419" t="s">
        <v>200</v>
      </c>
      <c r="V419" t="s">
        <v>50</v>
      </c>
      <c r="W419" t="s">
        <v>1037</v>
      </c>
      <c r="X419" t="s">
        <v>52</v>
      </c>
      <c r="Y419" t="s">
        <v>53</v>
      </c>
      <c r="Z419">
        <v>0</v>
      </c>
      <c r="AA419" t="s">
        <v>54</v>
      </c>
      <c r="AB419">
        <v>2017</v>
      </c>
      <c r="AC419" t="s">
        <v>376</v>
      </c>
      <c r="AD419" t="s">
        <v>56</v>
      </c>
      <c r="AE419" t="s">
        <v>70</v>
      </c>
      <c r="AF419">
        <v>1260755</v>
      </c>
      <c r="AG419" t="s">
        <v>202</v>
      </c>
      <c r="AH419" t="s">
        <v>59</v>
      </c>
      <c r="AI419" t="s">
        <v>56</v>
      </c>
      <c r="AJ419" t="s">
        <v>416</v>
      </c>
    </row>
    <row r="420" spans="1:36" x14ac:dyDescent="0.25">
      <c r="A420" t="s">
        <v>38</v>
      </c>
      <c r="B420" t="s">
        <v>39</v>
      </c>
      <c r="C420" t="s">
        <v>40</v>
      </c>
      <c r="D420" t="s">
        <v>61</v>
      </c>
      <c r="E420" s="2">
        <v>82841102</v>
      </c>
      <c r="F420" t="s">
        <v>62</v>
      </c>
      <c r="G420" s="3">
        <v>9181</v>
      </c>
      <c r="H420">
        <v>20170220</v>
      </c>
      <c r="I420" s="4">
        <v>1651</v>
      </c>
      <c r="J420">
        <v>1705811</v>
      </c>
      <c r="K420" s="5">
        <v>3915</v>
      </c>
      <c r="L420" t="s">
        <v>44</v>
      </c>
      <c r="M420" t="s">
        <v>63</v>
      </c>
      <c r="N420" t="s">
        <v>64</v>
      </c>
      <c r="O420" s="5">
        <v>15</v>
      </c>
      <c r="P420" s="5">
        <v>58725</v>
      </c>
      <c r="Q420" s="6">
        <v>37.228639999999999</v>
      </c>
      <c r="R420" s="6">
        <v>-122.14809</v>
      </c>
      <c r="S420" t="s">
        <v>1038</v>
      </c>
      <c r="T420" t="s">
        <v>959</v>
      </c>
      <c r="U420" t="s">
        <v>67</v>
      </c>
      <c r="V420" t="s">
        <v>50</v>
      </c>
      <c r="W420" t="s">
        <v>1039</v>
      </c>
      <c r="X420" t="s">
        <v>52</v>
      </c>
      <c r="Y420" t="s">
        <v>53</v>
      </c>
      <c r="Z420">
        <v>0</v>
      </c>
      <c r="AA420" t="s">
        <v>54</v>
      </c>
      <c r="AB420">
        <v>2017</v>
      </c>
      <c r="AC420" t="s">
        <v>376</v>
      </c>
      <c r="AD420" t="s">
        <v>56</v>
      </c>
      <c r="AE420" t="s">
        <v>70</v>
      </c>
      <c r="AF420">
        <v>1261952</v>
      </c>
      <c r="AG420" t="s">
        <v>71</v>
      </c>
      <c r="AH420" t="s">
        <v>59</v>
      </c>
      <c r="AI420" t="s">
        <v>56</v>
      </c>
      <c r="AJ420" t="s">
        <v>416</v>
      </c>
    </row>
    <row r="421" spans="1:36" x14ac:dyDescent="0.25">
      <c r="A421" t="s">
        <v>38</v>
      </c>
      <c r="B421" t="s">
        <v>39</v>
      </c>
      <c r="C421" t="s">
        <v>40</v>
      </c>
      <c r="D421" t="s">
        <v>61</v>
      </c>
      <c r="E421" s="2">
        <v>82841102</v>
      </c>
      <c r="F421" t="s">
        <v>659</v>
      </c>
      <c r="G421" s="3">
        <v>6219</v>
      </c>
      <c r="H421">
        <v>20170220</v>
      </c>
      <c r="I421" s="4">
        <v>1636</v>
      </c>
      <c r="J421">
        <v>1704194</v>
      </c>
      <c r="K421" s="5">
        <v>4137</v>
      </c>
      <c r="L421" t="s">
        <v>44</v>
      </c>
      <c r="M421" t="s">
        <v>63</v>
      </c>
      <c r="N421" t="s">
        <v>64</v>
      </c>
      <c r="O421" s="5">
        <v>22</v>
      </c>
      <c r="P421" s="5">
        <v>91014</v>
      </c>
      <c r="Q421" s="6">
        <v>37.184049999999999</v>
      </c>
      <c r="R421" s="6">
        <v>-122.14085</v>
      </c>
      <c r="S421" t="s">
        <v>1040</v>
      </c>
      <c r="T421" t="s">
        <v>959</v>
      </c>
      <c r="U421" t="s">
        <v>67</v>
      </c>
      <c r="V421" t="s">
        <v>50</v>
      </c>
      <c r="W421" t="s">
        <v>1041</v>
      </c>
      <c r="X421" t="s">
        <v>52</v>
      </c>
      <c r="Y421" t="s">
        <v>53</v>
      </c>
      <c r="Z421">
        <v>0</v>
      </c>
      <c r="AA421" t="s">
        <v>54</v>
      </c>
      <c r="AB421">
        <v>2017</v>
      </c>
      <c r="AC421" t="s">
        <v>376</v>
      </c>
      <c r="AD421" t="s">
        <v>56</v>
      </c>
      <c r="AE421" t="s">
        <v>70</v>
      </c>
      <c r="AF421">
        <v>1261996</v>
      </c>
      <c r="AG421" t="s">
        <v>71</v>
      </c>
      <c r="AH421" t="s">
        <v>59</v>
      </c>
      <c r="AI421" t="s">
        <v>56</v>
      </c>
      <c r="AJ421" t="s">
        <v>416</v>
      </c>
    </row>
    <row r="422" spans="1:36" x14ac:dyDescent="0.25">
      <c r="A422" t="s">
        <v>38</v>
      </c>
      <c r="B422" t="s">
        <v>39</v>
      </c>
      <c r="C422" t="s">
        <v>40</v>
      </c>
      <c r="D422" t="s">
        <v>61</v>
      </c>
      <c r="E422" s="2">
        <v>82841102</v>
      </c>
      <c r="F422" t="s">
        <v>62</v>
      </c>
      <c r="G422" s="3">
        <v>11995</v>
      </c>
      <c r="H422">
        <v>20170220</v>
      </c>
      <c r="I422" s="4">
        <v>1721</v>
      </c>
      <c r="J422">
        <v>1704700</v>
      </c>
      <c r="K422" s="5">
        <v>4164</v>
      </c>
      <c r="L422" t="s">
        <v>44</v>
      </c>
      <c r="M422" t="s">
        <v>63</v>
      </c>
      <c r="N422" t="s">
        <v>64</v>
      </c>
      <c r="O422" s="5">
        <v>8</v>
      </c>
      <c r="P422" s="5">
        <v>33312</v>
      </c>
      <c r="Q422" s="6">
        <v>37.178310000000003</v>
      </c>
      <c r="R422" s="6">
        <v>-122.18212</v>
      </c>
      <c r="S422" t="s">
        <v>1042</v>
      </c>
      <c r="T422" t="s">
        <v>459</v>
      </c>
      <c r="U422" t="s">
        <v>67</v>
      </c>
      <c r="V422" t="s">
        <v>68</v>
      </c>
      <c r="W422" t="s">
        <v>1043</v>
      </c>
      <c r="X422" t="s">
        <v>52</v>
      </c>
      <c r="Y422" t="s">
        <v>53</v>
      </c>
      <c r="Z422">
        <v>0</v>
      </c>
      <c r="AA422" t="s">
        <v>54</v>
      </c>
      <c r="AB422">
        <v>2017</v>
      </c>
      <c r="AC422" t="s">
        <v>376</v>
      </c>
      <c r="AD422" t="s">
        <v>56</v>
      </c>
      <c r="AE422" t="s">
        <v>98</v>
      </c>
      <c r="AF422">
        <v>1262179</v>
      </c>
      <c r="AG422" t="s">
        <v>71</v>
      </c>
      <c r="AH422" t="s">
        <v>59</v>
      </c>
      <c r="AI422" t="s">
        <v>56</v>
      </c>
      <c r="AJ422" t="s">
        <v>416</v>
      </c>
    </row>
    <row r="423" spans="1:36" x14ac:dyDescent="0.25">
      <c r="A423" t="s">
        <v>38</v>
      </c>
      <c r="B423" t="s">
        <v>39</v>
      </c>
      <c r="C423" t="s">
        <v>40</v>
      </c>
      <c r="D423" t="s">
        <v>153</v>
      </c>
      <c r="E423" s="2">
        <v>83050402</v>
      </c>
      <c r="F423" t="s">
        <v>62</v>
      </c>
      <c r="G423" s="3">
        <v>7299</v>
      </c>
      <c r="H423">
        <v>20170220</v>
      </c>
      <c r="I423" s="4">
        <v>602</v>
      </c>
      <c r="J423">
        <v>1702505</v>
      </c>
      <c r="K423" s="5">
        <v>603</v>
      </c>
      <c r="L423" t="s">
        <v>44</v>
      </c>
      <c r="M423" t="s">
        <v>63</v>
      </c>
      <c r="N423" t="s">
        <v>64</v>
      </c>
      <c r="O423" s="5">
        <v>12</v>
      </c>
      <c r="P423" s="5">
        <v>7236</v>
      </c>
      <c r="Q423" s="6">
        <v>37.031030000000001</v>
      </c>
      <c r="R423" s="6">
        <v>-122.09406</v>
      </c>
      <c r="S423" t="s">
        <v>1044</v>
      </c>
      <c r="T423" t="s">
        <v>451</v>
      </c>
      <c r="U423" t="s">
        <v>67</v>
      </c>
      <c r="V423" t="s">
        <v>50</v>
      </c>
      <c r="W423" t="s">
        <v>1045</v>
      </c>
      <c r="X423" t="s">
        <v>52</v>
      </c>
      <c r="Y423" t="s">
        <v>53</v>
      </c>
      <c r="Z423">
        <v>0</v>
      </c>
      <c r="AA423" t="s">
        <v>54</v>
      </c>
      <c r="AB423">
        <v>2017</v>
      </c>
      <c r="AC423" t="s">
        <v>376</v>
      </c>
      <c r="AD423" t="s">
        <v>56</v>
      </c>
      <c r="AE423" t="s">
        <v>70</v>
      </c>
      <c r="AF423">
        <v>1260670</v>
      </c>
      <c r="AG423" t="s">
        <v>71</v>
      </c>
      <c r="AH423" t="s">
        <v>59</v>
      </c>
      <c r="AI423" t="s">
        <v>56</v>
      </c>
      <c r="AJ423" t="s">
        <v>416</v>
      </c>
    </row>
    <row r="424" spans="1:36" x14ac:dyDescent="0.25">
      <c r="A424" t="s">
        <v>38</v>
      </c>
      <c r="B424" t="s">
        <v>39</v>
      </c>
      <c r="C424" t="s">
        <v>40</v>
      </c>
      <c r="D424" t="s">
        <v>79</v>
      </c>
      <c r="E424" s="2">
        <v>83622103</v>
      </c>
      <c r="F424" t="s">
        <v>62</v>
      </c>
      <c r="G424" s="3">
        <v>4567</v>
      </c>
      <c r="H424">
        <v>20170220</v>
      </c>
      <c r="I424" s="4">
        <v>1622</v>
      </c>
      <c r="J424">
        <v>1704031</v>
      </c>
      <c r="K424" s="5">
        <v>2808</v>
      </c>
      <c r="L424" t="s">
        <v>44</v>
      </c>
      <c r="M424" t="s">
        <v>63</v>
      </c>
      <c r="N424" t="s">
        <v>64</v>
      </c>
      <c r="O424" s="5">
        <v>6</v>
      </c>
      <c r="P424" s="5">
        <v>16848</v>
      </c>
      <c r="Q424" s="6">
        <v>37.032960000000003</v>
      </c>
      <c r="R424" s="6">
        <v>-121.98693</v>
      </c>
      <c r="S424" t="s">
        <v>1046</v>
      </c>
      <c r="T424" t="s">
        <v>459</v>
      </c>
      <c r="U424" t="s">
        <v>67</v>
      </c>
      <c r="V424" t="s">
        <v>50</v>
      </c>
      <c r="W424" t="s">
        <v>1047</v>
      </c>
      <c r="X424" t="s">
        <v>52</v>
      </c>
      <c r="Y424" t="s">
        <v>53</v>
      </c>
      <c r="Z424">
        <v>0</v>
      </c>
      <c r="AA424" t="s">
        <v>54</v>
      </c>
      <c r="AB424">
        <v>2017</v>
      </c>
      <c r="AC424" t="s">
        <v>376</v>
      </c>
      <c r="AD424" t="s">
        <v>56</v>
      </c>
      <c r="AE424" t="s">
        <v>70</v>
      </c>
      <c r="AF424">
        <v>1261721</v>
      </c>
      <c r="AG424" t="s">
        <v>71</v>
      </c>
      <c r="AH424" t="s">
        <v>59</v>
      </c>
      <c r="AI424" t="s">
        <v>56</v>
      </c>
      <c r="AJ424" t="s">
        <v>416</v>
      </c>
    </row>
    <row r="425" spans="1:36" x14ac:dyDescent="0.25">
      <c r="A425" t="s">
        <v>38</v>
      </c>
      <c r="B425" t="s">
        <v>39</v>
      </c>
      <c r="C425" t="s">
        <v>40</v>
      </c>
      <c r="D425" t="s">
        <v>79</v>
      </c>
      <c r="E425" s="2">
        <v>83622103</v>
      </c>
      <c r="F425" t="s">
        <v>62</v>
      </c>
      <c r="G425" s="3">
        <v>4295</v>
      </c>
      <c r="H425">
        <v>20170220</v>
      </c>
      <c r="I425" s="4">
        <v>1658</v>
      </c>
      <c r="J425">
        <v>1704416</v>
      </c>
      <c r="K425" s="5">
        <v>3004</v>
      </c>
      <c r="L425" t="s">
        <v>44</v>
      </c>
      <c r="M425" t="s">
        <v>63</v>
      </c>
      <c r="N425" t="s">
        <v>64</v>
      </c>
      <c r="O425" s="5">
        <v>25</v>
      </c>
      <c r="P425" s="5">
        <v>75100</v>
      </c>
      <c r="Q425" s="6">
        <v>37.032960000000003</v>
      </c>
      <c r="R425" s="6">
        <v>-122.01094999999999</v>
      </c>
      <c r="S425" t="s">
        <v>1048</v>
      </c>
      <c r="T425" t="s">
        <v>459</v>
      </c>
      <c r="U425" t="s">
        <v>86</v>
      </c>
      <c r="V425" t="s">
        <v>50</v>
      </c>
      <c r="W425" t="s">
        <v>1049</v>
      </c>
      <c r="X425" t="s">
        <v>52</v>
      </c>
      <c r="Y425" t="s">
        <v>53</v>
      </c>
      <c r="Z425">
        <v>0</v>
      </c>
      <c r="AA425" t="s">
        <v>54</v>
      </c>
      <c r="AB425">
        <v>2017</v>
      </c>
      <c r="AC425" t="s">
        <v>376</v>
      </c>
      <c r="AD425" t="s">
        <v>56</v>
      </c>
      <c r="AE425" t="s">
        <v>70</v>
      </c>
      <c r="AF425">
        <v>1262133</v>
      </c>
      <c r="AG425" t="s">
        <v>88</v>
      </c>
      <c r="AH425" t="s">
        <v>59</v>
      </c>
      <c r="AI425" t="s">
        <v>56</v>
      </c>
      <c r="AJ425" t="s">
        <v>416</v>
      </c>
    </row>
    <row r="426" spans="1:36" x14ac:dyDescent="0.25">
      <c r="A426" t="s">
        <v>38</v>
      </c>
      <c r="B426" t="s">
        <v>39</v>
      </c>
      <c r="C426" t="s">
        <v>40</v>
      </c>
      <c r="D426" t="s">
        <v>84</v>
      </c>
      <c r="E426" s="2">
        <v>83622104</v>
      </c>
      <c r="F426" t="s">
        <v>62</v>
      </c>
      <c r="G426" s="3">
        <v>6087</v>
      </c>
      <c r="H426">
        <v>20170220</v>
      </c>
      <c r="I426" s="4">
        <v>1458</v>
      </c>
      <c r="J426">
        <v>1703624</v>
      </c>
      <c r="K426" s="5">
        <v>4146</v>
      </c>
      <c r="L426" t="s">
        <v>44</v>
      </c>
      <c r="M426" t="s">
        <v>563</v>
      </c>
      <c r="N426" t="s">
        <v>564</v>
      </c>
      <c r="O426" s="5">
        <v>525</v>
      </c>
      <c r="P426" s="5">
        <v>514596</v>
      </c>
      <c r="Q426" s="6">
        <v>37.06691</v>
      </c>
      <c r="R426" s="6">
        <v>-122.03364999999999</v>
      </c>
      <c r="S426" t="s">
        <v>1050</v>
      </c>
      <c r="T426" t="s">
        <v>959</v>
      </c>
      <c r="U426" t="s">
        <v>67</v>
      </c>
      <c r="V426" t="s">
        <v>50</v>
      </c>
      <c r="W426" t="s">
        <v>1051</v>
      </c>
      <c r="X426" t="s">
        <v>52</v>
      </c>
      <c r="Y426" t="s">
        <v>53</v>
      </c>
      <c r="Z426">
        <v>0</v>
      </c>
      <c r="AA426" t="s">
        <v>54</v>
      </c>
      <c r="AB426">
        <v>2017</v>
      </c>
      <c r="AC426" t="s">
        <v>376</v>
      </c>
      <c r="AD426" t="s">
        <v>56</v>
      </c>
      <c r="AE426" t="s">
        <v>70</v>
      </c>
      <c r="AF426">
        <v>1260889</v>
      </c>
      <c r="AG426" t="s">
        <v>71</v>
      </c>
      <c r="AH426" t="s">
        <v>59</v>
      </c>
      <c r="AI426" t="s">
        <v>56</v>
      </c>
      <c r="AJ426" t="s">
        <v>416</v>
      </c>
    </row>
    <row r="427" spans="1:36" x14ac:dyDescent="0.25">
      <c r="A427" t="s">
        <v>38</v>
      </c>
      <c r="B427" t="s">
        <v>39</v>
      </c>
      <c r="C427" t="s">
        <v>40</v>
      </c>
      <c r="D427" t="s">
        <v>84</v>
      </c>
      <c r="E427" s="2">
        <v>83622104</v>
      </c>
      <c r="F427" t="s">
        <v>42</v>
      </c>
      <c r="G427" s="3">
        <v>5096</v>
      </c>
      <c r="H427">
        <v>20170220</v>
      </c>
      <c r="I427" s="4">
        <v>1637</v>
      </c>
      <c r="J427">
        <v>1704223</v>
      </c>
      <c r="K427" s="5">
        <v>2476</v>
      </c>
      <c r="L427" t="s">
        <v>44</v>
      </c>
      <c r="M427" t="s">
        <v>63</v>
      </c>
      <c r="N427" t="s">
        <v>64</v>
      </c>
      <c r="O427" s="5">
        <v>340</v>
      </c>
      <c r="P427" s="5">
        <v>318650</v>
      </c>
      <c r="Q427" s="6">
        <v>37.05115</v>
      </c>
      <c r="R427" s="6">
        <v>-122.03695999999999</v>
      </c>
      <c r="S427" t="s">
        <v>1052</v>
      </c>
      <c r="T427" t="s">
        <v>511</v>
      </c>
      <c r="U427" t="s">
        <v>67</v>
      </c>
      <c r="V427" t="s">
        <v>50</v>
      </c>
      <c r="W427" t="s">
        <v>1053</v>
      </c>
      <c r="X427" t="s">
        <v>52</v>
      </c>
      <c r="Y427" t="s">
        <v>53</v>
      </c>
      <c r="Z427">
        <v>0</v>
      </c>
      <c r="AA427" t="s">
        <v>54</v>
      </c>
      <c r="AB427">
        <v>2017</v>
      </c>
      <c r="AC427" t="s">
        <v>376</v>
      </c>
      <c r="AD427" t="s">
        <v>56</v>
      </c>
      <c r="AE427" t="s">
        <v>70</v>
      </c>
      <c r="AF427">
        <v>1260903</v>
      </c>
      <c r="AG427" t="s">
        <v>71</v>
      </c>
      <c r="AH427" t="s">
        <v>59</v>
      </c>
      <c r="AI427" t="s">
        <v>56</v>
      </c>
      <c r="AJ427" t="s">
        <v>416</v>
      </c>
    </row>
    <row r="428" spans="1:36" x14ac:dyDescent="0.25">
      <c r="A428" t="s">
        <v>38</v>
      </c>
      <c r="B428" t="s">
        <v>39</v>
      </c>
      <c r="C428" t="s">
        <v>40</v>
      </c>
      <c r="D428" t="s">
        <v>158</v>
      </c>
      <c r="E428" s="2">
        <v>83622105</v>
      </c>
      <c r="F428" t="s">
        <v>62</v>
      </c>
      <c r="G428" s="3">
        <v>5155</v>
      </c>
      <c r="H428">
        <v>20170220</v>
      </c>
      <c r="I428" s="4">
        <v>1450</v>
      </c>
      <c r="J428">
        <v>1703589</v>
      </c>
      <c r="K428" s="5">
        <v>1665</v>
      </c>
      <c r="L428" t="s">
        <v>44</v>
      </c>
      <c r="M428" t="s">
        <v>63</v>
      </c>
      <c r="N428" t="s">
        <v>64</v>
      </c>
      <c r="O428" s="5">
        <v>74</v>
      </c>
      <c r="P428" s="5">
        <v>123210</v>
      </c>
      <c r="Q428" s="6">
        <v>37.086820000000003</v>
      </c>
      <c r="R428" s="6">
        <v>-122.08865</v>
      </c>
      <c r="S428" t="s">
        <v>1054</v>
      </c>
      <c r="T428" t="s">
        <v>459</v>
      </c>
      <c r="U428" t="s">
        <v>67</v>
      </c>
      <c r="V428" t="s">
        <v>50</v>
      </c>
      <c r="W428" t="s">
        <v>1055</v>
      </c>
      <c r="X428" t="s">
        <v>52</v>
      </c>
      <c r="Y428" t="s">
        <v>53</v>
      </c>
      <c r="Z428">
        <v>0</v>
      </c>
      <c r="AA428" t="s">
        <v>54</v>
      </c>
      <c r="AB428">
        <v>2017</v>
      </c>
      <c r="AC428" t="s">
        <v>376</v>
      </c>
      <c r="AD428" t="s">
        <v>56</v>
      </c>
      <c r="AE428" t="s">
        <v>98</v>
      </c>
      <c r="AF428">
        <v>1260864</v>
      </c>
      <c r="AG428" t="s">
        <v>71</v>
      </c>
      <c r="AH428" t="s">
        <v>59</v>
      </c>
      <c r="AI428" t="s">
        <v>56</v>
      </c>
      <c r="AJ428" t="s">
        <v>416</v>
      </c>
    </row>
    <row r="429" spans="1:36" x14ac:dyDescent="0.25">
      <c r="A429" t="s">
        <v>38</v>
      </c>
      <c r="B429" t="s">
        <v>39</v>
      </c>
      <c r="C429" t="s">
        <v>40</v>
      </c>
      <c r="D429" t="s">
        <v>158</v>
      </c>
      <c r="E429" s="2">
        <v>83622105</v>
      </c>
      <c r="F429" t="s">
        <v>42</v>
      </c>
      <c r="G429" s="3">
        <v>10912</v>
      </c>
      <c r="H429">
        <v>20170220</v>
      </c>
      <c r="I429" s="4">
        <v>1607</v>
      </c>
      <c r="J429">
        <v>1703838</v>
      </c>
      <c r="K429" s="5">
        <v>2903</v>
      </c>
      <c r="L429" t="s">
        <v>44</v>
      </c>
      <c r="M429" t="s">
        <v>63</v>
      </c>
      <c r="N429" t="s">
        <v>64</v>
      </c>
      <c r="O429" s="5">
        <v>62</v>
      </c>
      <c r="P429" s="5">
        <v>84526</v>
      </c>
      <c r="Q429" s="6">
        <v>37.091299999999997</v>
      </c>
      <c r="R429" s="6">
        <v>-122.09602</v>
      </c>
      <c r="S429" t="s">
        <v>1056</v>
      </c>
      <c r="T429" t="s">
        <v>551</v>
      </c>
      <c r="U429" t="s">
        <v>67</v>
      </c>
      <c r="V429" t="s">
        <v>50</v>
      </c>
      <c r="W429" t="s">
        <v>1057</v>
      </c>
      <c r="X429" t="s">
        <v>52</v>
      </c>
      <c r="Y429" t="s">
        <v>53</v>
      </c>
      <c r="Z429">
        <v>0</v>
      </c>
      <c r="AA429" t="s">
        <v>54</v>
      </c>
      <c r="AB429">
        <v>2017</v>
      </c>
      <c r="AC429" t="s">
        <v>376</v>
      </c>
      <c r="AD429" t="s">
        <v>56</v>
      </c>
      <c r="AE429" t="s">
        <v>70</v>
      </c>
      <c r="AF429">
        <v>1260886</v>
      </c>
      <c r="AG429" t="s">
        <v>71</v>
      </c>
      <c r="AH429" t="s">
        <v>59</v>
      </c>
      <c r="AI429" t="s">
        <v>56</v>
      </c>
      <c r="AJ429" t="s">
        <v>416</v>
      </c>
    </row>
    <row r="430" spans="1:36" x14ac:dyDescent="0.25">
      <c r="A430" t="s">
        <v>38</v>
      </c>
      <c r="B430" t="s">
        <v>39</v>
      </c>
      <c r="C430" t="s">
        <v>40</v>
      </c>
      <c r="D430" t="s">
        <v>158</v>
      </c>
      <c r="E430" s="2">
        <v>83622105</v>
      </c>
      <c r="F430" t="s">
        <v>62</v>
      </c>
      <c r="G430" s="3">
        <v>8929</v>
      </c>
      <c r="H430">
        <v>20170220</v>
      </c>
      <c r="I430" s="4">
        <v>1603</v>
      </c>
      <c r="J430">
        <v>1703886</v>
      </c>
      <c r="K430" s="5">
        <v>2725</v>
      </c>
      <c r="L430" t="s">
        <v>44</v>
      </c>
      <c r="M430" t="s">
        <v>63</v>
      </c>
      <c r="N430" t="s">
        <v>64</v>
      </c>
      <c r="O430" s="5">
        <v>57</v>
      </c>
      <c r="P430" s="5">
        <v>155325</v>
      </c>
      <c r="Q430" s="6">
        <v>37.066119999999998</v>
      </c>
      <c r="R430" s="6">
        <v>-122.08439</v>
      </c>
      <c r="S430" t="s">
        <v>1058</v>
      </c>
      <c r="T430" t="s">
        <v>459</v>
      </c>
      <c r="U430" t="s">
        <v>86</v>
      </c>
      <c r="V430" t="s">
        <v>50</v>
      </c>
      <c r="W430" t="s">
        <v>1059</v>
      </c>
      <c r="X430" t="s">
        <v>52</v>
      </c>
      <c r="Y430" t="s">
        <v>53</v>
      </c>
      <c r="Z430">
        <v>0</v>
      </c>
      <c r="AA430" t="s">
        <v>54</v>
      </c>
      <c r="AB430">
        <v>2017</v>
      </c>
      <c r="AC430" t="s">
        <v>376</v>
      </c>
      <c r="AD430" t="s">
        <v>56</v>
      </c>
      <c r="AE430" t="s">
        <v>70</v>
      </c>
      <c r="AF430">
        <v>1260943</v>
      </c>
      <c r="AG430" t="s">
        <v>88</v>
      </c>
      <c r="AH430" t="s">
        <v>59</v>
      </c>
      <c r="AI430" t="s">
        <v>56</v>
      </c>
      <c r="AJ430" t="s">
        <v>416</v>
      </c>
    </row>
    <row r="431" spans="1:36" x14ac:dyDescent="0.25">
      <c r="A431" t="s">
        <v>38</v>
      </c>
      <c r="B431" t="s">
        <v>39</v>
      </c>
      <c r="C431" t="s">
        <v>40</v>
      </c>
      <c r="D431" t="s">
        <v>158</v>
      </c>
      <c r="E431" s="2">
        <v>83622105</v>
      </c>
      <c r="F431" t="s">
        <v>62</v>
      </c>
      <c r="G431" s="3">
        <v>5173</v>
      </c>
      <c r="H431">
        <v>20170220</v>
      </c>
      <c r="I431" s="4">
        <v>1550</v>
      </c>
      <c r="J431">
        <v>1703807</v>
      </c>
      <c r="K431" s="5">
        <v>3310</v>
      </c>
      <c r="L431" t="s">
        <v>44</v>
      </c>
      <c r="M431" t="s">
        <v>63</v>
      </c>
      <c r="N431" t="s">
        <v>64</v>
      </c>
      <c r="O431" s="5">
        <v>62</v>
      </c>
      <c r="P431" s="5">
        <v>18440</v>
      </c>
      <c r="Q431" s="6">
        <v>37.101089999999999</v>
      </c>
      <c r="R431" s="6">
        <v>-122.10167</v>
      </c>
      <c r="S431" t="s">
        <v>1060</v>
      </c>
      <c r="T431" t="s">
        <v>459</v>
      </c>
      <c r="U431" t="s">
        <v>67</v>
      </c>
      <c r="V431" t="s">
        <v>50</v>
      </c>
      <c r="W431" t="s">
        <v>1061</v>
      </c>
      <c r="X431" t="s">
        <v>52</v>
      </c>
      <c r="Y431" t="s">
        <v>53</v>
      </c>
      <c r="Z431">
        <v>0</v>
      </c>
      <c r="AA431" t="s">
        <v>54</v>
      </c>
      <c r="AB431">
        <v>2017</v>
      </c>
      <c r="AC431" t="s">
        <v>376</v>
      </c>
      <c r="AD431" t="s">
        <v>56</v>
      </c>
      <c r="AE431" t="s">
        <v>70</v>
      </c>
      <c r="AF431">
        <v>1260980</v>
      </c>
      <c r="AG431" t="s">
        <v>71</v>
      </c>
      <c r="AH431" t="s">
        <v>59</v>
      </c>
      <c r="AI431" t="s">
        <v>56</v>
      </c>
      <c r="AJ431" t="s">
        <v>416</v>
      </c>
    </row>
    <row r="432" spans="1:36" x14ac:dyDescent="0.25">
      <c r="A432" t="s">
        <v>38</v>
      </c>
      <c r="B432" t="s">
        <v>39</v>
      </c>
      <c r="C432" t="s">
        <v>92</v>
      </c>
      <c r="D432" t="s">
        <v>158</v>
      </c>
      <c r="E432" s="2">
        <v>83622105</v>
      </c>
      <c r="F432" t="s">
        <v>62</v>
      </c>
      <c r="G432" s="3">
        <v>2943</v>
      </c>
      <c r="H432">
        <v>20170220</v>
      </c>
      <c r="I432" s="4">
        <v>1526</v>
      </c>
      <c r="J432">
        <v>1704440</v>
      </c>
      <c r="K432" s="5">
        <v>1599</v>
      </c>
      <c r="L432" t="s">
        <v>44</v>
      </c>
      <c r="M432" t="s">
        <v>63</v>
      </c>
      <c r="N432" t="s">
        <v>64</v>
      </c>
      <c r="O432" s="5">
        <v>193</v>
      </c>
      <c r="P432" s="5">
        <v>118579</v>
      </c>
      <c r="Q432" s="6">
        <v>37.057479999999998</v>
      </c>
      <c r="R432" s="6">
        <v>-122.07640000000001</v>
      </c>
      <c r="S432" t="s">
        <v>1062</v>
      </c>
      <c r="T432" t="s">
        <v>959</v>
      </c>
      <c r="U432" t="s">
        <v>67</v>
      </c>
      <c r="V432" t="s">
        <v>50</v>
      </c>
      <c r="W432" t="s">
        <v>1063</v>
      </c>
      <c r="X432" t="s">
        <v>52</v>
      </c>
      <c r="Y432" t="s">
        <v>53</v>
      </c>
      <c r="Z432">
        <v>0</v>
      </c>
      <c r="AA432" t="s">
        <v>54</v>
      </c>
      <c r="AB432">
        <v>2017</v>
      </c>
      <c r="AC432" t="s">
        <v>376</v>
      </c>
      <c r="AD432" t="s">
        <v>56</v>
      </c>
      <c r="AE432" t="s">
        <v>70</v>
      </c>
      <c r="AF432">
        <v>1260988</v>
      </c>
      <c r="AG432" t="s">
        <v>71</v>
      </c>
      <c r="AH432" t="s">
        <v>59</v>
      </c>
      <c r="AI432" t="s">
        <v>56</v>
      </c>
      <c r="AJ432" t="s">
        <v>416</v>
      </c>
    </row>
    <row r="433" spans="1:36" x14ac:dyDescent="0.25">
      <c r="A433" t="s">
        <v>38</v>
      </c>
      <c r="B433" t="s">
        <v>39</v>
      </c>
      <c r="C433" t="s">
        <v>40</v>
      </c>
      <c r="D433" t="s">
        <v>158</v>
      </c>
      <c r="E433" s="2">
        <v>83622105</v>
      </c>
      <c r="F433" t="s">
        <v>62</v>
      </c>
      <c r="G433" s="3">
        <v>5185</v>
      </c>
      <c r="H433">
        <v>20170220</v>
      </c>
      <c r="I433" s="4">
        <v>1831</v>
      </c>
      <c r="J433">
        <v>1705173</v>
      </c>
      <c r="K433" s="5">
        <v>2709</v>
      </c>
      <c r="L433" t="s">
        <v>44</v>
      </c>
      <c r="M433" t="s">
        <v>63</v>
      </c>
      <c r="N433" t="s">
        <v>64</v>
      </c>
      <c r="O433" s="5">
        <v>21</v>
      </c>
      <c r="P433" s="5">
        <v>56889</v>
      </c>
      <c r="Q433" s="6">
        <v>37.10745</v>
      </c>
      <c r="R433" s="6">
        <v>-122.10955</v>
      </c>
      <c r="S433" t="s">
        <v>1064</v>
      </c>
      <c r="T433" t="s">
        <v>959</v>
      </c>
      <c r="U433" t="s">
        <v>67</v>
      </c>
      <c r="V433" t="s">
        <v>50</v>
      </c>
      <c r="W433" t="s">
        <v>1065</v>
      </c>
      <c r="X433" t="s">
        <v>52</v>
      </c>
      <c r="Y433" t="s">
        <v>53</v>
      </c>
      <c r="Z433">
        <v>42949498</v>
      </c>
      <c r="AA433" t="s">
        <v>54</v>
      </c>
      <c r="AB433">
        <v>2017</v>
      </c>
      <c r="AC433" t="s">
        <v>376</v>
      </c>
      <c r="AD433" t="s">
        <v>56</v>
      </c>
      <c r="AE433" t="s">
        <v>70</v>
      </c>
      <c r="AF433">
        <v>1261025</v>
      </c>
      <c r="AG433" t="s">
        <v>71</v>
      </c>
      <c r="AH433" t="s">
        <v>59</v>
      </c>
      <c r="AI433" t="s">
        <v>56</v>
      </c>
      <c r="AJ433" t="s">
        <v>416</v>
      </c>
    </row>
    <row r="434" spans="1:36" x14ac:dyDescent="0.25">
      <c r="A434" t="s">
        <v>38</v>
      </c>
      <c r="B434" t="s">
        <v>39</v>
      </c>
      <c r="C434" t="s">
        <v>40</v>
      </c>
      <c r="D434" t="s">
        <v>158</v>
      </c>
      <c r="E434" s="2">
        <v>83622105</v>
      </c>
      <c r="F434" t="s">
        <v>62</v>
      </c>
      <c r="G434" s="3">
        <v>5183</v>
      </c>
      <c r="H434">
        <v>20170220</v>
      </c>
      <c r="I434" s="4">
        <v>1631</v>
      </c>
      <c r="J434">
        <v>1705165</v>
      </c>
      <c r="K434" s="5">
        <v>2837</v>
      </c>
      <c r="L434" t="s">
        <v>44</v>
      </c>
      <c r="M434" t="s">
        <v>63</v>
      </c>
      <c r="N434" t="s">
        <v>64</v>
      </c>
      <c r="O434" s="5">
        <v>49</v>
      </c>
      <c r="P434" s="5">
        <v>139013</v>
      </c>
      <c r="Q434" s="6">
        <v>37.107979999999998</v>
      </c>
      <c r="R434" s="6">
        <v>-122.10977</v>
      </c>
      <c r="S434" t="s">
        <v>1066</v>
      </c>
      <c r="T434" t="s">
        <v>959</v>
      </c>
      <c r="U434" t="s">
        <v>67</v>
      </c>
      <c r="V434" t="s">
        <v>50</v>
      </c>
      <c r="W434" t="s">
        <v>1067</v>
      </c>
      <c r="X434" t="s">
        <v>52</v>
      </c>
      <c r="Y434" t="s">
        <v>53</v>
      </c>
      <c r="Z434">
        <v>31306188</v>
      </c>
      <c r="AA434" t="s">
        <v>54</v>
      </c>
      <c r="AB434">
        <v>2017</v>
      </c>
      <c r="AC434" t="s">
        <v>376</v>
      </c>
      <c r="AD434" t="s">
        <v>56</v>
      </c>
      <c r="AE434" t="s">
        <v>98</v>
      </c>
      <c r="AF434">
        <v>1261038</v>
      </c>
      <c r="AG434" t="s">
        <v>71</v>
      </c>
      <c r="AH434" t="s">
        <v>59</v>
      </c>
      <c r="AI434" t="s">
        <v>56</v>
      </c>
      <c r="AJ434" t="s">
        <v>416</v>
      </c>
    </row>
    <row r="435" spans="1:36" x14ac:dyDescent="0.25">
      <c r="A435" t="s">
        <v>38</v>
      </c>
      <c r="B435" t="s">
        <v>39</v>
      </c>
      <c r="C435" t="s">
        <v>40</v>
      </c>
      <c r="D435" t="s">
        <v>158</v>
      </c>
      <c r="E435" s="2">
        <v>83622105</v>
      </c>
      <c r="F435" t="s">
        <v>630</v>
      </c>
      <c r="G435" s="3">
        <v>10231</v>
      </c>
      <c r="H435">
        <v>20170220</v>
      </c>
      <c r="I435" s="4">
        <v>1651</v>
      </c>
      <c r="J435">
        <v>1704367</v>
      </c>
      <c r="K435" s="5">
        <v>1414</v>
      </c>
      <c r="L435" t="s">
        <v>44</v>
      </c>
      <c r="M435" t="s">
        <v>45</v>
      </c>
      <c r="N435" t="s">
        <v>432</v>
      </c>
      <c r="O435" s="5">
        <v>368</v>
      </c>
      <c r="P435" s="5">
        <v>293972</v>
      </c>
      <c r="Q435" s="6">
        <v>37.052570000000003</v>
      </c>
      <c r="R435" s="6">
        <v>-122.05748</v>
      </c>
      <c r="S435" t="s">
        <v>1068</v>
      </c>
      <c r="T435" t="s">
        <v>459</v>
      </c>
      <c r="U435" t="s">
        <v>49</v>
      </c>
      <c r="V435" t="s">
        <v>50</v>
      </c>
      <c r="W435" t="s">
        <v>1069</v>
      </c>
      <c r="X435" t="s">
        <v>52</v>
      </c>
      <c r="Y435" t="s">
        <v>53</v>
      </c>
      <c r="Z435">
        <v>42949498</v>
      </c>
      <c r="AA435" t="s">
        <v>54</v>
      </c>
      <c r="AB435">
        <v>2017</v>
      </c>
      <c r="AC435" t="s">
        <v>376</v>
      </c>
      <c r="AD435" t="s">
        <v>56</v>
      </c>
      <c r="AE435" t="s">
        <v>70</v>
      </c>
      <c r="AF435">
        <v>1261369</v>
      </c>
      <c r="AG435" t="s">
        <v>58</v>
      </c>
      <c r="AH435" t="s">
        <v>59</v>
      </c>
      <c r="AI435" t="s">
        <v>56</v>
      </c>
      <c r="AJ435" t="s">
        <v>416</v>
      </c>
    </row>
    <row r="436" spans="1:36" x14ac:dyDescent="0.25">
      <c r="A436" t="s">
        <v>38</v>
      </c>
      <c r="B436" t="s">
        <v>39</v>
      </c>
      <c r="C436" t="s">
        <v>40</v>
      </c>
      <c r="D436" t="s">
        <v>158</v>
      </c>
      <c r="E436" s="2">
        <v>83622105</v>
      </c>
      <c r="F436" t="s">
        <v>62</v>
      </c>
      <c r="G436" s="3">
        <v>11929</v>
      </c>
      <c r="H436">
        <v>20170220</v>
      </c>
      <c r="I436" s="4">
        <v>1515</v>
      </c>
      <c r="J436">
        <v>1707553</v>
      </c>
      <c r="K436" s="5">
        <v>3113</v>
      </c>
      <c r="L436" t="s">
        <v>44</v>
      </c>
      <c r="M436" t="s">
        <v>63</v>
      </c>
      <c r="N436" t="s">
        <v>64</v>
      </c>
      <c r="O436" s="5">
        <v>98</v>
      </c>
      <c r="P436" s="5">
        <v>305074</v>
      </c>
      <c r="Q436" s="6">
        <v>37.099919999999997</v>
      </c>
      <c r="R436" s="6">
        <v>-122.03431999999999</v>
      </c>
      <c r="S436" t="s">
        <v>1070</v>
      </c>
      <c r="T436" t="s">
        <v>436</v>
      </c>
      <c r="U436" t="s">
        <v>67</v>
      </c>
      <c r="V436" t="s">
        <v>50</v>
      </c>
      <c r="W436" t="s">
        <v>1071</v>
      </c>
      <c r="X436" t="s">
        <v>52</v>
      </c>
      <c r="Y436" t="s">
        <v>53</v>
      </c>
      <c r="Z436">
        <v>0</v>
      </c>
      <c r="AA436" t="s">
        <v>54</v>
      </c>
      <c r="AB436">
        <v>2017</v>
      </c>
      <c r="AC436" t="s">
        <v>376</v>
      </c>
      <c r="AD436" t="s">
        <v>56</v>
      </c>
      <c r="AE436" t="s">
        <v>70</v>
      </c>
      <c r="AF436">
        <v>1261865</v>
      </c>
      <c r="AG436" t="s">
        <v>71</v>
      </c>
      <c r="AH436" t="s">
        <v>59</v>
      </c>
      <c r="AI436" t="s">
        <v>56</v>
      </c>
      <c r="AJ436" t="s">
        <v>416</v>
      </c>
    </row>
    <row r="437" spans="1:36" x14ac:dyDescent="0.25">
      <c r="A437" t="s">
        <v>38</v>
      </c>
      <c r="B437" t="s">
        <v>39</v>
      </c>
      <c r="C437" t="s">
        <v>40</v>
      </c>
      <c r="D437" t="s">
        <v>158</v>
      </c>
      <c r="E437" s="2">
        <v>83622105</v>
      </c>
      <c r="F437" t="s">
        <v>62</v>
      </c>
      <c r="G437" s="3">
        <v>5609</v>
      </c>
      <c r="H437">
        <v>20170220</v>
      </c>
      <c r="I437" s="4">
        <v>1515</v>
      </c>
      <c r="J437">
        <v>1707556</v>
      </c>
      <c r="K437" s="5">
        <v>3986</v>
      </c>
      <c r="L437" t="s">
        <v>44</v>
      </c>
      <c r="M437" t="s">
        <v>63</v>
      </c>
      <c r="N437" t="s">
        <v>64</v>
      </c>
      <c r="O437" s="5">
        <v>12</v>
      </c>
      <c r="P437" s="5">
        <v>25557</v>
      </c>
      <c r="Q437" s="6">
        <v>37.09158</v>
      </c>
      <c r="R437" s="6">
        <v>-122.04378</v>
      </c>
      <c r="S437" t="s">
        <v>1072</v>
      </c>
      <c r="T437" t="s">
        <v>459</v>
      </c>
      <c r="U437" t="s">
        <v>67</v>
      </c>
      <c r="V437" t="s">
        <v>50</v>
      </c>
      <c r="W437" t="s">
        <v>1073</v>
      </c>
      <c r="X437" t="s">
        <v>52</v>
      </c>
      <c r="Y437" t="s">
        <v>53</v>
      </c>
      <c r="Z437">
        <v>42949498</v>
      </c>
      <c r="AA437" t="s">
        <v>54</v>
      </c>
      <c r="AB437">
        <v>2017</v>
      </c>
      <c r="AC437" t="s">
        <v>376</v>
      </c>
      <c r="AD437" t="s">
        <v>56</v>
      </c>
      <c r="AE437" t="s">
        <v>70</v>
      </c>
      <c r="AF437">
        <v>1261867</v>
      </c>
      <c r="AG437" t="s">
        <v>71</v>
      </c>
      <c r="AH437" t="s">
        <v>59</v>
      </c>
      <c r="AI437" t="s">
        <v>56</v>
      </c>
      <c r="AJ437" t="s">
        <v>416</v>
      </c>
    </row>
    <row r="438" spans="1:36" x14ac:dyDescent="0.25">
      <c r="A438" t="s">
        <v>38</v>
      </c>
      <c r="B438" t="s">
        <v>39</v>
      </c>
      <c r="C438" t="s">
        <v>92</v>
      </c>
      <c r="D438" t="s">
        <v>158</v>
      </c>
      <c r="E438" s="2">
        <v>83622105</v>
      </c>
      <c r="F438" t="s">
        <v>62</v>
      </c>
      <c r="G438" s="3">
        <v>5233</v>
      </c>
      <c r="H438">
        <v>20170220</v>
      </c>
      <c r="I438" s="4">
        <v>1716</v>
      </c>
      <c r="J438">
        <v>1704611</v>
      </c>
      <c r="K438" s="5">
        <v>2739</v>
      </c>
      <c r="L438" t="s">
        <v>44</v>
      </c>
      <c r="M438" t="s">
        <v>63</v>
      </c>
      <c r="N438" t="s">
        <v>64</v>
      </c>
      <c r="O438" s="5">
        <v>24</v>
      </c>
      <c r="P438" s="5">
        <v>65736</v>
      </c>
      <c r="Q438" s="6">
        <v>37.057690000000001</v>
      </c>
      <c r="R438" s="6">
        <v>-122.0762</v>
      </c>
      <c r="S438" t="s">
        <v>1074</v>
      </c>
      <c r="T438" t="s">
        <v>436</v>
      </c>
      <c r="U438" t="s">
        <v>86</v>
      </c>
      <c r="V438" t="s">
        <v>50</v>
      </c>
      <c r="W438" t="s">
        <v>1075</v>
      </c>
      <c r="X438" t="s">
        <v>52</v>
      </c>
      <c r="Y438" t="s">
        <v>53</v>
      </c>
      <c r="Z438">
        <v>0</v>
      </c>
      <c r="AA438" t="s">
        <v>54</v>
      </c>
      <c r="AB438">
        <v>2017</v>
      </c>
      <c r="AC438" t="s">
        <v>376</v>
      </c>
      <c r="AD438" t="s">
        <v>56</v>
      </c>
      <c r="AE438" t="s">
        <v>70</v>
      </c>
      <c r="AF438">
        <v>1261909</v>
      </c>
      <c r="AG438" t="s">
        <v>88</v>
      </c>
      <c r="AH438" t="s">
        <v>59</v>
      </c>
      <c r="AI438" t="s">
        <v>56</v>
      </c>
      <c r="AJ438" t="s">
        <v>416</v>
      </c>
    </row>
    <row r="439" spans="1:36" x14ac:dyDescent="0.25">
      <c r="A439" t="s">
        <v>38</v>
      </c>
      <c r="B439" t="s">
        <v>39</v>
      </c>
      <c r="C439" t="s">
        <v>40</v>
      </c>
      <c r="D439" t="s">
        <v>158</v>
      </c>
      <c r="E439" s="2">
        <v>83622105</v>
      </c>
      <c r="F439" t="s">
        <v>62</v>
      </c>
      <c r="G439" s="3">
        <v>5443</v>
      </c>
      <c r="H439">
        <v>20170220</v>
      </c>
      <c r="I439" s="4">
        <v>1804</v>
      </c>
      <c r="J439">
        <v>1705171</v>
      </c>
      <c r="K439" s="5">
        <v>2951</v>
      </c>
      <c r="L439" t="s">
        <v>44</v>
      </c>
      <c r="M439" t="s">
        <v>563</v>
      </c>
      <c r="N439" t="s">
        <v>564</v>
      </c>
      <c r="O439" s="5">
        <v>6</v>
      </c>
      <c r="P439" s="5">
        <v>17706</v>
      </c>
      <c r="Q439" s="6">
        <v>37.11065</v>
      </c>
      <c r="R439" s="6">
        <v>-122.11429</v>
      </c>
      <c r="S439" t="s">
        <v>1076</v>
      </c>
      <c r="T439" t="s">
        <v>459</v>
      </c>
      <c r="U439" t="s">
        <v>67</v>
      </c>
      <c r="V439" t="s">
        <v>50</v>
      </c>
      <c r="W439" t="s">
        <v>1077</v>
      </c>
      <c r="X439" t="s">
        <v>52</v>
      </c>
      <c r="Y439" t="s">
        <v>53</v>
      </c>
      <c r="Z439">
        <v>0</v>
      </c>
      <c r="AA439" t="s">
        <v>54</v>
      </c>
      <c r="AB439">
        <v>2017</v>
      </c>
      <c r="AC439" t="s">
        <v>376</v>
      </c>
      <c r="AD439" t="s">
        <v>56</v>
      </c>
      <c r="AE439" t="s">
        <v>70</v>
      </c>
      <c r="AF439">
        <v>1261982</v>
      </c>
      <c r="AG439" t="s">
        <v>71</v>
      </c>
      <c r="AH439" t="s">
        <v>59</v>
      </c>
      <c r="AI439" t="s">
        <v>56</v>
      </c>
      <c r="AJ439" t="s">
        <v>416</v>
      </c>
    </row>
    <row r="440" spans="1:36" x14ac:dyDescent="0.25">
      <c r="A440" t="s">
        <v>38</v>
      </c>
      <c r="B440" t="s">
        <v>39</v>
      </c>
      <c r="C440" t="s">
        <v>40</v>
      </c>
      <c r="D440" t="s">
        <v>89</v>
      </c>
      <c r="E440" s="2">
        <v>83622106</v>
      </c>
      <c r="F440" t="s">
        <v>42</v>
      </c>
      <c r="G440" s="3">
        <v>10718</v>
      </c>
      <c r="H440">
        <v>20170220</v>
      </c>
      <c r="I440" s="4">
        <v>1621</v>
      </c>
      <c r="J440">
        <v>1704077</v>
      </c>
      <c r="K440" s="5">
        <v>3174</v>
      </c>
      <c r="L440" t="s">
        <v>44</v>
      </c>
      <c r="M440" t="s">
        <v>63</v>
      </c>
      <c r="N440" t="s">
        <v>64</v>
      </c>
      <c r="O440" s="5">
        <v>486</v>
      </c>
      <c r="P440" s="5">
        <v>783560</v>
      </c>
      <c r="Q440" s="6">
        <v>37.036090000000002</v>
      </c>
      <c r="R440" s="6">
        <v>-122.10702000000001</v>
      </c>
      <c r="S440" t="s">
        <v>1078</v>
      </c>
      <c r="T440" t="s">
        <v>551</v>
      </c>
      <c r="U440" t="s">
        <v>86</v>
      </c>
      <c r="V440" t="s">
        <v>50</v>
      </c>
      <c r="W440" t="s">
        <v>1079</v>
      </c>
      <c r="X440" t="s">
        <v>52</v>
      </c>
      <c r="Y440" t="s">
        <v>53</v>
      </c>
      <c r="Z440">
        <v>42949498</v>
      </c>
      <c r="AA440" t="s">
        <v>54</v>
      </c>
      <c r="AB440">
        <v>2017</v>
      </c>
      <c r="AC440" t="s">
        <v>376</v>
      </c>
      <c r="AD440" t="s">
        <v>56</v>
      </c>
      <c r="AE440" t="s">
        <v>70</v>
      </c>
      <c r="AF440">
        <v>1260896</v>
      </c>
      <c r="AG440" t="s">
        <v>88</v>
      </c>
      <c r="AH440" t="s">
        <v>59</v>
      </c>
      <c r="AI440" t="s">
        <v>56</v>
      </c>
      <c r="AJ440" t="s">
        <v>416</v>
      </c>
    </row>
    <row r="441" spans="1:36" x14ac:dyDescent="0.25">
      <c r="A441" t="s">
        <v>38</v>
      </c>
      <c r="B441" t="s">
        <v>39</v>
      </c>
      <c r="C441" t="s">
        <v>40</v>
      </c>
      <c r="D441" t="s">
        <v>89</v>
      </c>
      <c r="E441" s="2">
        <v>83622106</v>
      </c>
      <c r="F441" t="s">
        <v>62</v>
      </c>
      <c r="G441" s="3">
        <v>12895</v>
      </c>
      <c r="H441">
        <v>20170220</v>
      </c>
      <c r="I441" s="4">
        <v>2044</v>
      </c>
      <c r="J441">
        <v>1706188</v>
      </c>
      <c r="K441" s="5">
        <v>2716</v>
      </c>
      <c r="L441" t="s">
        <v>44</v>
      </c>
      <c r="M441" t="s">
        <v>63</v>
      </c>
      <c r="N441" t="s">
        <v>64</v>
      </c>
      <c r="O441" s="5">
        <v>6</v>
      </c>
      <c r="P441" s="5">
        <v>13312</v>
      </c>
      <c r="Q441" s="6">
        <v>37.08878</v>
      </c>
      <c r="R441" s="6">
        <v>-121.97158</v>
      </c>
      <c r="S441" t="s">
        <v>1080</v>
      </c>
      <c r="T441" t="s">
        <v>436</v>
      </c>
      <c r="U441" t="s">
        <v>67</v>
      </c>
      <c r="V441" t="s">
        <v>50</v>
      </c>
      <c r="W441" t="s">
        <v>1081</v>
      </c>
      <c r="X441" t="s">
        <v>52</v>
      </c>
      <c r="Y441" t="s">
        <v>53</v>
      </c>
      <c r="Z441">
        <v>0</v>
      </c>
      <c r="AA441" t="s">
        <v>54</v>
      </c>
      <c r="AB441">
        <v>2017</v>
      </c>
      <c r="AC441" t="s">
        <v>376</v>
      </c>
      <c r="AD441" t="s">
        <v>56</v>
      </c>
      <c r="AE441" t="s">
        <v>70</v>
      </c>
      <c r="AF441">
        <v>1262123</v>
      </c>
      <c r="AG441" t="s">
        <v>71</v>
      </c>
      <c r="AH441" t="s">
        <v>59</v>
      </c>
      <c r="AI441" t="s">
        <v>56</v>
      </c>
      <c r="AJ441" t="s">
        <v>416</v>
      </c>
    </row>
    <row r="442" spans="1:36" x14ac:dyDescent="0.25">
      <c r="A442" t="s">
        <v>38</v>
      </c>
      <c r="B442" t="s">
        <v>39</v>
      </c>
      <c r="C442" t="s">
        <v>40</v>
      </c>
      <c r="D442" t="s">
        <v>89</v>
      </c>
      <c r="E442" s="2">
        <v>83622106</v>
      </c>
      <c r="F442" t="s">
        <v>62</v>
      </c>
      <c r="G442" s="3">
        <v>6033</v>
      </c>
      <c r="H442">
        <v>20170220</v>
      </c>
      <c r="I442" s="4">
        <v>2020</v>
      </c>
      <c r="J442">
        <v>1707804</v>
      </c>
      <c r="K442" s="5">
        <v>2489</v>
      </c>
      <c r="L442" t="s">
        <v>44</v>
      </c>
      <c r="M442" t="s">
        <v>63</v>
      </c>
      <c r="N442" t="s">
        <v>64</v>
      </c>
      <c r="O442" s="5">
        <v>80</v>
      </c>
      <c r="P442" s="5">
        <v>199120</v>
      </c>
      <c r="Q442" s="6">
        <v>37.080959999999997</v>
      </c>
      <c r="R442" s="6">
        <v>-122.0046</v>
      </c>
      <c r="S442" t="s">
        <v>1082</v>
      </c>
      <c r="T442" t="s">
        <v>436</v>
      </c>
      <c r="U442" t="s">
        <v>67</v>
      </c>
      <c r="V442" t="s">
        <v>50</v>
      </c>
      <c r="W442" t="s">
        <v>1083</v>
      </c>
      <c r="X442" t="s">
        <v>52</v>
      </c>
      <c r="Y442" t="s">
        <v>53</v>
      </c>
      <c r="Z442">
        <v>0</v>
      </c>
      <c r="AA442" t="s">
        <v>54</v>
      </c>
      <c r="AB442">
        <v>2017</v>
      </c>
      <c r="AC442" t="s">
        <v>376</v>
      </c>
      <c r="AD442" t="s">
        <v>56</v>
      </c>
      <c r="AE442" t="s">
        <v>112</v>
      </c>
      <c r="AF442">
        <v>1262189</v>
      </c>
      <c r="AG442" t="s">
        <v>71</v>
      </c>
      <c r="AH442" t="s">
        <v>59</v>
      </c>
      <c r="AI442" t="s">
        <v>56</v>
      </c>
      <c r="AJ442" t="s">
        <v>56</v>
      </c>
    </row>
    <row r="443" spans="1:36" x14ac:dyDescent="0.25">
      <c r="A443" t="s">
        <v>38</v>
      </c>
      <c r="B443" t="s">
        <v>39</v>
      </c>
      <c r="C443" t="s">
        <v>92</v>
      </c>
      <c r="D443" t="s">
        <v>93</v>
      </c>
      <c r="E443" s="2">
        <v>182222103</v>
      </c>
      <c r="F443" t="s">
        <v>62</v>
      </c>
      <c r="G443" s="3">
        <v>8555</v>
      </c>
      <c r="H443">
        <v>20170220</v>
      </c>
      <c r="I443" s="4">
        <v>1545</v>
      </c>
      <c r="J443">
        <v>1703785</v>
      </c>
      <c r="K443" s="5">
        <v>3021</v>
      </c>
      <c r="L443" t="s">
        <v>44</v>
      </c>
      <c r="M443" t="s">
        <v>63</v>
      </c>
      <c r="N443" t="s">
        <v>64</v>
      </c>
      <c r="O443" s="5">
        <v>4</v>
      </c>
      <c r="P443" s="5">
        <v>12084</v>
      </c>
      <c r="Q443" s="6">
        <v>36.56729</v>
      </c>
      <c r="R443" s="6">
        <v>-121.89227</v>
      </c>
      <c r="S443" t="s">
        <v>1084</v>
      </c>
      <c r="T443" t="s">
        <v>677</v>
      </c>
      <c r="U443" t="s">
        <v>67</v>
      </c>
      <c r="V443" t="s">
        <v>50</v>
      </c>
      <c r="W443" t="s">
        <v>1085</v>
      </c>
      <c r="X443" t="s">
        <v>52</v>
      </c>
      <c r="Y443" t="s">
        <v>53</v>
      </c>
      <c r="Z443">
        <v>0</v>
      </c>
      <c r="AA443" t="s">
        <v>54</v>
      </c>
      <c r="AB443">
        <v>2017</v>
      </c>
      <c r="AC443" t="s">
        <v>376</v>
      </c>
      <c r="AD443" t="s">
        <v>56</v>
      </c>
      <c r="AE443" t="s">
        <v>98</v>
      </c>
      <c r="AF443">
        <v>1262541</v>
      </c>
      <c r="AG443" t="s">
        <v>71</v>
      </c>
      <c r="AH443" t="s">
        <v>59</v>
      </c>
      <c r="AI443" t="s">
        <v>56</v>
      </c>
      <c r="AJ443" t="s">
        <v>416</v>
      </c>
    </row>
    <row r="444" spans="1:36" x14ac:dyDescent="0.25">
      <c r="A444" t="s">
        <v>38</v>
      </c>
      <c r="B444" t="s">
        <v>39</v>
      </c>
      <c r="C444" t="s">
        <v>92</v>
      </c>
      <c r="D444" t="s">
        <v>946</v>
      </c>
      <c r="E444" s="2">
        <v>182222104</v>
      </c>
      <c r="F444" t="s">
        <v>80</v>
      </c>
      <c r="G444" s="3" t="s">
        <v>1086</v>
      </c>
      <c r="H444">
        <v>20170220</v>
      </c>
      <c r="I444" s="4">
        <v>1725</v>
      </c>
      <c r="J444">
        <v>1704787</v>
      </c>
      <c r="K444" s="5">
        <v>2901</v>
      </c>
      <c r="L444" t="s">
        <v>44</v>
      </c>
      <c r="M444" t="s">
        <v>63</v>
      </c>
      <c r="N444" t="s">
        <v>64</v>
      </c>
      <c r="O444" s="5">
        <v>45</v>
      </c>
      <c r="P444" s="5">
        <v>54295</v>
      </c>
      <c r="Q444" s="6">
        <v>36.574559999999998</v>
      </c>
      <c r="R444" s="6">
        <v>-121.802772</v>
      </c>
      <c r="S444" t="s">
        <v>1087</v>
      </c>
      <c r="T444" t="s">
        <v>430</v>
      </c>
      <c r="U444" t="s">
        <v>67</v>
      </c>
      <c r="V444" t="s">
        <v>50</v>
      </c>
      <c r="W444" t="s">
        <v>1088</v>
      </c>
      <c r="X444" t="s">
        <v>52</v>
      </c>
      <c r="Y444" t="s">
        <v>53</v>
      </c>
      <c r="Z444">
        <v>0</v>
      </c>
      <c r="AA444" t="s">
        <v>54</v>
      </c>
      <c r="AB444">
        <v>2017</v>
      </c>
      <c r="AC444" t="s">
        <v>376</v>
      </c>
      <c r="AD444" t="s">
        <v>56</v>
      </c>
      <c r="AE444" t="s">
        <v>70</v>
      </c>
      <c r="AF444">
        <v>1261649</v>
      </c>
      <c r="AG444" t="s">
        <v>71</v>
      </c>
      <c r="AH444" t="s">
        <v>59</v>
      </c>
      <c r="AI444" t="s">
        <v>56</v>
      </c>
      <c r="AJ444" t="s">
        <v>56</v>
      </c>
    </row>
    <row r="445" spans="1:36" x14ac:dyDescent="0.25">
      <c r="A445" t="s">
        <v>38</v>
      </c>
      <c r="B445" t="s">
        <v>39</v>
      </c>
      <c r="C445" t="s">
        <v>40</v>
      </c>
      <c r="D445" t="s">
        <v>317</v>
      </c>
      <c r="E445" s="2">
        <v>83192101</v>
      </c>
      <c r="F445" t="s">
        <v>62</v>
      </c>
      <c r="G445" s="3">
        <v>2705</v>
      </c>
      <c r="H445">
        <v>20170220</v>
      </c>
      <c r="I445" s="4">
        <v>1319</v>
      </c>
      <c r="J445">
        <v>1703355</v>
      </c>
      <c r="K445" s="5">
        <v>115</v>
      </c>
      <c r="L445" t="s">
        <v>44</v>
      </c>
      <c r="M445" t="s">
        <v>63</v>
      </c>
      <c r="N445" t="s">
        <v>64</v>
      </c>
      <c r="O445" s="5">
        <v>25</v>
      </c>
      <c r="P445" s="5">
        <v>2875</v>
      </c>
      <c r="Q445" s="6">
        <v>37.000529999999998</v>
      </c>
      <c r="R445" s="6">
        <v>-121.74052</v>
      </c>
      <c r="S445" t="s">
        <v>1089</v>
      </c>
      <c r="T445" t="s">
        <v>421</v>
      </c>
      <c r="U445" t="s">
        <v>67</v>
      </c>
      <c r="V445" t="s">
        <v>50</v>
      </c>
      <c r="W445" t="s">
        <v>1090</v>
      </c>
      <c r="X445" t="s">
        <v>52</v>
      </c>
      <c r="Y445" t="s">
        <v>53</v>
      </c>
      <c r="Z445">
        <v>0</v>
      </c>
      <c r="AA445" t="s">
        <v>54</v>
      </c>
      <c r="AB445">
        <v>2017</v>
      </c>
      <c r="AC445" t="s">
        <v>376</v>
      </c>
      <c r="AD445" t="s">
        <v>56</v>
      </c>
      <c r="AE445" t="s">
        <v>143</v>
      </c>
      <c r="AF445">
        <v>1260845</v>
      </c>
      <c r="AG445" t="s">
        <v>71</v>
      </c>
      <c r="AH445" t="s">
        <v>59</v>
      </c>
      <c r="AI445" t="s">
        <v>56</v>
      </c>
      <c r="AJ445" t="s">
        <v>416</v>
      </c>
    </row>
    <row r="446" spans="1:36" x14ac:dyDescent="0.25">
      <c r="A446" t="s">
        <v>38</v>
      </c>
      <c r="B446" t="s">
        <v>39</v>
      </c>
      <c r="C446" t="s">
        <v>40</v>
      </c>
      <c r="D446" t="s">
        <v>317</v>
      </c>
      <c r="E446" s="2">
        <v>83192101</v>
      </c>
      <c r="F446" t="s">
        <v>62</v>
      </c>
      <c r="G446" s="3">
        <v>2667</v>
      </c>
      <c r="H446">
        <v>20170220</v>
      </c>
      <c r="I446" s="4">
        <v>1826</v>
      </c>
      <c r="J446">
        <v>1705272</v>
      </c>
      <c r="K446" s="5">
        <v>1613</v>
      </c>
      <c r="L446" t="s">
        <v>44</v>
      </c>
      <c r="M446" t="s">
        <v>63</v>
      </c>
      <c r="N446" t="s">
        <v>64</v>
      </c>
      <c r="O446" s="5">
        <v>6</v>
      </c>
      <c r="P446" s="5">
        <v>9678</v>
      </c>
      <c r="Q446" s="6">
        <v>37.02608</v>
      </c>
      <c r="R446" s="6">
        <v>-121.77497</v>
      </c>
      <c r="S446" t="s">
        <v>1091</v>
      </c>
      <c r="T446" t="s">
        <v>430</v>
      </c>
      <c r="U446" t="s">
        <v>67</v>
      </c>
      <c r="V446" t="s">
        <v>50</v>
      </c>
      <c r="W446" t="s">
        <v>1092</v>
      </c>
      <c r="X446" t="s">
        <v>52</v>
      </c>
      <c r="Y446" t="s">
        <v>53</v>
      </c>
      <c r="Z446">
        <v>0</v>
      </c>
      <c r="AA446" t="s">
        <v>54</v>
      </c>
      <c r="AB446">
        <v>2017</v>
      </c>
      <c r="AC446" t="s">
        <v>376</v>
      </c>
      <c r="AD446" t="s">
        <v>56</v>
      </c>
      <c r="AE446" t="s">
        <v>70</v>
      </c>
      <c r="AF446">
        <v>1262003</v>
      </c>
      <c r="AG446" t="s">
        <v>71</v>
      </c>
      <c r="AH446" t="s">
        <v>59</v>
      </c>
      <c r="AI446" t="s">
        <v>56</v>
      </c>
      <c r="AJ446" t="s">
        <v>416</v>
      </c>
    </row>
    <row r="447" spans="1:36" x14ac:dyDescent="0.25">
      <c r="A447" t="s">
        <v>38</v>
      </c>
      <c r="B447" t="s">
        <v>39</v>
      </c>
      <c r="C447" t="s">
        <v>40</v>
      </c>
      <c r="D447" t="s">
        <v>317</v>
      </c>
      <c r="E447" s="2">
        <v>83192101</v>
      </c>
      <c r="F447" t="s">
        <v>62</v>
      </c>
      <c r="G447" s="3">
        <v>6483</v>
      </c>
      <c r="H447">
        <v>20170220</v>
      </c>
      <c r="I447" s="4">
        <v>1844</v>
      </c>
      <c r="J447">
        <v>1705338</v>
      </c>
      <c r="K447" s="5">
        <v>2589</v>
      </c>
      <c r="L447" t="s">
        <v>44</v>
      </c>
      <c r="M447" t="s">
        <v>63</v>
      </c>
      <c r="N447" t="s">
        <v>64</v>
      </c>
      <c r="O447" s="5">
        <v>11</v>
      </c>
      <c r="P447" s="5">
        <v>28479</v>
      </c>
      <c r="Q447" s="6">
        <v>36.989809999999999</v>
      </c>
      <c r="R447" s="6">
        <v>-121.73539</v>
      </c>
      <c r="S447" t="s">
        <v>1093</v>
      </c>
      <c r="T447" t="s">
        <v>451</v>
      </c>
      <c r="U447" t="s">
        <v>67</v>
      </c>
      <c r="V447" t="s">
        <v>50</v>
      </c>
      <c r="W447" t="s">
        <v>1094</v>
      </c>
      <c r="X447" t="s">
        <v>52</v>
      </c>
      <c r="Y447" t="s">
        <v>53</v>
      </c>
      <c r="Z447">
        <v>0</v>
      </c>
      <c r="AA447" t="s">
        <v>54</v>
      </c>
      <c r="AB447">
        <v>2017</v>
      </c>
      <c r="AC447" t="s">
        <v>376</v>
      </c>
      <c r="AD447" t="s">
        <v>56</v>
      </c>
      <c r="AE447" t="s">
        <v>70</v>
      </c>
      <c r="AF447">
        <v>1262015</v>
      </c>
      <c r="AG447" t="s">
        <v>71</v>
      </c>
      <c r="AH447" t="s">
        <v>59</v>
      </c>
      <c r="AI447" t="s">
        <v>56</v>
      </c>
      <c r="AJ447" t="s">
        <v>416</v>
      </c>
    </row>
    <row r="448" spans="1:36" x14ac:dyDescent="0.25">
      <c r="A448" t="s">
        <v>38</v>
      </c>
      <c r="B448" t="s">
        <v>39</v>
      </c>
      <c r="C448" t="s">
        <v>92</v>
      </c>
      <c r="D448" t="s">
        <v>251</v>
      </c>
      <c r="E448" s="2">
        <v>182291102</v>
      </c>
      <c r="F448" t="s">
        <v>62</v>
      </c>
      <c r="G448" s="3">
        <v>40419</v>
      </c>
      <c r="H448">
        <v>20170220</v>
      </c>
      <c r="I448" s="4">
        <v>1116</v>
      </c>
      <c r="J448">
        <v>1703538</v>
      </c>
      <c r="K448" s="5">
        <v>2012</v>
      </c>
      <c r="L448" t="s">
        <v>44</v>
      </c>
      <c r="M448" t="s">
        <v>63</v>
      </c>
      <c r="N448" t="s">
        <v>64</v>
      </c>
      <c r="O448" s="5">
        <v>37</v>
      </c>
      <c r="P448" s="5">
        <v>74444</v>
      </c>
      <c r="Q448" s="6">
        <v>36.490810000000003</v>
      </c>
      <c r="R448" s="6">
        <v>-121.93567</v>
      </c>
      <c r="S448" t="s">
        <v>1095</v>
      </c>
      <c r="T448" t="s">
        <v>1096</v>
      </c>
      <c r="U448" t="s">
        <v>86</v>
      </c>
      <c r="V448" t="s">
        <v>50</v>
      </c>
      <c r="W448" t="s">
        <v>1097</v>
      </c>
      <c r="X448" t="s">
        <v>52</v>
      </c>
      <c r="Y448" t="s">
        <v>53</v>
      </c>
      <c r="Z448">
        <v>0</v>
      </c>
      <c r="AA448" t="s">
        <v>54</v>
      </c>
      <c r="AB448">
        <v>2017</v>
      </c>
      <c r="AC448" t="s">
        <v>376</v>
      </c>
      <c r="AD448" t="s">
        <v>56</v>
      </c>
      <c r="AE448" t="s">
        <v>98</v>
      </c>
      <c r="AF448">
        <v>1260834</v>
      </c>
      <c r="AG448" t="s">
        <v>88</v>
      </c>
      <c r="AH448" t="s">
        <v>59</v>
      </c>
      <c r="AI448" t="s">
        <v>56</v>
      </c>
      <c r="AJ448" t="s">
        <v>416</v>
      </c>
    </row>
    <row r="449" spans="1:36" x14ac:dyDescent="0.25">
      <c r="A449" t="s">
        <v>38</v>
      </c>
      <c r="B449" t="s">
        <v>39</v>
      </c>
      <c r="C449" t="s">
        <v>92</v>
      </c>
      <c r="D449" t="s">
        <v>251</v>
      </c>
      <c r="E449" s="2">
        <v>182291102</v>
      </c>
      <c r="F449" t="s">
        <v>62</v>
      </c>
      <c r="G449" s="3">
        <v>8245</v>
      </c>
      <c r="H449">
        <v>20170220</v>
      </c>
      <c r="I449" s="4">
        <v>1115</v>
      </c>
      <c r="J449">
        <v>1703542</v>
      </c>
      <c r="K449" s="5">
        <v>2013</v>
      </c>
      <c r="L449" t="s">
        <v>44</v>
      </c>
      <c r="M449" t="s">
        <v>63</v>
      </c>
      <c r="N449" t="s">
        <v>72</v>
      </c>
      <c r="O449" s="5">
        <v>19</v>
      </c>
      <c r="P449" s="5">
        <v>38247</v>
      </c>
      <c r="Q449" s="6">
        <v>36.4938</v>
      </c>
      <c r="R449" s="6">
        <v>-121.93424</v>
      </c>
      <c r="S449" t="s">
        <v>1098</v>
      </c>
      <c r="T449" t="s">
        <v>1096</v>
      </c>
      <c r="U449" t="s">
        <v>67</v>
      </c>
      <c r="V449" t="s">
        <v>68</v>
      </c>
      <c r="W449" t="s">
        <v>1099</v>
      </c>
      <c r="X449" t="s">
        <v>52</v>
      </c>
      <c r="Y449" t="s">
        <v>53</v>
      </c>
      <c r="Z449">
        <v>0</v>
      </c>
      <c r="AA449" t="s">
        <v>54</v>
      </c>
      <c r="AB449">
        <v>2017</v>
      </c>
      <c r="AC449" t="s">
        <v>376</v>
      </c>
      <c r="AD449" t="s">
        <v>56</v>
      </c>
      <c r="AE449" t="s">
        <v>136</v>
      </c>
      <c r="AF449">
        <v>1260835</v>
      </c>
      <c r="AG449" t="s">
        <v>71</v>
      </c>
      <c r="AH449" t="s">
        <v>59</v>
      </c>
      <c r="AI449" t="s">
        <v>56</v>
      </c>
      <c r="AJ449" t="s">
        <v>416</v>
      </c>
    </row>
    <row r="450" spans="1:36" x14ac:dyDescent="0.25">
      <c r="A450" t="s">
        <v>38</v>
      </c>
      <c r="B450" t="s">
        <v>39</v>
      </c>
      <c r="C450" t="s">
        <v>92</v>
      </c>
      <c r="D450" t="s">
        <v>251</v>
      </c>
      <c r="E450" s="2">
        <v>182291102</v>
      </c>
      <c r="F450" t="s">
        <v>508</v>
      </c>
      <c r="G450" s="3">
        <v>2654</v>
      </c>
      <c r="H450">
        <v>20170220</v>
      </c>
      <c r="I450" s="4">
        <v>1748</v>
      </c>
      <c r="J450">
        <v>1705142</v>
      </c>
      <c r="K450" s="5">
        <v>1620</v>
      </c>
      <c r="L450" t="s">
        <v>44</v>
      </c>
      <c r="M450" t="s">
        <v>63</v>
      </c>
      <c r="N450" t="s">
        <v>64</v>
      </c>
      <c r="O450" s="5">
        <v>2752</v>
      </c>
      <c r="P450" s="5">
        <v>2776086</v>
      </c>
      <c r="Q450" s="6">
        <v>36.556930000000001</v>
      </c>
      <c r="R450" s="6">
        <v>-121.89758</v>
      </c>
      <c r="S450" t="s">
        <v>1100</v>
      </c>
      <c r="T450" t="s">
        <v>511</v>
      </c>
      <c r="U450" t="s">
        <v>200</v>
      </c>
      <c r="V450" t="s">
        <v>50</v>
      </c>
      <c r="W450" t="s">
        <v>1101</v>
      </c>
      <c r="X450" t="s">
        <v>52</v>
      </c>
      <c r="Y450" t="s">
        <v>53</v>
      </c>
      <c r="Z450">
        <v>31306180</v>
      </c>
      <c r="AA450" t="s">
        <v>54</v>
      </c>
      <c r="AB450">
        <v>2017</v>
      </c>
      <c r="AC450" t="s">
        <v>376</v>
      </c>
      <c r="AD450" t="s">
        <v>56</v>
      </c>
      <c r="AE450" t="s">
        <v>70</v>
      </c>
      <c r="AF450">
        <v>1260972</v>
      </c>
      <c r="AG450" t="s">
        <v>202</v>
      </c>
      <c r="AH450" t="s">
        <v>59</v>
      </c>
      <c r="AI450" t="s">
        <v>56</v>
      </c>
      <c r="AJ450" t="s">
        <v>56</v>
      </c>
    </row>
    <row r="451" spans="1:36" x14ac:dyDescent="0.25">
      <c r="A451" t="s">
        <v>38</v>
      </c>
      <c r="B451" t="s">
        <v>39</v>
      </c>
      <c r="C451" t="s">
        <v>92</v>
      </c>
      <c r="D451" t="s">
        <v>254</v>
      </c>
      <c r="E451" s="2">
        <v>182371111</v>
      </c>
      <c r="F451" t="s">
        <v>42</v>
      </c>
      <c r="G451" s="3">
        <v>2020</v>
      </c>
      <c r="H451">
        <v>20170220</v>
      </c>
      <c r="I451" s="4">
        <v>1900</v>
      </c>
      <c r="J451">
        <v>1705434</v>
      </c>
      <c r="K451" s="5">
        <v>1843</v>
      </c>
      <c r="L451" t="s">
        <v>44</v>
      </c>
      <c r="M451" t="s">
        <v>63</v>
      </c>
      <c r="N451" t="s">
        <v>989</v>
      </c>
      <c r="O451" s="5">
        <v>638</v>
      </c>
      <c r="P451" s="5">
        <v>780630</v>
      </c>
      <c r="Q451" s="6">
        <v>36.46331</v>
      </c>
      <c r="R451" s="6">
        <v>-121.71203</v>
      </c>
      <c r="S451" t="s">
        <v>1102</v>
      </c>
      <c r="T451" t="s">
        <v>436</v>
      </c>
      <c r="U451" t="s">
        <v>67</v>
      </c>
      <c r="V451" t="s">
        <v>342</v>
      </c>
      <c r="W451" t="s">
        <v>1103</v>
      </c>
      <c r="X451" t="s">
        <v>52</v>
      </c>
      <c r="Y451" t="s">
        <v>53</v>
      </c>
      <c r="Z451">
        <v>31306180</v>
      </c>
      <c r="AA451" t="s">
        <v>54</v>
      </c>
      <c r="AB451">
        <v>2017</v>
      </c>
      <c r="AC451" t="s">
        <v>376</v>
      </c>
      <c r="AD451" t="s">
        <v>56</v>
      </c>
      <c r="AE451" t="s">
        <v>70</v>
      </c>
      <c r="AF451">
        <v>1261039</v>
      </c>
      <c r="AG451" t="s">
        <v>71</v>
      </c>
      <c r="AH451" t="s">
        <v>59</v>
      </c>
      <c r="AI451" t="s">
        <v>56</v>
      </c>
      <c r="AJ451" t="s">
        <v>416</v>
      </c>
    </row>
    <row r="452" spans="1:36" x14ac:dyDescent="0.25">
      <c r="A452" t="s">
        <v>38</v>
      </c>
      <c r="B452" t="s">
        <v>39</v>
      </c>
      <c r="C452" t="s">
        <v>92</v>
      </c>
      <c r="D452" t="s">
        <v>955</v>
      </c>
      <c r="E452" s="2">
        <v>182371112</v>
      </c>
      <c r="F452" t="s">
        <v>62</v>
      </c>
      <c r="G452" s="3">
        <v>407</v>
      </c>
      <c r="H452">
        <v>20170220</v>
      </c>
      <c r="I452" s="4">
        <v>1524</v>
      </c>
      <c r="J452">
        <v>1703915</v>
      </c>
      <c r="K452" s="5">
        <v>1259</v>
      </c>
      <c r="L452" t="s">
        <v>44</v>
      </c>
      <c r="M452" t="s">
        <v>63</v>
      </c>
      <c r="N452" t="s">
        <v>72</v>
      </c>
      <c r="O452" s="5">
        <v>170</v>
      </c>
      <c r="P452" s="5">
        <v>214030</v>
      </c>
      <c r="Q452" s="6">
        <v>36.486840000000001</v>
      </c>
      <c r="R452" s="6">
        <v>-121.73936</v>
      </c>
      <c r="S452" t="s">
        <v>1104</v>
      </c>
      <c r="T452" t="s">
        <v>436</v>
      </c>
      <c r="U452" t="s">
        <v>67</v>
      </c>
      <c r="V452" t="s">
        <v>50</v>
      </c>
      <c r="W452" t="s">
        <v>1105</v>
      </c>
      <c r="X452" t="s">
        <v>52</v>
      </c>
      <c r="Y452" t="s">
        <v>53</v>
      </c>
      <c r="Z452">
        <v>42949491</v>
      </c>
      <c r="AA452" t="s">
        <v>54</v>
      </c>
      <c r="AB452">
        <v>2017</v>
      </c>
      <c r="AC452" t="s">
        <v>376</v>
      </c>
      <c r="AD452" t="s">
        <v>56</v>
      </c>
      <c r="AE452" t="s">
        <v>98</v>
      </c>
      <c r="AF452">
        <v>1260906</v>
      </c>
      <c r="AG452" t="s">
        <v>71</v>
      </c>
      <c r="AH452" t="s">
        <v>59</v>
      </c>
      <c r="AI452" t="s">
        <v>56</v>
      </c>
      <c r="AJ452" t="s">
        <v>416</v>
      </c>
    </row>
    <row r="453" spans="1:36" x14ac:dyDescent="0.25">
      <c r="A453" t="s">
        <v>38</v>
      </c>
      <c r="B453" t="s">
        <v>39</v>
      </c>
      <c r="C453" t="s">
        <v>92</v>
      </c>
      <c r="D453" t="s">
        <v>955</v>
      </c>
      <c r="E453" s="2">
        <v>182371112</v>
      </c>
      <c r="F453" t="s">
        <v>62</v>
      </c>
      <c r="G453" s="3">
        <v>6891</v>
      </c>
      <c r="H453">
        <v>20170220</v>
      </c>
      <c r="I453" s="4">
        <v>1740</v>
      </c>
      <c r="J453">
        <v>1705093</v>
      </c>
      <c r="K453" s="5">
        <v>1334</v>
      </c>
      <c r="L453" t="s">
        <v>44</v>
      </c>
      <c r="M453" t="s">
        <v>45</v>
      </c>
      <c r="N453" t="s">
        <v>432</v>
      </c>
      <c r="O453" s="5">
        <v>133</v>
      </c>
      <c r="P453" s="5">
        <v>177422</v>
      </c>
      <c r="Q453" s="6">
        <v>36.483199999999997</v>
      </c>
      <c r="R453" s="6">
        <v>-121.72757</v>
      </c>
      <c r="S453" t="s">
        <v>1106</v>
      </c>
      <c r="T453" t="s">
        <v>436</v>
      </c>
      <c r="U453" t="s">
        <v>67</v>
      </c>
      <c r="V453" t="s">
        <v>50</v>
      </c>
      <c r="W453" t="s">
        <v>1107</v>
      </c>
      <c r="X453" t="s">
        <v>52</v>
      </c>
      <c r="Y453" t="s">
        <v>53</v>
      </c>
      <c r="Z453">
        <v>0</v>
      </c>
      <c r="AA453" t="s">
        <v>54</v>
      </c>
      <c r="AB453">
        <v>2017</v>
      </c>
      <c r="AC453" t="s">
        <v>376</v>
      </c>
      <c r="AD453" t="s">
        <v>56</v>
      </c>
      <c r="AE453" t="s">
        <v>98</v>
      </c>
      <c r="AF453">
        <v>1261011</v>
      </c>
      <c r="AG453" t="s">
        <v>71</v>
      </c>
      <c r="AH453" t="s">
        <v>59</v>
      </c>
      <c r="AI453" t="s">
        <v>56</v>
      </c>
      <c r="AJ453" t="s">
        <v>416</v>
      </c>
    </row>
    <row r="454" spans="1:36" x14ac:dyDescent="0.25">
      <c r="A454" t="s">
        <v>38</v>
      </c>
      <c r="B454" t="s">
        <v>39</v>
      </c>
      <c r="C454" t="s">
        <v>40</v>
      </c>
      <c r="D454" t="s">
        <v>99</v>
      </c>
      <c r="E454" s="2">
        <v>182941101</v>
      </c>
      <c r="F454" t="s">
        <v>508</v>
      </c>
      <c r="G454" s="3" t="s">
        <v>537</v>
      </c>
      <c r="H454">
        <v>20170220</v>
      </c>
      <c r="I454" s="4">
        <v>1237</v>
      </c>
      <c r="J454">
        <v>1703213</v>
      </c>
      <c r="K454" s="5">
        <v>6129</v>
      </c>
      <c r="L454" t="s">
        <v>44</v>
      </c>
      <c r="M454" t="s">
        <v>45</v>
      </c>
      <c r="N454" t="s">
        <v>432</v>
      </c>
      <c r="O454" s="5">
        <v>191</v>
      </c>
      <c r="P454" s="5">
        <v>375767</v>
      </c>
      <c r="Q454" s="6">
        <v>36.38026</v>
      </c>
      <c r="R454" s="6">
        <v>-121.89876</v>
      </c>
      <c r="S454" t="s">
        <v>1108</v>
      </c>
      <c r="T454" t="s">
        <v>436</v>
      </c>
      <c r="U454" t="s">
        <v>67</v>
      </c>
      <c r="V454" t="s">
        <v>50</v>
      </c>
      <c r="W454" t="s">
        <v>1109</v>
      </c>
      <c r="X454" t="s">
        <v>52</v>
      </c>
      <c r="Y454" t="s">
        <v>53</v>
      </c>
      <c r="Z454">
        <v>0</v>
      </c>
      <c r="AA454" t="s">
        <v>54</v>
      </c>
      <c r="AB454">
        <v>2017</v>
      </c>
      <c r="AC454" t="s">
        <v>376</v>
      </c>
      <c r="AD454" t="s">
        <v>56</v>
      </c>
      <c r="AE454" t="s">
        <v>481</v>
      </c>
      <c r="AF454">
        <v>1260791</v>
      </c>
      <c r="AG454" t="s">
        <v>71</v>
      </c>
      <c r="AH454" t="s">
        <v>59</v>
      </c>
      <c r="AI454" t="s">
        <v>56</v>
      </c>
      <c r="AJ454" t="s">
        <v>56</v>
      </c>
    </row>
    <row r="455" spans="1:36" x14ac:dyDescent="0.25">
      <c r="A455" t="s">
        <v>38</v>
      </c>
      <c r="B455" t="s">
        <v>39</v>
      </c>
      <c r="C455" t="s">
        <v>40</v>
      </c>
      <c r="D455" t="s">
        <v>99</v>
      </c>
      <c r="E455" s="2">
        <v>182941101</v>
      </c>
      <c r="F455" t="s">
        <v>62</v>
      </c>
      <c r="G455" s="3">
        <v>8081</v>
      </c>
      <c r="H455">
        <v>20170220</v>
      </c>
      <c r="I455" s="4">
        <v>1953</v>
      </c>
      <c r="J455">
        <v>1705762</v>
      </c>
      <c r="K455" s="5">
        <v>5447</v>
      </c>
      <c r="L455" t="s">
        <v>44</v>
      </c>
      <c r="M455" t="s">
        <v>63</v>
      </c>
      <c r="N455" t="s">
        <v>64</v>
      </c>
      <c r="O455" s="5">
        <v>26</v>
      </c>
      <c r="P455" s="5">
        <v>141622</v>
      </c>
      <c r="Q455" s="6">
        <v>36.395069999999997</v>
      </c>
      <c r="R455" s="6">
        <v>-121.8792</v>
      </c>
      <c r="S455" t="s">
        <v>1110</v>
      </c>
      <c r="T455" t="s">
        <v>436</v>
      </c>
      <c r="U455" t="s">
        <v>86</v>
      </c>
      <c r="V455" t="s">
        <v>50</v>
      </c>
      <c r="W455" t="s">
        <v>1111</v>
      </c>
      <c r="X455" t="s">
        <v>52</v>
      </c>
      <c r="Y455" t="s">
        <v>53</v>
      </c>
      <c r="Z455">
        <v>0</v>
      </c>
      <c r="AA455" t="s">
        <v>54</v>
      </c>
      <c r="AB455">
        <v>2017</v>
      </c>
      <c r="AC455" t="s">
        <v>376</v>
      </c>
      <c r="AD455" t="s">
        <v>56</v>
      </c>
      <c r="AE455" t="s">
        <v>70</v>
      </c>
      <c r="AF455">
        <v>1262484</v>
      </c>
      <c r="AG455" t="s">
        <v>88</v>
      </c>
      <c r="AH455" t="s">
        <v>59</v>
      </c>
      <c r="AI455" t="s">
        <v>56</v>
      </c>
      <c r="AJ455" t="s">
        <v>416</v>
      </c>
    </row>
    <row r="456" spans="1:36" x14ac:dyDescent="0.25">
      <c r="A456" t="s">
        <v>38</v>
      </c>
      <c r="B456" t="s">
        <v>39</v>
      </c>
      <c r="C456" t="s">
        <v>92</v>
      </c>
      <c r="D456" t="s">
        <v>636</v>
      </c>
      <c r="E456" s="2">
        <v>182941102</v>
      </c>
      <c r="F456" t="s">
        <v>42</v>
      </c>
      <c r="G456" s="3">
        <v>2166</v>
      </c>
      <c r="H456">
        <v>20170220</v>
      </c>
      <c r="I456" s="4">
        <v>728</v>
      </c>
      <c r="J456">
        <v>1703510</v>
      </c>
      <c r="K456" s="5">
        <v>4938</v>
      </c>
      <c r="L456" t="s">
        <v>44</v>
      </c>
      <c r="M456" t="s">
        <v>63</v>
      </c>
      <c r="N456" t="s">
        <v>64</v>
      </c>
      <c r="O456" s="5">
        <v>423</v>
      </c>
      <c r="P456" s="5">
        <v>2085732</v>
      </c>
      <c r="Q456" s="6">
        <v>36.276890000000002</v>
      </c>
      <c r="R456" s="6">
        <v>-121.82642</v>
      </c>
      <c r="S456" t="s">
        <v>1112</v>
      </c>
      <c r="T456" t="s">
        <v>427</v>
      </c>
      <c r="U456" t="s">
        <v>67</v>
      </c>
      <c r="V456" t="s">
        <v>50</v>
      </c>
      <c r="W456" t="s">
        <v>1113</v>
      </c>
      <c r="X456" t="s">
        <v>52</v>
      </c>
      <c r="Y456" t="s">
        <v>53</v>
      </c>
      <c r="Z456">
        <v>0</v>
      </c>
      <c r="AA456" t="s">
        <v>54</v>
      </c>
      <c r="AB456">
        <v>2017</v>
      </c>
      <c r="AC456" t="s">
        <v>376</v>
      </c>
      <c r="AD456" t="s">
        <v>56</v>
      </c>
      <c r="AE456" t="s">
        <v>70</v>
      </c>
      <c r="AF456">
        <v>1260830</v>
      </c>
      <c r="AG456" t="s">
        <v>71</v>
      </c>
      <c r="AH456" t="s">
        <v>59</v>
      </c>
      <c r="AI456" t="s">
        <v>56</v>
      </c>
      <c r="AJ456" t="s">
        <v>416</v>
      </c>
    </row>
    <row r="457" spans="1:36" x14ac:dyDescent="0.25">
      <c r="A457" t="s">
        <v>38</v>
      </c>
      <c r="B457" t="s">
        <v>39</v>
      </c>
      <c r="C457" t="s">
        <v>40</v>
      </c>
      <c r="D457" t="s">
        <v>405</v>
      </c>
      <c r="E457" s="2">
        <v>83252102</v>
      </c>
      <c r="F457" t="s">
        <v>62</v>
      </c>
      <c r="G457" s="3">
        <v>11103</v>
      </c>
      <c r="H457">
        <v>20170220</v>
      </c>
      <c r="I457" s="4">
        <v>2320</v>
      </c>
      <c r="J457">
        <v>1706735</v>
      </c>
      <c r="K457" s="5">
        <v>1251</v>
      </c>
      <c r="L457" t="s">
        <v>44</v>
      </c>
      <c r="M457" t="s">
        <v>63</v>
      </c>
      <c r="N457" t="s">
        <v>64</v>
      </c>
      <c r="O457" s="5">
        <v>32</v>
      </c>
      <c r="P457" s="5">
        <v>40032</v>
      </c>
      <c r="Q457" s="6">
        <v>36.993560000000002</v>
      </c>
      <c r="R457" s="6">
        <v>-122.06977999999999</v>
      </c>
      <c r="S457" t="s">
        <v>1114</v>
      </c>
      <c r="T457" t="s">
        <v>451</v>
      </c>
      <c r="U457" t="s">
        <v>86</v>
      </c>
      <c r="V457" t="s">
        <v>50</v>
      </c>
      <c r="W457" t="s">
        <v>1115</v>
      </c>
      <c r="X457" t="s">
        <v>52</v>
      </c>
      <c r="Y457" t="s">
        <v>53</v>
      </c>
      <c r="Z457">
        <v>0</v>
      </c>
      <c r="AA457" t="s">
        <v>54</v>
      </c>
      <c r="AB457">
        <v>2017</v>
      </c>
      <c r="AC457" t="s">
        <v>376</v>
      </c>
      <c r="AD457" t="s">
        <v>56</v>
      </c>
      <c r="AE457" t="s">
        <v>98</v>
      </c>
      <c r="AF457">
        <v>1261789</v>
      </c>
      <c r="AG457" t="s">
        <v>88</v>
      </c>
      <c r="AH457" t="s">
        <v>59</v>
      </c>
      <c r="AI457" t="s">
        <v>56</v>
      </c>
      <c r="AJ457" t="s">
        <v>416</v>
      </c>
    </row>
    <row r="458" spans="1:36" x14ac:dyDescent="0.25">
      <c r="A458" t="s">
        <v>38</v>
      </c>
      <c r="B458" t="s">
        <v>39</v>
      </c>
      <c r="C458" t="s">
        <v>40</v>
      </c>
      <c r="D458" t="s">
        <v>102</v>
      </c>
      <c r="E458" s="2">
        <v>82931101</v>
      </c>
      <c r="F458" t="s">
        <v>410</v>
      </c>
      <c r="G458" s="3" t="s">
        <v>1116</v>
      </c>
      <c r="H458">
        <v>20170220</v>
      </c>
      <c r="I458" s="4">
        <v>1320</v>
      </c>
      <c r="J458">
        <v>1703353</v>
      </c>
      <c r="K458" s="5">
        <v>118</v>
      </c>
      <c r="L458" t="s">
        <v>44</v>
      </c>
      <c r="M458" t="s">
        <v>63</v>
      </c>
      <c r="N458" t="s">
        <v>64</v>
      </c>
      <c r="O458" s="5">
        <v>1</v>
      </c>
      <c r="P458" s="5">
        <v>118</v>
      </c>
      <c r="Q458" s="6">
        <v>37.054912000000002</v>
      </c>
      <c r="R458" s="6">
        <v>-122.163127</v>
      </c>
      <c r="S458" t="s">
        <v>1117</v>
      </c>
      <c r="T458" t="s">
        <v>982</v>
      </c>
      <c r="U458" t="s">
        <v>67</v>
      </c>
      <c r="V458" t="s">
        <v>50</v>
      </c>
      <c r="W458" t="s">
        <v>1118</v>
      </c>
      <c r="X458" t="s">
        <v>52</v>
      </c>
      <c r="Y458" t="s">
        <v>53</v>
      </c>
      <c r="Z458">
        <v>0</v>
      </c>
      <c r="AA458" t="s">
        <v>54</v>
      </c>
      <c r="AB458">
        <v>2017</v>
      </c>
      <c r="AC458" t="s">
        <v>376</v>
      </c>
      <c r="AD458" t="s">
        <v>56</v>
      </c>
      <c r="AE458" t="s">
        <v>70</v>
      </c>
      <c r="AF458">
        <v>1260804</v>
      </c>
      <c r="AG458" t="s">
        <v>71</v>
      </c>
      <c r="AH458" t="s">
        <v>59</v>
      </c>
      <c r="AI458" t="s">
        <v>56</v>
      </c>
      <c r="AJ458" t="s">
        <v>416</v>
      </c>
    </row>
    <row r="459" spans="1:36" x14ac:dyDescent="0.25">
      <c r="A459" t="s">
        <v>38</v>
      </c>
      <c r="B459" t="s">
        <v>39</v>
      </c>
      <c r="C459" t="s">
        <v>92</v>
      </c>
      <c r="D459" t="s">
        <v>102</v>
      </c>
      <c r="E459" s="2">
        <v>82931101</v>
      </c>
      <c r="F459" t="s">
        <v>42</v>
      </c>
      <c r="G459" s="3">
        <v>12122</v>
      </c>
      <c r="H459">
        <v>20170220</v>
      </c>
      <c r="I459" s="4">
        <v>1523</v>
      </c>
      <c r="J459">
        <v>1703714</v>
      </c>
      <c r="K459" s="5">
        <v>3180</v>
      </c>
      <c r="L459" t="s">
        <v>44</v>
      </c>
      <c r="M459" t="s">
        <v>63</v>
      </c>
      <c r="N459" t="s">
        <v>64</v>
      </c>
      <c r="O459" s="5">
        <v>78</v>
      </c>
      <c r="P459" s="5">
        <v>248040</v>
      </c>
      <c r="Q459" s="6">
        <v>37.066420000000001</v>
      </c>
      <c r="R459" s="6">
        <v>-122.22857999999999</v>
      </c>
      <c r="S459" t="s">
        <v>1119</v>
      </c>
      <c r="T459" t="s">
        <v>459</v>
      </c>
      <c r="U459" t="s">
        <v>67</v>
      </c>
      <c r="V459" t="s">
        <v>50</v>
      </c>
      <c r="W459" t="s">
        <v>1120</v>
      </c>
      <c r="X459" t="s">
        <v>52</v>
      </c>
      <c r="Y459" t="s">
        <v>53</v>
      </c>
      <c r="Z459">
        <v>0</v>
      </c>
      <c r="AA459" t="s">
        <v>54</v>
      </c>
      <c r="AB459">
        <v>2017</v>
      </c>
      <c r="AC459" t="s">
        <v>376</v>
      </c>
      <c r="AD459" t="s">
        <v>56</v>
      </c>
      <c r="AE459" t="s">
        <v>70</v>
      </c>
      <c r="AF459">
        <v>1260865</v>
      </c>
      <c r="AG459" t="s">
        <v>71</v>
      </c>
      <c r="AH459" t="s">
        <v>59</v>
      </c>
      <c r="AI459" t="s">
        <v>56</v>
      </c>
      <c r="AJ459" t="s">
        <v>416</v>
      </c>
    </row>
    <row r="460" spans="1:36" x14ac:dyDescent="0.25">
      <c r="A460" t="s">
        <v>38</v>
      </c>
      <c r="B460" t="s">
        <v>39</v>
      </c>
      <c r="C460" t="s">
        <v>92</v>
      </c>
      <c r="D460" t="s">
        <v>102</v>
      </c>
      <c r="E460" s="2">
        <v>82931101</v>
      </c>
      <c r="F460" t="s">
        <v>42</v>
      </c>
      <c r="G460" s="3">
        <v>5078</v>
      </c>
      <c r="H460">
        <v>20170220</v>
      </c>
      <c r="I460" s="4">
        <v>1620</v>
      </c>
      <c r="J460">
        <v>1704033</v>
      </c>
      <c r="K460" s="5">
        <v>4109</v>
      </c>
      <c r="L460" t="s">
        <v>44</v>
      </c>
      <c r="M460" t="s">
        <v>63</v>
      </c>
      <c r="N460" t="s">
        <v>64</v>
      </c>
      <c r="O460" s="5">
        <v>296</v>
      </c>
      <c r="P460" s="5">
        <v>444914</v>
      </c>
      <c r="Q460" s="6">
        <v>37.031529999999997</v>
      </c>
      <c r="R460" s="6">
        <v>-122.18669</v>
      </c>
      <c r="S460" t="s">
        <v>1121</v>
      </c>
      <c r="T460" t="s">
        <v>459</v>
      </c>
      <c r="U460" t="s">
        <v>67</v>
      </c>
      <c r="V460" t="s">
        <v>50</v>
      </c>
      <c r="W460" t="s">
        <v>1122</v>
      </c>
      <c r="X460" t="s">
        <v>52</v>
      </c>
      <c r="Y460" t="s">
        <v>53</v>
      </c>
      <c r="Z460">
        <v>0</v>
      </c>
      <c r="AA460" t="s">
        <v>54</v>
      </c>
      <c r="AB460">
        <v>2017</v>
      </c>
      <c r="AC460" t="s">
        <v>376</v>
      </c>
      <c r="AD460" t="s">
        <v>56</v>
      </c>
      <c r="AE460" t="s">
        <v>98</v>
      </c>
      <c r="AF460">
        <v>1261564</v>
      </c>
      <c r="AG460" t="s">
        <v>71</v>
      </c>
      <c r="AH460" t="s">
        <v>59</v>
      </c>
      <c r="AI460" t="s">
        <v>56</v>
      </c>
      <c r="AJ460" t="s">
        <v>416</v>
      </c>
    </row>
    <row r="461" spans="1:36" x14ac:dyDescent="0.25">
      <c r="A461" t="s">
        <v>38</v>
      </c>
      <c r="B461" t="s">
        <v>39</v>
      </c>
      <c r="C461" t="s">
        <v>92</v>
      </c>
      <c r="D461" t="s">
        <v>282</v>
      </c>
      <c r="E461" s="2">
        <v>83692104</v>
      </c>
      <c r="F461" t="s">
        <v>62</v>
      </c>
      <c r="G461" s="3">
        <v>2751</v>
      </c>
      <c r="H461">
        <v>20170220</v>
      </c>
      <c r="I461" s="4">
        <v>1928</v>
      </c>
      <c r="J461">
        <v>1705546</v>
      </c>
      <c r="K461" s="5">
        <v>1308</v>
      </c>
      <c r="L461" t="s">
        <v>44</v>
      </c>
      <c r="M461" t="s">
        <v>63</v>
      </c>
      <c r="N461" t="s">
        <v>64</v>
      </c>
      <c r="O461" s="5">
        <v>19</v>
      </c>
      <c r="P461" s="5">
        <v>24852</v>
      </c>
      <c r="Q461" s="6">
        <v>36.969140000000003</v>
      </c>
      <c r="R461" s="6">
        <v>-121.83147</v>
      </c>
      <c r="S461" t="s">
        <v>1123</v>
      </c>
      <c r="T461" t="s">
        <v>959</v>
      </c>
      <c r="U461" t="s">
        <v>67</v>
      </c>
      <c r="V461" t="s">
        <v>50</v>
      </c>
      <c r="W461" t="s">
        <v>1124</v>
      </c>
      <c r="X461" t="s">
        <v>52</v>
      </c>
      <c r="Y461" t="s">
        <v>53</v>
      </c>
      <c r="Z461">
        <v>0</v>
      </c>
      <c r="AA461" t="s">
        <v>54</v>
      </c>
      <c r="AB461">
        <v>2017</v>
      </c>
      <c r="AC461" t="s">
        <v>376</v>
      </c>
      <c r="AD461" t="s">
        <v>56</v>
      </c>
      <c r="AE461" t="s">
        <v>70</v>
      </c>
      <c r="AF461">
        <v>1261920</v>
      </c>
      <c r="AG461" t="s">
        <v>71</v>
      </c>
      <c r="AH461" t="s">
        <v>59</v>
      </c>
      <c r="AI461" t="s">
        <v>56</v>
      </c>
      <c r="AJ461" t="s">
        <v>416</v>
      </c>
    </row>
    <row r="462" spans="1:36" x14ac:dyDescent="0.25">
      <c r="A462" t="s">
        <v>38</v>
      </c>
      <c r="B462" t="s">
        <v>39</v>
      </c>
      <c r="C462" t="s">
        <v>92</v>
      </c>
      <c r="D462" t="s">
        <v>282</v>
      </c>
      <c r="E462" s="2">
        <v>83692104</v>
      </c>
      <c r="F462" t="s">
        <v>62</v>
      </c>
      <c r="G462" s="3">
        <v>9975</v>
      </c>
      <c r="H462">
        <v>20170220</v>
      </c>
      <c r="I462" s="4">
        <v>1800</v>
      </c>
      <c r="J462">
        <v>1705140</v>
      </c>
      <c r="K462" s="5">
        <v>4280</v>
      </c>
      <c r="L462" t="s">
        <v>44</v>
      </c>
      <c r="M462" t="s">
        <v>63</v>
      </c>
      <c r="N462" t="s">
        <v>64</v>
      </c>
      <c r="O462" s="5">
        <v>3</v>
      </c>
      <c r="P462" s="5">
        <v>9698</v>
      </c>
      <c r="Q462" s="6">
        <v>36.982140000000001</v>
      </c>
      <c r="R462" s="6">
        <v>-121.82911</v>
      </c>
      <c r="S462" t="s">
        <v>1125</v>
      </c>
      <c r="T462" t="s">
        <v>451</v>
      </c>
      <c r="U462" t="s">
        <v>67</v>
      </c>
      <c r="V462" t="s">
        <v>50</v>
      </c>
      <c r="W462" t="s">
        <v>1126</v>
      </c>
      <c r="X462" t="s">
        <v>52</v>
      </c>
      <c r="Y462" t="s">
        <v>53</v>
      </c>
      <c r="Z462">
        <v>0</v>
      </c>
      <c r="AA462" t="s">
        <v>54</v>
      </c>
      <c r="AB462">
        <v>2017</v>
      </c>
      <c r="AC462" t="s">
        <v>376</v>
      </c>
      <c r="AD462" t="s">
        <v>56</v>
      </c>
      <c r="AE462" t="s">
        <v>70</v>
      </c>
      <c r="AF462">
        <v>1262213</v>
      </c>
      <c r="AG462" t="s">
        <v>71</v>
      </c>
      <c r="AH462" t="s">
        <v>59</v>
      </c>
      <c r="AI462" t="s">
        <v>56</v>
      </c>
      <c r="AJ462" t="s">
        <v>416</v>
      </c>
    </row>
    <row r="463" spans="1:36" x14ac:dyDescent="0.25">
      <c r="A463" t="s">
        <v>38</v>
      </c>
      <c r="B463" t="s">
        <v>39</v>
      </c>
      <c r="C463" t="s">
        <v>40</v>
      </c>
      <c r="D463" t="s">
        <v>287</v>
      </c>
      <c r="E463" s="2">
        <v>83692105</v>
      </c>
      <c r="F463" t="s">
        <v>42</v>
      </c>
      <c r="G463" s="3">
        <v>5166</v>
      </c>
      <c r="H463">
        <v>20170220</v>
      </c>
      <c r="I463" s="4">
        <v>1243</v>
      </c>
      <c r="J463">
        <v>1703277</v>
      </c>
      <c r="K463" s="5">
        <v>2350</v>
      </c>
      <c r="L463" t="s">
        <v>44</v>
      </c>
      <c r="M463" t="s">
        <v>63</v>
      </c>
      <c r="N463" t="s">
        <v>64</v>
      </c>
      <c r="O463" s="5">
        <v>269</v>
      </c>
      <c r="P463" s="5">
        <v>631989</v>
      </c>
      <c r="Q463" s="6">
        <v>36.981780000000001</v>
      </c>
      <c r="R463" s="6">
        <v>-121.901</v>
      </c>
      <c r="S463" t="s">
        <v>1127</v>
      </c>
      <c r="T463" t="s">
        <v>447</v>
      </c>
      <c r="U463" t="s">
        <v>86</v>
      </c>
      <c r="V463" t="s">
        <v>50</v>
      </c>
      <c r="W463" t="s">
        <v>1128</v>
      </c>
      <c r="X463" t="s">
        <v>52</v>
      </c>
      <c r="Y463" t="s">
        <v>53</v>
      </c>
      <c r="Z463">
        <v>0</v>
      </c>
      <c r="AA463" t="s">
        <v>54</v>
      </c>
      <c r="AB463">
        <v>2017</v>
      </c>
      <c r="AC463" t="s">
        <v>376</v>
      </c>
      <c r="AD463" t="s">
        <v>56</v>
      </c>
      <c r="AE463" t="s">
        <v>70</v>
      </c>
      <c r="AF463">
        <v>1260798</v>
      </c>
      <c r="AG463" t="s">
        <v>88</v>
      </c>
      <c r="AH463" t="s">
        <v>59</v>
      </c>
      <c r="AI463" t="s">
        <v>56</v>
      </c>
      <c r="AJ463" t="s">
        <v>416</v>
      </c>
    </row>
    <row r="464" spans="1:36" x14ac:dyDescent="0.25">
      <c r="A464" t="s">
        <v>38</v>
      </c>
      <c r="B464" t="s">
        <v>39</v>
      </c>
      <c r="C464" t="s">
        <v>40</v>
      </c>
      <c r="D464" t="s">
        <v>287</v>
      </c>
      <c r="E464" s="2">
        <v>83692105</v>
      </c>
      <c r="F464" t="s">
        <v>62</v>
      </c>
      <c r="G464" s="3">
        <v>11327</v>
      </c>
      <c r="H464">
        <v>20170220</v>
      </c>
      <c r="I464" s="4">
        <v>2019</v>
      </c>
      <c r="J464">
        <v>1708286</v>
      </c>
      <c r="K464" s="5">
        <v>4106</v>
      </c>
      <c r="L464" t="s">
        <v>44</v>
      </c>
      <c r="M464" t="s">
        <v>563</v>
      </c>
      <c r="N464" t="s">
        <v>564</v>
      </c>
      <c r="O464" s="5">
        <v>1</v>
      </c>
      <c r="P464" s="5">
        <v>4106</v>
      </c>
      <c r="Q464" s="6">
        <v>36.986739999999998</v>
      </c>
      <c r="R464" s="6">
        <v>-121.88468</v>
      </c>
      <c r="S464" t="s">
        <v>1129</v>
      </c>
      <c r="T464" t="s">
        <v>451</v>
      </c>
      <c r="U464" t="s">
        <v>86</v>
      </c>
      <c r="V464" t="s">
        <v>50</v>
      </c>
      <c r="W464" t="s">
        <v>1130</v>
      </c>
      <c r="X464" t="s">
        <v>52</v>
      </c>
      <c r="Y464" t="s">
        <v>53</v>
      </c>
      <c r="Z464">
        <v>0</v>
      </c>
      <c r="AA464" t="s">
        <v>54</v>
      </c>
      <c r="AB464">
        <v>2017</v>
      </c>
      <c r="AC464" t="s">
        <v>376</v>
      </c>
      <c r="AD464" t="s">
        <v>56</v>
      </c>
      <c r="AE464" t="s">
        <v>70</v>
      </c>
      <c r="AF464">
        <v>1262315</v>
      </c>
      <c r="AG464" t="s">
        <v>88</v>
      </c>
      <c r="AH464" t="s">
        <v>59</v>
      </c>
      <c r="AI464" t="s">
        <v>56</v>
      </c>
      <c r="AJ464" t="s">
        <v>416</v>
      </c>
    </row>
    <row r="465" spans="1:36" x14ac:dyDescent="0.25">
      <c r="A465" t="s">
        <v>38</v>
      </c>
      <c r="B465" t="s">
        <v>39</v>
      </c>
      <c r="C465" t="s">
        <v>92</v>
      </c>
      <c r="D465" t="s">
        <v>618</v>
      </c>
      <c r="E465" s="2">
        <v>182742104</v>
      </c>
      <c r="F465" t="s">
        <v>62</v>
      </c>
      <c r="G465" s="3">
        <v>6773</v>
      </c>
      <c r="H465">
        <v>20170220</v>
      </c>
      <c r="I465" s="4">
        <v>506</v>
      </c>
      <c r="J465">
        <v>1702455</v>
      </c>
      <c r="K465" s="5">
        <v>679</v>
      </c>
      <c r="L465" t="s">
        <v>44</v>
      </c>
      <c r="M465" t="s">
        <v>63</v>
      </c>
      <c r="N465" t="s">
        <v>64</v>
      </c>
      <c r="O465" s="5">
        <v>87</v>
      </c>
      <c r="P465" s="5">
        <v>7215</v>
      </c>
      <c r="Q465" s="6">
        <v>36.87997</v>
      </c>
      <c r="R465" s="6">
        <v>-121.64032</v>
      </c>
      <c r="S465" t="s">
        <v>1131</v>
      </c>
      <c r="T465" t="s">
        <v>427</v>
      </c>
      <c r="U465" t="s">
        <v>67</v>
      </c>
      <c r="V465" t="s">
        <v>50</v>
      </c>
      <c r="W465" t="s">
        <v>1132</v>
      </c>
      <c r="X465" t="s">
        <v>52</v>
      </c>
      <c r="Y465" t="s">
        <v>53</v>
      </c>
      <c r="Z465">
        <v>0</v>
      </c>
      <c r="AA465" t="s">
        <v>54</v>
      </c>
      <c r="AB465">
        <v>2017</v>
      </c>
      <c r="AC465" t="s">
        <v>376</v>
      </c>
      <c r="AD465" t="s">
        <v>56</v>
      </c>
      <c r="AE465" t="s">
        <v>70</v>
      </c>
      <c r="AF465">
        <v>1260667</v>
      </c>
      <c r="AG465" t="s">
        <v>71</v>
      </c>
      <c r="AH465" t="s">
        <v>59</v>
      </c>
      <c r="AI465" t="s">
        <v>56</v>
      </c>
      <c r="AJ465" t="s">
        <v>416</v>
      </c>
    </row>
    <row r="466" spans="1:36" x14ac:dyDescent="0.25">
      <c r="A466" t="s">
        <v>38</v>
      </c>
      <c r="B466" t="s">
        <v>39</v>
      </c>
      <c r="C466" t="s">
        <v>92</v>
      </c>
      <c r="D466" t="s">
        <v>618</v>
      </c>
      <c r="E466" s="2">
        <v>182742104</v>
      </c>
      <c r="F466" t="s">
        <v>62</v>
      </c>
      <c r="G466" s="3">
        <v>6773</v>
      </c>
      <c r="H466">
        <v>20170220</v>
      </c>
      <c r="I466" s="4">
        <v>713</v>
      </c>
      <c r="J466">
        <v>1702729</v>
      </c>
      <c r="K466" s="5">
        <v>776</v>
      </c>
      <c r="L466" t="s">
        <v>44</v>
      </c>
      <c r="M466" t="s">
        <v>63</v>
      </c>
      <c r="N466" t="s">
        <v>64</v>
      </c>
      <c r="O466" s="5">
        <v>87</v>
      </c>
      <c r="P466" s="5">
        <v>8301</v>
      </c>
      <c r="Q466" s="6">
        <v>36.87997</v>
      </c>
      <c r="R466" s="6">
        <v>-121.64032</v>
      </c>
      <c r="S466" t="s">
        <v>1133</v>
      </c>
      <c r="T466" t="s">
        <v>982</v>
      </c>
      <c r="U466" t="s">
        <v>67</v>
      </c>
      <c r="V466" t="s">
        <v>50</v>
      </c>
      <c r="W466" t="s">
        <v>1134</v>
      </c>
      <c r="X466" t="s">
        <v>52</v>
      </c>
      <c r="Y466" t="s">
        <v>53</v>
      </c>
      <c r="Z466">
        <v>0</v>
      </c>
      <c r="AA466" t="s">
        <v>54</v>
      </c>
      <c r="AB466">
        <v>2017</v>
      </c>
      <c r="AC466" t="s">
        <v>376</v>
      </c>
      <c r="AD466" t="s">
        <v>56</v>
      </c>
      <c r="AE466" t="s">
        <v>70</v>
      </c>
      <c r="AF466">
        <v>1260692</v>
      </c>
      <c r="AG466" t="s">
        <v>71</v>
      </c>
      <c r="AH466" t="s">
        <v>59</v>
      </c>
      <c r="AI466" t="s">
        <v>56</v>
      </c>
      <c r="AJ466" t="s">
        <v>416</v>
      </c>
    </row>
    <row r="467" spans="1:36" x14ac:dyDescent="0.25">
      <c r="A467" t="s">
        <v>38</v>
      </c>
      <c r="B467" t="s">
        <v>39</v>
      </c>
      <c r="C467" t="s">
        <v>92</v>
      </c>
      <c r="D467" t="s">
        <v>618</v>
      </c>
      <c r="E467" s="2">
        <v>182742104</v>
      </c>
      <c r="F467" t="s">
        <v>42</v>
      </c>
      <c r="G467" s="3">
        <v>88772</v>
      </c>
      <c r="H467">
        <v>20170220</v>
      </c>
      <c r="I467" s="4">
        <v>2045</v>
      </c>
      <c r="J467">
        <v>1705987</v>
      </c>
      <c r="K467" s="5">
        <v>1412</v>
      </c>
      <c r="L467" t="s">
        <v>44</v>
      </c>
      <c r="M467" t="s">
        <v>563</v>
      </c>
      <c r="N467" t="s">
        <v>564</v>
      </c>
      <c r="O467" s="5">
        <v>1237</v>
      </c>
      <c r="P467" s="5">
        <v>428435</v>
      </c>
      <c r="Q467" s="6">
        <v>36.903970000000001</v>
      </c>
      <c r="R467" s="6">
        <v>-121.60869</v>
      </c>
      <c r="S467" t="s">
        <v>1135</v>
      </c>
      <c r="T467" t="s">
        <v>427</v>
      </c>
      <c r="U467" t="s">
        <v>86</v>
      </c>
      <c r="V467" t="s">
        <v>50</v>
      </c>
      <c r="W467" t="s">
        <v>1136</v>
      </c>
      <c r="X467" t="s">
        <v>52</v>
      </c>
      <c r="Y467" t="s">
        <v>53</v>
      </c>
      <c r="Z467">
        <v>42949498</v>
      </c>
      <c r="AA467" t="s">
        <v>54</v>
      </c>
      <c r="AB467">
        <v>2017</v>
      </c>
      <c r="AC467" t="s">
        <v>376</v>
      </c>
      <c r="AD467" t="s">
        <v>56</v>
      </c>
      <c r="AE467" t="s">
        <v>143</v>
      </c>
      <c r="AF467">
        <v>1261068</v>
      </c>
      <c r="AG467" t="s">
        <v>88</v>
      </c>
      <c r="AH467" t="s">
        <v>59</v>
      </c>
      <c r="AI467" t="s">
        <v>56</v>
      </c>
      <c r="AJ467" t="s">
        <v>416</v>
      </c>
    </row>
    <row r="468" spans="1:36" x14ac:dyDescent="0.25">
      <c r="A468" t="s">
        <v>38</v>
      </c>
      <c r="B468" t="s">
        <v>39</v>
      </c>
      <c r="C468" t="s">
        <v>92</v>
      </c>
      <c r="D468" t="s">
        <v>683</v>
      </c>
      <c r="E468" s="2">
        <v>183181101</v>
      </c>
      <c r="F468" t="s">
        <v>410</v>
      </c>
      <c r="G468" s="3" t="s">
        <v>1137</v>
      </c>
      <c r="H468">
        <v>20170220</v>
      </c>
      <c r="I468" s="4">
        <v>836</v>
      </c>
      <c r="J468">
        <v>1703223</v>
      </c>
      <c r="K468" s="5">
        <v>1677</v>
      </c>
      <c r="L468" t="s">
        <v>44</v>
      </c>
      <c r="M468" t="s">
        <v>63</v>
      </c>
      <c r="N468" t="s">
        <v>64</v>
      </c>
      <c r="O468" s="5">
        <v>34</v>
      </c>
      <c r="P468" s="5">
        <v>57018</v>
      </c>
      <c r="Q468" s="6">
        <v>36.789572</v>
      </c>
      <c r="R468" s="6">
        <v>-121.47175900000001</v>
      </c>
      <c r="S468" t="s">
        <v>1138</v>
      </c>
      <c r="T468" t="s">
        <v>430</v>
      </c>
      <c r="U468" t="s">
        <v>67</v>
      </c>
      <c r="V468" t="s">
        <v>50</v>
      </c>
      <c r="W468" t="s">
        <v>1139</v>
      </c>
      <c r="X468" t="s">
        <v>52</v>
      </c>
      <c r="Y468" t="s">
        <v>53</v>
      </c>
      <c r="Z468">
        <v>0</v>
      </c>
      <c r="AA468" t="s">
        <v>54</v>
      </c>
      <c r="AB468">
        <v>2017</v>
      </c>
      <c r="AC468" t="s">
        <v>376</v>
      </c>
      <c r="AD468" t="s">
        <v>56</v>
      </c>
      <c r="AE468" t="s">
        <v>70</v>
      </c>
      <c r="AF468">
        <v>1260786</v>
      </c>
      <c r="AG468" t="s">
        <v>71</v>
      </c>
      <c r="AH468" t="s">
        <v>59</v>
      </c>
      <c r="AI468" t="s">
        <v>56</v>
      </c>
      <c r="AJ468" t="s">
        <v>416</v>
      </c>
    </row>
    <row r="469" spans="1:36" x14ac:dyDescent="0.25">
      <c r="A469" t="s">
        <v>38</v>
      </c>
      <c r="B469" t="s">
        <v>39</v>
      </c>
      <c r="C469" t="s">
        <v>92</v>
      </c>
      <c r="D469" t="s">
        <v>194</v>
      </c>
      <c r="E469" s="2">
        <v>182852201</v>
      </c>
      <c r="F469" t="s">
        <v>42</v>
      </c>
      <c r="G469" s="3">
        <v>9698</v>
      </c>
      <c r="H469">
        <v>20170220</v>
      </c>
      <c r="I469" s="4">
        <v>1429</v>
      </c>
      <c r="J469">
        <v>1703515</v>
      </c>
      <c r="K469" s="5">
        <v>2925</v>
      </c>
      <c r="L469" t="s">
        <v>44</v>
      </c>
      <c r="M469" t="s">
        <v>63</v>
      </c>
      <c r="N469" t="s">
        <v>64</v>
      </c>
      <c r="O469" s="5">
        <v>43</v>
      </c>
      <c r="P469" s="5">
        <v>65946</v>
      </c>
      <c r="Q469" s="6">
        <v>36.572560000000003</v>
      </c>
      <c r="R469" s="6">
        <v>-121.94367</v>
      </c>
      <c r="S469" t="s">
        <v>1140</v>
      </c>
      <c r="T469" t="s">
        <v>677</v>
      </c>
      <c r="U469" t="s">
        <v>86</v>
      </c>
      <c r="V469" t="s">
        <v>50</v>
      </c>
      <c r="W469" t="s">
        <v>1141</v>
      </c>
      <c r="X469" t="s">
        <v>52</v>
      </c>
      <c r="Y469" t="s">
        <v>53</v>
      </c>
      <c r="Z469">
        <v>31306180</v>
      </c>
      <c r="AA469" t="s">
        <v>54</v>
      </c>
      <c r="AB469">
        <v>2017</v>
      </c>
      <c r="AC469" t="s">
        <v>376</v>
      </c>
      <c r="AD469" t="s">
        <v>56</v>
      </c>
      <c r="AE469" t="s">
        <v>70</v>
      </c>
      <c r="AF469">
        <v>1260832</v>
      </c>
      <c r="AG469" t="s">
        <v>88</v>
      </c>
      <c r="AH469" t="s">
        <v>59</v>
      </c>
      <c r="AI469" t="s">
        <v>56</v>
      </c>
      <c r="AJ469" t="s">
        <v>416</v>
      </c>
    </row>
    <row r="470" spans="1:36" x14ac:dyDescent="0.25">
      <c r="A470" t="s">
        <v>38</v>
      </c>
      <c r="B470" t="s">
        <v>39</v>
      </c>
      <c r="C470" t="s">
        <v>92</v>
      </c>
      <c r="D470" t="s">
        <v>194</v>
      </c>
      <c r="E470" s="2">
        <v>182852201</v>
      </c>
      <c r="F470" t="s">
        <v>630</v>
      </c>
      <c r="G470" s="3">
        <v>40017</v>
      </c>
      <c r="H470">
        <v>20170220</v>
      </c>
      <c r="I470" s="4">
        <v>1719</v>
      </c>
      <c r="J470">
        <v>1704739</v>
      </c>
      <c r="K470" s="5">
        <v>2973</v>
      </c>
      <c r="L470" t="s">
        <v>44</v>
      </c>
      <c r="M470" t="s">
        <v>63</v>
      </c>
      <c r="N470" t="s">
        <v>64</v>
      </c>
      <c r="O470" s="5">
        <v>73</v>
      </c>
      <c r="P470" s="5">
        <v>115808</v>
      </c>
      <c r="Q470" s="6">
        <v>36.581539999999997</v>
      </c>
      <c r="R470" s="6">
        <v>-121.92556</v>
      </c>
      <c r="S470" t="s">
        <v>1142</v>
      </c>
      <c r="T470" t="s">
        <v>942</v>
      </c>
      <c r="U470" t="s">
        <v>200</v>
      </c>
      <c r="V470" t="s">
        <v>50</v>
      </c>
      <c r="W470" t="s">
        <v>1143</v>
      </c>
      <c r="X470" t="s">
        <v>52</v>
      </c>
      <c r="Y470" t="s">
        <v>53</v>
      </c>
      <c r="Z470">
        <v>0</v>
      </c>
      <c r="AA470" t="s">
        <v>54</v>
      </c>
      <c r="AB470">
        <v>2017</v>
      </c>
      <c r="AC470" t="s">
        <v>376</v>
      </c>
      <c r="AD470" t="s">
        <v>56</v>
      </c>
      <c r="AE470" t="s">
        <v>70</v>
      </c>
      <c r="AF470">
        <v>1260937</v>
      </c>
      <c r="AG470" t="s">
        <v>202</v>
      </c>
      <c r="AH470" t="s">
        <v>59</v>
      </c>
      <c r="AI470" t="s">
        <v>56</v>
      </c>
      <c r="AJ470" t="s">
        <v>416</v>
      </c>
    </row>
    <row r="471" spans="1:36" x14ac:dyDescent="0.25">
      <c r="A471" t="s">
        <v>38</v>
      </c>
      <c r="B471" t="s">
        <v>39</v>
      </c>
      <c r="C471" t="s">
        <v>92</v>
      </c>
      <c r="D471" t="s">
        <v>297</v>
      </c>
      <c r="E471" s="2">
        <v>182852202</v>
      </c>
      <c r="F471" t="s">
        <v>62</v>
      </c>
      <c r="G471" s="3">
        <v>8021</v>
      </c>
      <c r="H471">
        <v>20170220</v>
      </c>
      <c r="I471" s="4">
        <v>1615</v>
      </c>
      <c r="J471">
        <v>1703988</v>
      </c>
      <c r="K471" s="5">
        <v>2895</v>
      </c>
      <c r="L471" t="s">
        <v>44</v>
      </c>
      <c r="M471" t="s">
        <v>63</v>
      </c>
      <c r="N471" t="s">
        <v>64</v>
      </c>
      <c r="O471" s="5">
        <v>84</v>
      </c>
      <c r="P471" s="5">
        <v>168930</v>
      </c>
      <c r="Q471" s="6">
        <v>36.586820000000003</v>
      </c>
      <c r="R471" s="6">
        <v>-121.90963000000001</v>
      </c>
      <c r="S471" t="s">
        <v>1144</v>
      </c>
      <c r="T471" t="s">
        <v>511</v>
      </c>
      <c r="U471" t="s">
        <v>67</v>
      </c>
      <c r="V471" t="s">
        <v>50</v>
      </c>
      <c r="W471" t="s">
        <v>1145</v>
      </c>
      <c r="X471" t="s">
        <v>52</v>
      </c>
      <c r="Y471" t="s">
        <v>53</v>
      </c>
      <c r="Z471">
        <v>31306180</v>
      </c>
      <c r="AA471" t="s">
        <v>54</v>
      </c>
      <c r="AB471">
        <v>2017</v>
      </c>
      <c r="AC471" t="s">
        <v>376</v>
      </c>
      <c r="AD471" t="s">
        <v>56</v>
      </c>
      <c r="AE471" t="s">
        <v>70</v>
      </c>
      <c r="AF471">
        <v>1260994</v>
      </c>
      <c r="AG471" t="s">
        <v>71</v>
      </c>
      <c r="AH471" t="s">
        <v>59</v>
      </c>
      <c r="AI471" t="s">
        <v>56</v>
      </c>
      <c r="AJ471" t="s">
        <v>416</v>
      </c>
    </row>
    <row r="472" spans="1:36" x14ac:dyDescent="0.25">
      <c r="A472" t="s">
        <v>38</v>
      </c>
      <c r="B472" t="s">
        <v>39</v>
      </c>
      <c r="C472" t="s">
        <v>92</v>
      </c>
      <c r="D472" t="s">
        <v>297</v>
      </c>
      <c r="E472" s="2">
        <v>182852202</v>
      </c>
      <c r="F472" t="s">
        <v>508</v>
      </c>
      <c r="G472" s="3" t="s">
        <v>773</v>
      </c>
      <c r="H472">
        <v>20170220</v>
      </c>
      <c r="I472" s="4">
        <v>1905</v>
      </c>
      <c r="J472">
        <v>1705431</v>
      </c>
      <c r="K472" s="5">
        <v>492</v>
      </c>
      <c r="L472" t="s">
        <v>44</v>
      </c>
      <c r="M472" t="s">
        <v>63</v>
      </c>
      <c r="N472" t="s">
        <v>64</v>
      </c>
      <c r="O472" s="5">
        <v>2283</v>
      </c>
      <c r="P472" s="5">
        <v>1090928</v>
      </c>
      <c r="Q472" s="6">
        <v>36.578589999999998</v>
      </c>
      <c r="R472" s="6">
        <v>-121.90846999999999</v>
      </c>
      <c r="S472" t="s">
        <v>1146</v>
      </c>
      <c r="T472" t="s">
        <v>511</v>
      </c>
      <c r="U472" t="s">
        <v>67</v>
      </c>
      <c r="V472" t="s">
        <v>50</v>
      </c>
      <c r="W472" t="s">
        <v>1147</v>
      </c>
      <c r="X472" t="s">
        <v>52</v>
      </c>
      <c r="Y472" t="s">
        <v>53</v>
      </c>
      <c r="Z472">
        <v>0</v>
      </c>
      <c r="AA472" t="s">
        <v>54</v>
      </c>
      <c r="AB472">
        <v>2017</v>
      </c>
      <c r="AC472" t="s">
        <v>376</v>
      </c>
      <c r="AD472" t="s">
        <v>56</v>
      </c>
      <c r="AE472" t="s">
        <v>70</v>
      </c>
      <c r="AF472">
        <v>1261005</v>
      </c>
      <c r="AG472" t="s">
        <v>71</v>
      </c>
      <c r="AH472" t="s">
        <v>59</v>
      </c>
      <c r="AI472" t="s">
        <v>56</v>
      </c>
      <c r="AJ472" t="s">
        <v>416</v>
      </c>
    </row>
    <row r="473" spans="1:36" x14ac:dyDescent="0.25">
      <c r="A473" t="s">
        <v>38</v>
      </c>
      <c r="B473" t="s">
        <v>39</v>
      </c>
      <c r="C473" t="s">
        <v>92</v>
      </c>
      <c r="D473" t="s">
        <v>297</v>
      </c>
      <c r="E473" s="2">
        <v>182852202</v>
      </c>
      <c r="F473" t="s">
        <v>62</v>
      </c>
      <c r="G473" s="3">
        <v>9127</v>
      </c>
      <c r="H473">
        <v>20170220</v>
      </c>
      <c r="I473" s="4">
        <v>1949</v>
      </c>
      <c r="J473">
        <v>1705735</v>
      </c>
      <c r="K473" s="5">
        <v>3160</v>
      </c>
      <c r="L473" t="s">
        <v>44</v>
      </c>
      <c r="M473" t="s">
        <v>63</v>
      </c>
      <c r="N473" t="s">
        <v>72</v>
      </c>
      <c r="O473" s="5">
        <v>12</v>
      </c>
      <c r="P473" s="5">
        <v>37920</v>
      </c>
      <c r="Q473" s="6">
        <v>36.604030000000002</v>
      </c>
      <c r="R473" s="6">
        <v>-121.9361</v>
      </c>
      <c r="S473" t="s">
        <v>1148</v>
      </c>
      <c r="T473" t="s">
        <v>436</v>
      </c>
      <c r="U473" t="s">
        <v>67</v>
      </c>
      <c r="V473" t="s">
        <v>50</v>
      </c>
      <c r="W473" t="s">
        <v>1149</v>
      </c>
      <c r="X473" t="s">
        <v>52</v>
      </c>
      <c r="Y473" t="s">
        <v>53</v>
      </c>
      <c r="Z473">
        <v>0</v>
      </c>
      <c r="AA473" t="s">
        <v>54</v>
      </c>
      <c r="AB473">
        <v>2017</v>
      </c>
      <c r="AC473" t="s">
        <v>376</v>
      </c>
      <c r="AD473" t="s">
        <v>56</v>
      </c>
      <c r="AE473" t="s">
        <v>70</v>
      </c>
      <c r="AF473">
        <v>1262333</v>
      </c>
      <c r="AG473" t="s">
        <v>71</v>
      </c>
      <c r="AH473" t="s">
        <v>59</v>
      </c>
      <c r="AI473" t="s">
        <v>56</v>
      </c>
      <c r="AJ473" t="s">
        <v>416</v>
      </c>
    </row>
    <row r="474" spans="1:36" x14ac:dyDescent="0.25">
      <c r="A474" t="s">
        <v>38</v>
      </c>
      <c r="B474" t="s">
        <v>39</v>
      </c>
      <c r="C474" t="s">
        <v>92</v>
      </c>
      <c r="D474" t="s">
        <v>304</v>
      </c>
      <c r="E474" s="2">
        <v>182852203</v>
      </c>
      <c r="F474" t="s">
        <v>62</v>
      </c>
      <c r="G474" s="3">
        <v>1445</v>
      </c>
      <c r="H474">
        <v>20170220</v>
      </c>
      <c r="I474" s="4">
        <v>1808</v>
      </c>
      <c r="J474">
        <v>1705198</v>
      </c>
      <c r="K474" s="5">
        <v>2947</v>
      </c>
      <c r="L474" t="s">
        <v>44</v>
      </c>
      <c r="M474" t="s">
        <v>63</v>
      </c>
      <c r="N474" t="s">
        <v>64</v>
      </c>
      <c r="O474" s="5">
        <v>10</v>
      </c>
      <c r="P474" s="5">
        <v>29470</v>
      </c>
      <c r="Q474" s="6">
        <v>36.573540000000001</v>
      </c>
      <c r="R474" s="6">
        <v>-121.91069</v>
      </c>
      <c r="S474" t="s">
        <v>1150</v>
      </c>
      <c r="T474" t="s">
        <v>436</v>
      </c>
      <c r="U474" t="s">
        <v>67</v>
      </c>
      <c r="V474" t="s">
        <v>50</v>
      </c>
      <c r="W474" t="s">
        <v>1151</v>
      </c>
      <c r="X474" t="s">
        <v>52</v>
      </c>
      <c r="Y474" t="s">
        <v>53</v>
      </c>
      <c r="Z474">
        <v>31306180</v>
      </c>
      <c r="AA474" t="s">
        <v>54</v>
      </c>
      <c r="AB474">
        <v>2017</v>
      </c>
      <c r="AC474" t="s">
        <v>376</v>
      </c>
      <c r="AD474" t="s">
        <v>56</v>
      </c>
      <c r="AE474" t="s">
        <v>143</v>
      </c>
      <c r="AF474">
        <v>1260993</v>
      </c>
      <c r="AG474" t="s">
        <v>71</v>
      </c>
      <c r="AH474" t="s">
        <v>59</v>
      </c>
      <c r="AI474" t="s">
        <v>56</v>
      </c>
      <c r="AJ474" t="s">
        <v>416</v>
      </c>
    </row>
    <row r="475" spans="1:36" x14ac:dyDescent="0.25">
      <c r="A475" t="s">
        <v>38</v>
      </c>
      <c r="B475" t="s">
        <v>39</v>
      </c>
      <c r="C475" t="s">
        <v>92</v>
      </c>
      <c r="D475" t="s">
        <v>304</v>
      </c>
      <c r="E475" s="2">
        <v>182852203</v>
      </c>
      <c r="F475" t="s">
        <v>62</v>
      </c>
      <c r="G475" s="3">
        <v>10421</v>
      </c>
      <c r="H475">
        <v>20170220</v>
      </c>
      <c r="I475" s="4">
        <v>2023</v>
      </c>
      <c r="J475">
        <v>1708955</v>
      </c>
      <c r="K475" s="5">
        <v>3127</v>
      </c>
      <c r="L475" t="s">
        <v>44</v>
      </c>
      <c r="M475" t="s">
        <v>63</v>
      </c>
      <c r="N475" t="s">
        <v>64</v>
      </c>
      <c r="O475" s="5">
        <v>15</v>
      </c>
      <c r="P475" s="5">
        <v>34165</v>
      </c>
      <c r="Q475" s="6">
        <v>36.565919999999998</v>
      </c>
      <c r="R475" s="6">
        <v>-121.93468</v>
      </c>
      <c r="S475" t="s">
        <v>1152</v>
      </c>
      <c r="T475" t="s">
        <v>677</v>
      </c>
      <c r="U475" t="s">
        <v>67</v>
      </c>
      <c r="V475" t="s">
        <v>68</v>
      </c>
      <c r="W475" t="s">
        <v>1153</v>
      </c>
      <c r="X475" t="s">
        <v>52</v>
      </c>
      <c r="Y475" t="s">
        <v>53</v>
      </c>
      <c r="Z475">
        <v>31306180</v>
      </c>
      <c r="AA475" t="s">
        <v>54</v>
      </c>
      <c r="AB475">
        <v>2017</v>
      </c>
      <c r="AC475" t="s">
        <v>376</v>
      </c>
      <c r="AD475" t="s">
        <v>56</v>
      </c>
      <c r="AE475" t="s">
        <v>136</v>
      </c>
      <c r="AF475">
        <v>1262353</v>
      </c>
      <c r="AG475" t="s">
        <v>71</v>
      </c>
      <c r="AH475" t="s">
        <v>59</v>
      </c>
      <c r="AI475" t="s">
        <v>56</v>
      </c>
      <c r="AJ475" t="s">
        <v>416</v>
      </c>
    </row>
    <row r="476" spans="1:36" x14ac:dyDescent="0.25">
      <c r="A476" t="s">
        <v>38</v>
      </c>
      <c r="B476" t="s">
        <v>39</v>
      </c>
      <c r="C476" t="s">
        <v>92</v>
      </c>
      <c r="D476" t="s">
        <v>515</v>
      </c>
      <c r="E476" s="2">
        <v>182852204</v>
      </c>
      <c r="F476" t="s">
        <v>62</v>
      </c>
      <c r="G476" s="3">
        <v>55781</v>
      </c>
      <c r="H476">
        <v>20170220</v>
      </c>
      <c r="I476" s="4">
        <v>1915</v>
      </c>
      <c r="J476">
        <v>1706204</v>
      </c>
      <c r="K476" s="5">
        <v>2561</v>
      </c>
      <c r="L476" t="s">
        <v>44</v>
      </c>
      <c r="M476" t="s">
        <v>63</v>
      </c>
      <c r="N476" t="s">
        <v>64</v>
      </c>
      <c r="O476" s="5">
        <v>47</v>
      </c>
      <c r="P476" s="5">
        <v>120367</v>
      </c>
      <c r="Q476" s="6">
        <v>36.601849999999999</v>
      </c>
      <c r="R476" s="6">
        <v>-121.93745</v>
      </c>
      <c r="S476" t="s">
        <v>1154</v>
      </c>
      <c r="T476" t="s">
        <v>677</v>
      </c>
      <c r="U476" t="s">
        <v>67</v>
      </c>
      <c r="V476" t="s">
        <v>50</v>
      </c>
      <c r="W476" t="s">
        <v>1155</v>
      </c>
      <c r="X476" t="s">
        <v>52</v>
      </c>
      <c r="Y476" t="s">
        <v>53</v>
      </c>
      <c r="Z476">
        <v>31306180</v>
      </c>
      <c r="AA476" t="s">
        <v>54</v>
      </c>
      <c r="AB476">
        <v>2017</v>
      </c>
      <c r="AC476" t="s">
        <v>376</v>
      </c>
      <c r="AD476" t="s">
        <v>56</v>
      </c>
      <c r="AE476" t="s">
        <v>70</v>
      </c>
      <c r="AF476">
        <v>1261840</v>
      </c>
      <c r="AG476" t="s">
        <v>71</v>
      </c>
      <c r="AH476" t="s">
        <v>59</v>
      </c>
      <c r="AI476" t="s">
        <v>56</v>
      </c>
      <c r="AJ476" t="s">
        <v>416</v>
      </c>
    </row>
    <row r="477" spans="1:36" x14ac:dyDescent="0.25">
      <c r="A477" t="s">
        <v>38</v>
      </c>
      <c r="B477" t="s">
        <v>39</v>
      </c>
      <c r="C477" t="s">
        <v>92</v>
      </c>
      <c r="D477" t="s">
        <v>515</v>
      </c>
      <c r="E477" s="2">
        <v>182852204</v>
      </c>
      <c r="F477" t="s">
        <v>410</v>
      </c>
      <c r="G477" s="3" t="s">
        <v>1156</v>
      </c>
      <c r="H477">
        <v>20170220</v>
      </c>
      <c r="I477" s="4">
        <v>1607</v>
      </c>
      <c r="J477">
        <v>1710290</v>
      </c>
      <c r="K477" s="5">
        <v>3106</v>
      </c>
      <c r="L477" t="s">
        <v>44</v>
      </c>
      <c r="M477" t="s">
        <v>63</v>
      </c>
      <c r="N477" t="s">
        <v>64</v>
      </c>
      <c r="O477" s="5">
        <v>1</v>
      </c>
      <c r="P477" s="5">
        <v>3106</v>
      </c>
      <c r="Q477" s="6">
        <v>36.576286000000003</v>
      </c>
      <c r="R477" s="6">
        <v>-121.897594</v>
      </c>
      <c r="S477" t="s">
        <v>1157</v>
      </c>
      <c r="T477" t="s">
        <v>511</v>
      </c>
      <c r="U477" t="s">
        <v>67</v>
      </c>
      <c r="V477" t="s">
        <v>68</v>
      </c>
      <c r="W477" t="s">
        <v>1158</v>
      </c>
      <c r="X477" t="s">
        <v>52</v>
      </c>
      <c r="Y477" t="s">
        <v>53</v>
      </c>
      <c r="Z477">
        <v>42949491</v>
      </c>
      <c r="AA477" t="s">
        <v>54</v>
      </c>
      <c r="AB477">
        <v>2017</v>
      </c>
      <c r="AC477" t="s">
        <v>376</v>
      </c>
      <c r="AD477" t="s">
        <v>56</v>
      </c>
      <c r="AE477" t="s">
        <v>70</v>
      </c>
      <c r="AF477">
        <v>1262374</v>
      </c>
      <c r="AG477" t="s">
        <v>71</v>
      </c>
      <c r="AH477" t="s">
        <v>59</v>
      </c>
      <c r="AI477" t="s">
        <v>56</v>
      </c>
      <c r="AJ477" t="s">
        <v>416</v>
      </c>
    </row>
    <row r="478" spans="1:36" x14ac:dyDescent="0.25">
      <c r="A478" t="s">
        <v>38</v>
      </c>
      <c r="B478" t="s">
        <v>39</v>
      </c>
      <c r="C478" t="s">
        <v>92</v>
      </c>
      <c r="D478" t="s">
        <v>515</v>
      </c>
      <c r="E478" s="2">
        <v>182852204</v>
      </c>
      <c r="F478" t="s">
        <v>80</v>
      </c>
      <c r="G478" s="3" t="s">
        <v>1159</v>
      </c>
      <c r="H478">
        <v>20170220</v>
      </c>
      <c r="I478" s="4">
        <v>1607</v>
      </c>
      <c r="J478">
        <v>1710298</v>
      </c>
      <c r="K478" s="5">
        <v>2978</v>
      </c>
      <c r="L478" t="s">
        <v>44</v>
      </c>
      <c r="M478" t="s">
        <v>63</v>
      </c>
      <c r="N478" t="s">
        <v>64</v>
      </c>
      <c r="O478" s="5">
        <v>3</v>
      </c>
      <c r="P478" s="5">
        <v>3942</v>
      </c>
      <c r="Q478" s="6">
        <v>36.575825000000002</v>
      </c>
      <c r="R478" s="6">
        <v>-121.89538</v>
      </c>
      <c r="S478" t="s">
        <v>1160</v>
      </c>
      <c r="T478" t="s">
        <v>511</v>
      </c>
      <c r="U478" t="s">
        <v>67</v>
      </c>
      <c r="V478" t="s">
        <v>50</v>
      </c>
      <c r="W478" t="s">
        <v>1161</v>
      </c>
      <c r="X478" t="s">
        <v>52</v>
      </c>
      <c r="Y478" t="s">
        <v>53</v>
      </c>
      <c r="Z478">
        <v>42949491</v>
      </c>
      <c r="AA478" t="s">
        <v>54</v>
      </c>
      <c r="AB478">
        <v>2017</v>
      </c>
      <c r="AC478" t="s">
        <v>376</v>
      </c>
      <c r="AD478" t="s">
        <v>56</v>
      </c>
      <c r="AE478" t="s">
        <v>98</v>
      </c>
      <c r="AF478">
        <v>1262376</v>
      </c>
      <c r="AG478" t="s">
        <v>71</v>
      </c>
      <c r="AH478" t="s">
        <v>59</v>
      </c>
      <c r="AI478" t="s">
        <v>56</v>
      </c>
      <c r="AJ478" t="s">
        <v>56</v>
      </c>
    </row>
    <row r="479" spans="1:36" x14ac:dyDescent="0.25">
      <c r="A479" t="s">
        <v>38</v>
      </c>
      <c r="B479" t="s">
        <v>39</v>
      </c>
      <c r="C479" t="s">
        <v>40</v>
      </c>
      <c r="D479" t="s">
        <v>117</v>
      </c>
      <c r="E479" s="2">
        <v>83040401</v>
      </c>
      <c r="F479" t="s">
        <v>62</v>
      </c>
      <c r="G479" s="3">
        <v>6295</v>
      </c>
      <c r="H479">
        <v>20170221</v>
      </c>
      <c r="I479" s="4">
        <v>325</v>
      </c>
      <c r="J479">
        <v>1709172</v>
      </c>
      <c r="K479" s="5">
        <v>2387</v>
      </c>
      <c r="L479" t="s">
        <v>44</v>
      </c>
      <c r="M479" t="s">
        <v>63</v>
      </c>
      <c r="N479" t="s">
        <v>72</v>
      </c>
      <c r="O479" s="5">
        <v>115</v>
      </c>
      <c r="P479" s="5">
        <v>75425</v>
      </c>
      <c r="Q479" s="6">
        <v>37.099200000000003</v>
      </c>
      <c r="R479" s="6">
        <v>-122.08673</v>
      </c>
      <c r="S479">
        <v>6295</v>
      </c>
      <c r="T479" t="s">
        <v>427</v>
      </c>
      <c r="U479" t="s">
        <v>200</v>
      </c>
      <c r="V479" t="s">
        <v>50</v>
      </c>
      <c r="W479" t="s">
        <v>1162</v>
      </c>
      <c r="X479" t="s">
        <v>52</v>
      </c>
      <c r="Y479" t="s">
        <v>53</v>
      </c>
      <c r="Z479">
        <v>0</v>
      </c>
      <c r="AA479" t="s">
        <v>54</v>
      </c>
      <c r="AB479">
        <v>2017</v>
      </c>
      <c r="AC479" t="s">
        <v>376</v>
      </c>
      <c r="AD479" t="s">
        <v>56</v>
      </c>
      <c r="AE479" t="s">
        <v>70</v>
      </c>
      <c r="AF479">
        <v>1262158</v>
      </c>
      <c r="AG479" t="s">
        <v>202</v>
      </c>
      <c r="AH479" t="s">
        <v>59</v>
      </c>
      <c r="AI479" t="s">
        <v>56</v>
      </c>
      <c r="AJ479" t="s">
        <v>416</v>
      </c>
    </row>
    <row r="480" spans="1:36" x14ac:dyDescent="0.25">
      <c r="A480" t="s">
        <v>38</v>
      </c>
      <c r="B480" t="s">
        <v>39</v>
      </c>
      <c r="C480" t="s">
        <v>40</v>
      </c>
      <c r="D480" t="s">
        <v>41</v>
      </c>
      <c r="E480" s="2">
        <v>82841101</v>
      </c>
      <c r="F480" t="s">
        <v>62</v>
      </c>
      <c r="G480" s="3">
        <v>5487</v>
      </c>
      <c r="H480">
        <v>20170221</v>
      </c>
      <c r="I480" s="4">
        <v>28</v>
      </c>
      <c r="J480">
        <v>1707470</v>
      </c>
      <c r="K480" s="5">
        <v>765</v>
      </c>
      <c r="L480" t="s">
        <v>44</v>
      </c>
      <c r="M480" t="s">
        <v>45</v>
      </c>
      <c r="N480" t="s">
        <v>432</v>
      </c>
      <c r="O480" s="5">
        <v>56</v>
      </c>
      <c r="P480" s="5">
        <v>42840</v>
      </c>
      <c r="Q480" s="6">
        <v>37.137099999999997</v>
      </c>
      <c r="R480" s="6">
        <v>-122.10056</v>
      </c>
      <c r="S480" t="s">
        <v>1163</v>
      </c>
      <c r="T480" t="s">
        <v>959</v>
      </c>
      <c r="U480" t="s">
        <v>1164</v>
      </c>
      <c r="V480" t="s">
        <v>342</v>
      </c>
      <c r="W480" t="s">
        <v>1165</v>
      </c>
      <c r="X480" t="s">
        <v>52</v>
      </c>
      <c r="Y480" t="s">
        <v>53</v>
      </c>
      <c r="Z480">
        <v>0</v>
      </c>
      <c r="AA480" t="s">
        <v>54</v>
      </c>
      <c r="AB480">
        <v>2017</v>
      </c>
      <c r="AC480" t="s">
        <v>376</v>
      </c>
      <c r="AD480" t="s">
        <v>56</v>
      </c>
      <c r="AE480" t="s">
        <v>70</v>
      </c>
      <c r="AF480">
        <v>1262031</v>
      </c>
      <c r="AG480" t="s">
        <v>1166</v>
      </c>
      <c r="AH480" t="s">
        <v>59</v>
      </c>
      <c r="AI480" t="s">
        <v>56</v>
      </c>
      <c r="AJ480" t="s">
        <v>416</v>
      </c>
    </row>
    <row r="481" spans="1:36" x14ac:dyDescent="0.25">
      <c r="A481" t="s">
        <v>38</v>
      </c>
      <c r="B481" t="s">
        <v>39</v>
      </c>
      <c r="C481" t="s">
        <v>40</v>
      </c>
      <c r="D481" t="s">
        <v>61</v>
      </c>
      <c r="E481" s="2">
        <v>82841102</v>
      </c>
      <c r="F481" t="s">
        <v>62</v>
      </c>
      <c r="G481" s="3">
        <v>2323</v>
      </c>
      <c r="H481">
        <v>20170221</v>
      </c>
      <c r="I481" s="4">
        <v>1240</v>
      </c>
      <c r="J481">
        <v>1704677</v>
      </c>
      <c r="K481" s="5">
        <v>3053</v>
      </c>
      <c r="L481" t="s">
        <v>44</v>
      </c>
      <c r="M481" t="s">
        <v>63</v>
      </c>
      <c r="N481" t="s">
        <v>64</v>
      </c>
      <c r="O481" s="5">
        <v>3</v>
      </c>
      <c r="P481" s="5">
        <v>4141</v>
      </c>
      <c r="Q481" s="6">
        <v>37.174599999999998</v>
      </c>
      <c r="R481" s="6">
        <v>-122.13831999999999</v>
      </c>
      <c r="S481" t="s">
        <v>1167</v>
      </c>
      <c r="T481" t="s">
        <v>959</v>
      </c>
      <c r="U481" t="s">
        <v>67</v>
      </c>
      <c r="V481" t="s">
        <v>50</v>
      </c>
      <c r="W481" t="s">
        <v>1168</v>
      </c>
      <c r="X481" t="s">
        <v>52</v>
      </c>
      <c r="Y481" t="s">
        <v>53</v>
      </c>
      <c r="Z481">
        <v>0</v>
      </c>
      <c r="AA481" t="s">
        <v>54</v>
      </c>
      <c r="AB481">
        <v>2017</v>
      </c>
      <c r="AC481" t="s">
        <v>376</v>
      </c>
      <c r="AD481" t="s">
        <v>56</v>
      </c>
      <c r="AE481" t="s">
        <v>98</v>
      </c>
      <c r="AF481">
        <v>1262286</v>
      </c>
      <c r="AG481" t="s">
        <v>71</v>
      </c>
      <c r="AH481" t="s">
        <v>59</v>
      </c>
      <c r="AI481" t="s">
        <v>56</v>
      </c>
      <c r="AJ481" t="s">
        <v>416</v>
      </c>
    </row>
    <row r="482" spans="1:36" x14ac:dyDescent="0.25">
      <c r="A482" t="s">
        <v>38</v>
      </c>
      <c r="B482" t="s">
        <v>39</v>
      </c>
      <c r="C482" t="s">
        <v>40</v>
      </c>
      <c r="D482" t="s">
        <v>79</v>
      </c>
      <c r="E482" s="2">
        <v>83622103</v>
      </c>
      <c r="F482" t="s">
        <v>62</v>
      </c>
      <c r="G482" s="3">
        <v>5329</v>
      </c>
      <c r="H482">
        <v>20170221</v>
      </c>
      <c r="I482" s="4">
        <v>744</v>
      </c>
      <c r="J482">
        <v>1704296</v>
      </c>
      <c r="K482" s="5">
        <v>440</v>
      </c>
      <c r="L482" t="s">
        <v>44</v>
      </c>
      <c r="M482" t="s">
        <v>63</v>
      </c>
      <c r="N482" t="s">
        <v>64</v>
      </c>
      <c r="O482" s="5">
        <v>63</v>
      </c>
      <c r="P482" s="5">
        <v>27720</v>
      </c>
      <c r="Q482" s="6">
        <v>37.017919999999997</v>
      </c>
      <c r="R482" s="6">
        <v>-121.99726</v>
      </c>
      <c r="S482" t="s">
        <v>1169</v>
      </c>
      <c r="T482" t="s">
        <v>551</v>
      </c>
      <c r="U482" t="s">
        <v>67</v>
      </c>
      <c r="V482" t="s">
        <v>50</v>
      </c>
      <c r="W482" t="s">
        <v>1170</v>
      </c>
      <c r="X482" t="s">
        <v>52</v>
      </c>
      <c r="Y482" t="s">
        <v>53</v>
      </c>
      <c r="Z482">
        <v>0</v>
      </c>
      <c r="AA482" t="s">
        <v>54</v>
      </c>
      <c r="AB482">
        <v>2017</v>
      </c>
      <c r="AC482" t="s">
        <v>376</v>
      </c>
      <c r="AD482" t="s">
        <v>56</v>
      </c>
      <c r="AE482" t="s">
        <v>143</v>
      </c>
      <c r="AF482">
        <v>1261886</v>
      </c>
      <c r="AG482" t="s">
        <v>71</v>
      </c>
      <c r="AH482" t="s">
        <v>59</v>
      </c>
      <c r="AI482" t="s">
        <v>56</v>
      </c>
      <c r="AJ482" t="s">
        <v>416</v>
      </c>
    </row>
    <row r="483" spans="1:36" x14ac:dyDescent="0.25">
      <c r="A483" t="s">
        <v>38</v>
      </c>
      <c r="B483" t="s">
        <v>39</v>
      </c>
      <c r="C483" t="s">
        <v>40</v>
      </c>
      <c r="D483" t="s">
        <v>79</v>
      </c>
      <c r="E483" s="2">
        <v>83622103</v>
      </c>
      <c r="F483" t="s">
        <v>62</v>
      </c>
      <c r="G483" s="3">
        <v>3979</v>
      </c>
      <c r="H483">
        <v>20170221</v>
      </c>
      <c r="I483" s="4">
        <v>1936</v>
      </c>
      <c r="J483">
        <v>1709418</v>
      </c>
      <c r="K483" s="5">
        <v>1193</v>
      </c>
      <c r="L483" t="s">
        <v>44</v>
      </c>
      <c r="M483" t="s">
        <v>63</v>
      </c>
      <c r="N483" t="s">
        <v>64</v>
      </c>
      <c r="O483" s="5">
        <v>21</v>
      </c>
      <c r="P483" s="5">
        <v>25053</v>
      </c>
      <c r="Q483" s="6">
        <v>37.020989999999998</v>
      </c>
      <c r="R483" s="6">
        <v>-122.0097</v>
      </c>
      <c r="S483" t="s">
        <v>1171</v>
      </c>
      <c r="T483" t="s">
        <v>769</v>
      </c>
      <c r="U483" t="s">
        <v>67</v>
      </c>
      <c r="V483" t="s">
        <v>50</v>
      </c>
      <c r="W483" t="s">
        <v>1172</v>
      </c>
      <c r="X483" t="s">
        <v>52</v>
      </c>
      <c r="Y483" t="s">
        <v>53</v>
      </c>
      <c r="Z483">
        <v>0</v>
      </c>
      <c r="AA483" t="s">
        <v>54</v>
      </c>
      <c r="AB483">
        <v>2017</v>
      </c>
      <c r="AC483" t="s">
        <v>376</v>
      </c>
      <c r="AD483" t="s">
        <v>56</v>
      </c>
      <c r="AE483" t="s">
        <v>70</v>
      </c>
      <c r="AF483">
        <v>1262222</v>
      </c>
      <c r="AG483" t="s">
        <v>71</v>
      </c>
      <c r="AH483" t="s">
        <v>59</v>
      </c>
      <c r="AI483" t="s">
        <v>56</v>
      </c>
      <c r="AJ483" t="s">
        <v>416</v>
      </c>
    </row>
    <row r="484" spans="1:36" x14ac:dyDescent="0.25">
      <c r="A484" t="s">
        <v>38</v>
      </c>
      <c r="B484" t="s">
        <v>39</v>
      </c>
      <c r="C484" t="s">
        <v>40</v>
      </c>
      <c r="D484" t="s">
        <v>158</v>
      </c>
      <c r="E484" s="2">
        <v>83622105</v>
      </c>
      <c r="F484" t="s">
        <v>410</v>
      </c>
      <c r="G484" s="3" t="s">
        <v>1173</v>
      </c>
      <c r="H484">
        <v>20170221</v>
      </c>
      <c r="I484" s="4">
        <v>737</v>
      </c>
      <c r="J484">
        <v>1709006</v>
      </c>
      <c r="K484" s="5">
        <v>3473</v>
      </c>
      <c r="L484" t="s">
        <v>44</v>
      </c>
      <c r="M484" t="s">
        <v>63</v>
      </c>
      <c r="N484" t="s">
        <v>64</v>
      </c>
      <c r="O484" s="5">
        <v>5</v>
      </c>
      <c r="P484" s="5">
        <v>14867</v>
      </c>
      <c r="Q484" s="6">
        <v>37.111607999999997</v>
      </c>
      <c r="R484" s="6">
        <v>-122.047629</v>
      </c>
      <c r="S484" t="s">
        <v>1174</v>
      </c>
      <c r="T484" t="s">
        <v>436</v>
      </c>
      <c r="U484" t="s">
        <v>67</v>
      </c>
      <c r="V484" t="s">
        <v>50</v>
      </c>
      <c r="W484" t="s">
        <v>1175</v>
      </c>
      <c r="X484" t="s">
        <v>52</v>
      </c>
      <c r="Y484" t="s">
        <v>53</v>
      </c>
      <c r="Z484">
        <v>0</v>
      </c>
      <c r="AA484" t="s">
        <v>54</v>
      </c>
      <c r="AB484">
        <v>2017</v>
      </c>
      <c r="AC484" t="s">
        <v>376</v>
      </c>
      <c r="AD484" t="s">
        <v>56</v>
      </c>
      <c r="AE484" t="s">
        <v>70</v>
      </c>
      <c r="AF484">
        <v>1262120</v>
      </c>
      <c r="AG484" t="s">
        <v>71</v>
      </c>
      <c r="AH484" t="s">
        <v>59</v>
      </c>
      <c r="AI484" t="s">
        <v>56</v>
      </c>
      <c r="AJ484" t="s">
        <v>416</v>
      </c>
    </row>
    <row r="485" spans="1:36" x14ac:dyDescent="0.25">
      <c r="A485" t="s">
        <v>38</v>
      </c>
      <c r="B485" t="s">
        <v>39</v>
      </c>
      <c r="C485" t="s">
        <v>40</v>
      </c>
      <c r="D485" t="s">
        <v>158</v>
      </c>
      <c r="E485" s="2">
        <v>83622105</v>
      </c>
      <c r="F485" t="s">
        <v>62</v>
      </c>
      <c r="G485" s="3">
        <v>9247</v>
      </c>
      <c r="H485">
        <v>20170221</v>
      </c>
      <c r="I485" s="4">
        <v>323</v>
      </c>
      <c r="J485">
        <v>1709254</v>
      </c>
      <c r="K485" s="5">
        <v>2257</v>
      </c>
      <c r="L485" t="s">
        <v>44</v>
      </c>
      <c r="M485" t="s">
        <v>63</v>
      </c>
      <c r="N485" t="s">
        <v>64</v>
      </c>
      <c r="O485" s="5">
        <v>36</v>
      </c>
      <c r="P485" s="5">
        <v>41975</v>
      </c>
      <c r="Q485" s="6">
        <v>37.089689999999997</v>
      </c>
      <c r="R485" s="6">
        <v>-122.04483999999999</v>
      </c>
      <c r="S485" t="s">
        <v>1176</v>
      </c>
      <c r="T485" t="s">
        <v>430</v>
      </c>
      <c r="U485" t="s">
        <v>67</v>
      </c>
      <c r="V485" t="s">
        <v>50</v>
      </c>
      <c r="W485" t="s">
        <v>1177</v>
      </c>
      <c r="X485" t="s">
        <v>52</v>
      </c>
      <c r="Y485" t="s">
        <v>53</v>
      </c>
      <c r="Z485">
        <v>0</v>
      </c>
      <c r="AA485" t="s">
        <v>54</v>
      </c>
      <c r="AB485">
        <v>2017</v>
      </c>
      <c r="AC485" t="s">
        <v>376</v>
      </c>
      <c r="AD485" t="s">
        <v>56</v>
      </c>
      <c r="AE485" t="s">
        <v>70</v>
      </c>
      <c r="AF485">
        <v>1262178</v>
      </c>
      <c r="AG485" t="s">
        <v>71</v>
      </c>
      <c r="AH485" t="s">
        <v>59</v>
      </c>
      <c r="AI485" t="s">
        <v>56</v>
      </c>
      <c r="AJ485" t="s">
        <v>416</v>
      </c>
    </row>
    <row r="486" spans="1:36" x14ac:dyDescent="0.25">
      <c r="A486" t="s">
        <v>38</v>
      </c>
      <c r="B486" t="s">
        <v>39</v>
      </c>
      <c r="C486" t="s">
        <v>40</v>
      </c>
      <c r="D486" t="s">
        <v>158</v>
      </c>
      <c r="E486" s="2">
        <v>83622105</v>
      </c>
      <c r="F486" t="s">
        <v>62</v>
      </c>
      <c r="G486" s="3">
        <v>9259</v>
      </c>
      <c r="H486">
        <v>20170221</v>
      </c>
      <c r="I486" s="4">
        <v>319</v>
      </c>
      <c r="J486">
        <v>1709351</v>
      </c>
      <c r="K486" s="5">
        <v>3731</v>
      </c>
      <c r="L486" t="s">
        <v>44</v>
      </c>
      <c r="M486" t="s">
        <v>63</v>
      </c>
      <c r="N486" t="s">
        <v>64</v>
      </c>
      <c r="O486" s="5">
        <v>412</v>
      </c>
      <c r="P486" s="5">
        <v>1345108</v>
      </c>
      <c r="Q486" s="6">
        <v>37.098970000000001</v>
      </c>
      <c r="R486" s="6">
        <v>-122.05301</v>
      </c>
      <c r="S486" t="s">
        <v>1178</v>
      </c>
      <c r="T486" t="s">
        <v>430</v>
      </c>
      <c r="U486" t="s">
        <v>67</v>
      </c>
      <c r="V486" t="s">
        <v>50</v>
      </c>
      <c r="W486" t="s">
        <v>1179</v>
      </c>
      <c r="X486" t="s">
        <v>52</v>
      </c>
      <c r="Y486" t="s">
        <v>53</v>
      </c>
      <c r="Z486">
        <v>0</v>
      </c>
      <c r="AA486" t="s">
        <v>54</v>
      </c>
      <c r="AB486">
        <v>2017</v>
      </c>
      <c r="AC486" t="s">
        <v>376</v>
      </c>
      <c r="AD486" t="s">
        <v>56</v>
      </c>
      <c r="AE486" t="s">
        <v>70</v>
      </c>
      <c r="AF486">
        <v>1262190</v>
      </c>
      <c r="AG486" t="s">
        <v>71</v>
      </c>
      <c r="AH486" t="s">
        <v>59</v>
      </c>
      <c r="AI486" t="s">
        <v>56</v>
      </c>
      <c r="AJ486" t="s">
        <v>416</v>
      </c>
    </row>
    <row r="487" spans="1:36" x14ac:dyDescent="0.25">
      <c r="A487" t="s">
        <v>38</v>
      </c>
      <c r="B487" t="s">
        <v>39</v>
      </c>
      <c r="C487" t="s">
        <v>40</v>
      </c>
      <c r="D487" t="s">
        <v>158</v>
      </c>
      <c r="E487" s="2">
        <v>83622105</v>
      </c>
      <c r="F487" t="s">
        <v>80</v>
      </c>
      <c r="G487" s="3" t="s">
        <v>1180</v>
      </c>
      <c r="H487">
        <v>20170221</v>
      </c>
      <c r="I487" s="4">
        <v>319</v>
      </c>
      <c r="J487">
        <v>1710608</v>
      </c>
      <c r="K487" s="5">
        <v>3336</v>
      </c>
      <c r="L487" t="s">
        <v>44</v>
      </c>
      <c r="M487" t="s">
        <v>63</v>
      </c>
      <c r="N487" t="s">
        <v>72</v>
      </c>
      <c r="O487" s="5">
        <v>11</v>
      </c>
      <c r="P487" s="5">
        <v>32764</v>
      </c>
      <c r="Q487" s="6">
        <v>37.101779999999998</v>
      </c>
      <c r="R487" s="6">
        <v>-122.05571500000001</v>
      </c>
      <c r="S487" t="s">
        <v>1181</v>
      </c>
      <c r="T487" t="s">
        <v>430</v>
      </c>
      <c r="U487" t="s">
        <v>67</v>
      </c>
      <c r="V487" t="s">
        <v>50</v>
      </c>
      <c r="W487" t="s">
        <v>1182</v>
      </c>
      <c r="X487" t="s">
        <v>52</v>
      </c>
      <c r="Y487" t="s">
        <v>53</v>
      </c>
      <c r="Z487">
        <v>0</v>
      </c>
      <c r="AA487" t="s">
        <v>54</v>
      </c>
      <c r="AB487">
        <v>2017</v>
      </c>
      <c r="AC487" t="s">
        <v>376</v>
      </c>
      <c r="AD487" t="s">
        <v>56</v>
      </c>
      <c r="AE487" t="s">
        <v>70</v>
      </c>
      <c r="AF487">
        <v>1262423</v>
      </c>
      <c r="AG487" t="s">
        <v>71</v>
      </c>
      <c r="AH487" t="s">
        <v>59</v>
      </c>
      <c r="AI487" t="s">
        <v>56</v>
      </c>
      <c r="AJ487" t="s">
        <v>416</v>
      </c>
    </row>
    <row r="488" spans="1:36" x14ac:dyDescent="0.25">
      <c r="A488" t="s">
        <v>38</v>
      </c>
      <c r="B488" t="s">
        <v>39</v>
      </c>
      <c r="C488" t="s">
        <v>92</v>
      </c>
      <c r="D488" t="s">
        <v>89</v>
      </c>
      <c r="E488" s="2">
        <v>83622106</v>
      </c>
      <c r="F488" t="s">
        <v>42</v>
      </c>
      <c r="G488" s="3">
        <v>12760</v>
      </c>
      <c r="H488">
        <v>20170221</v>
      </c>
      <c r="I488" s="4">
        <v>1256</v>
      </c>
      <c r="J488">
        <v>1708585</v>
      </c>
      <c r="K488" s="5">
        <v>1837</v>
      </c>
      <c r="L488" t="s">
        <v>44</v>
      </c>
      <c r="M488" t="s">
        <v>63</v>
      </c>
      <c r="N488" t="s">
        <v>64</v>
      </c>
      <c r="O488" s="5">
        <v>546</v>
      </c>
      <c r="P488" s="5">
        <v>156387</v>
      </c>
      <c r="Q488" s="6">
        <v>37.067570000000003</v>
      </c>
      <c r="R488" s="6">
        <v>-121.99659</v>
      </c>
      <c r="S488" t="s">
        <v>1183</v>
      </c>
      <c r="T488" t="s">
        <v>436</v>
      </c>
      <c r="U488" t="s">
        <v>67</v>
      </c>
      <c r="V488" t="s">
        <v>50</v>
      </c>
      <c r="W488" t="s">
        <v>1184</v>
      </c>
      <c r="X488" t="s">
        <v>52</v>
      </c>
      <c r="Y488" t="s">
        <v>53</v>
      </c>
      <c r="Z488">
        <v>0</v>
      </c>
      <c r="AA488" t="s">
        <v>54</v>
      </c>
      <c r="AB488">
        <v>2017</v>
      </c>
      <c r="AC488" t="s">
        <v>376</v>
      </c>
      <c r="AD488" t="s">
        <v>56</v>
      </c>
      <c r="AE488" t="s">
        <v>70</v>
      </c>
      <c r="AF488">
        <v>1262036</v>
      </c>
      <c r="AG488" t="s">
        <v>71</v>
      </c>
      <c r="AH488" t="s">
        <v>59</v>
      </c>
      <c r="AI488" t="s">
        <v>56</v>
      </c>
      <c r="AJ488" t="s">
        <v>416</v>
      </c>
    </row>
    <row r="489" spans="1:36" x14ac:dyDescent="0.25">
      <c r="A489" t="s">
        <v>38</v>
      </c>
      <c r="B489" t="s">
        <v>39</v>
      </c>
      <c r="C489" t="s">
        <v>92</v>
      </c>
      <c r="D489" t="s">
        <v>946</v>
      </c>
      <c r="E489" s="2">
        <v>182222104</v>
      </c>
      <c r="F489" t="s">
        <v>62</v>
      </c>
      <c r="G489" s="3">
        <v>54071</v>
      </c>
      <c r="H489">
        <v>20170221</v>
      </c>
      <c r="I489" s="4">
        <v>245</v>
      </c>
      <c r="J489">
        <v>1704578</v>
      </c>
      <c r="K489" s="5">
        <v>2293</v>
      </c>
      <c r="L489" t="s">
        <v>44</v>
      </c>
      <c r="M489" t="s">
        <v>63</v>
      </c>
      <c r="N489" t="s">
        <v>64</v>
      </c>
      <c r="O489" s="5">
        <v>1</v>
      </c>
      <c r="P489" s="5">
        <v>2293</v>
      </c>
      <c r="Q489" s="6">
        <v>36.567630000000001</v>
      </c>
      <c r="R489" s="6">
        <v>-121.77688999999999</v>
      </c>
      <c r="S489" t="s">
        <v>1185</v>
      </c>
      <c r="T489" t="s">
        <v>521</v>
      </c>
      <c r="U489" t="s">
        <v>67</v>
      </c>
      <c r="V489" t="s">
        <v>50</v>
      </c>
      <c r="W489" t="s">
        <v>1186</v>
      </c>
      <c r="X489" t="s">
        <v>52</v>
      </c>
      <c r="Y489" t="s">
        <v>53</v>
      </c>
      <c r="Z489">
        <v>31306180</v>
      </c>
      <c r="AA489" t="s">
        <v>54</v>
      </c>
      <c r="AB489">
        <v>2017</v>
      </c>
      <c r="AC489" t="s">
        <v>376</v>
      </c>
      <c r="AD489" t="s">
        <v>56</v>
      </c>
      <c r="AE489" t="s">
        <v>98</v>
      </c>
      <c r="AF489">
        <v>1261804</v>
      </c>
      <c r="AG489" t="s">
        <v>71</v>
      </c>
      <c r="AH489" t="s">
        <v>59</v>
      </c>
      <c r="AI489" t="s">
        <v>56</v>
      </c>
      <c r="AJ489" t="s">
        <v>416</v>
      </c>
    </row>
    <row r="490" spans="1:36" x14ac:dyDescent="0.25">
      <c r="A490" t="s">
        <v>38</v>
      </c>
      <c r="B490" t="s">
        <v>39</v>
      </c>
      <c r="C490" t="s">
        <v>40</v>
      </c>
      <c r="D490" t="s">
        <v>317</v>
      </c>
      <c r="E490" s="2">
        <v>83192101</v>
      </c>
      <c r="F490" t="s">
        <v>62</v>
      </c>
      <c r="G490" s="3">
        <v>7807</v>
      </c>
      <c r="H490">
        <v>20170221</v>
      </c>
      <c r="I490" s="4">
        <v>29</v>
      </c>
      <c r="J490">
        <v>1706890</v>
      </c>
      <c r="K490" s="5">
        <v>3602</v>
      </c>
      <c r="L490" t="s">
        <v>44</v>
      </c>
      <c r="M490" t="s">
        <v>45</v>
      </c>
      <c r="N490" t="s">
        <v>432</v>
      </c>
      <c r="O490" s="5">
        <v>17</v>
      </c>
      <c r="P490" s="5">
        <v>61234</v>
      </c>
      <c r="Q490" s="6">
        <v>36.988430000000001</v>
      </c>
      <c r="R490" s="6">
        <v>-121.73948</v>
      </c>
      <c r="S490" t="s">
        <v>1187</v>
      </c>
      <c r="T490" t="s">
        <v>559</v>
      </c>
      <c r="U490" t="s">
        <v>67</v>
      </c>
      <c r="V490" t="s">
        <v>50</v>
      </c>
      <c r="W490" t="s">
        <v>1188</v>
      </c>
      <c r="X490" t="s">
        <v>52</v>
      </c>
      <c r="Y490" t="s">
        <v>53</v>
      </c>
      <c r="Z490">
        <v>31306188</v>
      </c>
      <c r="AA490" t="s">
        <v>54</v>
      </c>
      <c r="AB490">
        <v>2017</v>
      </c>
      <c r="AC490" t="s">
        <v>376</v>
      </c>
      <c r="AD490" t="s">
        <v>56</v>
      </c>
      <c r="AE490" t="s">
        <v>98</v>
      </c>
      <c r="AF490">
        <v>1262056</v>
      </c>
      <c r="AG490" t="s">
        <v>71</v>
      </c>
      <c r="AH490" t="s">
        <v>59</v>
      </c>
      <c r="AI490" t="s">
        <v>56</v>
      </c>
      <c r="AJ490" t="s">
        <v>416</v>
      </c>
    </row>
    <row r="491" spans="1:36" x14ac:dyDescent="0.25">
      <c r="A491" t="s">
        <v>38</v>
      </c>
      <c r="B491" t="s">
        <v>39</v>
      </c>
      <c r="C491" t="s">
        <v>92</v>
      </c>
      <c r="D491" t="s">
        <v>254</v>
      </c>
      <c r="E491" s="2">
        <v>182371111</v>
      </c>
      <c r="F491" t="s">
        <v>62</v>
      </c>
      <c r="G491" s="3">
        <v>8643</v>
      </c>
      <c r="H491">
        <v>20170221</v>
      </c>
      <c r="I491" s="4">
        <v>1652</v>
      </c>
      <c r="J491">
        <v>1709104</v>
      </c>
      <c r="K491" s="5">
        <v>1464</v>
      </c>
      <c r="L491" t="s">
        <v>44</v>
      </c>
      <c r="M491" t="s">
        <v>63</v>
      </c>
      <c r="N491" t="s">
        <v>64</v>
      </c>
      <c r="O491" s="5">
        <v>13</v>
      </c>
      <c r="P491" s="5">
        <v>19032</v>
      </c>
      <c r="Q491" s="6">
        <v>36.480289999999997</v>
      </c>
      <c r="R491" s="6">
        <v>-121.71313000000001</v>
      </c>
      <c r="S491" t="s">
        <v>1189</v>
      </c>
      <c r="T491" t="s">
        <v>436</v>
      </c>
      <c r="U491" t="s">
        <v>67</v>
      </c>
      <c r="V491" t="s">
        <v>50</v>
      </c>
      <c r="W491" t="s">
        <v>1190</v>
      </c>
      <c r="X491" t="s">
        <v>52</v>
      </c>
      <c r="Y491" t="s">
        <v>53</v>
      </c>
      <c r="Z491">
        <v>0</v>
      </c>
      <c r="AA491" t="s">
        <v>54</v>
      </c>
      <c r="AB491">
        <v>2017</v>
      </c>
      <c r="AC491" t="s">
        <v>376</v>
      </c>
      <c r="AD491" t="s">
        <v>56</v>
      </c>
      <c r="AE491" t="s">
        <v>70</v>
      </c>
      <c r="AF491">
        <v>1262142</v>
      </c>
      <c r="AG491" t="s">
        <v>71</v>
      </c>
      <c r="AH491" t="s">
        <v>59</v>
      </c>
      <c r="AI491" t="s">
        <v>56</v>
      </c>
      <c r="AJ491" t="s">
        <v>416</v>
      </c>
    </row>
    <row r="492" spans="1:36" x14ac:dyDescent="0.25">
      <c r="A492" t="s">
        <v>38</v>
      </c>
      <c r="B492" t="s">
        <v>39</v>
      </c>
      <c r="C492" t="s">
        <v>92</v>
      </c>
      <c r="D492" t="s">
        <v>254</v>
      </c>
      <c r="E492" s="2">
        <v>182371111</v>
      </c>
      <c r="F492" t="s">
        <v>659</v>
      </c>
      <c r="G492" s="3">
        <v>6421</v>
      </c>
      <c r="H492">
        <v>20170221</v>
      </c>
      <c r="I492" s="4">
        <v>1657</v>
      </c>
      <c r="J492">
        <v>1709110</v>
      </c>
      <c r="K492" s="5">
        <v>1077</v>
      </c>
      <c r="L492" t="s">
        <v>44</v>
      </c>
      <c r="M492" t="s">
        <v>63</v>
      </c>
      <c r="N492" t="s">
        <v>72</v>
      </c>
      <c r="O492" s="5">
        <v>30</v>
      </c>
      <c r="P492" s="5">
        <v>32310</v>
      </c>
      <c r="Q492" s="6">
        <v>36.454509999999999</v>
      </c>
      <c r="R492" s="6">
        <v>-121.69542</v>
      </c>
      <c r="S492" t="s">
        <v>1191</v>
      </c>
      <c r="T492" t="s">
        <v>959</v>
      </c>
      <c r="U492" t="s">
        <v>67</v>
      </c>
      <c r="V492" t="s">
        <v>50</v>
      </c>
      <c r="W492" t="s">
        <v>1192</v>
      </c>
      <c r="X492" t="s">
        <v>52</v>
      </c>
      <c r="Y492" t="s">
        <v>53</v>
      </c>
      <c r="Z492">
        <v>0</v>
      </c>
      <c r="AA492" t="s">
        <v>54</v>
      </c>
      <c r="AB492">
        <v>2017</v>
      </c>
      <c r="AC492" t="s">
        <v>376</v>
      </c>
      <c r="AD492" t="s">
        <v>56</v>
      </c>
      <c r="AE492" t="s">
        <v>70</v>
      </c>
      <c r="AF492">
        <v>1262147</v>
      </c>
      <c r="AG492" t="s">
        <v>71</v>
      </c>
      <c r="AH492" t="s">
        <v>59</v>
      </c>
      <c r="AI492" t="s">
        <v>56</v>
      </c>
      <c r="AJ492" t="s">
        <v>416</v>
      </c>
    </row>
    <row r="493" spans="1:36" x14ac:dyDescent="0.25">
      <c r="A493" t="s">
        <v>38</v>
      </c>
      <c r="B493" t="s">
        <v>39</v>
      </c>
      <c r="C493" t="s">
        <v>40</v>
      </c>
      <c r="D493" t="s">
        <v>183</v>
      </c>
      <c r="E493" s="2">
        <v>83252104</v>
      </c>
      <c r="F493" t="s">
        <v>178</v>
      </c>
      <c r="G493" s="3">
        <v>1867</v>
      </c>
      <c r="H493">
        <v>20170221</v>
      </c>
      <c r="I493" s="4">
        <v>1617</v>
      </c>
      <c r="J493">
        <v>1708985</v>
      </c>
      <c r="K493" s="5">
        <v>1406</v>
      </c>
      <c r="L493" t="s">
        <v>44</v>
      </c>
      <c r="M493" t="s">
        <v>63</v>
      </c>
      <c r="N493" t="s">
        <v>72</v>
      </c>
      <c r="O493" s="5">
        <v>142</v>
      </c>
      <c r="P493" s="5">
        <v>199652</v>
      </c>
      <c r="Q493" s="6">
        <v>37.009950000000003</v>
      </c>
      <c r="R493" s="6">
        <v>-121.96469</v>
      </c>
      <c r="S493" t="s">
        <v>1193</v>
      </c>
      <c r="T493" t="s">
        <v>427</v>
      </c>
      <c r="U493" t="s">
        <v>67</v>
      </c>
      <c r="V493" t="s">
        <v>50</v>
      </c>
      <c r="W493" t="s">
        <v>1194</v>
      </c>
      <c r="X493" t="s">
        <v>52</v>
      </c>
      <c r="Y493" t="s">
        <v>53</v>
      </c>
      <c r="Z493">
        <v>0</v>
      </c>
      <c r="AA493" t="s">
        <v>54</v>
      </c>
      <c r="AB493">
        <v>2017</v>
      </c>
      <c r="AC493" t="s">
        <v>376</v>
      </c>
      <c r="AD493" t="s">
        <v>56</v>
      </c>
      <c r="AE493" t="s">
        <v>70</v>
      </c>
      <c r="AF493">
        <v>1262118</v>
      </c>
      <c r="AG493" t="s">
        <v>71</v>
      </c>
      <c r="AH493" t="s">
        <v>59</v>
      </c>
      <c r="AI493" t="s">
        <v>56</v>
      </c>
      <c r="AJ493" t="s">
        <v>416</v>
      </c>
    </row>
    <row r="494" spans="1:36" x14ac:dyDescent="0.25">
      <c r="A494" t="s">
        <v>38</v>
      </c>
      <c r="B494" t="s">
        <v>39</v>
      </c>
      <c r="C494" t="s">
        <v>92</v>
      </c>
      <c r="D494" t="s">
        <v>102</v>
      </c>
      <c r="E494" s="2">
        <v>82931101</v>
      </c>
      <c r="F494" t="s">
        <v>62</v>
      </c>
      <c r="G494" s="3">
        <v>5043</v>
      </c>
      <c r="H494">
        <v>20170221</v>
      </c>
      <c r="I494" s="4">
        <v>930</v>
      </c>
      <c r="J494">
        <v>1711917</v>
      </c>
      <c r="K494" s="5">
        <v>3345</v>
      </c>
      <c r="L494" t="s">
        <v>44</v>
      </c>
      <c r="M494" t="s">
        <v>63</v>
      </c>
      <c r="N494" t="s">
        <v>64</v>
      </c>
      <c r="O494" s="5">
        <v>3</v>
      </c>
      <c r="P494" s="5">
        <v>10035</v>
      </c>
      <c r="Q494" s="6">
        <v>37.06071</v>
      </c>
      <c r="R494" s="6">
        <v>-122.22596</v>
      </c>
      <c r="S494" t="s">
        <v>1195</v>
      </c>
      <c r="T494" t="s">
        <v>1013</v>
      </c>
      <c r="U494" t="s">
        <v>67</v>
      </c>
      <c r="V494" t="s">
        <v>50</v>
      </c>
      <c r="W494" t="s">
        <v>1196</v>
      </c>
      <c r="X494" t="s">
        <v>52</v>
      </c>
      <c r="Y494" t="s">
        <v>53</v>
      </c>
      <c r="Z494">
        <v>0</v>
      </c>
      <c r="AA494" t="s">
        <v>54</v>
      </c>
      <c r="AB494">
        <v>2017</v>
      </c>
      <c r="AC494" t="s">
        <v>376</v>
      </c>
      <c r="AD494" t="s">
        <v>56</v>
      </c>
      <c r="AE494" t="s">
        <v>70</v>
      </c>
      <c r="AF494">
        <v>1262733</v>
      </c>
      <c r="AG494" t="s">
        <v>71</v>
      </c>
      <c r="AH494" t="s">
        <v>59</v>
      </c>
      <c r="AI494" t="s">
        <v>56</v>
      </c>
      <c r="AJ494" t="s">
        <v>416</v>
      </c>
    </row>
    <row r="495" spans="1:36" x14ac:dyDescent="0.25">
      <c r="A495" t="s">
        <v>38</v>
      </c>
      <c r="B495" t="s">
        <v>39</v>
      </c>
      <c r="C495" t="s">
        <v>40</v>
      </c>
      <c r="D495" t="s">
        <v>282</v>
      </c>
      <c r="E495" s="2">
        <v>83692104</v>
      </c>
      <c r="F495" t="s">
        <v>62</v>
      </c>
      <c r="G495" s="3">
        <v>4431</v>
      </c>
      <c r="H495">
        <v>20170221</v>
      </c>
      <c r="I495" s="4">
        <v>1140</v>
      </c>
      <c r="J495">
        <v>1707685</v>
      </c>
      <c r="K495" s="5">
        <v>1907</v>
      </c>
      <c r="L495" t="s">
        <v>44</v>
      </c>
      <c r="M495" t="s">
        <v>563</v>
      </c>
      <c r="N495" t="s">
        <v>564</v>
      </c>
      <c r="O495" s="5">
        <v>109</v>
      </c>
      <c r="P495" s="5">
        <v>207863</v>
      </c>
      <c r="Q495" s="6">
        <v>37.019500000000001</v>
      </c>
      <c r="R495" s="6">
        <v>-121.81822</v>
      </c>
      <c r="S495">
        <v>5871</v>
      </c>
      <c r="T495" t="s">
        <v>427</v>
      </c>
      <c r="U495" t="s">
        <v>67</v>
      </c>
      <c r="V495" t="s">
        <v>50</v>
      </c>
      <c r="W495" t="s">
        <v>1197</v>
      </c>
      <c r="X495" t="s">
        <v>52</v>
      </c>
      <c r="Y495" t="s">
        <v>53</v>
      </c>
      <c r="Z495">
        <v>0</v>
      </c>
      <c r="AA495" t="s">
        <v>54</v>
      </c>
      <c r="AB495">
        <v>2017</v>
      </c>
      <c r="AC495" t="s">
        <v>376</v>
      </c>
      <c r="AD495" t="s">
        <v>56</v>
      </c>
      <c r="AE495" t="s">
        <v>481</v>
      </c>
      <c r="AF495">
        <v>1262010</v>
      </c>
      <c r="AG495" t="s">
        <v>71</v>
      </c>
      <c r="AH495" t="s">
        <v>59</v>
      </c>
      <c r="AI495" t="s">
        <v>56</v>
      </c>
      <c r="AJ495" t="s">
        <v>416</v>
      </c>
    </row>
    <row r="496" spans="1:36" x14ac:dyDescent="0.25">
      <c r="A496" t="s">
        <v>38</v>
      </c>
      <c r="B496" t="s">
        <v>39</v>
      </c>
      <c r="C496" t="s">
        <v>92</v>
      </c>
      <c r="D496" t="s">
        <v>683</v>
      </c>
      <c r="E496" s="2">
        <v>183181101</v>
      </c>
      <c r="F496" t="s">
        <v>178</v>
      </c>
      <c r="G496" s="3">
        <v>9975</v>
      </c>
      <c r="H496">
        <v>20170221</v>
      </c>
      <c r="I496" s="4">
        <v>1628</v>
      </c>
      <c r="J496">
        <v>1708878</v>
      </c>
      <c r="K496" s="5">
        <v>1478</v>
      </c>
      <c r="L496" t="s">
        <v>44</v>
      </c>
      <c r="M496" t="s">
        <v>63</v>
      </c>
      <c r="N496" t="s">
        <v>64</v>
      </c>
      <c r="O496" s="5">
        <v>22</v>
      </c>
      <c r="P496" s="5">
        <v>32516</v>
      </c>
      <c r="Q496" s="6">
        <v>36.763979999999997</v>
      </c>
      <c r="R496" s="6">
        <v>-121.47963</v>
      </c>
      <c r="S496" t="s">
        <v>1198</v>
      </c>
      <c r="T496" t="s">
        <v>436</v>
      </c>
      <c r="U496" t="s">
        <v>67</v>
      </c>
      <c r="V496" t="s">
        <v>50</v>
      </c>
      <c r="W496" t="s">
        <v>1199</v>
      </c>
      <c r="X496" t="s">
        <v>52</v>
      </c>
      <c r="Y496" t="s">
        <v>53</v>
      </c>
      <c r="Z496">
        <v>0</v>
      </c>
      <c r="AA496" t="s">
        <v>54</v>
      </c>
      <c r="AB496">
        <v>2017</v>
      </c>
      <c r="AC496" t="s">
        <v>376</v>
      </c>
      <c r="AD496" t="s">
        <v>56</v>
      </c>
      <c r="AE496" t="s">
        <v>70</v>
      </c>
      <c r="AF496">
        <v>1262136</v>
      </c>
      <c r="AG496" t="s">
        <v>71</v>
      </c>
      <c r="AH496" t="s">
        <v>59</v>
      </c>
      <c r="AI496" t="s">
        <v>56</v>
      </c>
      <c r="AJ496" t="s">
        <v>416</v>
      </c>
    </row>
    <row r="497" spans="1:36" x14ac:dyDescent="0.25">
      <c r="A497" t="s">
        <v>38</v>
      </c>
      <c r="B497" t="s">
        <v>39</v>
      </c>
      <c r="C497" t="s">
        <v>92</v>
      </c>
      <c r="D497" t="s">
        <v>304</v>
      </c>
      <c r="E497" s="2">
        <v>182852203</v>
      </c>
      <c r="F497" t="s">
        <v>410</v>
      </c>
      <c r="G497" s="3" t="s">
        <v>1200</v>
      </c>
      <c r="H497">
        <v>20170221</v>
      </c>
      <c r="I497" s="4">
        <v>1121</v>
      </c>
      <c r="J497">
        <v>1708345</v>
      </c>
      <c r="K497" s="5">
        <v>1818</v>
      </c>
      <c r="L497" t="s">
        <v>44</v>
      </c>
      <c r="M497" t="s">
        <v>63</v>
      </c>
      <c r="N497" t="s">
        <v>64</v>
      </c>
      <c r="O497" s="5">
        <v>3</v>
      </c>
      <c r="P497" s="5">
        <v>5454</v>
      </c>
      <c r="Q497" s="6">
        <v>36.567709000000001</v>
      </c>
      <c r="R497" s="6">
        <v>-121.92937499999999</v>
      </c>
      <c r="S497" t="s">
        <v>1201</v>
      </c>
      <c r="T497" t="s">
        <v>1013</v>
      </c>
      <c r="U497" t="s">
        <v>67</v>
      </c>
      <c r="V497" t="s">
        <v>68</v>
      </c>
      <c r="W497" t="s">
        <v>1202</v>
      </c>
      <c r="X497" t="s">
        <v>52</v>
      </c>
      <c r="Y497" t="s">
        <v>53</v>
      </c>
      <c r="Z497">
        <v>0</v>
      </c>
      <c r="AA497" t="s">
        <v>54</v>
      </c>
      <c r="AB497">
        <v>2017</v>
      </c>
      <c r="AC497" t="s">
        <v>376</v>
      </c>
      <c r="AD497" t="s">
        <v>56</v>
      </c>
      <c r="AE497" t="s">
        <v>136</v>
      </c>
      <c r="AF497">
        <v>1262000</v>
      </c>
      <c r="AG497" t="s">
        <v>71</v>
      </c>
      <c r="AH497" t="s">
        <v>59</v>
      </c>
      <c r="AI497" t="s">
        <v>56</v>
      </c>
      <c r="AJ497" t="s">
        <v>416</v>
      </c>
    </row>
    <row r="498" spans="1:36" x14ac:dyDescent="0.25">
      <c r="A498" t="s">
        <v>38</v>
      </c>
      <c r="B498" t="s">
        <v>39</v>
      </c>
      <c r="C498" t="s">
        <v>40</v>
      </c>
      <c r="D498" t="s">
        <v>158</v>
      </c>
      <c r="E498" s="2">
        <v>83622105</v>
      </c>
      <c r="F498" t="s">
        <v>62</v>
      </c>
      <c r="G498" s="3">
        <v>5151</v>
      </c>
      <c r="H498">
        <v>20170222</v>
      </c>
      <c r="I498" s="4">
        <v>828</v>
      </c>
      <c r="J498">
        <v>1710127</v>
      </c>
      <c r="K498" s="5">
        <v>598</v>
      </c>
      <c r="L498" t="s">
        <v>44</v>
      </c>
      <c r="M498" t="s">
        <v>563</v>
      </c>
      <c r="N498" t="s">
        <v>564</v>
      </c>
      <c r="O498" s="5">
        <v>6</v>
      </c>
      <c r="P498" s="5">
        <v>3588</v>
      </c>
      <c r="Q498" s="6">
        <v>37.110900000000001</v>
      </c>
      <c r="R498" s="6">
        <v>-122.08982</v>
      </c>
      <c r="S498" t="s">
        <v>1203</v>
      </c>
      <c r="T498" t="s">
        <v>436</v>
      </c>
      <c r="U498" t="s">
        <v>67</v>
      </c>
      <c r="V498" t="s">
        <v>50</v>
      </c>
      <c r="W498" t="s">
        <v>1204</v>
      </c>
      <c r="X498" t="s">
        <v>52</v>
      </c>
      <c r="Y498" t="s">
        <v>53</v>
      </c>
      <c r="Z498">
        <v>0</v>
      </c>
      <c r="AA498" t="s">
        <v>54</v>
      </c>
      <c r="AB498">
        <v>2017</v>
      </c>
      <c r="AC498" t="s">
        <v>376</v>
      </c>
      <c r="AD498" t="s">
        <v>56</v>
      </c>
      <c r="AE498" t="s">
        <v>70</v>
      </c>
      <c r="AF498">
        <v>1262347</v>
      </c>
      <c r="AG498" t="s">
        <v>71</v>
      </c>
      <c r="AH498" t="s">
        <v>59</v>
      </c>
      <c r="AI498" t="s">
        <v>56</v>
      </c>
      <c r="AJ498" t="s">
        <v>416</v>
      </c>
    </row>
    <row r="499" spans="1:36" x14ac:dyDescent="0.25">
      <c r="A499" t="s">
        <v>38</v>
      </c>
      <c r="B499" t="s">
        <v>39</v>
      </c>
      <c r="C499" t="s">
        <v>40</v>
      </c>
      <c r="D499" t="s">
        <v>158</v>
      </c>
      <c r="E499" s="2">
        <v>83622105</v>
      </c>
      <c r="F499" t="s">
        <v>62</v>
      </c>
      <c r="G499" s="3">
        <v>4731</v>
      </c>
      <c r="H499">
        <v>20170222</v>
      </c>
      <c r="I499" s="4">
        <v>1536</v>
      </c>
      <c r="J499">
        <v>1710998</v>
      </c>
      <c r="K499" s="5">
        <v>204</v>
      </c>
      <c r="L499" t="s">
        <v>44</v>
      </c>
      <c r="M499" t="s">
        <v>63</v>
      </c>
      <c r="N499" t="s">
        <v>64</v>
      </c>
      <c r="O499" s="5">
        <v>4</v>
      </c>
      <c r="P499" s="5">
        <v>816</v>
      </c>
      <c r="Q499" s="6">
        <v>37.09234</v>
      </c>
      <c r="R499" s="6">
        <v>-122.07588</v>
      </c>
      <c r="S499" t="s">
        <v>1205</v>
      </c>
      <c r="T499" t="s">
        <v>1013</v>
      </c>
      <c r="U499" t="s">
        <v>67</v>
      </c>
      <c r="V499" t="s">
        <v>50</v>
      </c>
      <c r="W499" t="s">
        <v>1206</v>
      </c>
      <c r="X499" t="s">
        <v>52</v>
      </c>
      <c r="Y499" t="s">
        <v>53</v>
      </c>
      <c r="Z499">
        <v>0</v>
      </c>
      <c r="AA499" t="s">
        <v>54</v>
      </c>
      <c r="AB499">
        <v>2017</v>
      </c>
      <c r="AC499" t="s">
        <v>376</v>
      </c>
      <c r="AD499" t="s">
        <v>56</v>
      </c>
      <c r="AE499" t="s">
        <v>98</v>
      </c>
      <c r="AF499">
        <v>1262507</v>
      </c>
      <c r="AG499" t="s">
        <v>71</v>
      </c>
      <c r="AH499" t="s">
        <v>59</v>
      </c>
      <c r="AI499" t="s">
        <v>56</v>
      </c>
      <c r="AJ499" t="s">
        <v>416</v>
      </c>
    </row>
    <row r="500" spans="1:36" x14ac:dyDescent="0.25">
      <c r="A500" t="s">
        <v>38</v>
      </c>
      <c r="B500" t="s">
        <v>39</v>
      </c>
      <c r="C500" t="s">
        <v>40</v>
      </c>
      <c r="D500" t="s">
        <v>158</v>
      </c>
      <c r="E500" s="2">
        <v>83622105</v>
      </c>
      <c r="F500" t="s">
        <v>62</v>
      </c>
      <c r="G500" s="3">
        <v>11929</v>
      </c>
      <c r="H500">
        <v>20170222</v>
      </c>
      <c r="I500" s="4">
        <v>2308</v>
      </c>
      <c r="J500">
        <v>1711488</v>
      </c>
      <c r="K500" s="5">
        <v>1002</v>
      </c>
      <c r="L500" t="s">
        <v>44</v>
      </c>
      <c r="M500" t="s">
        <v>63</v>
      </c>
      <c r="N500" t="s">
        <v>64</v>
      </c>
      <c r="O500" s="5">
        <v>98</v>
      </c>
      <c r="P500" s="5">
        <v>98196</v>
      </c>
      <c r="Q500" s="6">
        <v>37.099919999999997</v>
      </c>
      <c r="R500" s="6">
        <v>-122.03431999999999</v>
      </c>
      <c r="S500" t="s">
        <v>1207</v>
      </c>
      <c r="T500" t="s">
        <v>436</v>
      </c>
      <c r="U500" t="s">
        <v>67</v>
      </c>
      <c r="V500" t="s">
        <v>50</v>
      </c>
      <c r="W500" t="s">
        <v>1208</v>
      </c>
      <c r="X500" t="s">
        <v>52</v>
      </c>
      <c r="Y500" t="s">
        <v>53</v>
      </c>
      <c r="Z500">
        <v>42949498</v>
      </c>
      <c r="AA500" t="s">
        <v>54</v>
      </c>
      <c r="AB500">
        <v>2017</v>
      </c>
      <c r="AC500" t="s">
        <v>376</v>
      </c>
      <c r="AD500" t="s">
        <v>56</v>
      </c>
      <c r="AE500" t="s">
        <v>98</v>
      </c>
      <c r="AF500">
        <v>1262675</v>
      </c>
      <c r="AG500" t="s">
        <v>71</v>
      </c>
      <c r="AH500" t="s">
        <v>59</v>
      </c>
      <c r="AI500" t="s">
        <v>56</v>
      </c>
      <c r="AJ500" t="s">
        <v>416</v>
      </c>
    </row>
    <row r="501" spans="1:36" x14ac:dyDescent="0.25">
      <c r="A501" t="s">
        <v>38</v>
      </c>
      <c r="B501" t="s">
        <v>39</v>
      </c>
      <c r="C501" t="s">
        <v>40</v>
      </c>
      <c r="D501" t="s">
        <v>102</v>
      </c>
      <c r="E501" s="2">
        <v>82931101</v>
      </c>
      <c r="F501" t="s">
        <v>62</v>
      </c>
      <c r="G501" s="3">
        <v>8361</v>
      </c>
      <c r="H501">
        <v>20170222</v>
      </c>
      <c r="I501" s="4">
        <v>1148</v>
      </c>
      <c r="J501">
        <v>1710593</v>
      </c>
      <c r="K501" s="5">
        <v>581</v>
      </c>
      <c r="L501" t="s">
        <v>44</v>
      </c>
      <c r="M501" t="s">
        <v>63</v>
      </c>
      <c r="N501" t="s">
        <v>64</v>
      </c>
      <c r="O501" s="5">
        <v>13</v>
      </c>
      <c r="P501" s="5">
        <v>7553</v>
      </c>
      <c r="Q501" s="6">
        <v>37.076439999999998</v>
      </c>
      <c r="R501" s="6">
        <v>-122.13191999999999</v>
      </c>
      <c r="S501" t="s">
        <v>1209</v>
      </c>
      <c r="T501" t="s">
        <v>436</v>
      </c>
      <c r="U501" t="s">
        <v>67</v>
      </c>
      <c r="V501" t="s">
        <v>50</v>
      </c>
      <c r="W501" t="s">
        <v>1210</v>
      </c>
      <c r="X501" t="s">
        <v>52</v>
      </c>
      <c r="Y501" t="s">
        <v>53</v>
      </c>
      <c r="Z501">
        <v>0</v>
      </c>
      <c r="AA501" t="s">
        <v>54</v>
      </c>
      <c r="AB501">
        <v>2017</v>
      </c>
      <c r="AC501" t="s">
        <v>376</v>
      </c>
      <c r="AD501" t="s">
        <v>56</v>
      </c>
      <c r="AE501" t="s">
        <v>70</v>
      </c>
      <c r="AF501">
        <v>1262425</v>
      </c>
      <c r="AG501" t="s">
        <v>71</v>
      </c>
      <c r="AH501" t="s">
        <v>59</v>
      </c>
      <c r="AI501" t="s">
        <v>56</v>
      </c>
      <c r="AJ501" t="s">
        <v>416</v>
      </c>
    </row>
    <row r="502" spans="1:36" x14ac:dyDescent="0.25">
      <c r="A502" t="s">
        <v>38</v>
      </c>
      <c r="B502" t="s">
        <v>39</v>
      </c>
      <c r="C502" t="s">
        <v>40</v>
      </c>
      <c r="D502" t="s">
        <v>102</v>
      </c>
      <c r="E502" s="2">
        <v>82931101</v>
      </c>
      <c r="F502" t="s">
        <v>410</v>
      </c>
      <c r="G502" s="3" t="s">
        <v>1211</v>
      </c>
      <c r="H502">
        <v>20170222</v>
      </c>
      <c r="I502" s="4">
        <v>1638</v>
      </c>
      <c r="J502">
        <v>1711090</v>
      </c>
      <c r="K502" s="5">
        <v>1377</v>
      </c>
      <c r="L502" t="s">
        <v>44</v>
      </c>
      <c r="M502" t="s">
        <v>63</v>
      </c>
      <c r="N502" t="s">
        <v>64</v>
      </c>
      <c r="O502" s="5">
        <v>10</v>
      </c>
      <c r="P502" s="5">
        <v>13770</v>
      </c>
      <c r="Q502" s="6">
        <v>37.080689999999997</v>
      </c>
      <c r="R502" s="6">
        <v>-122.14403299999999</v>
      </c>
      <c r="S502" t="s">
        <v>1212</v>
      </c>
      <c r="T502" t="s">
        <v>436</v>
      </c>
      <c r="U502" t="s">
        <v>67</v>
      </c>
      <c r="V502" t="s">
        <v>50</v>
      </c>
      <c r="W502" t="s">
        <v>1213</v>
      </c>
      <c r="X502" t="s">
        <v>52</v>
      </c>
      <c r="Y502" t="s">
        <v>53</v>
      </c>
      <c r="Z502">
        <v>0</v>
      </c>
      <c r="AA502" t="s">
        <v>54</v>
      </c>
      <c r="AB502">
        <v>2017</v>
      </c>
      <c r="AC502" t="s">
        <v>376</v>
      </c>
      <c r="AD502" t="s">
        <v>56</v>
      </c>
      <c r="AE502" t="s">
        <v>70</v>
      </c>
      <c r="AF502">
        <v>1262715</v>
      </c>
      <c r="AG502" t="s">
        <v>71</v>
      </c>
      <c r="AH502" t="s">
        <v>59</v>
      </c>
      <c r="AI502" t="s">
        <v>56</v>
      </c>
      <c r="AJ502" t="s">
        <v>56</v>
      </c>
    </row>
    <row r="503" spans="1:36" x14ac:dyDescent="0.25">
      <c r="A503" t="s">
        <v>38</v>
      </c>
      <c r="B503" t="s">
        <v>39</v>
      </c>
      <c r="C503" t="s">
        <v>92</v>
      </c>
      <c r="D503" t="s">
        <v>282</v>
      </c>
      <c r="E503" s="2">
        <v>83692104</v>
      </c>
      <c r="F503" t="s">
        <v>62</v>
      </c>
      <c r="G503" s="3">
        <v>4243</v>
      </c>
      <c r="H503">
        <v>20170222</v>
      </c>
      <c r="I503" s="4">
        <v>1801</v>
      </c>
      <c r="J503">
        <v>1711260</v>
      </c>
      <c r="K503" s="5">
        <v>1388</v>
      </c>
      <c r="L503" t="s">
        <v>44</v>
      </c>
      <c r="M503" t="s">
        <v>63</v>
      </c>
      <c r="N503" t="s">
        <v>64</v>
      </c>
      <c r="O503" s="5">
        <v>9</v>
      </c>
      <c r="P503" s="5">
        <v>12492</v>
      </c>
      <c r="Q503" s="6">
        <v>36.994399999999999</v>
      </c>
      <c r="R503" s="6">
        <v>-121.84616</v>
      </c>
      <c r="S503" t="s">
        <v>1214</v>
      </c>
      <c r="T503" t="s">
        <v>436</v>
      </c>
      <c r="U503" t="s">
        <v>67</v>
      </c>
      <c r="V503" t="s">
        <v>50</v>
      </c>
      <c r="W503" t="s">
        <v>1215</v>
      </c>
      <c r="X503" t="s">
        <v>52</v>
      </c>
      <c r="Y503" t="s">
        <v>53</v>
      </c>
      <c r="Z503">
        <v>0</v>
      </c>
      <c r="AA503" t="s">
        <v>54</v>
      </c>
      <c r="AB503">
        <v>2017</v>
      </c>
      <c r="AC503" t="s">
        <v>376</v>
      </c>
      <c r="AD503" t="s">
        <v>56</v>
      </c>
      <c r="AE503" t="s">
        <v>70</v>
      </c>
      <c r="AF503">
        <v>1262556</v>
      </c>
      <c r="AG503" t="s">
        <v>71</v>
      </c>
      <c r="AH503" t="s">
        <v>59</v>
      </c>
      <c r="AI503" t="s">
        <v>56</v>
      </c>
      <c r="AJ503" t="s">
        <v>416</v>
      </c>
    </row>
    <row r="504" spans="1:36" x14ac:dyDescent="0.25">
      <c r="A504" t="s">
        <v>38</v>
      </c>
      <c r="B504" t="s">
        <v>39</v>
      </c>
      <c r="C504" t="s">
        <v>40</v>
      </c>
      <c r="D504" t="s">
        <v>287</v>
      </c>
      <c r="E504" s="2">
        <v>83692105</v>
      </c>
      <c r="F504" t="s">
        <v>62</v>
      </c>
      <c r="G504" s="3">
        <v>7563</v>
      </c>
      <c r="H504">
        <v>20170222</v>
      </c>
      <c r="I504" s="4">
        <v>1543</v>
      </c>
      <c r="J504">
        <v>1711006</v>
      </c>
      <c r="K504" s="5">
        <v>332</v>
      </c>
      <c r="L504" t="s">
        <v>44</v>
      </c>
      <c r="M504" t="s">
        <v>63</v>
      </c>
      <c r="N504" t="s">
        <v>64</v>
      </c>
      <c r="O504" s="5">
        <v>1</v>
      </c>
      <c r="P504" s="5">
        <v>332</v>
      </c>
      <c r="Q504" s="6">
        <v>36.993940000000002</v>
      </c>
      <c r="R504" s="6">
        <v>-121.89615000000001</v>
      </c>
      <c r="S504" t="s">
        <v>1216</v>
      </c>
      <c r="T504" t="s">
        <v>1013</v>
      </c>
      <c r="U504" t="s">
        <v>67</v>
      </c>
      <c r="V504" t="s">
        <v>50</v>
      </c>
      <c r="W504" t="s">
        <v>1217</v>
      </c>
      <c r="X504" t="s">
        <v>52</v>
      </c>
      <c r="Y504" t="s">
        <v>53</v>
      </c>
      <c r="Z504">
        <v>0</v>
      </c>
      <c r="AA504" t="s">
        <v>54</v>
      </c>
      <c r="AB504">
        <v>2017</v>
      </c>
      <c r="AC504" t="s">
        <v>376</v>
      </c>
      <c r="AD504" t="s">
        <v>56</v>
      </c>
      <c r="AE504" t="s">
        <v>70</v>
      </c>
      <c r="AF504">
        <v>1262511</v>
      </c>
      <c r="AG504" t="s">
        <v>71</v>
      </c>
      <c r="AH504" t="s">
        <v>59</v>
      </c>
      <c r="AI504" t="s">
        <v>56</v>
      </c>
      <c r="AJ504" t="s">
        <v>416</v>
      </c>
    </row>
    <row r="505" spans="1:36" x14ac:dyDescent="0.25">
      <c r="A505" t="s">
        <v>38</v>
      </c>
      <c r="B505" t="s">
        <v>39</v>
      </c>
      <c r="C505" t="s">
        <v>40</v>
      </c>
      <c r="D505" t="s">
        <v>61</v>
      </c>
      <c r="E505" s="2">
        <v>82841102</v>
      </c>
      <c r="F505" t="s">
        <v>42</v>
      </c>
      <c r="G505" s="3">
        <v>11062</v>
      </c>
      <c r="H505">
        <v>20170407</v>
      </c>
      <c r="I505" s="4">
        <v>447</v>
      </c>
      <c r="J505">
        <v>1749433</v>
      </c>
      <c r="K505" s="5">
        <v>1980</v>
      </c>
      <c r="L505" t="s">
        <v>44</v>
      </c>
      <c r="M505" t="s">
        <v>63</v>
      </c>
      <c r="N505" t="s">
        <v>64</v>
      </c>
      <c r="O505" s="5">
        <v>35</v>
      </c>
      <c r="P505" s="5">
        <v>50340</v>
      </c>
      <c r="Q505" s="6">
        <v>37.198880000000003</v>
      </c>
      <c r="R505" s="6">
        <v>-122.15369</v>
      </c>
      <c r="S505" t="s">
        <v>1218</v>
      </c>
      <c r="T505" t="s">
        <v>559</v>
      </c>
      <c r="U505" t="s">
        <v>67</v>
      </c>
      <c r="V505" t="s">
        <v>50</v>
      </c>
      <c r="W505" t="s">
        <v>1219</v>
      </c>
      <c r="X505" t="s">
        <v>52</v>
      </c>
      <c r="Y505" t="s">
        <v>53</v>
      </c>
      <c r="Z505">
        <v>42984110</v>
      </c>
      <c r="AA505" t="s">
        <v>54</v>
      </c>
      <c r="AB505">
        <v>2017</v>
      </c>
      <c r="AC505" t="s">
        <v>55</v>
      </c>
      <c r="AD505" t="s">
        <v>56</v>
      </c>
      <c r="AE505" t="s">
        <v>70</v>
      </c>
      <c r="AF505">
        <v>1271810</v>
      </c>
      <c r="AG505" t="s">
        <v>71</v>
      </c>
      <c r="AH505" t="s">
        <v>59</v>
      </c>
      <c r="AI505" t="s">
        <v>56</v>
      </c>
      <c r="AJ505" t="s">
        <v>416</v>
      </c>
    </row>
    <row r="506" spans="1:36" x14ac:dyDescent="0.25">
      <c r="A506" t="s">
        <v>38</v>
      </c>
      <c r="B506" t="s">
        <v>39</v>
      </c>
      <c r="C506" t="s">
        <v>40</v>
      </c>
      <c r="D506" t="s">
        <v>84</v>
      </c>
      <c r="E506" s="2">
        <v>83622104</v>
      </c>
      <c r="F506" t="s">
        <v>62</v>
      </c>
      <c r="G506" s="3">
        <v>6087</v>
      </c>
      <c r="H506">
        <v>20170407</v>
      </c>
      <c r="I506" s="4">
        <v>303</v>
      </c>
      <c r="J506">
        <v>1749043</v>
      </c>
      <c r="K506" s="5">
        <v>711</v>
      </c>
      <c r="L506" t="s">
        <v>44</v>
      </c>
      <c r="M506" t="s">
        <v>63</v>
      </c>
      <c r="N506" t="s">
        <v>72</v>
      </c>
      <c r="O506" s="5">
        <v>326</v>
      </c>
      <c r="P506" s="5">
        <v>79963</v>
      </c>
      <c r="Q506" s="6">
        <v>37.06691</v>
      </c>
      <c r="R506" s="6">
        <v>-122.03364999999999</v>
      </c>
      <c r="S506" t="s">
        <v>1220</v>
      </c>
      <c r="T506" t="s">
        <v>436</v>
      </c>
      <c r="U506" t="s">
        <v>67</v>
      </c>
      <c r="V506" t="s">
        <v>50</v>
      </c>
      <c r="W506" t="s">
        <v>1221</v>
      </c>
      <c r="X506" t="s">
        <v>52</v>
      </c>
      <c r="Y506" t="s">
        <v>53</v>
      </c>
      <c r="Z506">
        <v>42984110</v>
      </c>
      <c r="AA506" t="s">
        <v>54</v>
      </c>
      <c r="AB506">
        <v>2017</v>
      </c>
      <c r="AC506" t="s">
        <v>55</v>
      </c>
      <c r="AD506" t="s">
        <v>56</v>
      </c>
      <c r="AE506" t="s">
        <v>136</v>
      </c>
      <c r="AF506">
        <v>1271767</v>
      </c>
      <c r="AG506" t="s">
        <v>71</v>
      </c>
      <c r="AH506" t="s">
        <v>59</v>
      </c>
      <c r="AI506" t="s">
        <v>56</v>
      </c>
      <c r="AJ506" t="s">
        <v>416</v>
      </c>
    </row>
    <row r="507" spans="1:36" x14ac:dyDescent="0.25">
      <c r="A507" t="s">
        <v>38</v>
      </c>
      <c r="B507" t="s">
        <v>39</v>
      </c>
      <c r="C507" t="s">
        <v>40</v>
      </c>
      <c r="D507" t="s">
        <v>158</v>
      </c>
      <c r="E507" s="2">
        <v>83622105</v>
      </c>
      <c r="F507" t="s">
        <v>62</v>
      </c>
      <c r="G507" s="3">
        <v>6161</v>
      </c>
      <c r="H507">
        <v>20170407</v>
      </c>
      <c r="I507" s="4">
        <v>1538</v>
      </c>
      <c r="J507">
        <v>1751184</v>
      </c>
      <c r="K507" s="5">
        <v>1425</v>
      </c>
      <c r="L507" t="s">
        <v>44</v>
      </c>
      <c r="M507" t="s">
        <v>45</v>
      </c>
      <c r="N507" t="s">
        <v>432</v>
      </c>
      <c r="O507" s="5">
        <v>20</v>
      </c>
      <c r="P507" s="5">
        <v>28500</v>
      </c>
      <c r="Q507" s="6">
        <v>37.118160000000003</v>
      </c>
      <c r="R507" s="6">
        <v>-122.01982</v>
      </c>
      <c r="S507" t="s">
        <v>1222</v>
      </c>
      <c r="T507" t="s">
        <v>427</v>
      </c>
      <c r="U507" t="s">
        <v>86</v>
      </c>
      <c r="V507" t="s">
        <v>50</v>
      </c>
      <c r="W507" t="s">
        <v>1223</v>
      </c>
      <c r="X507" t="s">
        <v>52</v>
      </c>
      <c r="Y507" t="s">
        <v>53</v>
      </c>
      <c r="Z507">
        <v>31316813</v>
      </c>
      <c r="AA507" t="s">
        <v>54</v>
      </c>
      <c r="AB507">
        <v>2017</v>
      </c>
      <c r="AC507" t="s">
        <v>55</v>
      </c>
      <c r="AD507" t="s">
        <v>56</v>
      </c>
      <c r="AE507" t="s">
        <v>70</v>
      </c>
      <c r="AF507">
        <v>1272136</v>
      </c>
      <c r="AG507" t="s">
        <v>88</v>
      </c>
      <c r="AH507" t="s">
        <v>59</v>
      </c>
      <c r="AI507" t="s">
        <v>56</v>
      </c>
      <c r="AJ507" t="s">
        <v>416</v>
      </c>
    </row>
    <row r="508" spans="1:36" x14ac:dyDescent="0.25">
      <c r="A508" t="s">
        <v>38</v>
      </c>
      <c r="B508" t="s">
        <v>39</v>
      </c>
      <c r="C508" t="s">
        <v>40</v>
      </c>
      <c r="D508" t="s">
        <v>89</v>
      </c>
      <c r="E508" s="2">
        <v>83622106</v>
      </c>
      <c r="F508" t="s">
        <v>62</v>
      </c>
      <c r="G508" s="3">
        <v>6045</v>
      </c>
      <c r="H508">
        <v>20170407</v>
      </c>
      <c r="I508" s="4">
        <v>1604</v>
      </c>
      <c r="J508">
        <v>1751262</v>
      </c>
      <c r="K508" s="5">
        <v>1636</v>
      </c>
      <c r="L508" t="s">
        <v>44</v>
      </c>
      <c r="M508" t="s">
        <v>63</v>
      </c>
      <c r="N508" t="s">
        <v>64</v>
      </c>
      <c r="O508" s="5">
        <v>57</v>
      </c>
      <c r="P508" s="5">
        <v>93252</v>
      </c>
      <c r="Q508" s="6">
        <v>37.096969999999999</v>
      </c>
      <c r="R508" s="6">
        <v>-121.97483</v>
      </c>
      <c r="S508" t="s">
        <v>1224</v>
      </c>
      <c r="T508" t="s">
        <v>436</v>
      </c>
      <c r="U508" t="s">
        <v>67</v>
      </c>
      <c r="V508" t="s">
        <v>50</v>
      </c>
      <c r="W508" t="s">
        <v>1225</v>
      </c>
      <c r="X508" t="s">
        <v>52</v>
      </c>
      <c r="Y508" t="s">
        <v>53</v>
      </c>
      <c r="Z508">
        <v>42984110</v>
      </c>
      <c r="AA508" t="s">
        <v>54</v>
      </c>
      <c r="AB508">
        <v>2017</v>
      </c>
      <c r="AC508" t="s">
        <v>55</v>
      </c>
      <c r="AD508" t="s">
        <v>56</v>
      </c>
      <c r="AE508" t="s">
        <v>98</v>
      </c>
      <c r="AF508">
        <v>1272178</v>
      </c>
      <c r="AG508" t="s">
        <v>71</v>
      </c>
      <c r="AH508" t="s">
        <v>59</v>
      </c>
      <c r="AI508" t="s">
        <v>56</v>
      </c>
      <c r="AJ508" t="s">
        <v>416</v>
      </c>
    </row>
    <row r="509" spans="1:36" x14ac:dyDescent="0.25">
      <c r="A509" t="s">
        <v>38</v>
      </c>
      <c r="B509" t="s">
        <v>39</v>
      </c>
      <c r="C509" t="s">
        <v>92</v>
      </c>
      <c r="D509" t="s">
        <v>946</v>
      </c>
      <c r="E509" s="2">
        <v>182222104</v>
      </c>
      <c r="F509" t="s">
        <v>62</v>
      </c>
      <c r="G509" s="3">
        <v>2811</v>
      </c>
      <c r="H509">
        <v>20170407</v>
      </c>
      <c r="I509" s="4">
        <v>223</v>
      </c>
      <c r="J509">
        <v>1747995</v>
      </c>
      <c r="K509" s="5">
        <v>677</v>
      </c>
      <c r="L509" t="s">
        <v>44</v>
      </c>
      <c r="M509" t="s">
        <v>45</v>
      </c>
      <c r="N509" t="s">
        <v>432</v>
      </c>
      <c r="O509" s="5">
        <v>18</v>
      </c>
      <c r="P509" s="5">
        <v>12186</v>
      </c>
      <c r="Q509" s="6">
        <v>36.515149999999998</v>
      </c>
      <c r="R509" s="6">
        <v>-121.8129</v>
      </c>
      <c r="S509" t="s">
        <v>1226</v>
      </c>
      <c r="T509" t="s">
        <v>590</v>
      </c>
      <c r="U509" t="s">
        <v>67</v>
      </c>
      <c r="V509" t="s">
        <v>50</v>
      </c>
      <c r="W509" t="s">
        <v>1227</v>
      </c>
      <c r="X509" t="s">
        <v>52</v>
      </c>
      <c r="Y509" t="s">
        <v>53</v>
      </c>
      <c r="Z509">
        <v>0</v>
      </c>
      <c r="AA509" t="s">
        <v>54</v>
      </c>
      <c r="AB509">
        <v>2017</v>
      </c>
      <c r="AC509" t="s">
        <v>55</v>
      </c>
      <c r="AD509" t="s">
        <v>56</v>
      </c>
      <c r="AE509" t="s">
        <v>70</v>
      </c>
      <c r="AF509">
        <v>1271738</v>
      </c>
      <c r="AG509" t="s">
        <v>71</v>
      </c>
      <c r="AH509" t="s">
        <v>59</v>
      </c>
      <c r="AI509" t="s">
        <v>56</v>
      </c>
      <c r="AJ509" t="s">
        <v>416</v>
      </c>
    </row>
    <row r="510" spans="1:36" x14ac:dyDescent="0.25">
      <c r="A510" t="s">
        <v>38</v>
      </c>
      <c r="B510" t="s">
        <v>39</v>
      </c>
      <c r="C510" t="s">
        <v>92</v>
      </c>
      <c r="D510" t="s">
        <v>251</v>
      </c>
      <c r="E510" s="2">
        <v>182291102</v>
      </c>
      <c r="F510" t="s">
        <v>62</v>
      </c>
      <c r="G510" s="3">
        <v>1491</v>
      </c>
      <c r="H510">
        <v>20170407</v>
      </c>
      <c r="I510" s="4">
        <v>49</v>
      </c>
      <c r="J510">
        <v>1749516</v>
      </c>
      <c r="K510" s="5">
        <v>838</v>
      </c>
      <c r="L510" t="s">
        <v>44</v>
      </c>
      <c r="M510" t="s">
        <v>63</v>
      </c>
      <c r="N510" t="s">
        <v>64</v>
      </c>
      <c r="O510" s="5">
        <v>41</v>
      </c>
      <c r="P510" s="5">
        <v>34358</v>
      </c>
      <c r="Q510" s="6">
        <v>36.50582</v>
      </c>
      <c r="R510" s="6">
        <v>-121.93509</v>
      </c>
      <c r="S510" t="s">
        <v>1228</v>
      </c>
      <c r="T510" t="s">
        <v>551</v>
      </c>
      <c r="U510" t="s">
        <v>67</v>
      </c>
      <c r="V510" t="s">
        <v>68</v>
      </c>
      <c r="W510" t="s">
        <v>1229</v>
      </c>
      <c r="X510" t="s">
        <v>52</v>
      </c>
      <c r="Y510" t="s">
        <v>53</v>
      </c>
      <c r="Z510">
        <v>0</v>
      </c>
      <c r="AA510" t="s">
        <v>54</v>
      </c>
      <c r="AB510">
        <v>2017</v>
      </c>
      <c r="AC510" t="s">
        <v>55</v>
      </c>
      <c r="AD510" t="s">
        <v>56</v>
      </c>
      <c r="AE510" t="s">
        <v>98</v>
      </c>
      <c r="AF510">
        <v>1271832</v>
      </c>
      <c r="AG510" t="s">
        <v>71</v>
      </c>
      <c r="AH510" t="s">
        <v>59</v>
      </c>
      <c r="AI510" t="s">
        <v>56</v>
      </c>
      <c r="AJ510" t="s">
        <v>416</v>
      </c>
    </row>
    <row r="511" spans="1:36" x14ac:dyDescent="0.25">
      <c r="A511" t="s">
        <v>38</v>
      </c>
      <c r="B511" t="s">
        <v>39</v>
      </c>
      <c r="C511" t="s">
        <v>92</v>
      </c>
      <c r="D511" t="s">
        <v>297</v>
      </c>
      <c r="E511" s="2">
        <v>182852202</v>
      </c>
      <c r="F511" t="s">
        <v>80</v>
      </c>
      <c r="G511" s="3" t="s">
        <v>1230</v>
      </c>
      <c r="H511">
        <v>20170407</v>
      </c>
      <c r="I511" s="4">
        <v>628</v>
      </c>
      <c r="J511">
        <v>1750338</v>
      </c>
      <c r="K511" s="5">
        <v>546</v>
      </c>
      <c r="L511" t="s">
        <v>44</v>
      </c>
      <c r="M511" t="s">
        <v>63</v>
      </c>
      <c r="N511" t="s">
        <v>72</v>
      </c>
      <c r="O511" s="5">
        <v>198</v>
      </c>
      <c r="P511" s="5">
        <v>59160</v>
      </c>
      <c r="Q511" s="6">
        <v>36.575584999999997</v>
      </c>
      <c r="R511" s="6">
        <v>-121.950532</v>
      </c>
      <c r="S511" t="s">
        <v>1231</v>
      </c>
      <c r="T511" t="s">
        <v>521</v>
      </c>
      <c r="U511" t="s">
        <v>67</v>
      </c>
      <c r="V511" t="s">
        <v>50</v>
      </c>
      <c r="W511" t="s">
        <v>1232</v>
      </c>
      <c r="X511" t="s">
        <v>52</v>
      </c>
      <c r="Y511" t="s">
        <v>53</v>
      </c>
      <c r="Z511">
        <v>42984159</v>
      </c>
      <c r="AA511" t="s">
        <v>54</v>
      </c>
      <c r="AB511">
        <v>2017</v>
      </c>
      <c r="AC511" t="s">
        <v>55</v>
      </c>
      <c r="AD511" t="s">
        <v>56</v>
      </c>
      <c r="AE511" t="s">
        <v>70</v>
      </c>
      <c r="AF511">
        <v>1271968</v>
      </c>
      <c r="AG511" t="s">
        <v>71</v>
      </c>
      <c r="AH511" t="s">
        <v>59</v>
      </c>
      <c r="AI511" t="s">
        <v>56</v>
      </c>
      <c r="AJ511" t="s">
        <v>56</v>
      </c>
    </row>
    <row r="512" spans="1:36" x14ac:dyDescent="0.25">
      <c r="A512" t="s">
        <v>38</v>
      </c>
      <c r="B512" t="s">
        <v>39</v>
      </c>
      <c r="C512" t="s">
        <v>40</v>
      </c>
      <c r="D512" t="s">
        <v>1233</v>
      </c>
      <c r="E512" s="2">
        <v>83140401</v>
      </c>
      <c r="F512" t="s">
        <v>80</v>
      </c>
      <c r="G512" s="3" t="s">
        <v>1234</v>
      </c>
      <c r="H512">
        <v>20170618</v>
      </c>
      <c r="I512" s="4">
        <v>1315</v>
      </c>
      <c r="J512">
        <v>1807762</v>
      </c>
      <c r="K512" s="5">
        <v>685</v>
      </c>
      <c r="L512" t="s">
        <v>44</v>
      </c>
      <c r="M512" t="s">
        <v>63</v>
      </c>
      <c r="N512" t="s">
        <v>64</v>
      </c>
      <c r="O512" s="5">
        <v>1915</v>
      </c>
      <c r="P512" s="5">
        <v>180924</v>
      </c>
      <c r="Q512" s="6">
        <v>37.051330999999998</v>
      </c>
      <c r="R512" s="6">
        <v>-122.068952</v>
      </c>
      <c r="S512" t="s">
        <v>1235</v>
      </c>
      <c r="T512" t="s">
        <v>436</v>
      </c>
      <c r="U512" t="s">
        <v>86</v>
      </c>
      <c r="V512" t="s">
        <v>50</v>
      </c>
      <c r="W512" t="s">
        <v>1236</v>
      </c>
      <c r="X512" t="s">
        <v>52</v>
      </c>
      <c r="Y512" t="s">
        <v>53</v>
      </c>
      <c r="Z512">
        <v>0</v>
      </c>
      <c r="AA512" t="s">
        <v>54</v>
      </c>
      <c r="AB512">
        <v>2017</v>
      </c>
      <c r="AC512" t="s">
        <v>116</v>
      </c>
      <c r="AD512" t="s">
        <v>56</v>
      </c>
      <c r="AE512" t="s">
        <v>112</v>
      </c>
      <c r="AF512">
        <v>1285591</v>
      </c>
      <c r="AG512" t="s">
        <v>88</v>
      </c>
      <c r="AH512" t="s">
        <v>59</v>
      </c>
      <c r="AI512" t="s">
        <v>56</v>
      </c>
      <c r="AJ512" t="s">
        <v>416</v>
      </c>
    </row>
    <row r="513" spans="1:36" x14ac:dyDescent="0.25">
      <c r="A513" t="s">
        <v>38</v>
      </c>
      <c r="B513" t="s">
        <v>39</v>
      </c>
      <c r="C513" t="s">
        <v>40</v>
      </c>
      <c r="D513" t="s">
        <v>102</v>
      </c>
      <c r="E513" s="2">
        <v>82931101</v>
      </c>
      <c r="F513" t="s">
        <v>62</v>
      </c>
      <c r="G513" s="3">
        <v>9005</v>
      </c>
      <c r="H513">
        <v>20170903</v>
      </c>
      <c r="I513" s="4">
        <v>735</v>
      </c>
      <c r="J513">
        <v>1867841</v>
      </c>
      <c r="K513" s="5">
        <v>1091</v>
      </c>
      <c r="L513" t="s">
        <v>44</v>
      </c>
      <c r="M513" t="s">
        <v>63</v>
      </c>
      <c r="N513" t="s">
        <v>72</v>
      </c>
      <c r="O513" s="5">
        <v>22</v>
      </c>
      <c r="P513" s="5">
        <v>24002</v>
      </c>
      <c r="Q513" s="6">
        <v>37.031829999999999</v>
      </c>
      <c r="R513" s="6">
        <v>-122.13705</v>
      </c>
      <c r="S513" t="s">
        <v>1237</v>
      </c>
      <c r="T513" t="s">
        <v>436</v>
      </c>
      <c r="U513" t="s">
        <v>67</v>
      </c>
      <c r="V513" t="s">
        <v>50</v>
      </c>
      <c r="W513" t="s">
        <v>1238</v>
      </c>
      <c r="X513" t="s">
        <v>52</v>
      </c>
      <c r="Y513" t="s">
        <v>53</v>
      </c>
      <c r="Z513">
        <v>0</v>
      </c>
      <c r="AA513" t="s">
        <v>54</v>
      </c>
      <c r="AB513">
        <v>2017</v>
      </c>
      <c r="AC513" t="s">
        <v>1239</v>
      </c>
      <c r="AD513" t="s">
        <v>56</v>
      </c>
      <c r="AE513" t="s">
        <v>98</v>
      </c>
      <c r="AF513">
        <v>1299822</v>
      </c>
      <c r="AG513" t="s">
        <v>71</v>
      </c>
      <c r="AH513" t="s">
        <v>59</v>
      </c>
      <c r="AI513" t="s">
        <v>56</v>
      </c>
      <c r="AJ513" t="s">
        <v>416</v>
      </c>
    </row>
    <row r="514" spans="1:36" x14ac:dyDescent="0.25">
      <c r="A514" t="s">
        <v>38</v>
      </c>
      <c r="B514" t="s">
        <v>39</v>
      </c>
      <c r="C514" t="s">
        <v>40</v>
      </c>
      <c r="D514" t="s">
        <v>287</v>
      </c>
      <c r="E514" s="2">
        <v>83692105</v>
      </c>
      <c r="F514" t="s">
        <v>62</v>
      </c>
      <c r="G514" s="3">
        <v>1301</v>
      </c>
      <c r="H514">
        <v>20170903</v>
      </c>
      <c r="I514" s="4">
        <v>2113</v>
      </c>
      <c r="J514">
        <v>1869254</v>
      </c>
      <c r="K514" s="5">
        <v>1098</v>
      </c>
      <c r="L514" t="s">
        <v>44</v>
      </c>
      <c r="M514" t="s">
        <v>45</v>
      </c>
      <c r="N514" t="s">
        <v>432</v>
      </c>
      <c r="O514" s="5">
        <v>3</v>
      </c>
      <c r="P514" s="5">
        <v>3294</v>
      </c>
      <c r="Q514" s="6">
        <v>36.996769999999998</v>
      </c>
      <c r="R514" s="6">
        <v>-121.88582</v>
      </c>
      <c r="S514" t="s">
        <v>1240</v>
      </c>
      <c r="T514" t="s">
        <v>1013</v>
      </c>
      <c r="U514" t="s">
        <v>67</v>
      </c>
      <c r="V514" t="s">
        <v>50</v>
      </c>
      <c r="W514" t="s">
        <v>1241</v>
      </c>
      <c r="X514" t="s">
        <v>52</v>
      </c>
      <c r="Y514" t="s">
        <v>53</v>
      </c>
      <c r="Z514">
        <v>31348848</v>
      </c>
      <c r="AA514" t="s">
        <v>54</v>
      </c>
      <c r="AB514">
        <v>2017</v>
      </c>
      <c r="AC514" t="s">
        <v>1239</v>
      </c>
      <c r="AD514" t="s">
        <v>56</v>
      </c>
      <c r="AE514" t="s">
        <v>98</v>
      </c>
      <c r="AF514">
        <v>1300013</v>
      </c>
      <c r="AG514" t="s">
        <v>71</v>
      </c>
      <c r="AH514" t="s">
        <v>59</v>
      </c>
      <c r="AI514" t="s">
        <v>56</v>
      </c>
      <c r="AJ514" t="s">
        <v>416</v>
      </c>
    </row>
    <row r="515" spans="1:36" x14ac:dyDescent="0.25">
      <c r="A515" t="s">
        <v>38</v>
      </c>
      <c r="B515" t="s">
        <v>39</v>
      </c>
      <c r="C515" t="s">
        <v>92</v>
      </c>
      <c r="D515" t="s">
        <v>1242</v>
      </c>
      <c r="E515" s="2">
        <v>182331101</v>
      </c>
      <c r="F515" t="s">
        <v>410</v>
      </c>
      <c r="G515" s="3" t="s">
        <v>1243</v>
      </c>
      <c r="H515">
        <v>20170911</v>
      </c>
      <c r="I515" s="4">
        <v>1751</v>
      </c>
      <c r="J515">
        <v>1875982</v>
      </c>
      <c r="K515" s="5">
        <v>436</v>
      </c>
      <c r="L515" t="s">
        <v>44</v>
      </c>
      <c r="M515" t="s">
        <v>563</v>
      </c>
      <c r="N515" t="s">
        <v>1244</v>
      </c>
      <c r="O515" s="5">
        <v>36</v>
      </c>
      <c r="P515" s="5">
        <v>13596</v>
      </c>
      <c r="Q515" s="6">
        <v>36.797817000000002</v>
      </c>
      <c r="R515" s="6">
        <v>-121.57043</v>
      </c>
      <c r="S515">
        <v>25027</v>
      </c>
      <c r="T515" t="s">
        <v>436</v>
      </c>
      <c r="U515" t="s">
        <v>67</v>
      </c>
      <c r="V515" t="s">
        <v>50</v>
      </c>
      <c r="W515" t="s">
        <v>1245</v>
      </c>
      <c r="X515" t="s">
        <v>52</v>
      </c>
      <c r="Y515" t="s">
        <v>53</v>
      </c>
      <c r="Z515">
        <v>0</v>
      </c>
      <c r="AA515" t="s">
        <v>54</v>
      </c>
      <c r="AB515">
        <v>2017</v>
      </c>
      <c r="AC515" t="s">
        <v>1239</v>
      </c>
      <c r="AD515" t="s">
        <v>56</v>
      </c>
      <c r="AE515" t="s">
        <v>112</v>
      </c>
      <c r="AF515">
        <v>1301626</v>
      </c>
      <c r="AG515" t="s">
        <v>71</v>
      </c>
      <c r="AH515" t="s">
        <v>59</v>
      </c>
      <c r="AI515" t="s">
        <v>56</v>
      </c>
      <c r="AJ515" t="s">
        <v>56</v>
      </c>
    </row>
    <row r="516" spans="1:36" x14ac:dyDescent="0.25">
      <c r="A516" t="s">
        <v>38</v>
      </c>
      <c r="B516" t="s">
        <v>39</v>
      </c>
      <c r="C516" t="s">
        <v>40</v>
      </c>
      <c r="D516" t="s">
        <v>102</v>
      </c>
      <c r="E516" s="2">
        <v>82931101</v>
      </c>
      <c r="F516" t="s">
        <v>80</v>
      </c>
      <c r="G516" s="3" t="s">
        <v>1246</v>
      </c>
      <c r="H516">
        <v>20170911</v>
      </c>
      <c r="I516" s="4">
        <v>626</v>
      </c>
      <c r="J516">
        <v>1875124</v>
      </c>
      <c r="K516" s="5">
        <v>404</v>
      </c>
      <c r="L516" t="s">
        <v>44</v>
      </c>
      <c r="M516" t="s">
        <v>63</v>
      </c>
      <c r="N516" t="s">
        <v>72</v>
      </c>
      <c r="O516" s="5">
        <v>69</v>
      </c>
      <c r="P516" s="5">
        <v>19830</v>
      </c>
      <c r="Q516" s="6">
        <v>37.067580999999997</v>
      </c>
      <c r="R516" s="6">
        <v>-122.12714200000001</v>
      </c>
      <c r="S516" t="s">
        <v>1247</v>
      </c>
      <c r="T516" t="s">
        <v>436</v>
      </c>
      <c r="U516" t="s">
        <v>67</v>
      </c>
      <c r="V516" t="s">
        <v>50</v>
      </c>
      <c r="W516" t="s">
        <v>1248</v>
      </c>
      <c r="X516" t="s">
        <v>52</v>
      </c>
      <c r="Y516" t="s">
        <v>53</v>
      </c>
      <c r="Z516">
        <v>0</v>
      </c>
      <c r="AA516" t="s">
        <v>54</v>
      </c>
      <c r="AB516">
        <v>2017</v>
      </c>
      <c r="AC516" t="s">
        <v>1239</v>
      </c>
      <c r="AD516" t="s">
        <v>56</v>
      </c>
      <c r="AE516" t="s">
        <v>70</v>
      </c>
      <c r="AF516">
        <v>1301416</v>
      </c>
      <c r="AG516" t="s">
        <v>71</v>
      </c>
      <c r="AH516" t="s">
        <v>59</v>
      </c>
      <c r="AI516" t="s">
        <v>56</v>
      </c>
      <c r="AJ516" t="s">
        <v>416</v>
      </c>
    </row>
    <row r="517" spans="1:36" x14ac:dyDescent="0.25">
      <c r="A517" t="s">
        <v>38</v>
      </c>
      <c r="B517" t="s">
        <v>39</v>
      </c>
      <c r="C517" t="s">
        <v>40</v>
      </c>
      <c r="D517" t="s">
        <v>282</v>
      </c>
      <c r="E517" s="2">
        <v>83692104</v>
      </c>
      <c r="F517" t="s">
        <v>659</v>
      </c>
      <c r="G517" s="3">
        <v>6577</v>
      </c>
      <c r="H517">
        <v>20171008</v>
      </c>
      <c r="I517" s="4">
        <v>2151</v>
      </c>
      <c r="J517">
        <v>1893977</v>
      </c>
      <c r="K517" s="5">
        <v>559</v>
      </c>
      <c r="L517" t="s">
        <v>44</v>
      </c>
      <c r="M517" t="s">
        <v>45</v>
      </c>
      <c r="N517" t="s">
        <v>432</v>
      </c>
      <c r="O517" s="5">
        <v>48</v>
      </c>
      <c r="P517" s="5">
        <v>26832</v>
      </c>
      <c r="Q517" s="6">
        <v>37.047989999999999</v>
      </c>
      <c r="R517" s="6">
        <v>-121.8081</v>
      </c>
      <c r="S517" t="s">
        <v>1249</v>
      </c>
      <c r="T517" t="s">
        <v>436</v>
      </c>
      <c r="U517" t="s">
        <v>1164</v>
      </c>
      <c r="V517" t="s">
        <v>342</v>
      </c>
      <c r="W517" t="s">
        <v>1250</v>
      </c>
      <c r="X517" t="s">
        <v>52</v>
      </c>
      <c r="Y517" t="s">
        <v>53</v>
      </c>
      <c r="Z517">
        <v>43169679</v>
      </c>
      <c r="AA517" t="s">
        <v>54</v>
      </c>
      <c r="AB517">
        <v>2017</v>
      </c>
      <c r="AC517" t="s">
        <v>415</v>
      </c>
      <c r="AD517" t="s">
        <v>56</v>
      </c>
      <c r="AE517" t="s">
        <v>70</v>
      </c>
      <c r="AF517">
        <v>1306761</v>
      </c>
      <c r="AG517" t="s">
        <v>1166</v>
      </c>
      <c r="AH517" t="s">
        <v>59</v>
      </c>
      <c r="AI517" t="s">
        <v>56</v>
      </c>
      <c r="AJ517" t="s">
        <v>416</v>
      </c>
    </row>
    <row r="518" spans="1:36" x14ac:dyDescent="0.25">
      <c r="A518" t="s">
        <v>38</v>
      </c>
      <c r="B518" t="s">
        <v>39</v>
      </c>
      <c r="C518" t="s">
        <v>40</v>
      </c>
      <c r="D518" t="s">
        <v>89</v>
      </c>
      <c r="E518" s="2">
        <v>83622106</v>
      </c>
      <c r="F518" t="s">
        <v>62</v>
      </c>
      <c r="G518" s="3">
        <v>7593</v>
      </c>
      <c r="H518">
        <v>20171009</v>
      </c>
      <c r="I518" s="4">
        <v>131</v>
      </c>
      <c r="J518">
        <v>1894906</v>
      </c>
      <c r="K518" s="5">
        <v>984</v>
      </c>
      <c r="L518" t="s">
        <v>44</v>
      </c>
      <c r="M518" t="s">
        <v>63</v>
      </c>
      <c r="N518" t="s">
        <v>64</v>
      </c>
      <c r="O518" s="5">
        <v>85</v>
      </c>
      <c r="P518" s="5">
        <v>50249</v>
      </c>
      <c r="Q518" s="6">
        <v>37.105840000000001</v>
      </c>
      <c r="R518" s="6">
        <v>-121.97235000000001</v>
      </c>
      <c r="S518" t="s">
        <v>1251</v>
      </c>
      <c r="T518" t="s">
        <v>436</v>
      </c>
      <c r="U518" t="s">
        <v>67</v>
      </c>
      <c r="V518" t="s">
        <v>50</v>
      </c>
      <c r="W518" t="s">
        <v>1252</v>
      </c>
      <c r="X518" t="s">
        <v>52</v>
      </c>
      <c r="Y518" t="s">
        <v>53</v>
      </c>
      <c r="Z518">
        <v>31355742</v>
      </c>
      <c r="AA518" t="s">
        <v>54</v>
      </c>
      <c r="AB518">
        <v>2017</v>
      </c>
      <c r="AC518" t="s">
        <v>415</v>
      </c>
      <c r="AD518" t="s">
        <v>56</v>
      </c>
      <c r="AE518" t="s">
        <v>70</v>
      </c>
      <c r="AF518">
        <v>1306943</v>
      </c>
      <c r="AG518" t="s">
        <v>71</v>
      </c>
      <c r="AH518" t="s">
        <v>59</v>
      </c>
      <c r="AI518" t="s">
        <v>56</v>
      </c>
      <c r="AJ518" t="s">
        <v>416</v>
      </c>
    </row>
    <row r="519" spans="1:36" x14ac:dyDescent="0.25">
      <c r="A519" t="s">
        <v>38</v>
      </c>
      <c r="B519" t="s">
        <v>39</v>
      </c>
      <c r="C519" t="s">
        <v>40</v>
      </c>
      <c r="D519" t="s">
        <v>61</v>
      </c>
      <c r="E519" s="2">
        <v>82841102</v>
      </c>
      <c r="F519" t="s">
        <v>410</v>
      </c>
      <c r="G519" s="3" t="s">
        <v>1253</v>
      </c>
      <c r="H519">
        <v>20171020</v>
      </c>
      <c r="I519" s="4">
        <v>715</v>
      </c>
      <c r="J519">
        <v>1905815</v>
      </c>
      <c r="K519" s="5">
        <v>433</v>
      </c>
      <c r="L519" t="s">
        <v>44</v>
      </c>
      <c r="M519" t="s">
        <v>45</v>
      </c>
      <c r="N519" t="s">
        <v>432</v>
      </c>
      <c r="O519" s="5">
        <v>36</v>
      </c>
      <c r="P519" s="5">
        <v>9010</v>
      </c>
      <c r="Q519" s="6">
        <v>37.139201999999997</v>
      </c>
      <c r="R519" s="6">
        <v>-122.15151</v>
      </c>
      <c r="S519" t="s">
        <v>1254</v>
      </c>
      <c r="T519" t="s">
        <v>436</v>
      </c>
      <c r="U519" t="s">
        <v>67</v>
      </c>
      <c r="V519" t="s">
        <v>50</v>
      </c>
      <c r="W519" t="s">
        <v>1255</v>
      </c>
      <c r="X519" t="s">
        <v>52</v>
      </c>
      <c r="Y519" t="s">
        <v>53</v>
      </c>
      <c r="Z519">
        <v>0</v>
      </c>
      <c r="AA519" t="s">
        <v>54</v>
      </c>
      <c r="AB519">
        <v>2017</v>
      </c>
      <c r="AC519" t="s">
        <v>415</v>
      </c>
      <c r="AD519" t="s">
        <v>56</v>
      </c>
      <c r="AE519" t="s">
        <v>112</v>
      </c>
      <c r="AF519">
        <v>1309604</v>
      </c>
      <c r="AG519" t="s">
        <v>71</v>
      </c>
      <c r="AH519" t="s">
        <v>59</v>
      </c>
      <c r="AI519" t="s">
        <v>56</v>
      </c>
      <c r="AJ519" t="s">
        <v>56</v>
      </c>
    </row>
    <row r="520" spans="1:36" x14ac:dyDescent="0.25">
      <c r="A520" t="s">
        <v>38</v>
      </c>
      <c r="B520" t="s">
        <v>39</v>
      </c>
      <c r="C520" t="s">
        <v>40</v>
      </c>
      <c r="D520" t="s">
        <v>61</v>
      </c>
      <c r="E520" s="2">
        <v>82841102</v>
      </c>
      <c r="F520" t="s">
        <v>62</v>
      </c>
      <c r="G520" s="3">
        <v>8501</v>
      </c>
      <c r="H520">
        <v>20171020</v>
      </c>
      <c r="I520" s="4">
        <v>412</v>
      </c>
      <c r="J520">
        <v>1906576</v>
      </c>
      <c r="K520" s="5">
        <v>2175</v>
      </c>
      <c r="L520" t="s">
        <v>44</v>
      </c>
      <c r="M520" t="s">
        <v>63</v>
      </c>
      <c r="N520" t="s">
        <v>64</v>
      </c>
      <c r="O520" s="5">
        <v>20</v>
      </c>
      <c r="P520" s="5">
        <v>43500</v>
      </c>
      <c r="Q520" s="6">
        <v>37.16527</v>
      </c>
      <c r="R520" s="6">
        <v>-122.20099</v>
      </c>
      <c r="S520" t="s">
        <v>1256</v>
      </c>
      <c r="T520" t="s">
        <v>436</v>
      </c>
      <c r="U520" t="s">
        <v>67</v>
      </c>
      <c r="V520" t="s">
        <v>50</v>
      </c>
      <c r="W520" t="s">
        <v>1257</v>
      </c>
      <c r="X520" t="s">
        <v>52</v>
      </c>
      <c r="Y520" t="s">
        <v>53</v>
      </c>
      <c r="Z520">
        <v>0</v>
      </c>
      <c r="AA520" t="s">
        <v>54</v>
      </c>
      <c r="AB520">
        <v>2017</v>
      </c>
      <c r="AC520" t="s">
        <v>415</v>
      </c>
      <c r="AD520" t="s">
        <v>56</v>
      </c>
      <c r="AE520" t="s">
        <v>70</v>
      </c>
      <c r="AF520">
        <v>1309798</v>
      </c>
      <c r="AG520" t="s">
        <v>71</v>
      </c>
      <c r="AH520" t="s">
        <v>59</v>
      </c>
      <c r="AI520" t="s">
        <v>56</v>
      </c>
      <c r="AJ520" t="s">
        <v>416</v>
      </c>
    </row>
    <row r="521" spans="1:36" x14ac:dyDescent="0.25">
      <c r="A521" t="s">
        <v>38</v>
      </c>
      <c r="B521" t="s">
        <v>39</v>
      </c>
      <c r="C521" t="s">
        <v>40</v>
      </c>
      <c r="D521" t="s">
        <v>1233</v>
      </c>
      <c r="E521" s="2">
        <v>83140401</v>
      </c>
      <c r="F521" t="s">
        <v>410</v>
      </c>
      <c r="G521" s="3" t="s">
        <v>1258</v>
      </c>
      <c r="H521">
        <v>20171020</v>
      </c>
      <c r="I521" s="4">
        <v>313</v>
      </c>
      <c r="J521">
        <v>1905181</v>
      </c>
      <c r="K521" s="5">
        <v>408</v>
      </c>
      <c r="L521" t="s">
        <v>44</v>
      </c>
      <c r="M521" t="s">
        <v>63</v>
      </c>
      <c r="N521" t="s">
        <v>64</v>
      </c>
      <c r="O521" s="5">
        <v>1912</v>
      </c>
      <c r="P521" s="5">
        <v>52596</v>
      </c>
      <c r="Q521" s="6">
        <v>37.032567</v>
      </c>
      <c r="R521" s="6">
        <v>-122.09042100000001</v>
      </c>
      <c r="S521" t="s">
        <v>1259</v>
      </c>
      <c r="T521" t="s">
        <v>427</v>
      </c>
      <c r="U521" t="s">
        <v>67</v>
      </c>
      <c r="V521" t="s">
        <v>50</v>
      </c>
      <c r="W521" t="s">
        <v>1260</v>
      </c>
      <c r="X521" t="s">
        <v>52</v>
      </c>
      <c r="Y521" t="s">
        <v>53</v>
      </c>
      <c r="Z521">
        <v>43198596</v>
      </c>
      <c r="AA521" t="s">
        <v>54</v>
      </c>
      <c r="AB521">
        <v>2017</v>
      </c>
      <c r="AC521" t="s">
        <v>415</v>
      </c>
      <c r="AD521" t="s">
        <v>56</v>
      </c>
      <c r="AE521" t="s">
        <v>70</v>
      </c>
      <c r="AF521">
        <v>1309456</v>
      </c>
      <c r="AG521" t="s">
        <v>71</v>
      </c>
      <c r="AH521" t="s">
        <v>59</v>
      </c>
      <c r="AI521" t="s">
        <v>56</v>
      </c>
      <c r="AJ521" t="s">
        <v>56</v>
      </c>
    </row>
    <row r="522" spans="1:36" x14ac:dyDescent="0.25">
      <c r="A522" t="s">
        <v>38</v>
      </c>
      <c r="B522" t="s">
        <v>39</v>
      </c>
      <c r="C522" t="s">
        <v>92</v>
      </c>
      <c r="D522" t="s">
        <v>618</v>
      </c>
      <c r="E522" s="2">
        <v>182742104</v>
      </c>
      <c r="F522" t="s">
        <v>42</v>
      </c>
      <c r="G522" s="3">
        <v>88772</v>
      </c>
      <c r="H522">
        <v>20171020</v>
      </c>
      <c r="I522" s="4">
        <v>440</v>
      </c>
      <c r="J522">
        <v>1905242</v>
      </c>
      <c r="K522" s="5">
        <v>339</v>
      </c>
      <c r="L522" t="s">
        <v>44</v>
      </c>
      <c r="M522" t="s">
        <v>774</v>
      </c>
      <c r="N522" t="s">
        <v>775</v>
      </c>
      <c r="O522" s="5">
        <v>135</v>
      </c>
      <c r="P522" s="5">
        <v>37765</v>
      </c>
      <c r="Q522" s="6">
        <v>36.903970000000001</v>
      </c>
      <c r="R522" s="6">
        <v>-121.60869</v>
      </c>
      <c r="S522" t="s">
        <v>1261</v>
      </c>
      <c r="T522" t="s">
        <v>427</v>
      </c>
      <c r="U522" t="s">
        <v>86</v>
      </c>
      <c r="V522" t="s">
        <v>50</v>
      </c>
      <c r="W522" t="s">
        <v>1262</v>
      </c>
      <c r="X522" t="s">
        <v>52</v>
      </c>
      <c r="Y522" t="s">
        <v>53</v>
      </c>
      <c r="Z522">
        <v>31361694</v>
      </c>
      <c r="AA522" t="s">
        <v>54</v>
      </c>
      <c r="AB522">
        <v>2017</v>
      </c>
      <c r="AC522" t="s">
        <v>415</v>
      </c>
      <c r="AD522" t="s">
        <v>56</v>
      </c>
      <c r="AE522" t="s">
        <v>70</v>
      </c>
      <c r="AF522">
        <v>1309484</v>
      </c>
      <c r="AG522" t="s">
        <v>88</v>
      </c>
      <c r="AH522" t="s">
        <v>59</v>
      </c>
      <c r="AI522" t="s">
        <v>56</v>
      </c>
      <c r="AJ522" t="s">
        <v>416</v>
      </c>
    </row>
    <row r="523" spans="1:36" x14ac:dyDescent="0.25">
      <c r="A523" t="s">
        <v>38</v>
      </c>
      <c r="B523" t="s">
        <v>39</v>
      </c>
      <c r="C523" t="s">
        <v>40</v>
      </c>
      <c r="D523" t="s">
        <v>41</v>
      </c>
      <c r="E523" s="2">
        <v>82841101</v>
      </c>
      <c r="F523" t="s">
        <v>42</v>
      </c>
      <c r="G523" s="3">
        <v>5028</v>
      </c>
      <c r="H523">
        <v>20171204</v>
      </c>
      <c r="I523" s="4">
        <v>1352</v>
      </c>
      <c r="J523">
        <v>1935401</v>
      </c>
      <c r="K523" s="5">
        <v>494</v>
      </c>
      <c r="L523" t="s">
        <v>44</v>
      </c>
      <c r="M523" t="s">
        <v>63</v>
      </c>
      <c r="N523" t="s">
        <v>64</v>
      </c>
      <c r="O523" s="5">
        <v>2200</v>
      </c>
      <c r="P523" s="5">
        <v>442980</v>
      </c>
      <c r="Q523" s="6">
        <v>37.128410000000002</v>
      </c>
      <c r="R523" s="6">
        <v>-122.12219</v>
      </c>
      <c r="S523" t="s">
        <v>1263</v>
      </c>
      <c r="T523" t="s">
        <v>436</v>
      </c>
      <c r="U523" t="s">
        <v>67</v>
      </c>
      <c r="V523" t="s">
        <v>50</v>
      </c>
      <c r="W523" t="s">
        <v>1264</v>
      </c>
      <c r="X523" t="s">
        <v>52</v>
      </c>
      <c r="Y523" t="s">
        <v>53</v>
      </c>
      <c r="Z523">
        <v>0</v>
      </c>
      <c r="AA523" t="s">
        <v>54</v>
      </c>
      <c r="AB523">
        <v>2017</v>
      </c>
      <c r="AC523" t="s">
        <v>120</v>
      </c>
      <c r="AD523" t="s">
        <v>56</v>
      </c>
      <c r="AE523" t="s">
        <v>70</v>
      </c>
      <c r="AF523">
        <v>1317458</v>
      </c>
      <c r="AG523" t="s">
        <v>71</v>
      </c>
      <c r="AH523" t="s">
        <v>59</v>
      </c>
      <c r="AI523" t="s">
        <v>56</v>
      </c>
      <c r="AJ523" t="s">
        <v>416</v>
      </c>
    </row>
    <row r="524" spans="1:36" x14ac:dyDescent="0.25">
      <c r="A524" t="s">
        <v>38</v>
      </c>
      <c r="B524" t="s">
        <v>39</v>
      </c>
      <c r="C524" t="s">
        <v>40</v>
      </c>
      <c r="D524" t="s">
        <v>61</v>
      </c>
      <c r="E524" s="2">
        <v>82841102</v>
      </c>
      <c r="F524" t="s">
        <v>42</v>
      </c>
      <c r="G524" s="3">
        <v>96986</v>
      </c>
      <c r="H524">
        <v>20171204</v>
      </c>
      <c r="I524" s="4">
        <v>1359</v>
      </c>
      <c r="J524">
        <v>1935552</v>
      </c>
      <c r="K524" s="5">
        <v>1604</v>
      </c>
      <c r="L524" t="s">
        <v>44</v>
      </c>
      <c r="M524" t="s">
        <v>63</v>
      </c>
      <c r="N524" t="s">
        <v>64</v>
      </c>
      <c r="O524" s="5">
        <v>750</v>
      </c>
      <c r="P524" s="5">
        <v>355891</v>
      </c>
      <c r="Q524" s="6">
        <v>37.198700000000002</v>
      </c>
      <c r="R524" s="6">
        <v>-122.15362</v>
      </c>
      <c r="S524" t="s">
        <v>1265</v>
      </c>
      <c r="T524" t="s">
        <v>436</v>
      </c>
      <c r="U524" t="s">
        <v>200</v>
      </c>
      <c r="V524" t="s">
        <v>50</v>
      </c>
      <c r="W524" t="s">
        <v>1266</v>
      </c>
      <c r="X524" t="s">
        <v>52</v>
      </c>
      <c r="Y524" t="s">
        <v>53</v>
      </c>
      <c r="Z524">
        <v>0</v>
      </c>
      <c r="AA524" t="s">
        <v>54</v>
      </c>
      <c r="AB524">
        <v>2017</v>
      </c>
      <c r="AC524" t="s">
        <v>120</v>
      </c>
      <c r="AD524" t="s">
        <v>56</v>
      </c>
      <c r="AE524" t="s">
        <v>98</v>
      </c>
      <c r="AF524">
        <v>1317474</v>
      </c>
      <c r="AG524" t="s">
        <v>202</v>
      </c>
      <c r="AH524" t="s">
        <v>59</v>
      </c>
      <c r="AI524" t="s">
        <v>56</v>
      </c>
      <c r="AJ524" t="s">
        <v>416</v>
      </c>
    </row>
    <row r="525" spans="1:36" x14ac:dyDescent="0.25">
      <c r="A525" t="s">
        <v>38</v>
      </c>
      <c r="B525" t="s">
        <v>39</v>
      </c>
      <c r="C525" t="s">
        <v>40</v>
      </c>
      <c r="D525" t="s">
        <v>317</v>
      </c>
      <c r="E525" s="2">
        <v>83192101</v>
      </c>
      <c r="F525" t="s">
        <v>62</v>
      </c>
      <c r="G525" s="3">
        <v>2161</v>
      </c>
      <c r="H525">
        <v>20171204</v>
      </c>
      <c r="I525" s="4">
        <v>1444</v>
      </c>
      <c r="J525">
        <v>1935590</v>
      </c>
      <c r="K525" s="5">
        <v>664</v>
      </c>
      <c r="L525" t="s">
        <v>44</v>
      </c>
      <c r="M525" t="s">
        <v>63</v>
      </c>
      <c r="N525" t="s">
        <v>64</v>
      </c>
      <c r="O525" s="5">
        <v>4</v>
      </c>
      <c r="P525" s="5">
        <v>2656</v>
      </c>
      <c r="Q525" s="6">
        <v>36.996830000000003</v>
      </c>
      <c r="R525" s="6">
        <v>-121.73833</v>
      </c>
      <c r="S525" t="s">
        <v>1267</v>
      </c>
      <c r="T525" t="s">
        <v>436</v>
      </c>
      <c r="U525" t="s">
        <v>67</v>
      </c>
      <c r="V525" t="s">
        <v>50</v>
      </c>
      <c r="W525" t="s">
        <v>1268</v>
      </c>
      <c r="X525" t="s">
        <v>52</v>
      </c>
      <c r="Y525" t="s">
        <v>53</v>
      </c>
      <c r="Z525">
        <v>0</v>
      </c>
      <c r="AA525" t="s">
        <v>54</v>
      </c>
      <c r="AB525">
        <v>2017</v>
      </c>
      <c r="AC525" t="s">
        <v>120</v>
      </c>
      <c r="AD525" t="s">
        <v>56</v>
      </c>
      <c r="AE525" t="s">
        <v>70</v>
      </c>
      <c r="AF525">
        <v>1317502</v>
      </c>
      <c r="AG525" t="s">
        <v>71</v>
      </c>
      <c r="AH525" t="s">
        <v>59</v>
      </c>
      <c r="AI525" t="s">
        <v>56</v>
      </c>
      <c r="AJ525" t="s">
        <v>416</v>
      </c>
    </row>
    <row r="526" spans="1:36" x14ac:dyDescent="0.25">
      <c r="A526" t="s">
        <v>38</v>
      </c>
      <c r="B526" t="s">
        <v>39</v>
      </c>
      <c r="C526" t="s">
        <v>40</v>
      </c>
      <c r="D526" t="s">
        <v>102</v>
      </c>
      <c r="E526" s="2">
        <v>82931101</v>
      </c>
      <c r="F526" t="s">
        <v>62</v>
      </c>
      <c r="G526" s="3">
        <v>5415</v>
      </c>
      <c r="H526">
        <v>20171204</v>
      </c>
      <c r="I526" s="4">
        <v>1927</v>
      </c>
      <c r="J526">
        <v>1936047</v>
      </c>
      <c r="K526" s="5">
        <v>463</v>
      </c>
      <c r="L526" t="s">
        <v>44</v>
      </c>
      <c r="M526" t="s">
        <v>45</v>
      </c>
      <c r="N526" t="s">
        <v>432</v>
      </c>
      <c r="O526" s="5">
        <v>61</v>
      </c>
      <c r="P526" s="5">
        <v>28243</v>
      </c>
      <c r="Q526" s="6">
        <v>37.063160000000003</v>
      </c>
      <c r="R526" s="6">
        <v>-122.14747</v>
      </c>
      <c r="S526" t="s">
        <v>1269</v>
      </c>
      <c r="T526" t="s">
        <v>436</v>
      </c>
      <c r="U526" t="s">
        <v>49</v>
      </c>
      <c r="V526" t="s">
        <v>50</v>
      </c>
      <c r="W526" t="s">
        <v>1270</v>
      </c>
      <c r="X526" t="s">
        <v>52</v>
      </c>
      <c r="Y526" t="s">
        <v>53</v>
      </c>
      <c r="Z526">
        <v>0</v>
      </c>
      <c r="AA526" t="s">
        <v>54</v>
      </c>
      <c r="AB526">
        <v>2017</v>
      </c>
      <c r="AC526" t="s">
        <v>120</v>
      </c>
      <c r="AD526" t="s">
        <v>56</v>
      </c>
      <c r="AE526" t="s">
        <v>70</v>
      </c>
      <c r="AF526">
        <v>1317579</v>
      </c>
      <c r="AG526" t="s">
        <v>58</v>
      </c>
      <c r="AH526" t="s">
        <v>59</v>
      </c>
      <c r="AI526" t="s">
        <v>56</v>
      </c>
      <c r="AJ526" t="s">
        <v>416</v>
      </c>
    </row>
    <row r="527" spans="1:36" x14ac:dyDescent="0.25">
      <c r="A527" t="s">
        <v>38</v>
      </c>
      <c r="B527" t="s">
        <v>39</v>
      </c>
      <c r="C527" t="s">
        <v>40</v>
      </c>
      <c r="D527" t="s">
        <v>61</v>
      </c>
      <c r="E527" s="2">
        <v>82841102</v>
      </c>
      <c r="F527" t="s">
        <v>42</v>
      </c>
      <c r="G527" s="3">
        <v>12758</v>
      </c>
      <c r="H527">
        <v>20171216</v>
      </c>
      <c r="I527" s="4">
        <v>1225</v>
      </c>
      <c r="J527">
        <v>1944818</v>
      </c>
      <c r="K527" s="5">
        <v>1396</v>
      </c>
      <c r="L527" t="s">
        <v>44</v>
      </c>
      <c r="M527" t="s">
        <v>63</v>
      </c>
      <c r="N527" t="s">
        <v>64</v>
      </c>
      <c r="O527" s="5">
        <v>295</v>
      </c>
      <c r="P527" s="5">
        <v>28283</v>
      </c>
      <c r="Q527" s="6">
        <v>37.14855</v>
      </c>
      <c r="R527" s="6">
        <v>-122.17482</v>
      </c>
      <c r="S527">
        <v>3017</v>
      </c>
      <c r="T527" t="s">
        <v>436</v>
      </c>
      <c r="U527" t="s">
        <v>67</v>
      </c>
      <c r="V527" t="s">
        <v>50</v>
      </c>
      <c r="W527" t="s">
        <v>1271</v>
      </c>
      <c r="X527" t="s">
        <v>52</v>
      </c>
      <c r="Y527" t="s">
        <v>53</v>
      </c>
      <c r="Z527">
        <v>0</v>
      </c>
      <c r="AA527" t="s">
        <v>54</v>
      </c>
      <c r="AB527">
        <v>2017</v>
      </c>
      <c r="AC527" t="s">
        <v>120</v>
      </c>
      <c r="AD527" t="s">
        <v>56</v>
      </c>
      <c r="AE527" t="s">
        <v>98</v>
      </c>
      <c r="AF527">
        <v>1319999</v>
      </c>
      <c r="AG527" t="s">
        <v>71</v>
      </c>
      <c r="AH527" t="s">
        <v>59</v>
      </c>
      <c r="AI527" t="s">
        <v>56</v>
      </c>
      <c r="AJ527" t="s">
        <v>416</v>
      </c>
    </row>
    <row r="528" spans="1:36" x14ac:dyDescent="0.25">
      <c r="A528" t="s">
        <v>38</v>
      </c>
      <c r="B528" t="s">
        <v>39</v>
      </c>
      <c r="C528" t="s">
        <v>40</v>
      </c>
      <c r="D528" t="s">
        <v>158</v>
      </c>
      <c r="E528" s="2">
        <v>83622105</v>
      </c>
      <c r="F528" t="s">
        <v>62</v>
      </c>
      <c r="G528" s="3">
        <v>6161</v>
      </c>
      <c r="H528">
        <v>20171216</v>
      </c>
      <c r="I528" s="4">
        <v>919</v>
      </c>
      <c r="J528">
        <v>1944344</v>
      </c>
      <c r="K528" s="5">
        <v>683</v>
      </c>
      <c r="L528" t="s">
        <v>44</v>
      </c>
      <c r="M528" t="s">
        <v>63</v>
      </c>
      <c r="N528" t="s">
        <v>64</v>
      </c>
      <c r="O528" s="5">
        <v>21</v>
      </c>
      <c r="P528" s="5">
        <v>14343</v>
      </c>
      <c r="Q528" s="6">
        <v>37.118160000000003</v>
      </c>
      <c r="R528" s="6">
        <v>-122.01982</v>
      </c>
      <c r="S528" t="s">
        <v>1272</v>
      </c>
      <c r="T528" t="s">
        <v>436</v>
      </c>
      <c r="U528" t="s">
        <v>67</v>
      </c>
      <c r="V528" t="s">
        <v>50</v>
      </c>
      <c r="W528" t="s">
        <v>1273</v>
      </c>
      <c r="X528" t="s">
        <v>52</v>
      </c>
      <c r="Y528" t="s">
        <v>53</v>
      </c>
      <c r="Z528">
        <v>1370082</v>
      </c>
      <c r="AA528" t="s">
        <v>54</v>
      </c>
      <c r="AB528">
        <v>2017</v>
      </c>
      <c r="AC528" t="s">
        <v>120</v>
      </c>
      <c r="AD528" t="s">
        <v>56</v>
      </c>
      <c r="AE528" t="s">
        <v>70</v>
      </c>
      <c r="AF528">
        <v>1319919</v>
      </c>
      <c r="AG528" t="s">
        <v>71</v>
      </c>
      <c r="AH528" t="s">
        <v>59</v>
      </c>
      <c r="AI528" t="s">
        <v>56</v>
      </c>
      <c r="AJ528" t="s">
        <v>416</v>
      </c>
    </row>
    <row r="529" spans="1:36" x14ac:dyDescent="0.25">
      <c r="A529" t="s">
        <v>38</v>
      </c>
      <c r="B529" t="s">
        <v>39</v>
      </c>
      <c r="C529" t="s">
        <v>40</v>
      </c>
      <c r="D529" t="s">
        <v>89</v>
      </c>
      <c r="E529" s="2">
        <v>83622106</v>
      </c>
      <c r="F529" t="s">
        <v>42</v>
      </c>
      <c r="G529" s="3">
        <v>12518</v>
      </c>
      <c r="H529">
        <v>20171216</v>
      </c>
      <c r="I529" s="4">
        <v>935</v>
      </c>
      <c r="J529">
        <v>1944224</v>
      </c>
      <c r="K529" s="5">
        <v>1352</v>
      </c>
      <c r="L529" t="s">
        <v>44</v>
      </c>
      <c r="M529" t="s">
        <v>63</v>
      </c>
      <c r="N529" t="s">
        <v>64</v>
      </c>
      <c r="O529" s="5">
        <v>527</v>
      </c>
      <c r="P529" s="5">
        <v>38602</v>
      </c>
      <c r="Q529" s="6">
        <v>37.079009999999997</v>
      </c>
      <c r="R529" s="6">
        <v>-122.00366</v>
      </c>
      <c r="S529" t="s">
        <v>1274</v>
      </c>
      <c r="T529" t="s">
        <v>436</v>
      </c>
      <c r="U529" t="s">
        <v>67</v>
      </c>
      <c r="V529" t="s">
        <v>50</v>
      </c>
      <c r="W529" t="s">
        <v>1275</v>
      </c>
      <c r="X529" t="s">
        <v>52</v>
      </c>
      <c r="Y529" t="s">
        <v>53</v>
      </c>
      <c r="Z529">
        <v>31370082</v>
      </c>
      <c r="AA529" t="s">
        <v>54</v>
      </c>
      <c r="AB529">
        <v>2017</v>
      </c>
      <c r="AC529" t="s">
        <v>120</v>
      </c>
      <c r="AD529" t="s">
        <v>56</v>
      </c>
      <c r="AE529" t="s">
        <v>70</v>
      </c>
      <c r="AF529">
        <v>1319870</v>
      </c>
      <c r="AG529" t="s">
        <v>71</v>
      </c>
      <c r="AH529" t="s">
        <v>59</v>
      </c>
      <c r="AI529" t="s">
        <v>56</v>
      </c>
      <c r="AJ529" t="s">
        <v>416</v>
      </c>
    </row>
    <row r="530" spans="1:36" x14ac:dyDescent="0.25">
      <c r="A530" t="s">
        <v>38</v>
      </c>
      <c r="B530" t="s">
        <v>39</v>
      </c>
      <c r="C530" t="s">
        <v>40</v>
      </c>
      <c r="D530" t="s">
        <v>102</v>
      </c>
      <c r="E530" s="2">
        <v>82931101</v>
      </c>
      <c r="F530" t="s">
        <v>62</v>
      </c>
      <c r="G530" s="3">
        <v>11737</v>
      </c>
      <c r="H530">
        <v>20171216</v>
      </c>
      <c r="I530" s="4">
        <v>931</v>
      </c>
      <c r="J530">
        <v>1944249</v>
      </c>
      <c r="K530" s="5">
        <v>570</v>
      </c>
      <c r="L530" t="s">
        <v>44</v>
      </c>
      <c r="M530" t="s">
        <v>45</v>
      </c>
      <c r="N530" t="s">
        <v>432</v>
      </c>
      <c r="O530" s="5">
        <v>21</v>
      </c>
      <c r="P530" s="5">
        <v>6946</v>
      </c>
      <c r="Q530" s="6">
        <v>37.069780000000002</v>
      </c>
      <c r="R530" s="6">
        <v>-122.13033</v>
      </c>
      <c r="S530" t="s">
        <v>1276</v>
      </c>
      <c r="T530" t="s">
        <v>436</v>
      </c>
      <c r="U530" t="s">
        <v>67</v>
      </c>
      <c r="V530" t="s">
        <v>50</v>
      </c>
      <c r="W530" t="s">
        <v>1277</v>
      </c>
      <c r="X530" t="s">
        <v>52</v>
      </c>
      <c r="Y530" t="s">
        <v>53</v>
      </c>
      <c r="Z530">
        <v>0</v>
      </c>
      <c r="AA530" t="s">
        <v>54</v>
      </c>
      <c r="AB530">
        <v>2017</v>
      </c>
      <c r="AC530" t="s">
        <v>120</v>
      </c>
      <c r="AD530" t="s">
        <v>56</v>
      </c>
      <c r="AE530" t="s">
        <v>70</v>
      </c>
      <c r="AF530">
        <v>1319975</v>
      </c>
      <c r="AG530" t="s">
        <v>71</v>
      </c>
      <c r="AH530" t="s">
        <v>59</v>
      </c>
      <c r="AI530" t="s">
        <v>56</v>
      </c>
      <c r="AJ530" t="s">
        <v>416</v>
      </c>
    </row>
    <row r="531" spans="1:36" x14ac:dyDescent="0.25">
      <c r="A531" t="s">
        <v>38</v>
      </c>
      <c r="B531" t="s">
        <v>39</v>
      </c>
      <c r="C531" t="s">
        <v>40</v>
      </c>
      <c r="D531" t="s">
        <v>117</v>
      </c>
      <c r="E531" s="2">
        <v>83040401</v>
      </c>
      <c r="F531" t="s">
        <v>62</v>
      </c>
      <c r="G531" s="3">
        <v>9125</v>
      </c>
      <c r="H531">
        <v>20180316</v>
      </c>
      <c r="I531" s="4">
        <v>1202</v>
      </c>
      <c r="J531">
        <v>45737</v>
      </c>
      <c r="K531" s="5">
        <v>334</v>
      </c>
      <c r="L531" t="s">
        <v>44</v>
      </c>
      <c r="M531" t="s">
        <v>63</v>
      </c>
      <c r="N531" t="s">
        <v>72</v>
      </c>
      <c r="O531" s="5">
        <v>42</v>
      </c>
      <c r="P531" s="5">
        <v>8196</v>
      </c>
      <c r="Q531" s="6">
        <v>37.100529999999999</v>
      </c>
      <c r="R531" s="6">
        <v>-122.08602</v>
      </c>
      <c r="S531" t="s">
        <v>1278</v>
      </c>
      <c r="T531" t="s">
        <v>1013</v>
      </c>
      <c r="U531" t="s">
        <v>67</v>
      </c>
      <c r="V531" t="s">
        <v>50</v>
      </c>
      <c r="W531" t="s">
        <v>1279</v>
      </c>
      <c r="X531" t="s">
        <v>52</v>
      </c>
      <c r="Y531" t="s">
        <v>53</v>
      </c>
      <c r="Z531">
        <v>43302840</v>
      </c>
      <c r="AA531" t="s">
        <v>54</v>
      </c>
      <c r="AB531">
        <v>2018</v>
      </c>
      <c r="AC531" t="s">
        <v>457</v>
      </c>
      <c r="AD531" t="s">
        <v>56</v>
      </c>
      <c r="AE531" t="s">
        <v>70</v>
      </c>
      <c r="AF531">
        <v>1336273</v>
      </c>
      <c r="AG531" t="s">
        <v>71</v>
      </c>
      <c r="AH531" t="s">
        <v>59</v>
      </c>
      <c r="AI531" t="s">
        <v>56</v>
      </c>
      <c r="AJ531" t="s">
        <v>416</v>
      </c>
    </row>
    <row r="532" spans="1:36" x14ac:dyDescent="0.25">
      <c r="A532" t="s">
        <v>38</v>
      </c>
      <c r="B532" t="s">
        <v>39</v>
      </c>
      <c r="C532" t="s">
        <v>40</v>
      </c>
      <c r="D532" t="s">
        <v>317</v>
      </c>
      <c r="E532" s="2">
        <v>83192101</v>
      </c>
      <c r="F532" t="s">
        <v>62</v>
      </c>
      <c r="G532" s="3">
        <v>2705</v>
      </c>
      <c r="H532">
        <v>20180316</v>
      </c>
      <c r="I532" s="4">
        <v>629</v>
      </c>
      <c r="J532">
        <v>45299</v>
      </c>
      <c r="K532" s="5">
        <v>249</v>
      </c>
      <c r="L532" t="s">
        <v>44</v>
      </c>
      <c r="M532" t="s">
        <v>63</v>
      </c>
      <c r="N532" t="s">
        <v>64</v>
      </c>
      <c r="O532" s="5">
        <v>25</v>
      </c>
      <c r="P532" s="5">
        <v>3924</v>
      </c>
      <c r="Q532" s="6">
        <v>37.000529999999998</v>
      </c>
      <c r="R532" s="6">
        <v>-121.74052</v>
      </c>
      <c r="S532" t="s">
        <v>1280</v>
      </c>
      <c r="T532" t="s">
        <v>441</v>
      </c>
      <c r="U532" t="s">
        <v>67</v>
      </c>
      <c r="V532" t="s">
        <v>50</v>
      </c>
      <c r="W532" t="s">
        <v>1281</v>
      </c>
      <c r="X532" t="s">
        <v>52</v>
      </c>
      <c r="Y532" t="s">
        <v>53</v>
      </c>
      <c r="Z532">
        <v>0</v>
      </c>
      <c r="AA532" t="s">
        <v>54</v>
      </c>
      <c r="AB532">
        <v>2018</v>
      </c>
      <c r="AC532" t="s">
        <v>457</v>
      </c>
      <c r="AD532" t="s">
        <v>56</v>
      </c>
      <c r="AE532" t="s">
        <v>70</v>
      </c>
      <c r="AF532">
        <v>1336191</v>
      </c>
      <c r="AG532" t="s">
        <v>71</v>
      </c>
      <c r="AH532" t="s">
        <v>59</v>
      </c>
      <c r="AI532" t="s">
        <v>56</v>
      </c>
      <c r="AJ532" t="s">
        <v>416</v>
      </c>
    </row>
    <row r="533" spans="1:36" x14ac:dyDescent="0.25">
      <c r="A533" t="s">
        <v>38</v>
      </c>
      <c r="B533" t="s">
        <v>39</v>
      </c>
      <c r="C533" t="s">
        <v>92</v>
      </c>
      <c r="D533" t="s">
        <v>282</v>
      </c>
      <c r="E533" s="2">
        <v>83692104</v>
      </c>
      <c r="F533" t="s">
        <v>62</v>
      </c>
      <c r="G533" s="3">
        <v>7989</v>
      </c>
      <c r="H533">
        <v>20180316</v>
      </c>
      <c r="I533" s="4">
        <v>205</v>
      </c>
      <c r="J533">
        <v>45189</v>
      </c>
      <c r="K533" s="5">
        <v>678</v>
      </c>
      <c r="L533" t="s">
        <v>44</v>
      </c>
      <c r="M533" t="s">
        <v>63</v>
      </c>
      <c r="N533" t="s">
        <v>72</v>
      </c>
      <c r="O533" s="5">
        <v>263</v>
      </c>
      <c r="P533" s="5">
        <v>73608</v>
      </c>
      <c r="Q533" s="6">
        <v>36.981699999999996</v>
      </c>
      <c r="R533" s="6">
        <v>-121.86447</v>
      </c>
      <c r="S533" t="s">
        <v>1282</v>
      </c>
      <c r="T533" t="s">
        <v>451</v>
      </c>
      <c r="U533" t="s">
        <v>67</v>
      </c>
      <c r="V533" t="s">
        <v>50</v>
      </c>
      <c r="W533" t="s">
        <v>1283</v>
      </c>
      <c r="X533" t="s">
        <v>52</v>
      </c>
      <c r="Y533" t="s">
        <v>53</v>
      </c>
      <c r="Z533">
        <v>43301937</v>
      </c>
      <c r="AA533" t="s">
        <v>54</v>
      </c>
      <c r="AB533">
        <v>2018</v>
      </c>
      <c r="AC533" t="s">
        <v>457</v>
      </c>
      <c r="AD533" t="s">
        <v>56</v>
      </c>
      <c r="AE533" t="s">
        <v>70</v>
      </c>
      <c r="AF533">
        <v>1336139</v>
      </c>
      <c r="AG533" t="s">
        <v>71</v>
      </c>
      <c r="AH533" t="s">
        <v>59</v>
      </c>
      <c r="AI533" t="s">
        <v>56</v>
      </c>
      <c r="AJ533" t="s">
        <v>416</v>
      </c>
    </row>
    <row r="534" spans="1:36" x14ac:dyDescent="0.25">
      <c r="A534" t="s">
        <v>38</v>
      </c>
      <c r="B534" t="s">
        <v>39</v>
      </c>
      <c r="C534" t="s">
        <v>92</v>
      </c>
      <c r="D534" t="s">
        <v>254</v>
      </c>
      <c r="E534" s="2">
        <v>182371111</v>
      </c>
      <c r="F534" t="s">
        <v>62</v>
      </c>
      <c r="G534" s="3">
        <v>6625</v>
      </c>
      <c r="H534">
        <v>20180728</v>
      </c>
      <c r="I534" s="4">
        <v>108</v>
      </c>
      <c r="J534">
        <v>142200</v>
      </c>
      <c r="K534" s="5">
        <v>688</v>
      </c>
      <c r="L534" t="s">
        <v>44</v>
      </c>
      <c r="M534" t="s">
        <v>63</v>
      </c>
      <c r="N534" t="s">
        <v>64</v>
      </c>
      <c r="O534" s="5">
        <v>28</v>
      </c>
      <c r="P534" s="5">
        <v>19264</v>
      </c>
      <c r="Q534" s="6">
        <v>36.375950000000003</v>
      </c>
      <c r="R534" s="6">
        <v>-121.59124</v>
      </c>
      <c r="S534" t="s">
        <v>1284</v>
      </c>
      <c r="T534" t="s">
        <v>413</v>
      </c>
      <c r="U534" t="s">
        <v>67</v>
      </c>
      <c r="V534" t="s">
        <v>50</v>
      </c>
      <c r="W534" t="s">
        <v>1285</v>
      </c>
      <c r="X534" t="s">
        <v>52</v>
      </c>
      <c r="Y534" t="s">
        <v>53</v>
      </c>
      <c r="Z534">
        <v>43422806</v>
      </c>
      <c r="AA534" t="s">
        <v>416</v>
      </c>
      <c r="AB534">
        <v>2018</v>
      </c>
      <c r="AC534" t="s">
        <v>1286</v>
      </c>
      <c r="AD534" t="s">
        <v>56</v>
      </c>
      <c r="AE534" t="s">
        <v>98</v>
      </c>
      <c r="AF534">
        <v>1367297</v>
      </c>
      <c r="AG534" t="s">
        <v>71</v>
      </c>
      <c r="AH534" t="s">
        <v>59</v>
      </c>
      <c r="AI534" t="s">
        <v>56</v>
      </c>
      <c r="AJ534" t="s">
        <v>416</v>
      </c>
    </row>
    <row r="535" spans="1:36" x14ac:dyDescent="0.25">
      <c r="A535" t="s">
        <v>38</v>
      </c>
      <c r="B535" t="s">
        <v>39</v>
      </c>
      <c r="C535" t="s">
        <v>40</v>
      </c>
      <c r="D535" t="s">
        <v>158</v>
      </c>
      <c r="E535" s="2">
        <v>83622105</v>
      </c>
      <c r="F535" t="s">
        <v>62</v>
      </c>
      <c r="G535" s="3">
        <v>4355</v>
      </c>
      <c r="H535">
        <v>20181108</v>
      </c>
      <c r="I535" s="4">
        <v>1202</v>
      </c>
      <c r="J535">
        <v>211662</v>
      </c>
      <c r="K535" s="5">
        <v>470</v>
      </c>
      <c r="L535" t="s">
        <v>44</v>
      </c>
      <c r="M535" t="s">
        <v>63</v>
      </c>
      <c r="N535" t="s">
        <v>64</v>
      </c>
      <c r="O535" s="5">
        <v>23</v>
      </c>
      <c r="P535" s="5">
        <v>10810</v>
      </c>
      <c r="Q535" s="6">
        <v>37.060209999999998</v>
      </c>
      <c r="R535" s="6">
        <v>-122.06404999999999</v>
      </c>
      <c r="S535" t="s">
        <v>1287</v>
      </c>
      <c r="T535" t="s">
        <v>436</v>
      </c>
      <c r="U535" t="s">
        <v>67</v>
      </c>
      <c r="V535" t="s">
        <v>50</v>
      </c>
      <c r="W535" t="s">
        <v>1288</v>
      </c>
      <c r="X535" t="s">
        <v>52</v>
      </c>
      <c r="Y535" t="s">
        <v>53</v>
      </c>
      <c r="Z535">
        <v>43534781</v>
      </c>
      <c r="AA535" t="s">
        <v>54</v>
      </c>
      <c r="AB535">
        <v>2018</v>
      </c>
      <c r="AC535" t="s">
        <v>1289</v>
      </c>
      <c r="AD535" t="s">
        <v>56</v>
      </c>
      <c r="AE535" t="s">
        <v>70</v>
      </c>
      <c r="AF535">
        <v>1391471</v>
      </c>
      <c r="AG535" t="s">
        <v>71</v>
      </c>
      <c r="AH535" t="s">
        <v>59</v>
      </c>
      <c r="AI535" t="s">
        <v>56</v>
      </c>
      <c r="AJ535" t="s">
        <v>416</v>
      </c>
    </row>
    <row r="536" spans="1:36" x14ac:dyDescent="0.25">
      <c r="A536" t="s">
        <v>38</v>
      </c>
      <c r="B536" t="s">
        <v>39</v>
      </c>
      <c r="C536" t="s">
        <v>92</v>
      </c>
      <c r="D536" t="s">
        <v>254</v>
      </c>
      <c r="E536" s="2">
        <v>182371111</v>
      </c>
      <c r="F536" t="s">
        <v>62</v>
      </c>
      <c r="G536" s="3">
        <v>2949</v>
      </c>
      <c r="H536">
        <v>20181108</v>
      </c>
      <c r="I536" s="4">
        <v>1239</v>
      </c>
      <c r="J536">
        <v>211702</v>
      </c>
      <c r="K536" s="5">
        <v>89</v>
      </c>
      <c r="L536" t="s">
        <v>44</v>
      </c>
      <c r="M536" t="s">
        <v>1290</v>
      </c>
      <c r="N536" t="s">
        <v>1291</v>
      </c>
      <c r="O536" s="5">
        <v>848</v>
      </c>
      <c r="P536" s="5">
        <v>51106</v>
      </c>
      <c r="Q536" s="6">
        <v>36.441364999999998</v>
      </c>
      <c r="R536" s="6">
        <v>-121.64365599999999</v>
      </c>
      <c r="S536" t="s">
        <v>1292</v>
      </c>
      <c r="T536" t="s">
        <v>436</v>
      </c>
      <c r="U536" t="s">
        <v>49</v>
      </c>
      <c r="V536" t="s">
        <v>50</v>
      </c>
      <c r="W536" t="s">
        <v>1293</v>
      </c>
      <c r="X536" t="s">
        <v>52</v>
      </c>
      <c r="Y536" t="s">
        <v>53</v>
      </c>
      <c r="Z536">
        <v>0</v>
      </c>
      <c r="AA536" t="s">
        <v>54</v>
      </c>
      <c r="AB536">
        <v>2018</v>
      </c>
      <c r="AC536" t="s">
        <v>1289</v>
      </c>
      <c r="AD536" t="s">
        <v>56</v>
      </c>
      <c r="AE536" t="s">
        <v>70</v>
      </c>
      <c r="AF536">
        <v>1391460</v>
      </c>
      <c r="AG536" t="s">
        <v>58</v>
      </c>
      <c r="AH536" t="s">
        <v>59</v>
      </c>
      <c r="AI536" t="s">
        <v>56</v>
      </c>
      <c r="AJ536" t="s">
        <v>416</v>
      </c>
    </row>
    <row r="537" spans="1:36" x14ac:dyDescent="0.25">
      <c r="A537" t="s">
        <v>38</v>
      </c>
      <c r="B537" t="s">
        <v>39</v>
      </c>
      <c r="C537" t="s">
        <v>40</v>
      </c>
      <c r="D537" t="s">
        <v>89</v>
      </c>
      <c r="E537" s="2">
        <v>83622106</v>
      </c>
      <c r="F537" t="s">
        <v>62</v>
      </c>
      <c r="G537" s="3">
        <v>10717</v>
      </c>
      <c r="H537">
        <v>20181121</v>
      </c>
      <c r="I537" s="4">
        <v>1051</v>
      </c>
      <c r="J537">
        <v>219955</v>
      </c>
      <c r="K537" s="5">
        <v>634</v>
      </c>
      <c r="L537" t="s">
        <v>44</v>
      </c>
      <c r="M537" t="s">
        <v>63</v>
      </c>
      <c r="N537" t="s">
        <v>72</v>
      </c>
      <c r="O537" s="5">
        <v>26</v>
      </c>
      <c r="P537" s="5">
        <v>16484</v>
      </c>
      <c r="Q537" s="6">
        <v>37.091389999999997</v>
      </c>
      <c r="R537" s="6">
        <v>-122.10446</v>
      </c>
      <c r="S537" t="s">
        <v>1294</v>
      </c>
      <c r="T537" t="s">
        <v>447</v>
      </c>
      <c r="U537" t="s">
        <v>67</v>
      </c>
      <c r="V537" t="s">
        <v>50</v>
      </c>
      <c r="W537" t="s">
        <v>1295</v>
      </c>
      <c r="X537" t="s">
        <v>52</v>
      </c>
      <c r="Y537" t="s">
        <v>53</v>
      </c>
      <c r="Z537">
        <v>43584947</v>
      </c>
      <c r="AA537" t="s">
        <v>54</v>
      </c>
      <c r="AB537">
        <v>2018</v>
      </c>
      <c r="AC537" t="s">
        <v>1289</v>
      </c>
      <c r="AD537" t="s">
        <v>56</v>
      </c>
      <c r="AE537" t="s">
        <v>136</v>
      </c>
      <c r="AF537">
        <v>1394071</v>
      </c>
      <c r="AG537" t="s">
        <v>71</v>
      </c>
      <c r="AH537" t="s">
        <v>59</v>
      </c>
      <c r="AI537" t="s">
        <v>56</v>
      </c>
      <c r="AJ537" t="s">
        <v>416</v>
      </c>
    </row>
    <row r="538" spans="1:36" x14ac:dyDescent="0.25">
      <c r="A538" t="s">
        <v>38</v>
      </c>
      <c r="B538" t="s">
        <v>39</v>
      </c>
      <c r="C538" t="s">
        <v>40</v>
      </c>
      <c r="D538" t="s">
        <v>531</v>
      </c>
      <c r="E538" s="2">
        <v>83252106</v>
      </c>
      <c r="F538" t="s">
        <v>62</v>
      </c>
      <c r="G538" s="3">
        <v>5977</v>
      </c>
      <c r="H538">
        <v>20181121</v>
      </c>
      <c r="I538" s="4">
        <v>1541</v>
      </c>
      <c r="J538">
        <v>220657</v>
      </c>
      <c r="K538" s="5">
        <v>570</v>
      </c>
      <c r="L538" t="s">
        <v>44</v>
      </c>
      <c r="M538" t="s">
        <v>45</v>
      </c>
      <c r="N538" t="s">
        <v>432</v>
      </c>
      <c r="O538" s="5">
        <v>10</v>
      </c>
      <c r="P538" s="5">
        <v>5700</v>
      </c>
      <c r="Q538" s="6">
        <v>37.031889999999997</v>
      </c>
      <c r="R538" s="6">
        <v>-121.94695</v>
      </c>
      <c r="S538" t="s">
        <v>1296</v>
      </c>
      <c r="T538" t="s">
        <v>430</v>
      </c>
      <c r="U538" t="s">
        <v>67</v>
      </c>
      <c r="V538" t="s">
        <v>50</v>
      </c>
      <c r="W538" t="s">
        <v>1297</v>
      </c>
      <c r="X538" t="s">
        <v>52</v>
      </c>
      <c r="Y538" t="s">
        <v>53</v>
      </c>
      <c r="Z538">
        <v>0</v>
      </c>
      <c r="AA538" t="s">
        <v>54</v>
      </c>
      <c r="AB538">
        <v>2018</v>
      </c>
      <c r="AC538" t="s">
        <v>1289</v>
      </c>
      <c r="AD538" t="s">
        <v>56</v>
      </c>
      <c r="AE538" t="s">
        <v>70</v>
      </c>
      <c r="AF538">
        <v>1394329</v>
      </c>
      <c r="AG538" t="s">
        <v>71</v>
      </c>
      <c r="AH538" t="s">
        <v>59</v>
      </c>
      <c r="AI538" t="s">
        <v>56</v>
      </c>
      <c r="AJ538" t="s">
        <v>56</v>
      </c>
    </row>
    <row r="539" spans="1:36" x14ac:dyDescent="0.25">
      <c r="A539" t="s">
        <v>38</v>
      </c>
      <c r="B539" t="s">
        <v>39</v>
      </c>
      <c r="C539" t="s">
        <v>92</v>
      </c>
      <c r="D539" t="s">
        <v>102</v>
      </c>
      <c r="E539" s="2">
        <v>82931101</v>
      </c>
      <c r="F539" t="s">
        <v>42</v>
      </c>
      <c r="G539" s="3">
        <v>5076</v>
      </c>
      <c r="H539">
        <v>20181121</v>
      </c>
      <c r="I539" s="4">
        <v>1505</v>
      </c>
      <c r="J539">
        <v>220593</v>
      </c>
      <c r="K539" s="5">
        <v>4167</v>
      </c>
      <c r="L539" t="s">
        <v>44</v>
      </c>
      <c r="M539" t="s">
        <v>45</v>
      </c>
      <c r="N539" t="s">
        <v>432</v>
      </c>
      <c r="O539" s="5">
        <v>123</v>
      </c>
      <c r="P539" s="5">
        <v>216927</v>
      </c>
      <c r="Q539" s="6">
        <v>37.032069999999997</v>
      </c>
      <c r="R539" s="6">
        <v>-122.18919</v>
      </c>
      <c r="S539" t="s">
        <v>1298</v>
      </c>
      <c r="T539" t="s">
        <v>430</v>
      </c>
      <c r="U539" t="s">
        <v>49</v>
      </c>
      <c r="V539" t="s">
        <v>50</v>
      </c>
      <c r="W539" t="s">
        <v>1299</v>
      </c>
      <c r="X539" t="s">
        <v>52</v>
      </c>
      <c r="Y539" t="s">
        <v>53</v>
      </c>
      <c r="Z539">
        <v>31416550</v>
      </c>
      <c r="AA539" t="s">
        <v>54</v>
      </c>
      <c r="AB539">
        <v>2018</v>
      </c>
      <c r="AC539" t="s">
        <v>1289</v>
      </c>
      <c r="AD539" t="s">
        <v>56</v>
      </c>
      <c r="AE539" t="s">
        <v>136</v>
      </c>
      <c r="AF539">
        <v>1394138</v>
      </c>
      <c r="AG539" t="s">
        <v>58</v>
      </c>
      <c r="AH539" t="s">
        <v>59</v>
      </c>
      <c r="AI539" t="s">
        <v>56</v>
      </c>
      <c r="AJ539" t="s">
        <v>416</v>
      </c>
    </row>
    <row r="540" spans="1:36" x14ac:dyDescent="0.25">
      <c r="A540" t="s">
        <v>38</v>
      </c>
      <c r="B540" t="s">
        <v>39</v>
      </c>
      <c r="C540" t="s">
        <v>40</v>
      </c>
      <c r="D540" t="s">
        <v>41</v>
      </c>
      <c r="E540" s="2">
        <v>82841101</v>
      </c>
      <c r="F540" t="s">
        <v>62</v>
      </c>
      <c r="G540" s="3">
        <v>9723</v>
      </c>
      <c r="H540">
        <v>20181129</v>
      </c>
      <c r="I540" s="4">
        <v>753</v>
      </c>
      <c r="J540">
        <v>228017</v>
      </c>
      <c r="K540" s="5">
        <v>2045</v>
      </c>
      <c r="L540" t="s">
        <v>44</v>
      </c>
      <c r="M540" t="s">
        <v>63</v>
      </c>
      <c r="N540" t="s">
        <v>64</v>
      </c>
      <c r="O540" s="5">
        <v>11</v>
      </c>
      <c r="P540" s="5">
        <v>22495</v>
      </c>
      <c r="Q540" s="6">
        <v>37.152009999999997</v>
      </c>
      <c r="R540" s="6">
        <v>-122.13500999999999</v>
      </c>
      <c r="S540" t="s">
        <v>1300</v>
      </c>
      <c r="T540" t="s">
        <v>511</v>
      </c>
      <c r="U540" t="s">
        <v>200</v>
      </c>
      <c r="V540" t="s">
        <v>50</v>
      </c>
      <c r="W540" t="s">
        <v>1301</v>
      </c>
      <c r="X540" t="s">
        <v>52</v>
      </c>
      <c r="Y540" t="s">
        <v>53</v>
      </c>
      <c r="Z540">
        <v>0</v>
      </c>
      <c r="AA540" t="s">
        <v>54</v>
      </c>
      <c r="AB540">
        <v>2018</v>
      </c>
      <c r="AC540" t="s">
        <v>1289</v>
      </c>
      <c r="AD540" t="s">
        <v>56</v>
      </c>
      <c r="AE540" t="s">
        <v>70</v>
      </c>
      <c r="AF540">
        <v>1396152</v>
      </c>
      <c r="AG540" t="s">
        <v>202</v>
      </c>
      <c r="AH540" t="s">
        <v>59</v>
      </c>
      <c r="AI540" t="s">
        <v>56</v>
      </c>
      <c r="AJ540" t="s">
        <v>416</v>
      </c>
    </row>
    <row r="541" spans="1:36" x14ac:dyDescent="0.25">
      <c r="A541" t="s">
        <v>38</v>
      </c>
      <c r="B541" t="s">
        <v>39</v>
      </c>
      <c r="C541" t="s">
        <v>40</v>
      </c>
      <c r="D541" t="s">
        <v>61</v>
      </c>
      <c r="E541" s="2">
        <v>82841102</v>
      </c>
      <c r="F541" t="s">
        <v>62</v>
      </c>
      <c r="G541" s="3">
        <v>8015</v>
      </c>
      <c r="H541">
        <v>20181129</v>
      </c>
      <c r="I541" s="4">
        <v>754</v>
      </c>
      <c r="J541">
        <v>228179</v>
      </c>
      <c r="K541" s="5">
        <v>1646</v>
      </c>
      <c r="L541" t="s">
        <v>44</v>
      </c>
      <c r="M541" t="s">
        <v>63</v>
      </c>
      <c r="N541" t="s">
        <v>64</v>
      </c>
      <c r="O541" s="5">
        <v>135</v>
      </c>
      <c r="P541" s="5">
        <v>106771</v>
      </c>
      <c r="Q541" s="6">
        <v>37.153570000000002</v>
      </c>
      <c r="R541" s="6">
        <v>-122.16159</v>
      </c>
      <c r="S541" t="s">
        <v>1302</v>
      </c>
      <c r="T541" t="s">
        <v>447</v>
      </c>
      <c r="U541" t="s">
        <v>67</v>
      </c>
      <c r="V541" t="s">
        <v>50</v>
      </c>
      <c r="W541" t="s">
        <v>1303</v>
      </c>
      <c r="X541" t="s">
        <v>52</v>
      </c>
      <c r="Y541" t="s">
        <v>53</v>
      </c>
      <c r="Z541">
        <v>0</v>
      </c>
      <c r="AA541" t="s">
        <v>54</v>
      </c>
      <c r="AB541">
        <v>2018</v>
      </c>
      <c r="AC541" t="s">
        <v>1289</v>
      </c>
      <c r="AD541" t="s">
        <v>56</v>
      </c>
      <c r="AE541" t="s">
        <v>70</v>
      </c>
      <c r="AF541">
        <v>1396269</v>
      </c>
      <c r="AG541" t="s">
        <v>71</v>
      </c>
      <c r="AH541" t="s">
        <v>59</v>
      </c>
      <c r="AI541" t="s">
        <v>56</v>
      </c>
      <c r="AJ541" t="s">
        <v>56</v>
      </c>
    </row>
    <row r="542" spans="1:36" x14ac:dyDescent="0.25">
      <c r="A542" t="s">
        <v>38</v>
      </c>
      <c r="B542" t="s">
        <v>39</v>
      </c>
      <c r="C542" t="s">
        <v>40</v>
      </c>
      <c r="D542" t="s">
        <v>84</v>
      </c>
      <c r="E542" s="2">
        <v>83622104</v>
      </c>
      <c r="F542" t="s">
        <v>62</v>
      </c>
      <c r="G542" s="3">
        <v>66253</v>
      </c>
      <c r="H542">
        <v>20181129</v>
      </c>
      <c r="I542" s="4">
        <v>959</v>
      </c>
      <c r="J542">
        <v>228569</v>
      </c>
      <c r="K542" s="5">
        <v>1815</v>
      </c>
      <c r="L542" t="s">
        <v>44</v>
      </c>
      <c r="M542" t="s">
        <v>63</v>
      </c>
      <c r="N542" t="s">
        <v>64</v>
      </c>
      <c r="O542" s="5">
        <v>12</v>
      </c>
      <c r="P542" s="5">
        <v>21780</v>
      </c>
      <c r="Q542" s="6">
        <v>37.096029999999999</v>
      </c>
      <c r="R542" s="6">
        <v>-122.01356</v>
      </c>
      <c r="S542" t="s">
        <v>1304</v>
      </c>
      <c r="T542" t="s">
        <v>436</v>
      </c>
      <c r="U542" t="s">
        <v>67</v>
      </c>
      <c r="V542" t="s">
        <v>50</v>
      </c>
      <c r="W542" t="s">
        <v>1305</v>
      </c>
      <c r="X542" t="s">
        <v>52</v>
      </c>
      <c r="Y542" t="s">
        <v>53</v>
      </c>
      <c r="Z542">
        <v>43586641</v>
      </c>
      <c r="AA542" t="s">
        <v>54</v>
      </c>
      <c r="AB542">
        <v>2018</v>
      </c>
      <c r="AC542" t="s">
        <v>1289</v>
      </c>
      <c r="AD542" t="s">
        <v>56</v>
      </c>
      <c r="AE542" t="s">
        <v>70</v>
      </c>
      <c r="AF542">
        <v>1396417</v>
      </c>
      <c r="AG542" t="s">
        <v>71</v>
      </c>
      <c r="AH542" t="s">
        <v>59</v>
      </c>
      <c r="AI542" t="s">
        <v>56</v>
      </c>
      <c r="AJ542" t="s">
        <v>416</v>
      </c>
    </row>
    <row r="543" spans="1:36" x14ac:dyDescent="0.25">
      <c r="A543" t="s">
        <v>38</v>
      </c>
      <c r="B543" t="s">
        <v>39</v>
      </c>
      <c r="C543" t="s">
        <v>40</v>
      </c>
      <c r="D543" t="s">
        <v>89</v>
      </c>
      <c r="E543" s="2">
        <v>83622106</v>
      </c>
      <c r="F543" t="s">
        <v>62</v>
      </c>
      <c r="G543" s="3">
        <v>6053</v>
      </c>
      <c r="H543">
        <v>20181129</v>
      </c>
      <c r="I543" s="4">
        <v>659</v>
      </c>
      <c r="J543">
        <v>227935</v>
      </c>
      <c r="K543" s="5">
        <v>1626</v>
      </c>
      <c r="L543" t="s">
        <v>44</v>
      </c>
      <c r="M543" t="s">
        <v>63</v>
      </c>
      <c r="N543" t="s">
        <v>64</v>
      </c>
      <c r="O543" s="5">
        <v>66</v>
      </c>
      <c r="P543" s="5">
        <v>85596</v>
      </c>
      <c r="Q543" s="6">
        <v>37.103349999999999</v>
      </c>
      <c r="R543" s="6">
        <v>-121.98811000000001</v>
      </c>
      <c r="S543" t="s">
        <v>1306</v>
      </c>
      <c r="T543" t="s">
        <v>1307</v>
      </c>
      <c r="U543" t="s">
        <v>67</v>
      </c>
      <c r="V543" t="s">
        <v>50</v>
      </c>
      <c r="W543" t="s">
        <v>1308</v>
      </c>
      <c r="X543" t="s">
        <v>52</v>
      </c>
      <c r="Y543" t="s">
        <v>53</v>
      </c>
      <c r="Z543">
        <v>0</v>
      </c>
      <c r="AA543" t="s">
        <v>54</v>
      </c>
      <c r="AB543">
        <v>2018</v>
      </c>
      <c r="AC543" t="s">
        <v>1289</v>
      </c>
      <c r="AD543" t="s">
        <v>56</v>
      </c>
      <c r="AE543" t="s">
        <v>98</v>
      </c>
      <c r="AF543">
        <v>1396175</v>
      </c>
      <c r="AG543" t="s">
        <v>71</v>
      </c>
      <c r="AH543" t="s">
        <v>59</v>
      </c>
      <c r="AI543" t="s">
        <v>56</v>
      </c>
      <c r="AJ543" t="s">
        <v>416</v>
      </c>
    </row>
    <row r="544" spans="1:36" x14ac:dyDescent="0.25">
      <c r="A544" t="s">
        <v>38</v>
      </c>
      <c r="B544" t="s">
        <v>39</v>
      </c>
      <c r="C544" t="s">
        <v>40</v>
      </c>
      <c r="D544" t="s">
        <v>89</v>
      </c>
      <c r="E544" s="2">
        <v>83622106</v>
      </c>
      <c r="F544" t="s">
        <v>62</v>
      </c>
      <c r="G544" s="3">
        <v>5587</v>
      </c>
      <c r="H544">
        <v>20181129</v>
      </c>
      <c r="I544" s="4">
        <v>1031</v>
      </c>
      <c r="J544">
        <v>228670</v>
      </c>
      <c r="K544" s="5">
        <v>429</v>
      </c>
      <c r="L544" t="s">
        <v>44</v>
      </c>
      <c r="M544" t="s">
        <v>63</v>
      </c>
      <c r="N544" t="s">
        <v>64</v>
      </c>
      <c r="O544" s="5">
        <v>8</v>
      </c>
      <c r="P544" s="5">
        <v>3432</v>
      </c>
      <c r="Q544" s="6">
        <v>37.067230000000002</v>
      </c>
      <c r="R544" s="6">
        <v>-122.05857</v>
      </c>
      <c r="S544" t="s">
        <v>1309</v>
      </c>
      <c r="T544" t="s">
        <v>436</v>
      </c>
      <c r="U544" t="s">
        <v>67</v>
      </c>
      <c r="V544" t="s">
        <v>50</v>
      </c>
      <c r="W544" t="s">
        <v>1310</v>
      </c>
      <c r="X544" t="s">
        <v>52</v>
      </c>
      <c r="Y544" t="s">
        <v>53</v>
      </c>
      <c r="Z544">
        <v>0</v>
      </c>
      <c r="AA544" t="s">
        <v>54</v>
      </c>
      <c r="AB544">
        <v>2018</v>
      </c>
      <c r="AC544" t="s">
        <v>1289</v>
      </c>
      <c r="AD544" t="s">
        <v>56</v>
      </c>
      <c r="AE544" t="s">
        <v>70</v>
      </c>
      <c r="AF544">
        <v>1396323</v>
      </c>
      <c r="AG544" t="s">
        <v>71</v>
      </c>
      <c r="AH544" t="s">
        <v>59</v>
      </c>
      <c r="AI544" t="s">
        <v>56</v>
      </c>
      <c r="AJ544" t="s">
        <v>416</v>
      </c>
    </row>
    <row r="545" spans="1:36" x14ac:dyDescent="0.25">
      <c r="A545" t="s">
        <v>38</v>
      </c>
      <c r="B545" t="s">
        <v>39</v>
      </c>
      <c r="C545" t="s">
        <v>40</v>
      </c>
      <c r="D545" t="s">
        <v>1233</v>
      </c>
      <c r="E545" s="2">
        <v>83140401</v>
      </c>
      <c r="F545" t="s">
        <v>62</v>
      </c>
      <c r="G545" s="3">
        <v>5215</v>
      </c>
      <c r="H545">
        <v>20181129</v>
      </c>
      <c r="I545" s="4">
        <v>819</v>
      </c>
      <c r="J545">
        <v>228367</v>
      </c>
      <c r="K545" s="5">
        <v>1711</v>
      </c>
      <c r="L545" t="s">
        <v>44</v>
      </c>
      <c r="M545" t="s">
        <v>45</v>
      </c>
      <c r="N545" t="s">
        <v>432</v>
      </c>
      <c r="O545" s="5">
        <v>60</v>
      </c>
      <c r="P545" s="5">
        <v>102660</v>
      </c>
      <c r="Q545" s="6">
        <v>37.032490000000003</v>
      </c>
      <c r="R545" s="6">
        <v>-122.0765</v>
      </c>
      <c r="S545" t="s">
        <v>1311</v>
      </c>
      <c r="T545" t="s">
        <v>430</v>
      </c>
      <c r="U545" t="s">
        <v>67</v>
      </c>
      <c r="V545" t="s">
        <v>50</v>
      </c>
      <c r="W545" t="s">
        <v>1312</v>
      </c>
      <c r="X545" t="s">
        <v>52</v>
      </c>
      <c r="Y545" t="s">
        <v>53</v>
      </c>
      <c r="Z545">
        <v>43586641</v>
      </c>
      <c r="AA545" t="s">
        <v>54</v>
      </c>
      <c r="AB545">
        <v>2018</v>
      </c>
      <c r="AC545" t="s">
        <v>1289</v>
      </c>
      <c r="AD545" t="s">
        <v>56</v>
      </c>
      <c r="AE545" t="s">
        <v>70</v>
      </c>
      <c r="AF545">
        <v>1396352</v>
      </c>
      <c r="AG545" t="s">
        <v>71</v>
      </c>
      <c r="AH545" t="s">
        <v>59</v>
      </c>
      <c r="AI545" t="s">
        <v>56</v>
      </c>
      <c r="AJ545" t="s">
        <v>416</v>
      </c>
    </row>
    <row r="546" spans="1:36" x14ac:dyDescent="0.25">
      <c r="A546" t="s">
        <v>38</v>
      </c>
      <c r="B546" t="s">
        <v>39</v>
      </c>
      <c r="C546" t="s">
        <v>40</v>
      </c>
      <c r="D546" t="s">
        <v>1233</v>
      </c>
      <c r="E546" s="2">
        <v>83140401</v>
      </c>
      <c r="F546" t="s">
        <v>62</v>
      </c>
      <c r="G546" s="3">
        <v>7309</v>
      </c>
      <c r="H546">
        <v>20181129</v>
      </c>
      <c r="I546" s="4">
        <v>1512</v>
      </c>
      <c r="J546">
        <v>229261</v>
      </c>
      <c r="K546" s="5">
        <v>1268</v>
      </c>
      <c r="L546" t="s">
        <v>44</v>
      </c>
      <c r="M546" t="s">
        <v>63</v>
      </c>
      <c r="N546" t="s">
        <v>64</v>
      </c>
      <c r="O546" s="5">
        <v>16</v>
      </c>
      <c r="P546" s="5">
        <v>20288</v>
      </c>
      <c r="Q546" s="6">
        <v>37.032829999999997</v>
      </c>
      <c r="R546" s="6">
        <v>-122.0754</v>
      </c>
      <c r="S546" t="s">
        <v>1313</v>
      </c>
      <c r="T546" t="s">
        <v>427</v>
      </c>
      <c r="U546" t="s">
        <v>67</v>
      </c>
      <c r="V546" t="s">
        <v>50</v>
      </c>
      <c r="W546" t="s">
        <v>1314</v>
      </c>
      <c r="X546" t="s">
        <v>52</v>
      </c>
      <c r="Y546" t="s">
        <v>53</v>
      </c>
      <c r="Z546">
        <v>43586641</v>
      </c>
      <c r="AA546" t="s">
        <v>54</v>
      </c>
      <c r="AB546">
        <v>2018</v>
      </c>
      <c r="AC546" t="s">
        <v>1289</v>
      </c>
      <c r="AD546" t="s">
        <v>56</v>
      </c>
      <c r="AE546" t="s">
        <v>70</v>
      </c>
      <c r="AF546">
        <v>1396474</v>
      </c>
      <c r="AG546" t="s">
        <v>71</v>
      </c>
      <c r="AH546" t="s">
        <v>59</v>
      </c>
      <c r="AI546" t="s">
        <v>56</v>
      </c>
      <c r="AJ546" t="s">
        <v>416</v>
      </c>
    </row>
    <row r="547" spans="1:36" x14ac:dyDescent="0.25">
      <c r="A547" t="s">
        <v>38</v>
      </c>
      <c r="B547" t="s">
        <v>39</v>
      </c>
      <c r="C547" t="s">
        <v>92</v>
      </c>
      <c r="D547" t="s">
        <v>636</v>
      </c>
      <c r="E547" s="2">
        <v>182941102</v>
      </c>
      <c r="F547" t="s">
        <v>42</v>
      </c>
      <c r="G547" s="3">
        <v>63868</v>
      </c>
      <c r="H547">
        <v>20181129</v>
      </c>
      <c r="I547" s="4">
        <v>48</v>
      </c>
      <c r="J547">
        <v>227377</v>
      </c>
      <c r="K547" s="5">
        <v>1118</v>
      </c>
      <c r="L547" t="s">
        <v>44</v>
      </c>
      <c r="M547" t="s">
        <v>63</v>
      </c>
      <c r="N547" t="s">
        <v>64</v>
      </c>
      <c r="O547" s="5">
        <v>417</v>
      </c>
      <c r="P547" s="5">
        <v>462449</v>
      </c>
      <c r="Q547" s="6">
        <v>36.264060000000001</v>
      </c>
      <c r="R547" s="6">
        <v>-121.79543</v>
      </c>
      <c r="S547" t="s">
        <v>1315</v>
      </c>
      <c r="T547" t="s">
        <v>421</v>
      </c>
      <c r="U547" t="s">
        <v>67</v>
      </c>
      <c r="V547" t="s">
        <v>50</v>
      </c>
      <c r="W547" t="s">
        <v>1316</v>
      </c>
      <c r="X547" t="s">
        <v>52</v>
      </c>
      <c r="Y547" t="s">
        <v>53</v>
      </c>
      <c r="Z547">
        <v>31416754</v>
      </c>
      <c r="AA547" t="s">
        <v>54</v>
      </c>
      <c r="AB547">
        <v>2018</v>
      </c>
      <c r="AC547" t="s">
        <v>1289</v>
      </c>
      <c r="AD547" t="s">
        <v>56</v>
      </c>
      <c r="AE547" t="s">
        <v>98</v>
      </c>
      <c r="AF547">
        <v>1395979</v>
      </c>
      <c r="AG547" t="s">
        <v>71</v>
      </c>
      <c r="AH547" t="s">
        <v>59</v>
      </c>
      <c r="AI547" t="s">
        <v>56</v>
      </c>
      <c r="AJ547" t="s">
        <v>416</v>
      </c>
    </row>
    <row r="548" spans="1:36" x14ac:dyDescent="0.25">
      <c r="A548" t="s">
        <v>38</v>
      </c>
      <c r="B548" t="s">
        <v>39</v>
      </c>
      <c r="C548" t="s">
        <v>40</v>
      </c>
      <c r="D548" t="s">
        <v>1317</v>
      </c>
      <c r="E548" s="2">
        <v>83252105</v>
      </c>
      <c r="F548" t="s">
        <v>62</v>
      </c>
      <c r="G548" s="3">
        <v>5559</v>
      </c>
      <c r="H548">
        <v>20181129</v>
      </c>
      <c r="I548" s="4">
        <v>854</v>
      </c>
      <c r="J548">
        <v>228337</v>
      </c>
      <c r="K548" s="5">
        <v>2268</v>
      </c>
      <c r="L548" t="s">
        <v>44</v>
      </c>
      <c r="M548" t="s">
        <v>63</v>
      </c>
      <c r="N548" t="s">
        <v>64</v>
      </c>
      <c r="O548" s="5">
        <v>22</v>
      </c>
      <c r="P548" s="5">
        <v>49896</v>
      </c>
      <c r="Q548" s="6">
        <v>37.012329999999999</v>
      </c>
      <c r="R548" s="6">
        <v>-122.12241</v>
      </c>
      <c r="S548" t="s">
        <v>1318</v>
      </c>
      <c r="T548" t="s">
        <v>447</v>
      </c>
      <c r="U548" t="s">
        <v>200</v>
      </c>
      <c r="V548" t="s">
        <v>50</v>
      </c>
      <c r="W548" t="s">
        <v>1319</v>
      </c>
      <c r="X548" t="s">
        <v>52</v>
      </c>
      <c r="Y548" t="s">
        <v>53</v>
      </c>
      <c r="Z548">
        <v>0</v>
      </c>
      <c r="AA548" t="s">
        <v>54</v>
      </c>
      <c r="AB548">
        <v>2018</v>
      </c>
      <c r="AC548" t="s">
        <v>1289</v>
      </c>
      <c r="AD548" t="s">
        <v>56</v>
      </c>
      <c r="AE548" t="s">
        <v>98</v>
      </c>
      <c r="AF548">
        <v>1396347</v>
      </c>
      <c r="AG548" t="s">
        <v>202</v>
      </c>
      <c r="AH548" t="s">
        <v>59</v>
      </c>
      <c r="AI548" t="s">
        <v>56</v>
      </c>
      <c r="AJ548" t="s">
        <v>416</v>
      </c>
    </row>
    <row r="549" spans="1:36" x14ac:dyDescent="0.25">
      <c r="A549" t="s">
        <v>38</v>
      </c>
      <c r="B549" t="s">
        <v>39</v>
      </c>
      <c r="C549" t="s">
        <v>40</v>
      </c>
      <c r="D549" t="s">
        <v>531</v>
      </c>
      <c r="E549" s="2">
        <v>83252106</v>
      </c>
      <c r="F549" t="s">
        <v>42</v>
      </c>
      <c r="G549" s="3">
        <v>5178</v>
      </c>
      <c r="H549">
        <v>20181129</v>
      </c>
      <c r="I549" s="4">
        <v>740</v>
      </c>
      <c r="J549">
        <v>227969</v>
      </c>
      <c r="K549" s="5">
        <v>1778</v>
      </c>
      <c r="L549" t="s">
        <v>44</v>
      </c>
      <c r="M549" t="s">
        <v>63</v>
      </c>
      <c r="N549" t="s">
        <v>64</v>
      </c>
      <c r="O549" s="5">
        <v>267</v>
      </c>
      <c r="P549" s="5">
        <v>117726</v>
      </c>
      <c r="Q549" s="6">
        <v>37.032600000000002</v>
      </c>
      <c r="R549" s="6">
        <v>-121.94622</v>
      </c>
      <c r="S549" t="s">
        <v>1320</v>
      </c>
      <c r="T549" t="s">
        <v>427</v>
      </c>
      <c r="U549" t="s">
        <v>67</v>
      </c>
      <c r="V549" t="s">
        <v>50</v>
      </c>
      <c r="W549" t="s">
        <v>1321</v>
      </c>
      <c r="X549" t="s">
        <v>52</v>
      </c>
      <c r="Y549" t="s">
        <v>53</v>
      </c>
      <c r="Z549">
        <v>31416754</v>
      </c>
      <c r="AA549" t="s">
        <v>54</v>
      </c>
      <c r="AB549">
        <v>2018</v>
      </c>
      <c r="AC549" t="s">
        <v>1289</v>
      </c>
      <c r="AD549" t="s">
        <v>56</v>
      </c>
      <c r="AE549" t="s">
        <v>98</v>
      </c>
      <c r="AF549">
        <v>1396112</v>
      </c>
      <c r="AG549" t="s">
        <v>71</v>
      </c>
      <c r="AH549" t="s">
        <v>59</v>
      </c>
      <c r="AI549" t="s">
        <v>56</v>
      </c>
      <c r="AJ549" t="s">
        <v>416</v>
      </c>
    </row>
    <row r="550" spans="1:36" x14ac:dyDescent="0.25">
      <c r="A550" t="s">
        <v>38</v>
      </c>
      <c r="B550" t="s">
        <v>39</v>
      </c>
      <c r="C550" t="s">
        <v>40</v>
      </c>
      <c r="D550" t="s">
        <v>282</v>
      </c>
      <c r="E550" s="2">
        <v>83692104</v>
      </c>
      <c r="F550" t="s">
        <v>659</v>
      </c>
      <c r="G550" s="3">
        <v>6577</v>
      </c>
      <c r="H550">
        <v>20181129</v>
      </c>
      <c r="I550" s="4">
        <v>1026</v>
      </c>
      <c r="J550">
        <v>228660</v>
      </c>
      <c r="K550" s="5">
        <v>1759</v>
      </c>
      <c r="L550" t="s">
        <v>44</v>
      </c>
      <c r="M550" t="s">
        <v>63</v>
      </c>
      <c r="N550" t="s">
        <v>64</v>
      </c>
      <c r="O550" s="5">
        <v>48</v>
      </c>
      <c r="P550" s="5">
        <v>84432</v>
      </c>
      <c r="Q550" s="6">
        <v>37.047989999999999</v>
      </c>
      <c r="R550" s="6">
        <v>-121.8081</v>
      </c>
      <c r="S550" t="s">
        <v>1322</v>
      </c>
      <c r="T550" t="s">
        <v>427</v>
      </c>
      <c r="U550" t="s">
        <v>67</v>
      </c>
      <c r="V550" t="s">
        <v>50</v>
      </c>
      <c r="W550" t="s">
        <v>1323</v>
      </c>
      <c r="X550" t="s">
        <v>52</v>
      </c>
      <c r="Y550" t="s">
        <v>53</v>
      </c>
      <c r="Z550">
        <v>0</v>
      </c>
      <c r="AA550" t="s">
        <v>54</v>
      </c>
      <c r="AB550">
        <v>2018</v>
      </c>
      <c r="AC550" t="s">
        <v>1289</v>
      </c>
      <c r="AD550" t="s">
        <v>56</v>
      </c>
      <c r="AE550" t="s">
        <v>70</v>
      </c>
      <c r="AF550">
        <v>1396315</v>
      </c>
      <c r="AG550" t="s">
        <v>71</v>
      </c>
      <c r="AH550" t="s">
        <v>59</v>
      </c>
      <c r="AI550" t="s">
        <v>56</v>
      </c>
      <c r="AJ550" t="s">
        <v>416</v>
      </c>
    </row>
    <row r="551" spans="1:36" x14ac:dyDescent="0.25">
      <c r="A551" t="s">
        <v>38</v>
      </c>
      <c r="B551" t="s">
        <v>39</v>
      </c>
      <c r="C551" t="s">
        <v>92</v>
      </c>
      <c r="D551" t="s">
        <v>282</v>
      </c>
      <c r="E551" s="2">
        <v>83692104</v>
      </c>
      <c r="F551" t="s">
        <v>410</v>
      </c>
      <c r="G551" s="3" t="s">
        <v>1324</v>
      </c>
      <c r="H551">
        <v>20181129</v>
      </c>
      <c r="I551" s="4">
        <v>1213</v>
      </c>
      <c r="J551">
        <v>228898</v>
      </c>
      <c r="K551" s="5">
        <v>1555</v>
      </c>
      <c r="L551" t="s">
        <v>44</v>
      </c>
      <c r="M551" t="s">
        <v>45</v>
      </c>
      <c r="N551" t="s">
        <v>432</v>
      </c>
      <c r="O551" s="5">
        <v>1</v>
      </c>
      <c r="P551" s="5">
        <v>1555</v>
      </c>
      <c r="Q551" s="6">
        <v>36.987772</v>
      </c>
      <c r="R551" s="6">
        <v>-121.839077</v>
      </c>
      <c r="S551" t="s">
        <v>1325</v>
      </c>
      <c r="T551" t="s">
        <v>1096</v>
      </c>
      <c r="U551" t="s">
        <v>67</v>
      </c>
      <c r="V551" t="s">
        <v>50</v>
      </c>
      <c r="W551" t="s">
        <v>1326</v>
      </c>
      <c r="X551" t="s">
        <v>52</v>
      </c>
      <c r="Y551" t="s">
        <v>53</v>
      </c>
      <c r="Z551">
        <v>0</v>
      </c>
      <c r="AA551" t="s">
        <v>54</v>
      </c>
      <c r="AB551">
        <v>2018</v>
      </c>
      <c r="AC551" t="s">
        <v>1289</v>
      </c>
      <c r="AD551" t="s">
        <v>56</v>
      </c>
      <c r="AE551" t="s">
        <v>70</v>
      </c>
      <c r="AF551">
        <v>1396473</v>
      </c>
      <c r="AG551" t="s">
        <v>71</v>
      </c>
      <c r="AH551" t="s">
        <v>59</v>
      </c>
      <c r="AI551" t="s">
        <v>56</v>
      </c>
      <c r="AJ551" t="s">
        <v>416</v>
      </c>
    </row>
    <row r="552" spans="1:36" x14ac:dyDescent="0.25">
      <c r="A552" t="s">
        <v>38</v>
      </c>
      <c r="B552" t="s">
        <v>39</v>
      </c>
      <c r="C552" t="s">
        <v>40</v>
      </c>
      <c r="D552" t="s">
        <v>287</v>
      </c>
      <c r="E552" s="2">
        <v>83692105</v>
      </c>
      <c r="F552" t="s">
        <v>62</v>
      </c>
      <c r="G552" s="3">
        <v>3459</v>
      </c>
      <c r="H552">
        <v>20181129</v>
      </c>
      <c r="I552" s="4">
        <v>210</v>
      </c>
      <c r="J552">
        <v>227530</v>
      </c>
      <c r="K552" s="5">
        <v>2695</v>
      </c>
      <c r="L552" t="s">
        <v>44</v>
      </c>
      <c r="M552" t="s">
        <v>63</v>
      </c>
      <c r="N552" t="s">
        <v>64</v>
      </c>
      <c r="O552" s="5">
        <v>64</v>
      </c>
      <c r="P552" s="5">
        <v>63343</v>
      </c>
      <c r="Q552" s="6">
        <v>37.024610000000003</v>
      </c>
      <c r="R552" s="6">
        <v>-121.8841</v>
      </c>
      <c r="S552" t="s">
        <v>1327</v>
      </c>
      <c r="T552" t="s">
        <v>421</v>
      </c>
      <c r="U552" t="s">
        <v>67</v>
      </c>
      <c r="V552" t="s">
        <v>50</v>
      </c>
      <c r="W552" t="s">
        <v>1328</v>
      </c>
      <c r="X552" t="s">
        <v>52</v>
      </c>
      <c r="Y552" t="s">
        <v>53</v>
      </c>
      <c r="Z552">
        <v>31416754</v>
      </c>
      <c r="AA552" t="s">
        <v>54</v>
      </c>
      <c r="AB552">
        <v>2018</v>
      </c>
      <c r="AC552" t="s">
        <v>1289</v>
      </c>
      <c r="AD552" t="s">
        <v>56</v>
      </c>
      <c r="AE552" t="s">
        <v>70</v>
      </c>
      <c r="AF552">
        <v>1396341</v>
      </c>
      <c r="AG552" t="s">
        <v>71</v>
      </c>
      <c r="AH552" t="s">
        <v>59</v>
      </c>
      <c r="AI552" t="s">
        <v>56</v>
      </c>
      <c r="AJ552" t="s">
        <v>416</v>
      </c>
    </row>
    <row r="553" spans="1:36" x14ac:dyDescent="0.25">
      <c r="A553" t="s">
        <v>38</v>
      </c>
      <c r="B553" t="s">
        <v>39</v>
      </c>
      <c r="C553" t="s">
        <v>40</v>
      </c>
      <c r="D553" t="s">
        <v>117</v>
      </c>
      <c r="E553" s="2">
        <v>83040401</v>
      </c>
      <c r="F553" t="s">
        <v>62</v>
      </c>
      <c r="G553" s="3">
        <v>9421</v>
      </c>
      <c r="H553">
        <v>20190106</v>
      </c>
      <c r="I553" s="4">
        <v>1336</v>
      </c>
      <c r="J553">
        <v>255338</v>
      </c>
      <c r="K553" s="5">
        <v>1181</v>
      </c>
      <c r="L553" t="s">
        <v>44</v>
      </c>
      <c r="M553" t="s">
        <v>63</v>
      </c>
      <c r="N553" t="s">
        <v>64</v>
      </c>
      <c r="O553" s="5">
        <v>30</v>
      </c>
      <c r="P553" s="5">
        <v>35430</v>
      </c>
      <c r="Q553" s="6">
        <v>37.076979999999999</v>
      </c>
      <c r="R553" s="6">
        <v>-122.08613</v>
      </c>
      <c r="S553" t="s">
        <v>1329</v>
      </c>
      <c r="T553" t="s">
        <v>447</v>
      </c>
      <c r="U553" t="s">
        <v>67</v>
      </c>
      <c r="V553" t="s">
        <v>50</v>
      </c>
      <c r="W553" t="s">
        <v>1330</v>
      </c>
      <c r="X553" t="s">
        <v>52</v>
      </c>
      <c r="Y553" t="s">
        <v>53</v>
      </c>
      <c r="Z553">
        <v>0</v>
      </c>
      <c r="AA553" t="s">
        <v>54</v>
      </c>
      <c r="AB553">
        <v>2019</v>
      </c>
      <c r="AC553" t="s">
        <v>525</v>
      </c>
      <c r="AD553" t="s">
        <v>56</v>
      </c>
      <c r="AE553" t="s">
        <v>70</v>
      </c>
      <c r="AF553">
        <v>1403592</v>
      </c>
      <c r="AG553" t="s">
        <v>71</v>
      </c>
      <c r="AH553" t="s">
        <v>59</v>
      </c>
      <c r="AI553" t="s">
        <v>56</v>
      </c>
      <c r="AJ553" t="s">
        <v>416</v>
      </c>
    </row>
    <row r="554" spans="1:36" x14ac:dyDescent="0.25">
      <c r="A554" t="s">
        <v>38</v>
      </c>
      <c r="B554" t="s">
        <v>39</v>
      </c>
      <c r="C554" t="s">
        <v>40</v>
      </c>
      <c r="D554" t="s">
        <v>121</v>
      </c>
      <c r="E554" s="2">
        <v>83041101</v>
      </c>
      <c r="F554" t="s">
        <v>62</v>
      </c>
      <c r="G554" s="3">
        <v>5443</v>
      </c>
      <c r="H554">
        <v>20190106</v>
      </c>
      <c r="I554" s="4">
        <v>1133</v>
      </c>
      <c r="J554">
        <v>255153</v>
      </c>
      <c r="K554" s="5">
        <v>396</v>
      </c>
      <c r="L554" t="s">
        <v>44</v>
      </c>
      <c r="M554" t="s">
        <v>63</v>
      </c>
      <c r="N554" t="s">
        <v>64</v>
      </c>
      <c r="O554" s="5">
        <v>7</v>
      </c>
      <c r="P554" s="5">
        <v>2772</v>
      </c>
      <c r="Q554" s="6">
        <v>37.11065</v>
      </c>
      <c r="R554" s="6">
        <v>-122.11429</v>
      </c>
      <c r="S554" t="s">
        <v>1331</v>
      </c>
      <c r="T554" t="s">
        <v>447</v>
      </c>
      <c r="U554" t="s">
        <v>67</v>
      </c>
      <c r="V554" t="s">
        <v>50</v>
      </c>
      <c r="W554" t="s">
        <v>1332</v>
      </c>
      <c r="X554" t="s">
        <v>52</v>
      </c>
      <c r="Y554" t="s">
        <v>53</v>
      </c>
      <c r="Z554">
        <v>0</v>
      </c>
      <c r="AA554" t="s">
        <v>54</v>
      </c>
      <c r="AB554">
        <v>2019</v>
      </c>
      <c r="AC554" t="s">
        <v>525</v>
      </c>
      <c r="AD554" t="s">
        <v>56</v>
      </c>
      <c r="AE554" t="s">
        <v>98</v>
      </c>
      <c r="AF554">
        <v>1403547</v>
      </c>
      <c r="AG554" t="s">
        <v>71</v>
      </c>
      <c r="AH554" t="s">
        <v>59</v>
      </c>
      <c r="AI554" t="s">
        <v>56</v>
      </c>
      <c r="AJ554" t="s">
        <v>416</v>
      </c>
    </row>
    <row r="555" spans="1:36" x14ac:dyDescent="0.25">
      <c r="A555" t="s">
        <v>38</v>
      </c>
      <c r="B555" t="s">
        <v>39</v>
      </c>
      <c r="C555" t="s">
        <v>40</v>
      </c>
      <c r="D555" t="s">
        <v>41</v>
      </c>
      <c r="E555" s="2">
        <v>82841101</v>
      </c>
      <c r="F555" t="s">
        <v>42</v>
      </c>
      <c r="G555" s="3">
        <v>5028</v>
      </c>
      <c r="H555">
        <v>20190106</v>
      </c>
      <c r="I555" s="4">
        <v>1507</v>
      </c>
      <c r="J555">
        <v>255478</v>
      </c>
      <c r="K555" s="5">
        <v>1258</v>
      </c>
      <c r="L555" t="s">
        <v>44</v>
      </c>
      <c r="M555" t="s">
        <v>63</v>
      </c>
      <c r="N555" t="s">
        <v>64</v>
      </c>
      <c r="O555" s="5">
        <v>638</v>
      </c>
      <c r="P555" s="5">
        <v>46169</v>
      </c>
      <c r="Q555" s="6">
        <v>37.128410000000002</v>
      </c>
      <c r="R555" s="6">
        <v>-122.12219</v>
      </c>
      <c r="S555" t="s">
        <v>1333</v>
      </c>
      <c r="T555" t="s">
        <v>551</v>
      </c>
      <c r="U555" t="s">
        <v>67</v>
      </c>
      <c r="V555" t="s">
        <v>50</v>
      </c>
      <c r="W555" t="s">
        <v>1334</v>
      </c>
      <c r="X555" t="s">
        <v>52</v>
      </c>
      <c r="Y555" t="s">
        <v>53</v>
      </c>
      <c r="Z555">
        <v>0</v>
      </c>
      <c r="AA555" t="s">
        <v>54</v>
      </c>
      <c r="AB555">
        <v>2019</v>
      </c>
      <c r="AC555" t="s">
        <v>525</v>
      </c>
      <c r="AD555" t="s">
        <v>56</v>
      </c>
      <c r="AE555" t="s">
        <v>70</v>
      </c>
      <c r="AF555">
        <v>1403589</v>
      </c>
      <c r="AG555" t="s">
        <v>71</v>
      </c>
      <c r="AH555" t="s">
        <v>59</v>
      </c>
      <c r="AI555" t="s">
        <v>56</v>
      </c>
      <c r="AJ555" t="s">
        <v>416</v>
      </c>
    </row>
    <row r="556" spans="1:36" x14ac:dyDescent="0.25">
      <c r="A556" t="s">
        <v>38</v>
      </c>
      <c r="B556" t="s">
        <v>39</v>
      </c>
      <c r="C556" t="s">
        <v>40</v>
      </c>
      <c r="D556" t="s">
        <v>41</v>
      </c>
      <c r="E556" s="2">
        <v>82841101</v>
      </c>
      <c r="F556" t="s">
        <v>62</v>
      </c>
      <c r="G556" s="3">
        <v>3005</v>
      </c>
      <c r="H556">
        <v>20190106</v>
      </c>
      <c r="I556" s="4">
        <v>1806</v>
      </c>
      <c r="J556">
        <v>257734</v>
      </c>
      <c r="K556" s="5">
        <v>1202</v>
      </c>
      <c r="L556" t="s">
        <v>44</v>
      </c>
      <c r="M556" t="s">
        <v>63</v>
      </c>
      <c r="N556" t="s">
        <v>64</v>
      </c>
      <c r="O556" s="5">
        <v>3</v>
      </c>
      <c r="P556" s="5">
        <v>3606</v>
      </c>
      <c r="Q556" s="6">
        <v>37.099159999999998</v>
      </c>
      <c r="R556" s="6">
        <v>-122.1434</v>
      </c>
      <c r="S556" t="s">
        <v>1335</v>
      </c>
      <c r="T556" t="s">
        <v>447</v>
      </c>
      <c r="U556" t="s">
        <v>86</v>
      </c>
      <c r="V556" t="s">
        <v>50</v>
      </c>
      <c r="W556" t="s">
        <v>1336</v>
      </c>
      <c r="X556" t="s">
        <v>52</v>
      </c>
      <c r="Y556" t="s">
        <v>53</v>
      </c>
      <c r="Z556">
        <v>0</v>
      </c>
      <c r="AA556" t="s">
        <v>54</v>
      </c>
      <c r="AB556">
        <v>2019</v>
      </c>
      <c r="AC556" t="s">
        <v>525</v>
      </c>
      <c r="AD556" t="s">
        <v>56</v>
      </c>
      <c r="AE556" t="s">
        <v>70</v>
      </c>
      <c r="AF556">
        <v>1403856</v>
      </c>
      <c r="AG556" t="s">
        <v>88</v>
      </c>
      <c r="AH556" t="s">
        <v>59</v>
      </c>
      <c r="AI556" t="s">
        <v>56</v>
      </c>
      <c r="AJ556" t="s">
        <v>416</v>
      </c>
    </row>
    <row r="557" spans="1:36" x14ac:dyDescent="0.25">
      <c r="A557" t="s">
        <v>38</v>
      </c>
      <c r="B557" t="s">
        <v>39</v>
      </c>
      <c r="C557" t="s">
        <v>40</v>
      </c>
      <c r="D557" t="s">
        <v>61</v>
      </c>
      <c r="E557" s="2">
        <v>82841102</v>
      </c>
      <c r="F557" t="s">
        <v>410</v>
      </c>
      <c r="G557" s="3" t="s">
        <v>1337</v>
      </c>
      <c r="H557">
        <v>20190106</v>
      </c>
      <c r="I557" s="4">
        <v>1839</v>
      </c>
      <c r="J557">
        <v>258408</v>
      </c>
      <c r="K557" s="5">
        <v>1241</v>
      </c>
      <c r="L557" t="s">
        <v>44</v>
      </c>
      <c r="M557" t="s">
        <v>63</v>
      </c>
      <c r="N557" t="s">
        <v>64</v>
      </c>
      <c r="O557" s="5">
        <v>473</v>
      </c>
      <c r="P557" s="5">
        <v>200329</v>
      </c>
      <c r="Q557" s="6">
        <v>37.163201999999998</v>
      </c>
      <c r="R557" s="6">
        <v>-122.162201</v>
      </c>
      <c r="S557" t="s">
        <v>1338</v>
      </c>
      <c r="T557" t="s">
        <v>436</v>
      </c>
      <c r="U557" t="s">
        <v>67</v>
      </c>
      <c r="V557" t="s">
        <v>50</v>
      </c>
      <c r="W557" t="s">
        <v>1339</v>
      </c>
      <c r="X557" t="s">
        <v>52</v>
      </c>
      <c r="Y557" t="s">
        <v>53</v>
      </c>
      <c r="Z557">
        <v>31420594</v>
      </c>
      <c r="AA557" t="s">
        <v>54</v>
      </c>
      <c r="AB557">
        <v>2019</v>
      </c>
      <c r="AC557" t="s">
        <v>525</v>
      </c>
      <c r="AD557" t="s">
        <v>56</v>
      </c>
      <c r="AE557" t="s">
        <v>70</v>
      </c>
      <c r="AF557">
        <v>1403998</v>
      </c>
      <c r="AG557" t="s">
        <v>71</v>
      </c>
      <c r="AH557" t="s">
        <v>59</v>
      </c>
      <c r="AI557" t="s">
        <v>56</v>
      </c>
      <c r="AJ557" t="s">
        <v>56</v>
      </c>
    </row>
    <row r="558" spans="1:36" x14ac:dyDescent="0.25">
      <c r="A558" t="s">
        <v>38</v>
      </c>
      <c r="B558" t="s">
        <v>39</v>
      </c>
      <c r="C558" t="s">
        <v>40</v>
      </c>
      <c r="D558" t="s">
        <v>61</v>
      </c>
      <c r="E558" s="2">
        <v>82841102</v>
      </c>
      <c r="F558" t="s">
        <v>936</v>
      </c>
      <c r="G558" s="3">
        <v>315133224442</v>
      </c>
      <c r="H558">
        <v>20190106</v>
      </c>
      <c r="I558" s="4">
        <v>2239</v>
      </c>
      <c r="J558">
        <v>258320</v>
      </c>
      <c r="K558" s="5">
        <v>1077</v>
      </c>
      <c r="L558" t="s">
        <v>44</v>
      </c>
      <c r="M558" t="s">
        <v>63</v>
      </c>
      <c r="N558" t="s">
        <v>64</v>
      </c>
      <c r="O558" s="5">
        <v>1</v>
      </c>
      <c r="P558" s="5">
        <v>1077</v>
      </c>
      <c r="Q558" s="6">
        <v>37.159619999999997</v>
      </c>
      <c r="R558" s="6">
        <v>-122.1709</v>
      </c>
      <c r="S558">
        <v>315133224442</v>
      </c>
      <c r="T558" t="s">
        <v>447</v>
      </c>
      <c r="U558" t="s">
        <v>67</v>
      </c>
      <c r="V558" t="s">
        <v>50</v>
      </c>
      <c r="W558" t="s">
        <v>1340</v>
      </c>
      <c r="X558" t="s">
        <v>52</v>
      </c>
      <c r="Y558" t="s">
        <v>53</v>
      </c>
      <c r="Z558">
        <v>0</v>
      </c>
      <c r="AA558" t="s">
        <v>54</v>
      </c>
      <c r="AB558">
        <v>2019</v>
      </c>
      <c r="AC558" t="s">
        <v>525</v>
      </c>
      <c r="AD558" t="s">
        <v>56</v>
      </c>
      <c r="AE558" t="s">
        <v>70</v>
      </c>
      <c r="AF558">
        <v>1404159</v>
      </c>
      <c r="AG558" t="s">
        <v>71</v>
      </c>
      <c r="AH558" t="s">
        <v>59</v>
      </c>
      <c r="AI558" t="s">
        <v>56</v>
      </c>
      <c r="AJ558" t="s">
        <v>416</v>
      </c>
    </row>
    <row r="559" spans="1:36" x14ac:dyDescent="0.25">
      <c r="A559" t="s">
        <v>38</v>
      </c>
      <c r="B559" t="s">
        <v>39</v>
      </c>
      <c r="C559" t="s">
        <v>40</v>
      </c>
      <c r="D559" t="s">
        <v>79</v>
      </c>
      <c r="E559" s="2">
        <v>83622103</v>
      </c>
      <c r="F559" t="s">
        <v>630</v>
      </c>
      <c r="G559" s="3">
        <v>12013</v>
      </c>
      <c r="H559">
        <v>20190106</v>
      </c>
      <c r="I559" s="4">
        <v>1818</v>
      </c>
      <c r="J559">
        <v>256412</v>
      </c>
      <c r="K559" s="5">
        <v>505</v>
      </c>
      <c r="L559" t="s">
        <v>44</v>
      </c>
      <c r="M559" t="s">
        <v>63</v>
      </c>
      <c r="N559" t="s">
        <v>64</v>
      </c>
      <c r="O559" s="5">
        <v>2129</v>
      </c>
      <c r="P559" s="5">
        <v>376381</v>
      </c>
      <c r="Q559" s="6">
        <v>37.017710000000001</v>
      </c>
      <c r="R559" s="6">
        <v>-122.02687</v>
      </c>
      <c r="S559" t="s">
        <v>1341</v>
      </c>
      <c r="T559" t="s">
        <v>459</v>
      </c>
      <c r="U559" t="s">
        <v>67</v>
      </c>
      <c r="V559" t="s">
        <v>50</v>
      </c>
      <c r="W559" t="s">
        <v>1342</v>
      </c>
      <c r="X559" t="s">
        <v>52</v>
      </c>
      <c r="Y559" t="s">
        <v>53</v>
      </c>
      <c r="Z559">
        <v>0</v>
      </c>
      <c r="AA559" t="s">
        <v>54</v>
      </c>
      <c r="AB559">
        <v>2019</v>
      </c>
      <c r="AC559" t="s">
        <v>525</v>
      </c>
      <c r="AD559" t="s">
        <v>56</v>
      </c>
      <c r="AE559" t="s">
        <v>70</v>
      </c>
      <c r="AF559">
        <v>1403785</v>
      </c>
      <c r="AG559" t="s">
        <v>71</v>
      </c>
      <c r="AH559" t="s">
        <v>59</v>
      </c>
      <c r="AI559" t="s">
        <v>56</v>
      </c>
      <c r="AJ559" t="s">
        <v>416</v>
      </c>
    </row>
    <row r="560" spans="1:36" x14ac:dyDescent="0.25">
      <c r="A560" t="s">
        <v>38</v>
      </c>
      <c r="B560" t="s">
        <v>39</v>
      </c>
      <c r="C560" t="s">
        <v>40</v>
      </c>
      <c r="D560" t="s">
        <v>158</v>
      </c>
      <c r="E560" s="2">
        <v>83622105</v>
      </c>
      <c r="F560" t="s">
        <v>62</v>
      </c>
      <c r="G560" s="3">
        <v>8315</v>
      </c>
      <c r="H560">
        <v>20190106</v>
      </c>
      <c r="I560" s="4">
        <v>1418</v>
      </c>
      <c r="J560">
        <v>255311</v>
      </c>
      <c r="K560" s="5">
        <v>1323</v>
      </c>
      <c r="L560" t="s">
        <v>44</v>
      </c>
      <c r="M560" t="s">
        <v>63</v>
      </c>
      <c r="N560" t="s">
        <v>64</v>
      </c>
      <c r="O560" s="5">
        <v>25</v>
      </c>
      <c r="P560" s="5">
        <v>33075</v>
      </c>
      <c r="Q560" s="6">
        <v>37.099739999999997</v>
      </c>
      <c r="R560" s="6">
        <v>-122.11798</v>
      </c>
      <c r="S560" t="s">
        <v>1343</v>
      </c>
      <c r="T560" t="s">
        <v>447</v>
      </c>
      <c r="U560" t="s">
        <v>67</v>
      </c>
      <c r="V560" t="s">
        <v>50</v>
      </c>
      <c r="W560" t="s">
        <v>1344</v>
      </c>
      <c r="X560" t="s">
        <v>52</v>
      </c>
      <c r="Y560" t="s">
        <v>53</v>
      </c>
      <c r="Z560">
        <v>0</v>
      </c>
      <c r="AA560" t="s">
        <v>54</v>
      </c>
      <c r="AB560">
        <v>2019</v>
      </c>
      <c r="AC560" t="s">
        <v>525</v>
      </c>
      <c r="AD560" t="s">
        <v>56</v>
      </c>
      <c r="AE560" t="s">
        <v>136</v>
      </c>
      <c r="AF560">
        <v>1403565</v>
      </c>
      <c r="AG560" t="s">
        <v>71</v>
      </c>
      <c r="AH560" t="s">
        <v>59</v>
      </c>
      <c r="AI560" t="s">
        <v>56</v>
      </c>
      <c r="AJ560" t="s">
        <v>416</v>
      </c>
    </row>
    <row r="561" spans="1:36" x14ac:dyDescent="0.25">
      <c r="A561" t="s">
        <v>38</v>
      </c>
      <c r="B561" t="s">
        <v>39</v>
      </c>
      <c r="C561" t="s">
        <v>40</v>
      </c>
      <c r="D561" t="s">
        <v>158</v>
      </c>
      <c r="E561" s="2">
        <v>83622105</v>
      </c>
      <c r="F561" t="s">
        <v>62</v>
      </c>
      <c r="G561" s="3">
        <v>10457</v>
      </c>
      <c r="H561">
        <v>20190106</v>
      </c>
      <c r="I561" s="4">
        <v>1353</v>
      </c>
      <c r="J561">
        <v>255363</v>
      </c>
      <c r="K561" s="5">
        <v>1262</v>
      </c>
      <c r="L561" t="s">
        <v>44</v>
      </c>
      <c r="M561" t="s">
        <v>63</v>
      </c>
      <c r="N561" t="s">
        <v>64</v>
      </c>
      <c r="O561" s="5">
        <v>16</v>
      </c>
      <c r="P561" s="5">
        <v>20192</v>
      </c>
      <c r="Q561" s="6">
        <v>37.108690000000003</v>
      </c>
      <c r="R561" s="6">
        <v>-122.04597</v>
      </c>
      <c r="S561" t="s">
        <v>1345</v>
      </c>
      <c r="T561" t="s">
        <v>447</v>
      </c>
      <c r="U561" t="s">
        <v>67</v>
      </c>
      <c r="V561" t="s">
        <v>50</v>
      </c>
      <c r="W561" t="s">
        <v>1346</v>
      </c>
      <c r="X561" t="s">
        <v>52</v>
      </c>
      <c r="Y561" t="s">
        <v>53</v>
      </c>
      <c r="Z561">
        <v>0</v>
      </c>
      <c r="AA561" t="s">
        <v>54</v>
      </c>
      <c r="AB561">
        <v>2019</v>
      </c>
      <c r="AC561" t="s">
        <v>525</v>
      </c>
      <c r="AD561" t="s">
        <v>56</v>
      </c>
      <c r="AE561" t="s">
        <v>98</v>
      </c>
      <c r="AF561">
        <v>1403621</v>
      </c>
      <c r="AG561" t="s">
        <v>71</v>
      </c>
      <c r="AH561" t="s">
        <v>59</v>
      </c>
      <c r="AI561" t="s">
        <v>56</v>
      </c>
      <c r="AJ561" t="s">
        <v>416</v>
      </c>
    </row>
    <row r="562" spans="1:36" x14ac:dyDescent="0.25">
      <c r="A562" t="s">
        <v>38</v>
      </c>
      <c r="B562" t="s">
        <v>39</v>
      </c>
      <c r="C562" t="s">
        <v>40</v>
      </c>
      <c r="D562" t="s">
        <v>158</v>
      </c>
      <c r="E562" s="2">
        <v>83622105</v>
      </c>
      <c r="F562" t="s">
        <v>659</v>
      </c>
      <c r="G562" s="3">
        <v>5577</v>
      </c>
      <c r="H562">
        <v>20190106</v>
      </c>
      <c r="I562" s="4">
        <v>1808</v>
      </c>
      <c r="J562">
        <v>256225</v>
      </c>
      <c r="K562" s="5">
        <v>1181</v>
      </c>
      <c r="L562" t="s">
        <v>44</v>
      </c>
      <c r="M562" t="s">
        <v>45</v>
      </c>
      <c r="N562" t="s">
        <v>432</v>
      </c>
      <c r="O562" s="5">
        <v>97</v>
      </c>
      <c r="P562" s="5">
        <v>101519</v>
      </c>
      <c r="Q562" s="6">
        <v>37.048699999999997</v>
      </c>
      <c r="R562" s="6">
        <v>-122.06157</v>
      </c>
      <c r="S562" t="s">
        <v>1347</v>
      </c>
      <c r="T562" t="s">
        <v>447</v>
      </c>
      <c r="U562" t="s">
        <v>49</v>
      </c>
      <c r="V562" t="s">
        <v>50</v>
      </c>
      <c r="W562" t="s">
        <v>1348</v>
      </c>
      <c r="X562" t="s">
        <v>52</v>
      </c>
      <c r="Y562" t="s">
        <v>53</v>
      </c>
      <c r="Z562">
        <v>0</v>
      </c>
      <c r="AA562" t="s">
        <v>54</v>
      </c>
      <c r="AB562">
        <v>2019</v>
      </c>
      <c r="AC562" t="s">
        <v>525</v>
      </c>
      <c r="AD562" t="s">
        <v>56</v>
      </c>
      <c r="AE562" t="s">
        <v>70</v>
      </c>
      <c r="AF562">
        <v>1404091</v>
      </c>
      <c r="AG562" t="s">
        <v>58</v>
      </c>
      <c r="AH562" t="s">
        <v>59</v>
      </c>
      <c r="AI562" t="s">
        <v>56</v>
      </c>
      <c r="AJ562" t="s">
        <v>416</v>
      </c>
    </row>
    <row r="563" spans="1:36" x14ac:dyDescent="0.25">
      <c r="A563" t="s">
        <v>38</v>
      </c>
      <c r="B563" t="s">
        <v>39</v>
      </c>
      <c r="C563" t="s">
        <v>40</v>
      </c>
      <c r="D563" t="s">
        <v>1233</v>
      </c>
      <c r="E563" s="2">
        <v>83140401</v>
      </c>
      <c r="F563" t="s">
        <v>508</v>
      </c>
      <c r="G563" s="3" t="s">
        <v>1349</v>
      </c>
      <c r="H563">
        <v>20190106</v>
      </c>
      <c r="I563" s="4">
        <v>1917</v>
      </c>
      <c r="J563">
        <v>258251</v>
      </c>
      <c r="K563" s="5">
        <v>1003</v>
      </c>
      <c r="L563" t="s">
        <v>44</v>
      </c>
      <c r="M563" t="s">
        <v>63</v>
      </c>
      <c r="N563" t="s">
        <v>72</v>
      </c>
      <c r="O563" s="5">
        <v>912</v>
      </c>
      <c r="P563" s="5">
        <v>632115</v>
      </c>
      <c r="Q563" s="6">
        <v>37.049129999999998</v>
      </c>
      <c r="R563" s="6">
        <v>-122.06452</v>
      </c>
      <c r="S563" t="s">
        <v>1350</v>
      </c>
      <c r="T563" t="s">
        <v>447</v>
      </c>
      <c r="U563" t="s">
        <v>67</v>
      </c>
      <c r="V563" t="s">
        <v>50</v>
      </c>
      <c r="W563" t="s">
        <v>1351</v>
      </c>
      <c r="X563" t="s">
        <v>52</v>
      </c>
      <c r="Y563" t="s">
        <v>53</v>
      </c>
      <c r="Z563">
        <v>0</v>
      </c>
      <c r="AA563" t="s">
        <v>54</v>
      </c>
      <c r="AB563">
        <v>2019</v>
      </c>
      <c r="AC563" t="s">
        <v>525</v>
      </c>
      <c r="AD563" t="s">
        <v>56</v>
      </c>
      <c r="AE563" t="s">
        <v>70</v>
      </c>
      <c r="AF563">
        <v>1403935</v>
      </c>
      <c r="AG563" t="s">
        <v>71</v>
      </c>
      <c r="AH563" t="s">
        <v>59</v>
      </c>
      <c r="AI563" t="s">
        <v>56</v>
      </c>
      <c r="AJ563" t="s">
        <v>416</v>
      </c>
    </row>
    <row r="564" spans="1:36" x14ac:dyDescent="0.25">
      <c r="A564" t="s">
        <v>38</v>
      </c>
      <c r="B564" t="s">
        <v>39</v>
      </c>
      <c r="C564" t="s">
        <v>40</v>
      </c>
      <c r="D564" t="s">
        <v>741</v>
      </c>
      <c r="E564" s="2">
        <v>182291101</v>
      </c>
      <c r="F564" t="s">
        <v>62</v>
      </c>
      <c r="G564" s="3">
        <v>9302</v>
      </c>
      <c r="H564">
        <v>20190106</v>
      </c>
      <c r="I564" s="4">
        <v>2124</v>
      </c>
      <c r="J564">
        <v>258155</v>
      </c>
      <c r="K564" s="5">
        <v>1208</v>
      </c>
      <c r="L564" t="s">
        <v>44</v>
      </c>
      <c r="M564" t="s">
        <v>63</v>
      </c>
      <c r="N564" t="s">
        <v>64</v>
      </c>
      <c r="O564" s="5">
        <v>98</v>
      </c>
      <c r="P564" s="5">
        <v>118384</v>
      </c>
      <c r="Q564" s="6">
        <v>36.437719999999999</v>
      </c>
      <c r="R564" s="6">
        <v>-121.79345000000001</v>
      </c>
      <c r="S564" t="s">
        <v>1352</v>
      </c>
      <c r="T564" t="s">
        <v>436</v>
      </c>
      <c r="U564" t="s">
        <v>67</v>
      </c>
      <c r="V564" t="s">
        <v>50</v>
      </c>
      <c r="W564" t="s">
        <v>1353</v>
      </c>
      <c r="X564" t="s">
        <v>52</v>
      </c>
      <c r="Y564" t="s">
        <v>53</v>
      </c>
      <c r="Z564">
        <v>0</v>
      </c>
      <c r="AA564" t="s">
        <v>54</v>
      </c>
      <c r="AB564">
        <v>2019</v>
      </c>
      <c r="AC564" t="s">
        <v>525</v>
      </c>
      <c r="AD564" t="s">
        <v>56</v>
      </c>
      <c r="AE564" t="s">
        <v>70</v>
      </c>
      <c r="AF564">
        <v>1404003</v>
      </c>
      <c r="AG564" t="s">
        <v>71</v>
      </c>
      <c r="AH564" t="s">
        <v>59</v>
      </c>
      <c r="AI564" t="s">
        <v>56</v>
      </c>
      <c r="AJ564" t="s">
        <v>416</v>
      </c>
    </row>
    <row r="565" spans="1:36" x14ac:dyDescent="0.25">
      <c r="A565" t="s">
        <v>38</v>
      </c>
      <c r="B565" t="s">
        <v>39</v>
      </c>
      <c r="C565" t="s">
        <v>40</v>
      </c>
      <c r="D565" t="s">
        <v>183</v>
      </c>
      <c r="E565" s="2">
        <v>83252104</v>
      </c>
      <c r="F565" t="s">
        <v>80</v>
      </c>
      <c r="G565" s="3" t="s">
        <v>1354</v>
      </c>
      <c r="H565">
        <v>20190106</v>
      </c>
      <c r="I565" s="4">
        <v>1713</v>
      </c>
      <c r="J565">
        <v>255929</v>
      </c>
      <c r="K565" s="5">
        <v>425</v>
      </c>
      <c r="L565" t="s">
        <v>44</v>
      </c>
      <c r="M565" t="s">
        <v>63</v>
      </c>
      <c r="N565" t="s">
        <v>64</v>
      </c>
      <c r="O565" s="5">
        <v>295</v>
      </c>
      <c r="P565" s="5">
        <v>58445</v>
      </c>
      <c r="Q565" s="6">
        <v>36.998227</v>
      </c>
      <c r="R565" s="6">
        <v>-121.97052100000001</v>
      </c>
      <c r="S565" t="s">
        <v>1355</v>
      </c>
      <c r="T565" t="s">
        <v>459</v>
      </c>
      <c r="U565" t="s">
        <v>67</v>
      </c>
      <c r="V565" t="s">
        <v>50</v>
      </c>
      <c r="W565" t="s">
        <v>1356</v>
      </c>
      <c r="X565" t="s">
        <v>52</v>
      </c>
      <c r="Y565" t="s">
        <v>53</v>
      </c>
      <c r="Z565">
        <v>0</v>
      </c>
      <c r="AA565" t="s">
        <v>54</v>
      </c>
      <c r="AB565">
        <v>2019</v>
      </c>
      <c r="AC565" t="s">
        <v>525</v>
      </c>
      <c r="AD565" t="s">
        <v>56</v>
      </c>
      <c r="AE565" t="s">
        <v>70</v>
      </c>
      <c r="AF565">
        <v>1403734</v>
      </c>
      <c r="AG565" t="s">
        <v>71</v>
      </c>
      <c r="AH565" t="s">
        <v>59</v>
      </c>
      <c r="AI565" t="s">
        <v>56</v>
      </c>
      <c r="AJ565" t="s">
        <v>56</v>
      </c>
    </row>
    <row r="566" spans="1:36" x14ac:dyDescent="0.25">
      <c r="A566" t="s">
        <v>38</v>
      </c>
      <c r="B566" t="s">
        <v>39</v>
      </c>
      <c r="C566" t="s">
        <v>40</v>
      </c>
      <c r="D566" t="s">
        <v>1317</v>
      </c>
      <c r="E566" s="2">
        <v>83252105</v>
      </c>
      <c r="F566" t="s">
        <v>62</v>
      </c>
      <c r="G566" s="3">
        <v>12119</v>
      </c>
      <c r="H566">
        <v>20190106</v>
      </c>
      <c r="I566" s="4">
        <v>1743</v>
      </c>
      <c r="J566">
        <v>256015</v>
      </c>
      <c r="K566" s="5">
        <v>1202</v>
      </c>
      <c r="L566" t="s">
        <v>44</v>
      </c>
      <c r="M566" t="s">
        <v>63</v>
      </c>
      <c r="N566" t="s">
        <v>64</v>
      </c>
      <c r="O566" s="5">
        <v>4</v>
      </c>
      <c r="P566" s="5">
        <v>4808</v>
      </c>
      <c r="Q566" s="6">
        <v>37.005200000000002</v>
      </c>
      <c r="R566" s="6">
        <v>-121.98357</v>
      </c>
      <c r="S566" t="s">
        <v>1357</v>
      </c>
      <c r="T566" t="s">
        <v>459</v>
      </c>
      <c r="U566" t="s">
        <v>67</v>
      </c>
      <c r="V566" t="s">
        <v>50</v>
      </c>
      <c r="W566" t="s">
        <v>1358</v>
      </c>
      <c r="X566" t="s">
        <v>52</v>
      </c>
      <c r="Y566" t="s">
        <v>53</v>
      </c>
      <c r="Z566">
        <v>0</v>
      </c>
      <c r="AA566" t="s">
        <v>54</v>
      </c>
      <c r="AB566">
        <v>2019</v>
      </c>
      <c r="AC566" t="s">
        <v>525</v>
      </c>
      <c r="AD566" t="s">
        <v>56</v>
      </c>
      <c r="AE566" t="s">
        <v>143</v>
      </c>
      <c r="AF566">
        <v>1403916</v>
      </c>
      <c r="AG566" t="s">
        <v>71</v>
      </c>
      <c r="AH566" t="s">
        <v>59</v>
      </c>
      <c r="AI566" t="s">
        <v>56</v>
      </c>
      <c r="AJ566" t="s">
        <v>416</v>
      </c>
    </row>
    <row r="567" spans="1:36" x14ac:dyDescent="0.25">
      <c r="A567" t="s">
        <v>38</v>
      </c>
      <c r="B567" t="s">
        <v>39</v>
      </c>
      <c r="C567" t="s">
        <v>40</v>
      </c>
      <c r="D567" t="s">
        <v>102</v>
      </c>
      <c r="E567" s="2">
        <v>82931101</v>
      </c>
      <c r="F567" t="s">
        <v>62</v>
      </c>
      <c r="G567" s="3">
        <v>711</v>
      </c>
      <c r="H567">
        <v>20190106</v>
      </c>
      <c r="I567" s="4">
        <v>1735</v>
      </c>
      <c r="J567">
        <v>255942</v>
      </c>
      <c r="K567" s="5">
        <v>1123</v>
      </c>
      <c r="L567" t="s">
        <v>44</v>
      </c>
      <c r="M567" t="s">
        <v>63</v>
      </c>
      <c r="N567" t="s">
        <v>64</v>
      </c>
      <c r="O567" s="5">
        <v>21</v>
      </c>
      <c r="P567" s="5">
        <v>23583</v>
      </c>
      <c r="Q567" s="6">
        <v>37.053069999999998</v>
      </c>
      <c r="R567" s="6">
        <v>-122.16030000000001</v>
      </c>
      <c r="S567" t="s">
        <v>1359</v>
      </c>
      <c r="T567" t="s">
        <v>459</v>
      </c>
      <c r="U567" t="s">
        <v>67</v>
      </c>
      <c r="V567" t="s">
        <v>50</v>
      </c>
      <c r="W567" t="s">
        <v>1360</v>
      </c>
      <c r="X567" t="s">
        <v>52</v>
      </c>
      <c r="Y567" t="s">
        <v>53</v>
      </c>
      <c r="Z567">
        <v>0</v>
      </c>
      <c r="AA567" t="s">
        <v>54</v>
      </c>
      <c r="AB567">
        <v>2019</v>
      </c>
      <c r="AC567" t="s">
        <v>525</v>
      </c>
      <c r="AD567" t="s">
        <v>56</v>
      </c>
      <c r="AE567" t="s">
        <v>70</v>
      </c>
      <c r="AF567">
        <v>1403808</v>
      </c>
      <c r="AG567" t="s">
        <v>71</v>
      </c>
      <c r="AH567" t="s">
        <v>59</v>
      </c>
      <c r="AI567" t="s">
        <v>56</v>
      </c>
      <c r="AJ567" t="s">
        <v>416</v>
      </c>
    </row>
    <row r="568" spans="1:36" x14ac:dyDescent="0.25">
      <c r="A568" t="s">
        <v>38</v>
      </c>
      <c r="B568" t="s">
        <v>39</v>
      </c>
      <c r="C568" t="s">
        <v>40</v>
      </c>
      <c r="D568" t="s">
        <v>102</v>
      </c>
      <c r="E568" s="2">
        <v>82931101</v>
      </c>
      <c r="F568" t="s">
        <v>42</v>
      </c>
      <c r="G568" s="3">
        <v>39126</v>
      </c>
      <c r="H568">
        <v>20190106</v>
      </c>
      <c r="I568" s="4">
        <v>1906</v>
      </c>
      <c r="J568">
        <v>256877</v>
      </c>
      <c r="K568" s="5">
        <v>1223</v>
      </c>
      <c r="L568" t="s">
        <v>44</v>
      </c>
      <c r="M568" t="s">
        <v>63</v>
      </c>
      <c r="N568" t="s">
        <v>72</v>
      </c>
      <c r="O568" s="5">
        <v>136</v>
      </c>
      <c r="P568" s="5">
        <v>143283</v>
      </c>
      <c r="Q568" s="6">
        <v>37.077840000000002</v>
      </c>
      <c r="R568" s="6">
        <v>-122.13261</v>
      </c>
      <c r="S568" t="s">
        <v>1361</v>
      </c>
      <c r="T568" t="s">
        <v>421</v>
      </c>
      <c r="U568" t="s">
        <v>67</v>
      </c>
      <c r="V568" t="s">
        <v>50</v>
      </c>
      <c r="W568" t="s">
        <v>1362</v>
      </c>
      <c r="X568" t="s">
        <v>52</v>
      </c>
      <c r="Y568" t="s">
        <v>53</v>
      </c>
      <c r="Z568">
        <v>0</v>
      </c>
      <c r="AA568" t="s">
        <v>54</v>
      </c>
      <c r="AB568">
        <v>2019</v>
      </c>
      <c r="AC568" t="s">
        <v>525</v>
      </c>
      <c r="AD568" t="s">
        <v>56</v>
      </c>
      <c r="AE568" t="s">
        <v>98</v>
      </c>
      <c r="AF568">
        <v>1403829</v>
      </c>
      <c r="AG568" t="s">
        <v>71</v>
      </c>
      <c r="AH568" t="s">
        <v>59</v>
      </c>
      <c r="AI568" t="s">
        <v>56</v>
      </c>
      <c r="AJ568" t="s">
        <v>416</v>
      </c>
    </row>
    <row r="569" spans="1:36" x14ac:dyDescent="0.25">
      <c r="A569" t="s">
        <v>38</v>
      </c>
      <c r="B569" t="s">
        <v>39</v>
      </c>
      <c r="C569" t="s">
        <v>40</v>
      </c>
      <c r="D569" t="s">
        <v>102</v>
      </c>
      <c r="E569" s="2">
        <v>82931101</v>
      </c>
      <c r="F569" t="s">
        <v>62</v>
      </c>
      <c r="G569" s="3">
        <v>6465</v>
      </c>
      <c r="H569">
        <v>20190106</v>
      </c>
      <c r="I569" s="4">
        <v>1830</v>
      </c>
      <c r="J569">
        <v>256499</v>
      </c>
      <c r="K569" s="5">
        <v>2370</v>
      </c>
      <c r="L569" t="s">
        <v>44</v>
      </c>
      <c r="M569" t="s">
        <v>63</v>
      </c>
      <c r="N569" t="s">
        <v>64</v>
      </c>
      <c r="O569" s="5">
        <v>1</v>
      </c>
      <c r="P569" s="5">
        <v>2370</v>
      </c>
      <c r="Q569" s="6">
        <v>37.054259999999999</v>
      </c>
      <c r="R569" s="6">
        <v>-122.16938</v>
      </c>
      <c r="S569" t="s">
        <v>1363</v>
      </c>
      <c r="T569" t="s">
        <v>447</v>
      </c>
      <c r="U569" t="s">
        <v>67</v>
      </c>
      <c r="V569" t="s">
        <v>50</v>
      </c>
      <c r="W569" t="s">
        <v>1364</v>
      </c>
      <c r="X569" t="s">
        <v>52</v>
      </c>
      <c r="Y569" t="s">
        <v>53</v>
      </c>
      <c r="Z569">
        <v>0</v>
      </c>
      <c r="AA569" t="s">
        <v>54</v>
      </c>
      <c r="AB569">
        <v>2019</v>
      </c>
      <c r="AC569" t="s">
        <v>525</v>
      </c>
      <c r="AD569" t="s">
        <v>56</v>
      </c>
      <c r="AE569" t="s">
        <v>98</v>
      </c>
      <c r="AF569">
        <v>1404272</v>
      </c>
      <c r="AG569" t="s">
        <v>71</v>
      </c>
      <c r="AH569" t="s">
        <v>59</v>
      </c>
      <c r="AI569" t="s">
        <v>56</v>
      </c>
      <c r="AJ569" t="s">
        <v>416</v>
      </c>
    </row>
    <row r="570" spans="1:36" x14ac:dyDescent="0.25">
      <c r="A570" t="s">
        <v>38</v>
      </c>
      <c r="B570" t="s">
        <v>39</v>
      </c>
      <c r="C570" t="s">
        <v>40</v>
      </c>
      <c r="D570" t="s">
        <v>282</v>
      </c>
      <c r="E570" s="2">
        <v>83692104</v>
      </c>
      <c r="F570" t="s">
        <v>659</v>
      </c>
      <c r="G570" s="3">
        <v>6577</v>
      </c>
      <c r="H570">
        <v>20190106</v>
      </c>
      <c r="I570" s="4">
        <v>1736</v>
      </c>
      <c r="J570">
        <v>255948</v>
      </c>
      <c r="K570" s="5">
        <v>2696</v>
      </c>
      <c r="L570" t="s">
        <v>44</v>
      </c>
      <c r="M570" t="s">
        <v>63</v>
      </c>
      <c r="N570" t="s">
        <v>64</v>
      </c>
      <c r="O570" s="5">
        <v>60</v>
      </c>
      <c r="P570" s="5">
        <v>133985</v>
      </c>
      <c r="Q570" s="6">
        <v>37.047989999999999</v>
      </c>
      <c r="R570" s="6">
        <v>-121.8081</v>
      </c>
      <c r="S570" t="s">
        <v>1365</v>
      </c>
      <c r="T570" t="s">
        <v>447</v>
      </c>
      <c r="U570" t="s">
        <v>67</v>
      </c>
      <c r="V570" t="s">
        <v>50</v>
      </c>
      <c r="W570" t="s">
        <v>1366</v>
      </c>
      <c r="X570" t="s">
        <v>52</v>
      </c>
      <c r="Y570" t="s">
        <v>53</v>
      </c>
      <c r="Z570">
        <v>31420894</v>
      </c>
      <c r="AA570" t="s">
        <v>54</v>
      </c>
      <c r="AB570">
        <v>2019</v>
      </c>
      <c r="AC570" t="s">
        <v>525</v>
      </c>
      <c r="AD570" t="s">
        <v>56</v>
      </c>
      <c r="AE570" t="s">
        <v>70</v>
      </c>
      <c r="AF570">
        <v>1403906</v>
      </c>
      <c r="AG570" t="s">
        <v>71</v>
      </c>
      <c r="AH570" t="s">
        <v>59</v>
      </c>
      <c r="AI570" t="s">
        <v>56</v>
      </c>
      <c r="AJ570" t="s">
        <v>416</v>
      </c>
    </row>
    <row r="571" spans="1:36" x14ac:dyDescent="0.25">
      <c r="A571" t="s">
        <v>38</v>
      </c>
      <c r="B571" t="s">
        <v>39</v>
      </c>
      <c r="C571" t="s">
        <v>40</v>
      </c>
      <c r="D571" t="s">
        <v>282</v>
      </c>
      <c r="E571" s="2">
        <v>83692104</v>
      </c>
      <c r="F571" t="s">
        <v>62</v>
      </c>
      <c r="G571" s="3">
        <v>1003</v>
      </c>
      <c r="H571">
        <v>20190106</v>
      </c>
      <c r="I571" s="4">
        <v>1726</v>
      </c>
      <c r="J571">
        <v>255878</v>
      </c>
      <c r="K571" s="5">
        <v>1457</v>
      </c>
      <c r="L571" t="s">
        <v>44</v>
      </c>
      <c r="M571" t="s">
        <v>63</v>
      </c>
      <c r="N571" t="s">
        <v>64</v>
      </c>
      <c r="O571" s="5">
        <v>59</v>
      </c>
      <c r="P571" s="5">
        <v>85963</v>
      </c>
      <c r="Q571" s="6">
        <v>36.999000000000002</v>
      </c>
      <c r="R571" s="6">
        <v>-121.86427</v>
      </c>
      <c r="S571" t="s">
        <v>1367</v>
      </c>
      <c r="T571" t="s">
        <v>421</v>
      </c>
      <c r="U571" t="s">
        <v>67</v>
      </c>
      <c r="V571" t="s">
        <v>50</v>
      </c>
      <c r="W571" t="s">
        <v>1368</v>
      </c>
      <c r="X571" t="s">
        <v>52</v>
      </c>
      <c r="Y571" t="s">
        <v>53</v>
      </c>
      <c r="Z571">
        <v>0</v>
      </c>
      <c r="AA571" t="s">
        <v>54</v>
      </c>
      <c r="AB571">
        <v>2019</v>
      </c>
      <c r="AC571" t="s">
        <v>525</v>
      </c>
      <c r="AD571" t="s">
        <v>56</v>
      </c>
      <c r="AE571" t="s">
        <v>136</v>
      </c>
      <c r="AF571">
        <v>1404169</v>
      </c>
      <c r="AG571" t="s">
        <v>71</v>
      </c>
      <c r="AH571" t="s">
        <v>59</v>
      </c>
      <c r="AI571" t="s">
        <v>56</v>
      </c>
      <c r="AJ571" t="s">
        <v>416</v>
      </c>
    </row>
    <row r="572" spans="1:36" x14ac:dyDescent="0.25">
      <c r="A572" t="s">
        <v>38</v>
      </c>
      <c r="B572" t="s">
        <v>39</v>
      </c>
      <c r="C572" t="s">
        <v>40</v>
      </c>
      <c r="D572" t="s">
        <v>287</v>
      </c>
      <c r="E572" s="2">
        <v>83692105</v>
      </c>
      <c r="F572" t="s">
        <v>42</v>
      </c>
      <c r="G572" s="3">
        <v>5166</v>
      </c>
      <c r="H572">
        <v>20190106</v>
      </c>
      <c r="I572" s="4">
        <v>1944</v>
      </c>
      <c r="J572">
        <v>257358</v>
      </c>
      <c r="K572" s="5">
        <v>1633</v>
      </c>
      <c r="L572" t="s">
        <v>44</v>
      </c>
      <c r="M572" t="s">
        <v>45</v>
      </c>
      <c r="N572" t="s">
        <v>432</v>
      </c>
      <c r="O572" s="5">
        <v>269</v>
      </c>
      <c r="P572" s="5">
        <v>262292</v>
      </c>
      <c r="Q572" s="6">
        <v>36.981780000000001</v>
      </c>
      <c r="R572" s="6">
        <v>-121.901</v>
      </c>
      <c r="S572" t="s">
        <v>1369</v>
      </c>
      <c r="T572" t="s">
        <v>421</v>
      </c>
      <c r="U572" t="s">
        <v>86</v>
      </c>
      <c r="V572" t="s">
        <v>50</v>
      </c>
      <c r="W572" t="s">
        <v>1370</v>
      </c>
      <c r="X572" t="s">
        <v>52</v>
      </c>
      <c r="Y572" t="s">
        <v>53</v>
      </c>
      <c r="Z572">
        <v>31420586</v>
      </c>
      <c r="AA572" t="s">
        <v>54</v>
      </c>
      <c r="AB572">
        <v>2019</v>
      </c>
      <c r="AC572" t="s">
        <v>525</v>
      </c>
      <c r="AD572" t="s">
        <v>56</v>
      </c>
      <c r="AE572" t="s">
        <v>70</v>
      </c>
      <c r="AF572">
        <v>1403814</v>
      </c>
      <c r="AG572" t="s">
        <v>88</v>
      </c>
      <c r="AH572" t="s">
        <v>59</v>
      </c>
      <c r="AI572" t="s">
        <v>56</v>
      </c>
      <c r="AJ572" t="s">
        <v>416</v>
      </c>
    </row>
    <row r="573" spans="1:36" x14ac:dyDescent="0.25">
      <c r="A573" t="s">
        <v>38</v>
      </c>
      <c r="B573" t="s">
        <v>39</v>
      </c>
      <c r="C573" t="s">
        <v>92</v>
      </c>
      <c r="D573" t="s">
        <v>618</v>
      </c>
      <c r="E573" s="2">
        <v>182742104</v>
      </c>
      <c r="F573" t="s">
        <v>62</v>
      </c>
      <c r="G573" s="3">
        <v>6523</v>
      </c>
      <c r="H573">
        <v>20190106</v>
      </c>
      <c r="I573" s="4">
        <v>2038</v>
      </c>
      <c r="J573">
        <v>258732</v>
      </c>
      <c r="K573" s="5">
        <v>1422</v>
      </c>
      <c r="L573" t="s">
        <v>44</v>
      </c>
      <c r="M573" t="s">
        <v>63</v>
      </c>
      <c r="N573" t="s">
        <v>64</v>
      </c>
      <c r="O573" s="5">
        <v>163</v>
      </c>
      <c r="P573" s="5">
        <v>72469</v>
      </c>
      <c r="Q573" s="6">
        <v>36.874929999999999</v>
      </c>
      <c r="R573" s="6">
        <v>-121.64172000000001</v>
      </c>
      <c r="S573" t="s">
        <v>1371</v>
      </c>
      <c r="T573" t="s">
        <v>521</v>
      </c>
      <c r="U573" t="s">
        <v>67</v>
      </c>
      <c r="V573" t="s">
        <v>68</v>
      </c>
      <c r="W573" t="s">
        <v>1372</v>
      </c>
      <c r="X573" t="s">
        <v>52</v>
      </c>
      <c r="Y573" t="s">
        <v>53</v>
      </c>
      <c r="Z573">
        <v>0</v>
      </c>
      <c r="AA573" t="s">
        <v>54</v>
      </c>
      <c r="AB573">
        <v>2019</v>
      </c>
      <c r="AC573" t="s">
        <v>525</v>
      </c>
      <c r="AD573" t="s">
        <v>56</v>
      </c>
      <c r="AE573" t="s">
        <v>70</v>
      </c>
      <c r="AF573">
        <v>1404100</v>
      </c>
      <c r="AG573" t="s">
        <v>71</v>
      </c>
      <c r="AH573" t="s">
        <v>59</v>
      </c>
      <c r="AI573" t="s">
        <v>56</v>
      </c>
      <c r="AJ573" t="s">
        <v>416</v>
      </c>
    </row>
    <row r="574" spans="1:36" x14ac:dyDescent="0.25">
      <c r="A574" t="s">
        <v>38</v>
      </c>
      <c r="B574" t="s">
        <v>39</v>
      </c>
      <c r="C574" t="s">
        <v>92</v>
      </c>
      <c r="D574" t="s">
        <v>194</v>
      </c>
      <c r="E574" s="2">
        <v>182852201</v>
      </c>
      <c r="F574" t="s">
        <v>630</v>
      </c>
      <c r="G574" s="3">
        <v>40017</v>
      </c>
      <c r="H574">
        <v>20190106</v>
      </c>
      <c r="I574" s="4">
        <v>1814</v>
      </c>
      <c r="J574">
        <v>256397</v>
      </c>
      <c r="K574" s="5">
        <v>1422</v>
      </c>
      <c r="L574" t="s">
        <v>44</v>
      </c>
      <c r="M574" t="s">
        <v>63</v>
      </c>
      <c r="N574" t="s">
        <v>64</v>
      </c>
      <c r="O574" s="5">
        <v>79</v>
      </c>
      <c r="P574" s="5">
        <v>55681</v>
      </c>
      <c r="Q574" s="6">
        <v>36.581539999999997</v>
      </c>
      <c r="R574" s="6">
        <v>-121.92556</v>
      </c>
      <c r="S574" t="s">
        <v>1373</v>
      </c>
      <c r="T574" t="s">
        <v>511</v>
      </c>
      <c r="U574" t="s">
        <v>67</v>
      </c>
      <c r="V574" t="s">
        <v>50</v>
      </c>
      <c r="W574" t="s">
        <v>1374</v>
      </c>
      <c r="X574" t="s">
        <v>52</v>
      </c>
      <c r="Y574" t="s">
        <v>53</v>
      </c>
      <c r="Z574">
        <v>0</v>
      </c>
      <c r="AA574" t="s">
        <v>54</v>
      </c>
      <c r="AB574">
        <v>2019</v>
      </c>
      <c r="AC574" t="s">
        <v>525</v>
      </c>
      <c r="AD574" t="s">
        <v>56</v>
      </c>
      <c r="AE574" t="s">
        <v>136</v>
      </c>
      <c r="AF574">
        <v>1403745</v>
      </c>
      <c r="AG574" t="s">
        <v>71</v>
      </c>
      <c r="AH574" t="s">
        <v>59</v>
      </c>
      <c r="AI574" t="s">
        <v>56</v>
      </c>
      <c r="AJ574" t="s">
        <v>416</v>
      </c>
    </row>
    <row r="575" spans="1:36" x14ac:dyDescent="0.25">
      <c r="A575" t="s">
        <v>38</v>
      </c>
      <c r="B575" t="s">
        <v>39</v>
      </c>
      <c r="C575" t="s">
        <v>92</v>
      </c>
      <c r="D575" t="s">
        <v>304</v>
      </c>
      <c r="E575" s="2">
        <v>182852203</v>
      </c>
      <c r="F575" t="s">
        <v>410</v>
      </c>
      <c r="G575" s="3" t="s">
        <v>1375</v>
      </c>
      <c r="H575">
        <v>20190106</v>
      </c>
      <c r="I575" s="4">
        <v>1658</v>
      </c>
      <c r="J575">
        <v>255732</v>
      </c>
      <c r="K575" s="5">
        <v>1448</v>
      </c>
      <c r="L575" t="s">
        <v>44</v>
      </c>
      <c r="M575" t="s">
        <v>63</v>
      </c>
      <c r="N575" t="s">
        <v>64</v>
      </c>
      <c r="O575" s="5">
        <v>1</v>
      </c>
      <c r="P575" s="5">
        <v>1448</v>
      </c>
      <c r="Q575" s="6">
        <v>36.572342999999996</v>
      </c>
      <c r="R575" s="6">
        <v>-121.900205</v>
      </c>
      <c r="S575" t="s">
        <v>1376</v>
      </c>
      <c r="T575" t="s">
        <v>511</v>
      </c>
      <c r="U575" t="s">
        <v>67</v>
      </c>
      <c r="V575" t="s">
        <v>50</v>
      </c>
      <c r="W575" t="s">
        <v>1377</v>
      </c>
      <c r="X575" t="s">
        <v>52</v>
      </c>
      <c r="Y575" t="s">
        <v>53</v>
      </c>
      <c r="Z575">
        <v>0</v>
      </c>
      <c r="AA575" t="s">
        <v>54</v>
      </c>
      <c r="AB575">
        <v>2019</v>
      </c>
      <c r="AC575" t="s">
        <v>525</v>
      </c>
      <c r="AD575" t="s">
        <v>56</v>
      </c>
      <c r="AE575" t="s">
        <v>112</v>
      </c>
      <c r="AF575">
        <v>1403740</v>
      </c>
      <c r="AG575" t="s">
        <v>71</v>
      </c>
      <c r="AH575" t="s">
        <v>59</v>
      </c>
      <c r="AI575" t="s">
        <v>56</v>
      </c>
      <c r="AJ575" t="s">
        <v>416</v>
      </c>
    </row>
    <row r="576" spans="1:36" x14ac:dyDescent="0.25">
      <c r="A576" t="s">
        <v>38</v>
      </c>
      <c r="B576" t="s">
        <v>39</v>
      </c>
      <c r="C576" t="s">
        <v>92</v>
      </c>
      <c r="D576" t="s">
        <v>304</v>
      </c>
      <c r="E576" s="2">
        <v>182852203</v>
      </c>
      <c r="F576" t="s">
        <v>62</v>
      </c>
      <c r="G576" s="3">
        <v>495039</v>
      </c>
      <c r="H576">
        <v>20190106</v>
      </c>
      <c r="I576" s="4">
        <v>1657</v>
      </c>
      <c r="J576">
        <v>255730</v>
      </c>
      <c r="K576" s="5">
        <v>2988</v>
      </c>
      <c r="L576" t="s">
        <v>44</v>
      </c>
      <c r="M576" t="s">
        <v>63</v>
      </c>
      <c r="N576" t="s">
        <v>64</v>
      </c>
      <c r="O576" s="5">
        <v>39</v>
      </c>
      <c r="P576" s="5">
        <v>42633</v>
      </c>
      <c r="Q576" s="6">
        <v>36.569189999999999</v>
      </c>
      <c r="R576" s="6">
        <v>-121.91195</v>
      </c>
      <c r="S576">
        <v>411467646320</v>
      </c>
      <c r="T576" t="s">
        <v>511</v>
      </c>
      <c r="U576" t="s">
        <v>86</v>
      </c>
      <c r="V576" t="s">
        <v>50</v>
      </c>
      <c r="W576" t="s">
        <v>1378</v>
      </c>
      <c r="X576" t="s">
        <v>52</v>
      </c>
      <c r="Y576" t="s">
        <v>53</v>
      </c>
      <c r="Z576">
        <v>31420586</v>
      </c>
      <c r="AA576" t="s">
        <v>54</v>
      </c>
      <c r="AB576">
        <v>2019</v>
      </c>
      <c r="AC576" t="s">
        <v>525</v>
      </c>
      <c r="AD576" t="s">
        <v>56</v>
      </c>
      <c r="AE576" t="s">
        <v>70</v>
      </c>
      <c r="AF576">
        <v>1403849</v>
      </c>
      <c r="AG576" t="s">
        <v>88</v>
      </c>
      <c r="AH576" t="s">
        <v>59</v>
      </c>
      <c r="AI576" t="s">
        <v>56</v>
      </c>
      <c r="AJ576" t="s">
        <v>416</v>
      </c>
    </row>
    <row r="577" spans="1:36" x14ac:dyDescent="0.25">
      <c r="A577" t="s">
        <v>38</v>
      </c>
      <c r="B577" t="s">
        <v>39</v>
      </c>
      <c r="C577" t="s">
        <v>40</v>
      </c>
      <c r="D577" t="s">
        <v>117</v>
      </c>
      <c r="E577" s="2">
        <v>83040401</v>
      </c>
      <c r="F577" t="s">
        <v>62</v>
      </c>
      <c r="G577" s="3">
        <v>5131</v>
      </c>
      <c r="H577">
        <v>20190116</v>
      </c>
      <c r="I577" s="4">
        <v>1844</v>
      </c>
      <c r="J577">
        <v>269526</v>
      </c>
      <c r="K577" s="5">
        <v>1334</v>
      </c>
      <c r="L577" t="s">
        <v>44</v>
      </c>
      <c r="M577" t="s">
        <v>45</v>
      </c>
      <c r="N577" t="s">
        <v>432</v>
      </c>
      <c r="O577" s="5">
        <v>112</v>
      </c>
      <c r="P577" s="5">
        <v>143805</v>
      </c>
      <c r="Q577" s="6">
        <v>37.090139999999998</v>
      </c>
      <c r="R577" s="6">
        <v>-122.08993</v>
      </c>
      <c r="S577" t="s">
        <v>1379</v>
      </c>
      <c r="T577" t="s">
        <v>511</v>
      </c>
      <c r="U577" t="s">
        <v>86</v>
      </c>
      <c r="V577" t="s">
        <v>50</v>
      </c>
      <c r="W577" t="s">
        <v>1380</v>
      </c>
      <c r="X577" t="s">
        <v>52</v>
      </c>
      <c r="Y577" t="s">
        <v>53</v>
      </c>
      <c r="Z577">
        <v>31422113</v>
      </c>
      <c r="AA577" t="s">
        <v>54</v>
      </c>
      <c r="AB577">
        <v>2019</v>
      </c>
      <c r="AC577" t="s">
        <v>525</v>
      </c>
      <c r="AD577" t="s">
        <v>56</v>
      </c>
      <c r="AE577" t="s">
        <v>70</v>
      </c>
      <c r="AF577">
        <v>1407018</v>
      </c>
      <c r="AG577" t="s">
        <v>88</v>
      </c>
      <c r="AH577" t="s">
        <v>59</v>
      </c>
      <c r="AI577" t="s">
        <v>56</v>
      </c>
      <c r="AJ577" t="s">
        <v>416</v>
      </c>
    </row>
    <row r="578" spans="1:36" x14ac:dyDescent="0.25">
      <c r="A578" t="s">
        <v>38</v>
      </c>
      <c r="B578" t="s">
        <v>39</v>
      </c>
      <c r="C578" t="s">
        <v>40</v>
      </c>
      <c r="D578" t="s">
        <v>117</v>
      </c>
      <c r="E578" s="2">
        <v>83040401</v>
      </c>
      <c r="F578" t="s">
        <v>42</v>
      </c>
      <c r="G578" s="3">
        <v>5144</v>
      </c>
      <c r="H578">
        <v>20190116</v>
      </c>
      <c r="I578" s="4">
        <v>2104</v>
      </c>
      <c r="J578">
        <v>270974</v>
      </c>
      <c r="K578" s="5">
        <v>1195</v>
      </c>
      <c r="L578" t="s">
        <v>44</v>
      </c>
      <c r="M578" t="s">
        <v>63</v>
      </c>
      <c r="N578" t="s">
        <v>72</v>
      </c>
      <c r="O578" s="5">
        <v>23</v>
      </c>
      <c r="P578" s="5">
        <v>25015</v>
      </c>
      <c r="Q578" s="6">
        <v>37.091149999999999</v>
      </c>
      <c r="R578" s="6">
        <v>-122.0774</v>
      </c>
      <c r="S578" t="s">
        <v>1381</v>
      </c>
      <c r="T578" t="s">
        <v>459</v>
      </c>
      <c r="U578" t="s">
        <v>67</v>
      </c>
      <c r="V578" t="s">
        <v>50</v>
      </c>
      <c r="W578" t="s">
        <v>1382</v>
      </c>
      <c r="X578" t="s">
        <v>52</v>
      </c>
      <c r="Y578" t="s">
        <v>53</v>
      </c>
      <c r="Z578">
        <v>0</v>
      </c>
      <c r="AA578" t="s">
        <v>54</v>
      </c>
      <c r="AB578">
        <v>2019</v>
      </c>
      <c r="AC578" t="s">
        <v>525</v>
      </c>
      <c r="AD578" t="s">
        <v>56</v>
      </c>
      <c r="AE578" t="s">
        <v>70</v>
      </c>
      <c r="AF578">
        <v>1407118</v>
      </c>
      <c r="AG578" t="s">
        <v>71</v>
      </c>
      <c r="AH578" t="s">
        <v>59</v>
      </c>
      <c r="AI578" t="s">
        <v>56</v>
      </c>
      <c r="AJ578" t="s">
        <v>416</v>
      </c>
    </row>
    <row r="579" spans="1:36" x14ac:dyDescent="0.25">
      <c r="A579" t="s">
        <v>38</v>
      </c>
      <c r="B579" t="s">
        <v>39</v>
      </c>
      <c r="C579" t="s">
        <v>40</v>
      </c>
      <c r="D579" t="s">
        <v>117</v>
      </c>
      <c r="E579" s="2">
        <v>83040401</v>
      </c>
      <c r="F579" t="s">
        <v>62</v>
      </c>
      <c r="G579" s="3">
        <v>9125</v>
      </c>
      <c r="H579">
        <v>20190116</v>
      </c>
      <c r="I579" s="4">
        <v>1830</v>
      </c>
      <c r="J579">
        <v>274100</v>
      </c>
      <c r="K579" s="5">
        <v>3274</v>
      </c>
      <c r="L579" t="s">
        <v>44</v>
      </c>
      <c r="M579" t="s">
        <v>63</v>
      </c>
      <c r="N579" t="s">
        <v>64</v>
      </c>
      <c r="O579" s="5">
        <v>43</v>
      </c>
      <c r="P579" s="5">
        <v>65580</v>
      </c>
      <c r="Q579" s="6">
        <v>37.100529999999999</v>
      </c>
      <c r="R579" s="6">
        <v>-122.08602</v>
      </c>
      <c r="S579" t="s">
        <v>1383</v>
      </c>
      <c r="T579" t="s">
        <v>942</v>
      </c>
      <c r="U579" t="s">
        <v>67</v>
      </c>
      <c r="V579" t="s">
        <v>50</v>
      </c>
      <c r="W579" t="s">
        <v>1384</v>
      </c>
      <c r="X579" t="s">
        <v>52</v>
      </c>
      <c r="Y579" t="s">
        <v>53</v>
      </c>
      <c r="Z579">
        <v>0</v>
      </c>
      <c r="AA579" t="s">
        <v>54</v>
      </c>
      <c r="AB579">
        <v>2019</v>
      </c>
      <c r="AC579" t="s">
        <v>525</v>
      </c>
      <c r="AD579" t="s">
        <v>56</v>
      </c>
      <c r="AE579" t="s">
        <v>70</v>
      </c>
      <c r="AF579">
        <v>1407792</v>
      </c>
      <c r="AG579" t="s">
        <v>71</v>
      </c>
      <c r="AH579" t="s">
        <v>59</v>
      </c>
      <c r="AI579" t="s">
        <v>56</v>
      </c>
      <c r="AJ579" t="s">
        <v>416</v>
      </c>
    </row>
    <row r="580" spans="1:36" x14ac:dyDescent="0.25">
      <c r="A580" t="s">
        <v>38</v>
      </c>
      <c r="B580" t="s">
        <v>39</v>
      </c>
      <c r="C580" t="s">
        <v>40</v>
      </c>
      <c r="D580" t="s">
        <v>121</v>
      </c>
      <c r="E580" s="2">
        <v>83041101</v>
      </c>
      <c r="F580" t="s">
        <v>62</v>
      </c>
      <c r="G580" s="3">
        <v>5443</v>
      </c>
      <c r="H580">
        <v>20190116</v>
      </c>
      <c r="I580" s="4">
        <v>1743</v>
      </c>
      <c r="J580">
        <v>271848</v>
      </c>
      <c r="K580" s="5">
        <v>1127</v>
      </c>
      <c r="L580" t="s">
        <v>44</v>
      </c>
      <c r="M580" t="s">
        <v>63</v>
      </c>
      <c r="N580" t="s">
        <v>64</v>
      </c>
      <c r="O580" s="5">
        <v>7</v>
      </c>
      <c r="P580" s="5">
        <v>7889</v>
      </c>
      <c r="Q580" s="6">
        <v>37.11065</v>
      </c>
      <c r="R580" s="6">
        <v>-122.11429</v>
      </c>
      <c r="S580" t="s">
        <v>1385</v>
      </c>
      <c r="T580" t="s">
        <v>451</v>
      </c>
      <c r="U580" t="s">
        <v>67</v>
      </c>
      <c r="V580" t="s">
        <v>68</v>
      </c>
      <c r="W580" t="s">
        <v>1386</v>
      </c>
      <c r="X580" t="s">
        <v>52</v>
      </c>
      <c r="Y580" t="s">
        <v>53</v>
      </c>
      <c r="Z580">
        <v>0</v>
      </c>
      <c r="AA580" t="s">
        <v>54</v>
      </c>
      <c r="AB580">
        <v>2019</v>
      </c>
      <c r="AC580" t="s">
        <v>525</v>
      </c>
      <c r="AD580" t="s">
        <v>56</v>
      </c>
      <c r="AE580" t="s">
        <v>136</v>
      </c>
      <c r="AF580">
        <v>1407254</v>
      </c>
      <c r="AG580" t="s">
        <v>71</v>
      </c>
      <c r="AH580" t="s">
        <v>59</v>
      </c>
      <c r="AI580" t="s">
        <v>56</v>
      </c>
      <c r="AJ580" t="s">
        <v>416</v>
      </c>
    </row>
    <row r="581" spans="1:36" x14ac:dyDescent="0.25">
      <c r="A581" t="s">
        <v>38</v>
      </c>
      <c r="B581" t="s">
        <v>39</v>
      </c>
      <c r="C581" t="s">
        <v>40</v>
      </c>
      <c r="D581" t="s">
        <v>41</v>
      </c>
      <c r="E581" s="2">
        <v>82841101</v>
      </c>
      <c r="F581" t="s">
        <v>62</v>
      </c>
      <c r="G581" s="3">
        <v>5501</v>
      </c>
      <c r="H581">
        <v>20190116</v>
      </c>
      <c r="I581" s="4">
        <v>49</v>
      </c>
      <c r="J581">
        <v>266427</v>
      </c>
      <c r="K581" s="5">
        <v>688</v>
      </c>
      <c r="L581" t="s">
        <v>44</v>
      </c>
      <c r="M581" t="s">
        <v>63</v>
      </c>
      <c r="N581" t="s">
        <v>64</v>
      </c>
      <c r="O581" s="5">
        <v>142</v>
      </c>
      <c r="P581" s="5">
        <v>67211</v>
      </c>
      <c r="Q581" s="6">
        <v>37.143210000000003</v>
      </c>
      <c r="R581" s="6">
        <v>-122.13166</v>
      </c>
      <c r="S581" t="s">
        <v>1387</v>
      </c>
      <c r="T581" t="s">
        <v>430</v>
      </c>
      <c r="U581" t="s">
        <v>67</v>
      </c>
      <c r="V581" t="s">
        <v>50</v>
      </c>
      <c r="W581" t="s">
        <v>1388</v>
      </c>
      <c r="X581" t="s">
        <v>52</v>
      </c>
      <c r="Y581" t="s">
        <v>53</v>
      </c>
      <c r="Z581">
        <v>31422113</v>
      </c>
      <c r="AA581" t="s">
        <v>54</v>
      </c>
      <c r="AB581">
        <v>2019</v>
      </c>
      <c r="AC581" t="s">
        <v>525</v>
      </c>
      <c r="AD581" t="s">
        <v>56</v>
      </c>
      <c r="AE581" t="s">
        <v>98</v>
      </c>
      <c r="AF581">
        <v>1406490</v>
      </c>
      <c r="AG581" t="s">
        <v>71</v>
      </c>
      <c r="AH581" t="s">
        <v>59</v>
      </c>
      <c r="AI581" t="s">
        <v>56</v>
      </c>
      <c r="AJ581" t="s">
        <v>416</v>
      </c>
    </row>
    <row r="582" spans="1:36" x14ac:dyDescent="0.25">
      <c r="A582" t="s">
        <v>38</v>
      </c>
      <c r="B582" t="s">
        <v>39</v>
      </c>
      <c r="C582" t="s">
        <v>40</v>
      </c>
      <c r="D582" t="s">
        <v>61</v>
      </c>
      <c r="E582" s="2">
        <v>82841102</v>
      </c>
      <c r="F582" t="s">
        <v>62</v>
      </c>
      <c r="G582" s="3">
        <v>12383</v>
      </c>
      <c r="H582">
        <v>20190116</v>
      </c>
      <c r="I582" s="4">
        <v>1410</v>
      </c>
      <c r="J582">
        <v>267804</v>
      </c>
      <c r="K582" s="5">
        <v>4130</v>
      </c>
      <c r="L582" t="s">
        <v>44</v>
      </c>
      <c r="M582" t="s">
        <v>63</v>
      </c>
      <c r="N582" t="s">
        <v>64</v>
      </c>
      <c r="O582" s="5">
        <v>62</v>
      </c>
      <c r="P582" s="5">
        <v>167220</v>
      </c>
      <c r="Q582" s="6">
        <v>37.164990000000003</v>
      </c>
      <c r="R582" s="6">
        <v>-122.19346</v>
      </c>
      <c r="S582" t="s">
        <v>1389</v>
      </c>
      <c r="T582" t="s">
        <v>459</v>
      </c>
      <c r="U582" t="s">
        <v>67</v>
      </c>
      <c r="V582" t="s">
        <v>50</v>
      </c>
      <c r="W582" t="s">
        <v>1390</v>
      </c>
      <c r="X582" t="s">
        <v>52</v>
      </c>
      <c r="Y582" t="s">
        <v>53</v>
      </c>
      <c r="Z582">
        <v>0</v>
      </c>
      <c r="AA582" t="s">
        <v>54</v>
      </c>
      <c r="AB582">
        <v>2019</v>
      </c>
      <c r="AC582" t="s">
        <v>525</v>
      </c>
      <c r="AD582" t="s">
        <v>56</v>
      </c>
      <c r="AE582" t="s">
        <v>70</v>
      </c>
      <c r="AF582">
        <v>1406778</v>
      </c>
      <c r="AG582" t="s">
        <v>71</v>
      </c>
      <c r="AH582" t="s">
        <v>59</v>
      </c>
      <c r="AI582" t="s">
        <v>56</v>
      </c>
      <c r="AJ582" t="s">
        <v>416</v>
      </c>
    </row>
    <row r="583" spans="1:36" x14ac:dyDescent="0.25">
      <c r="A583" t="s">
        <v>38</v>
      </c>
      <c r="B583" t="s">
        <v>39</v>
      </c>
      <c r="C583" t="s">
        <v>40</v>
      </c>
      <c r="D583" t="s">
        <v>61</v>
      </c>
      <c r="E583" s="2">
        <v>82841102</v>
      </c>
      <c r="F583" t="s">
        <v>62</v>
      </c>
      <c r="G583" s="3">
        <v>8259</v>
      </c>
      <c r="H583">
        <v>20190116</v>
      </c>
      <c r="I583" s="4">
        <v>1518</v>
      </c>
      <c r="J583">
        <v>272507</v>
      </c>
      <c r="K583" s="5">
        <v>2684</v>
      </c>
      <c r="L583" t="s">
        <v>44</v>
      </c>
      <c r="M583" t="s">
        <v>63</v>
      </c>
      <c r="N583" t="s">
        <v>64</v>
      </c>
      <c r="O583" s="5">
        <v>18</v>
      </c>
      <c r="P583" s="5">
        <v>48312</v>
      </c>
      <c r="Q583" s="6">
        <v>37.159309999999998</v>
      </c>
      <c r="R583" s="6">
        <v>-122.12708000000001</v>
      </c>
      <c r="S583" t="s">
        <v>1391</v>
      </c>
      <c r="T583" t="s">
        <v>459</v>
      </c>
      <c r="U583" t="s">
        <v>67</v>
      </c>
      <c r="V583" t="s">
        <v>50</v>
      </c>
      <c r="W583" t="s">
        <v>1392</v>
      </c>
      <c r="X583" t="s">
        <v>52</v>
      </c>
      <c r="Y583" t="s">
        <v>53</v>
      </c>
      <c r="Z583">
        <v>43634211</v>
      </c>
      <c r="AA583" t="s">
        <v>54</v>
      </c>
      <c r="AB583">
        <v>2019</v>
      </c>
      <c r="AC583" t="s">
        <v>525</v>
      </c>
      <c r="AD583" t="s">
        <v>56</v>
      </c>
      <c r="AE583" t="s">
        <v>136</v>
      </c>
      <c r="AF583">
        <v>1407439</v>
      </c>
      <c r="AG583" t="s">
        <v>71</v>
      </c>
      <c r="AH583" t="s">
        <v>59</v>
      </c>
      <c r="AI583" t="s">
        <v>56</v>
      </c>
      <c r="AJ583" t="s">
        <v>416</v>
      </c>
    </row>
    <row r="584" spans="1:36" x14ac:dyDescent="0.25">
      <c r="A584" t="s">
        <v>38</v>
      </c>
      <c r="B584" t="s">
        <v>39</v>
      </c>
      <c r="C584" t="s">
        <v>40</v>
      </c>
      <c r="D584" t="s">
        <v>61</v>
      </c>
      <c r="E584" s="2">
        <v>82841102</v>
      </c>
      <c r="F584" t="s">
        <v>62</v>
      </c>
      <c r="G584" s="3">
        <v>5511</v>
      </c>
      <c r="H584">
        <v>20190116</v>
      </c>
      <c r="I584" s="4">
        <v>1822</v>
      </c>
      <c r="J584">
        <v>272725</v>
      </c>
      <c r="K584" s="5">
        <v>3034</v>
      </c>
      <c r="L584" t="s">
        <v>44</v>
      </c>
      <c r="M584" t="s">
        <v>63</v>
      </c>
      <c r="N584" t="s">
        <v>72</v>
      </c>
      <c r="O584" s="5">
        <v>42</v>
      </c>
      <c r="P584" s="5">
        <v>127428</v>
      </c>
      <c r="Q584" s="6">
        <v>37.14987</v>
      </c>
      <c r="R584" s="6">
        <v>-122.13630000000001</v>
      </c>
      <c r="S584" t="s">
        <v>1393</v>
      </c>
      <c r="T584" t="s">
        <v>459</v>
      </c>
      <c r="U584" t="s">
        <v>200</v>
      </c>
      <c r="V584" t="s">
        <v>50</v>
      </c>
      <c r="W584" t="s">
        <v>1394</v>
      </c>
      <c r="X584" t="s">
        <v>52</v>
      </c>
      <c r="Y584" t="s">
        <v>53</v>
      </c>
      <c r="Z584">
        <v>0</v>
      </c>
      <c r="AA584" t="s">
        <v>54</v>
      </c>
      <c r="AB584">
        <v>2019</v>
      </c>
      <c r="AC584" t="s">
        <v>525</v>
      </c>
      <c r="AD584" t="s">
        <v>56</v>
      </c>
      <c r="AE584" t="s">
        <v>70</v>
      </c>
      <c r="AF584">
        <v>1407466</v>
      </c>
      <c r="AG584" t="s">
        <v>202</v>
      </c>
      <c r="AH584" t="s">
        <v>59</v>
      </c>
      <c r="AI584" t="s">
        <v>56</v>
      </c>
      <c r="AJ584" t="s">
        <v>416</v>
      </c>
    </row>
    <row r="585" spans="1:36" x14ac:dyDescent="0.25">
      <c r="A585" t="s">
        <v>38</v>
      </c>
      <c r="B585" t="s">
        <v>39</v>
      </c>
      <c r="C585" t="s">
        <v>40</v>
      </c>
      <c r="D585" t="s">
        <v>61</v>
      </c>
      <c r="E585" s="2">
        <v>82841102</v>
      </c>
      <c r="F585" t="s">
        <v>62</v>
      </c>
      <c r="G585" s="3">
        <v>7949</v>
      </c>
      <c r="H585">
        <v>20190116</v>
      </c>
      <c r="I585" s="4">
        <v>1609</v>
      </c>
      <c r="J585">
        <v>267716</v>
      </c>
      <c r="K585" s="5">
        <v>2762</v>
      </c>
      <c r="L585" t="s">
        <v>44</v>
      </c>
      <c r="M585" t="s">
        <v>63</v>
      </c>
      <c r="N585" t="s">
        <v>64</v>
      </c>
      <c r="O585" s="5">
        <v>18</v>
      </c>
      <c r="P585" s="5">
        <v>49716</v>
      </c>
      <c r="Q585" s="6">
        <v>37.188949999999998</v>
      </c>
      <c r="R585" s="6">
        <v>-122.14315999999999</v>
      </c>
      <c r="S585" t="s">
        <v>1395</v>
      </c>
      <c r="T585" t="s">
        <v>511</v>
      </c>
      <c r="U585" t="s">
        <v>67</v>
      </c>
      <c r="V585" t="s">
        <v>50</v>
      </c>
      <c r="W585" t="s">
        <v>1396</v>
      </c>
      <c r="X585" t="s">
        <v>52</v>
      </c>
      <c r="Y585" t="s">
        <v>53</v>
      </c>
      <c r="Z585">
        <v>0</v>
      </c>
      <c r="AA585" t="s">
        <v>54</v>
      </c>
      <c r="AB585">
        <v>2019</v>
      </c>
      <c r="AC585" t="s">
        <v>525</v>
      </c>
      <c r="AD585" t="s">
        <v>56</v>
      </c>
      <c r="AE585" t="s">
        <v>481</v>
      </c>
      <c r="AF585">
        <v>1407642</v>
      </c>
      <c r="AG585" t="s">
        <v>71</v>
      </c>
      <c r="AH585" t="s">
        <v>59</v>
      </c>
      <c r="AI585" t="s">
        <v>56</v>
      </c>
      <c r="AJ585" t="s">
        <v>56</v>
      </c>
    </row>
    <row r="586" spans="1:36" x14ac:dyDescent="0.25">
      <c r="A586" t="s">
        <v>38</v>
      </c>
      <c r="B586" t="s">
        <v>39</v>
      </c>
      <c r="C586" t="s">
        <v>40</v>
      </c>
      <c r="D586" t="s">
        <v>61</v>
      </c>
      <c r="E586" s="2">
        <v>82841102</v>
      </c>
      <c r="F586" t="s">
        <v>62</v>
      </c>
      <c r="G586" s="3">
        <v>7289</v>
      </c>
      <c r="H586">
        <v>20190116</v>
      </c>
      <c r="I586" s="4">
        <v>1809</v>
      </c>
      <c r="J586">
        <v>267626</v>
      </c>
      <c r="K586" s="5">
        <v>3989</v>
      </c>
      <c r="L586" t="s">
        <v>44</v>
      </c>
      <c r="M586" t="s">
        <v>63</v>
      </c>
      <c r="N586" t="s">
        <v>64</v>
      </c>
      <c r="O586" s="5">
        <v>14</v>
      </c>
      <c r="P586" s="5">
        <v>26518</v>
      </c>
      <c r="Q586" s="6">
        <v>37.170909999999999</v>
      </c>
      <c r="R586" s="6">
        <v>-122.18053999999999</v>
      </c>
      <c r="S586" t="s">
        <v>1397</v>
      </c>
      <c r="T586" t="s">
        <v>459</v>
      </c>
      <c r="U586" t="s">
        <v>67</v>
      </c>
      <c r="V586" t="s">
        <v>50</v>
      </c>
      <c r="W586" t="s">
        <v>1398</v>
      </c>
      <c r="X586" t="s">
        <v>52</v>
      </c>
      <c r="Y586" t="s">
        <v>53</v>
      </c>
      <c r="Z586">
        <v>43634211</v>
      </c>
      <c r="AA586" t="s">
        <v>54</v>
      </c>
      <c r="AB586">
        <v>2019</v>
      </c>
      <c r="AC586" t="s">
        <v>525</v>
      </c>
      <c r="AD586" t="s">
        <v>56</v>
      </c>
      <c r="AE586" t="s">
        <v>70</v>
      </c>
      <c r="AF586">
        <v>1407921</v>
      </c>
      <c r="AG586" t="s">
        <v>71</v>
      </c>
      <c r="AH586" t="s">
        <v>59</v>
      </c>
      <c r="AI586" t="s">
        <v>56</v>
      </c>
      <c r="AJ586" t="s">
        <v>416</v>
      </c>
    </row>
    <row r="587" spans="1:36" x14ac:dyDescent="0.25">
      <c r="A587" t="s">
        <v>38</v>
      </c>
      <c r="B587" t="s">
        <v>39</v>
      </c>
      <c r="C587" t="s">
        <v>40</v>
      </c>
      <c r="D587" t="s">
        <v>84</v>
      </c>
      <c r="E587" s="2">
        <v>83622104</v>
      </c>
      <c r="F587" t="s">
        <v>62</v>
      </c>
      <c r="G587" s="3">
        <v>6087</v>
      </c>
      <c r="H587">
        <v>20190116</v>
      </c>
      <c r="I587" s="4">
        <v>1925</v>
      </c>
      <c r="J587">
        <v>272969</v>
      </c>
      <c r="K587" s="5">
        <v>1414</v>
      </c>
      <c r="L587" t="s">
        <v>44</v>
      </c>
      <c r="M587" t="s">
        <v>63</v>
      </c>
      <c r="N587" t="s">
        <v>72</v>
      </c>
      <c r="O587" s="5">
        <v>184</v>
      </c>
      <c r="P587" s="5">
        <v>260176</v>
      </c>
      <c r="Q587" s="6">
        <v>37.06691</v>
      </c>
      <c r="R587" s="6">
        <v>-122.03364999999999</v>
      </c>
      <c r="S587" t="s">
        <v>1399</v>
      </c>
      <c r="T587" t="s">
        <v>436</v>
      </c>
      <c r="U587" t="s">
        <v>67</v>
      </c>
      <c r="V587" t="s">
        <v>50</v>
      </c>
      <c r="W587" t="s">
        <v>1400</v>
      </c>
      <c r="X587" t="s">
        <v>52</v>
      </c>
      <c r="Y587" t="s">
        <v>53</v>
      </c>
      <c r="Z587">
        <v>0</v>
      </c>
      <c r="AA587" t="s">
        <v>54</v>
      </c>
      <c r="AB587">
        <v>2019</v>
      </c>
      <c r="AC587" t="s">
        <v>525</v>
      </c>
      <c r="AD587" t="s">
        <v>56</v>
      </c>
      <c r="AE587" t="s">
        <v>70</v>
      </c>
      <c r="AF587">
        <v>1407489</v>
      </c>
      <c r="AG587" t="s">
        <v>71</v>
      </c>
      <c r="AH587" t="s">
        <v>59</v>
      </c>
      <c r="AI587" t="s">
        <v>56</v>
      </c>
      <c r="AJ587" t="s">
        <v>416</v>
      </c>
    </row>
    <row r="588" spans="1:36" x14ac:dyDescent="0.25">
      <c r="A588" t="s">
        <v>38</v>
      </c>
      <c r="B588" t="s">
        <v>39</v>
      </c>
      <c r="C588" t="s">
        <v>40</v>
      </c>
      <c r="D588" t="s">
        <v>84</v>
      </c>
      <c r="E588" s="2">
        <v>83622104</v>
      </c>
      <c r="F588" t="s">
        <v>42</v>
      </c>
      <c r="G588" s="3">
        <v>5020</v>
      </c>
      <c r="H588">
        <v>20190116</v>
      </c>
      <c r="I588" s="4">
        <v>2025</v>
      </c>
      <c r="J588">
        <v>276631</v>
      </c>
      <c r="K588" s="5">
        <v>4153</v>
      </c>
      <c r="L588" t="s">
        <v>44</v>
      </c>
      <c r="M588" t="s">
        <v>63</v>
      </c>
      <c r="N588" t="s">
        <v>64</v>
      </c>
      <c r="O588" s="5">
        <v>219</v>
      </c>
      <c r="P588" s="5">
        <v>909507</v>
      </c>
      <c r="Q588" s="6">
        <v>37.102449999999997</v>
      </c>
      <c r="R588" s="6">
        <v>-121.98475000000001</v>
      </c>
      <c r="S588" t="s">
        <v>1401</v>
      </c>
      <c r="T588" t="s">
        <v>459</v>
      </c>
      <c r="U588" t="s">
        <v>67</v>
      </c>
      <c r="V588" t="s">
        <v>50</v>
      </c>
      <c r="W588" t="s">
        <v>1402</v>
      </c>
      <c r="X588" t="s">
        <v>52</v>
      </c>
      <c r="Y588" t="s">
        <v>53</v>
      </c>
      <c r="Z588">
        <v>0</v>
      </c>
      <c r="AA588" t="s">
        <v>54</v>
      </c>
      <c r="AB588">
        <v>2019</v>
      </c>
      <c r="AC588" t="s">
        <v>525</v>
      </c>
      <c r="AD588" t="s">
        <v>56</v>
      </c>
      <c r="AE588" t="s">
        <v>98</v>
      </c>
      <c r="AF588">
        <v>1408447</v>
      </c>
      <c r="AG588" t="s">
        <v>71</v>
      </c>
      <c r="AH588" t="s">
        <v>59</v>
      </c>
      <c r="AI588" t="s">
        <v>56</v>
      </c>
      <c r="AJ588" t="s">
        <v>416</v>
      </c>
    </row>
    <row r="589" spans="1:36" x14ac:dyDescent="0.25">
      <c r="A589" t="s">
        <v>38</v>
      </c>
      <c r="B589" t="s">
        <v>39</v>
      </c>
      <c r="C589" t="s">
        <v>92</v>
      </c>
      <c r="D589" t="s">
        <v>89</v>
      </c>
      <c r="E589" s="2">
        <v>83622106</v>
      </c>
      <c r="F589" t="s">
        <v>42</v>
      </c>
      <c r="G589" s="3">
        <v>5302</v>
      </c>
      <c r="H589">
        <v>20190116</v>
      </c>
      <c r="I589" s="4">
        <v>2302</v>
      </c>
      <c r="J589">
        <v>271783</v>
      </c>
      <c r="K589" s="5">
        <v>1047</v>
      </c>
      <c r="L589" t="s">
        <v>44</v>
      </c>
      <c r="M589" t="s">
        <v>63</v>
      </c>
      <c r="N589" t="s">
        <v>64</v>
      </c>
      <c r="O589" s="5">
        <v>517</v>
      </c>
      <c r="P589" s="5">
        <v>294924</v>
      </c>
      <c r="Q589" s="6">
        <v>37.043779999999998</v>
      </c>
      <c r="R589" s="6">
        <v>-122.07549</v>
      </c>
      <c r="S589" t="s">
        <v>1403</v>
      </c>
      <c r="T589" t="s">
        <v>451</v>
      </c>
      <c r="U589" t="s">
        <v>86</v>
      </c>
      <c r="V589" t="s">
        <v>50</v>
      </c>
      <c r="W589" t="s">
        <v>1404</v>
      </c>
      <c r="X589" t="s">
        <v>52</v>
      </c>
      <c r="Y589" t="s">
        <v>53</v>
      </c>
      <c r="Z589">
        <v>31422113</v>
      </c>
      <c r="AA589" t="s">
        <v>54</v>
      </c>
      <c r="AB589">
        <v>2019</v>
      </c>
      <c r="AC589" t="s">
        <v>525</v>
      </c>
      <c r="AD589" t="s">
        <v>56</v>
      </c>
      <c r="AE589" t="s">
        <v>70</v>
      </c>
      <c r="AF589">
        <v>1407240</v>
      </c>
      <c r="AG589" t="s">
        <v>88</v>
      </c>
      <c r="AH589" t="s">
        <v>59</v>
      </c>
      <c r="AI589" t="s">
        <v>56</v>
      </c>
      <c r="AJ589" t="s">
        <v>416</v>
      </c>
    </row>
    <row r="590" spans="1:36" x14ac:dyDescent="0.25">
      <c r="A590" t="s">
        <v>38</v>
      </c>
      <c r="B590" t="s">
        <v>39</v>
      </c>
      <c r="C590" t="s">
        <v>40</v>
      </c>
      <c r="D590" t="s">
        <v>89</v>
      </c>
      <c r="E590" s="2">
        <v>83622106</v>
      </c>
      <c r="F590" t="s">
        <v>62</v>
      </c>
      <c r="G590" s="3">
        <v>2487</v>
      </c>
      <c r="H590">
        <v>20190116</v>
      </c>
      <c r="I590" s="4">
        <v>2301</v>
      </c>
      <c r="J590">
        <v>273141</v>
      </c>
      <c r="K590" s="5">
        <v>1215</v>
      </c>
      <c r="L590" t="s">
        <v>44</v>
      </c>
      <c r="M590" t="s">
        <v>63</v>
      </c>
      <c r="N590" t="s">
        <v>64</v>
      </c>
      <c r="O590" s="5">
        <v>18</v>
      </c>
      <c r="P590" s="5">
        <v>21870</v>
      </c>
      <c r="Q590" s="6">
        <v>37.045569999999998</v>
      </c>
      <c r="R590" s="6">
        <v>-122.10987</v>
      </c>
      <c r="S590" t="s">
        <v>1405</v>
      </c>
      <c r="T590" t="s">
        <v>430</v>
      </c>
      <c r="U590" t="s">
        <v>67</v>
      </c>
      <c r="V590" t="s">
        <v>50</v>
      </c>
      <c r="W590" t="s">
        <v>1406</v>
      </c>
      <c r="X590" t="s">
        <v>52</v>
      </c>
      <c r="Y590" t="s">
        <v>53</v>
      </c>
      <c r="Z590">
        <v>0</v>
      </c>
      <c r="AA590" t="s">
        <v>54</v>
      </c>
      <c r="AB590">
        <v>2019</v>
      </c>
      <c r="AC590" t="s">
        <v>525</v>
      </c>
      <c r="AD590" t="s">
        <v>56</v>
      </c>
      <c r="AE590" t="s">
        <v>70</v>
      </c>
      <c r="AF590">
        <v>1407512</v>
      </c>
      <c r="AG590" t="s">
        <v>71</v>
      </c>
      <c r="AH590" t="s">
        <v>59</v>
      </c>
      <c r="AI590" t="s">
        <v>56</v>
      </c>
      <c r="AJ590" t="s">
        <v>416</v>
      </c>
    </row>
    <row r="591" spans="1:36" x14ac:dyDescent="0.25">
      <c r="A591" t="s">
        <v>38</v>
      </c>
      <c r="B591" t="s">
        <v>39</v>
      </c>
      <c r="C591" t="s">
        <v>92</v>
      </c>
      <c r="D591" t="s">
        <v>93</v>
      </c>
      <c r="E591" s="2">
        <v>182222103</v>
      </c>
      <c r="F591" t="s">
        <v>62</v>
      </c>
      <c r="G591" s="3">
        <v>8553</v>
      </c>
      <c r="H591">
        <v>20190116</v>
      </c>
      <c r="I591" s="4">
        <v>2142</v>
      </c>
      <c r="J591">
        <v>274260</v>
      </c>
      <c r="K591" s="5">
        <v>2732</v>
      </c>
      <c r="L591" t="s">
        <v>44</v>
      </c>
      <c r="M591" t="s">
        <v>63</v>
      </c>
      <c r="N591" t="s">
        <v>64</v>
      </c>
      <c r="O591" s="5">
        <v>7</v>
      </c>
      <c r="P591" s="5">
        <v>19124</v>
      </c>
      <c r="Q591" s="6">
        <v>36.568210000000001</v>
      </c>
      <c r="R591" s="6">
        <v>-121.89591</v>
      </c>
      <c r="S591" t="s">
        <v>1407</v>
      </c>
      <c r="T591" t="s">
        <v>459</v>
      </c>
      <c r="U591" t="s">
        <v>67</v>
      </c>
      <c r="V591" t="s">
        <v>50</v>
      </c>
      <c r="W591" t="s">
        <v>1408</v>
      </c>
      <c r="X591" t="s">
        <v>52</v>
      </c>
      <c r="Y591" t="s">
        <v>53</v>
      </c>
      <c r="Z591">
        <v>0</v>
      </c>
      <c r="AA591" t="s">
        <v>54</v>
      </c>
      <c r="AB591">
        <v>2019</v>
      </c>
      <c r="AC591" t="s">
        <v>525</v>
      </c>
      <c r="AD591" t="s">
        <v>56</v>
      </c>
      <c r="AE591" t="s">
        <v>70</v>
      </c>
      <c r="AF591">
        <v>1407748</v>
      </c>
      <c r="AG591" t="s">
        <v>71</v>
      </c>
      <c r="AH591" t="s">
        <v>59</v>
      </c>
      <c r="AI591" t="s">
        <v>56</v>
      </c>
      <c r="AJ591" t="s">
        <v>416</v>
      </c>
    </row>
    <row r="592" spans="1:36" x14ac:dyDescent="0.25">
      <c r="A592" t="s">
        <v>38</v>
      </c>
      <c r="B592" t="s">
        <v>39</v>
      </c>
      <c r="C592" t="s">
        <v>92</v>
      </c>
      <c r="D592" t="s">
        <v>93</v>
      </c>
      <c r="E592" s="2">
        <v>182222103</v>
      </c>
      <c r="F592" t="s">
        <v>62</v>
      </c>
      <c r="G592" s="3">
        <v>6753</v>
      </c>
      <c r="H592">
        <v>20190116</v>
      </c>
      <c r="I592" s="4">
        <v>2142</v>
      </c>
      <c r="J592">
        <v>275017</v>
      </c>
      <c r="K592" s="5">
        <v>2725</v>
      </c>
      <c r="L592" t="s">
        <v>44</v>
      </c>
      <c r="M592" t="s">
        <v>45</v>
      </c>
      <c r="N592" t="s">
        <v>432</v>
      </c>
      <c r="O592" s="5">
        <v>31</v>
      </c>
      <c r="P592" s="5">
        <v>84475</v>
      </c>
      <c r="Q592" s="6">
        <v>36.565899999999999</v>
      </c>
      <c r="R592" s="6">
        <v>-121.88768</v>
      </c>
      <c r="S592" t="s">
        <v>1409</v>
      </c>
      <c r="T592" t="s">
        <v>459</v>
      </c>
      <c r="U592" t="s">
        <v>67</v>
      </c>
      <c r="V592" t="s">
        <v>50</v>
      </c>
      <c r="W592" t="s">
        <v>1410</v>
      </c>
      <c r="X592" t="s">
        <v>52</v>
      </c>
      <c r="Y592" t="s">
        <v>53</v>
      </c>
      <c r="Z592">
        <v>0</v>
      </c>
      <c r="AA592" t="s">
        <v>54</v>
      </c>
      <c r="AB592">
        <v>2019</v>
      </c>
      <c r="AC592" t="s">
        <v>525</v>
      </c>
      <c r="AD592" t="s">
        <v>56</v>
      </c>
      <c r="AE592" t="s">
        <v>70</v>
      </c>
      <c r="AF592">
        <v>1408008</v>
      </c>
      <c r="AG592" t="s">
        <v>71</v>
      </c>
      <c r="AH592" t="s">
        <v>59</v>
      </c>
      <c r="AI592" t="s">
        <v>56</v>
      </c>
      <c r="AJ592" t="s">
        <v>416</v>
      </c>
    </row>
    <row r="593" spans="1:36" x14ac:dyDescent="0.25">
      <c r="A593" t="s">
        <v>38</v>
      </c>
      <c r="B593" t="s">
        <v>39</v>
      </c>
      <c r="C593" t="s">
        <v>92</v>
      </c>
      <c r="D593" t="s">
        <v>93</v>
      </c>
      <c r="E593" s="2">
        <v>182222103</v>
      </c>
      <c r="F593" t="s">
        <v>62</v>
      </c>
      <c r="G593" s="3">
        <v>8557</v>
      </c>
      <c r="H593">
        <v>20190116</v>
      </c>
      <c r="I593" s="4">
        <v>2142</v>
      </c>
      <c r="J593">
        <v>275690</v>
      </c>
      <c r="K593" s="5">
        <v>3843</v>
      </c>
      <c r="L593" t="s">
        <v>44</v>
      </c>
      <c r="M593" t="s">
        <v>63</v>
      </c>
      <c r="N593" t="s">
        <v>64</v>
      </c>
      <c r="O593" s="5">
        <v>6</v>
      </c>
      <c r="P593" s="5">
        <v>23058</v>
      </c>
      <c r="Q593" s="6">
        <v>36.566470000000002</v>
      </c>
      <c r="R593" s="6">
        <v>-121.88609</v>
      </c>
      <c r="S593" t="s">
        <v>1411</v>
      </c>
      <c r="T593" t="s">
        <v>459</v>
      </c>
      <c r="U593" t="s">
        <v>67</v>
      </c>
      <c r="V593" t="s">
        <v>50</v>
      </c>
      <c r="W593" t="s">
        <v>1412</v>
      </c>
      <c r="X593" t="s">
        <v>52</v>
      </c>
      <c r="Y593" t="s">
        <v>53</v>
      </c>
      <c r="Z593">
        <v>0</v>
      </c>
      <c r="AA593" t="s">
        <v>54</v>
      </c>
      <c r="AB593">
        <v>2019</v>
      </c>
      <c r="AC593" t="s">
        <v>525</v>
      </c>
      <c r="AD593" t="s">
        <v>56</v>
      </c>
      <c r="AE593" t="s">
        <v>70</v>
      </c>
      <c r="AF593">
        <v>1408179</v>
      </c>
      <c r="AG593" t="s">
        <v>71</v>
      </c>
      <c r="AH593" t="s">
        <v>59</v>
      </c>
      <c r="AI593" t="s">
        <v>56</v>
      </c>
      <c r="AJ593" t="s">
        <v>416</v>
      </c>
    </row>
    <row r="594" spans="1:36" x14ac:dyDescent="0.25">
      <c r="A594" t="s">
        <v>38</v>
      </c>
      <c r="B594" t="s">
        <v>39</v>
      </c>
      <c r="C594" t="s">
        <v>92</v>
      </c>
      <c r="D594" t="s">
        <v>946</v>
      </c>
      <c r="E594" s="2">
        <v>182222104</v>
      </c>
      <c r="F594" t="s">
        <v>62</v>
      </c>
      <c r="G594" s="3">
        <v>9509</v>
      </c>
      <c r="H594">
        <v>20190116</v>
      </c>
      <c r="I594" s="4">
        <v>2300</v>
      </c>
      <c r="J594">
        <v>271781</v>
      </c>
      <c r="K594" s="5">
        <v>1301</v>
      </c>
      <c r="L594" t="s">
        <v>44</v>
      </c>
      <c r="M594" t="s">
        <v>63</v>
      </c>
      <c r="N594" t="s">
        <v>64</v>
      </c>
      <c r="O594" s="5">
        <v>132</v>
      </c>
      <c r="P594" s="5">
        <v>171732</v>
      </c>
      <c r="Q594" s="6">
        <v>36.524799999999999</v>
      </c>
      <c r="R594" s="6">
        <v>-121.81044</v>
      </c>
      <c r="S594" t="s">
        <v>1413</v>
      </c>
      <c r="T594" t="s">
        <v>459</v>
      </c>
      <c r="U594" t="s">
        <v>67</v>
      </c>
      <c r="V594" t="s">
        <v>50</v>
      </c>
      <c r="W594" t="s">
        <v>1414</v>
      </c>
      <c r="X594" t="s">
        <v>52</v>
      </c>
      <c r="Y594" t="s">
        <v>53</v>
      </c>
      <c r="Z594">
        <v>0</v>
      </c>
      <c r="AA594" t="s">
        <v>54</v>
      </c>
      <c r="AB594">
        <v>2019</v>
      </c>
      <c r="AC594" t="s">
        <v>525</v>
      </c>
      <c r="AD594" t="s">
        <v>56</v>
      </c>
      <c r="AE594" t="s">
        <v>70</v>
      </c>
      <c r="AF594">
        <v>1407719</v>
      </c>
      <c r="AG594" t="s">
        <v>71</v>
      </c>
      <c r="AH594" t="s">
        <v>59</v>
      </c>
      <c r="AI594" t="s">
        <v>56</v>
      </c>
      <c r="AJ594" t="s">
        <v>416</v>
      </c>
    </row>
    <row r="595" spans="1:36" x14ac:dyDescent="0.25">
      <c r="A595" t="s">
        <v>38</v>
      </c>
      <c r="B595" t="s">
        <v>39</v>
      </c>
      <c r="C595" t="s">
        <v>40</v>
      </c>
      <c r="D595" t="s">
        <v>1233</v>
      </c>
      <c r="E595" s="2">
        <v>83140401</v>
      </c>
      <c r="F595" t="s">
        <v>508</v>
      </c>
      <c r="G595" s="3" t="s">
        <v>1349</v>
      </c>
      <c r="H595">
        <v>20190116</v>
      </c>
      <c r="I595" s="4">
        <v>2308</v>
      </c>
      <c r="J595">
        <v>271960</v>
      </c>
      <c r="K595" s="5">
        <v>2049</v>
      </c>
      <c r="L595" t="s">
        <v>44</v>
      </c>
      <c r="M595" t="s">
        <v>63</v>
      </c>
      <c r="N595" t="s">
        <v>64</v>
      </c>
      <c r="O595" s="5">
        <v>912</v>
      </c>
      <c r="P595" s="5">
        <v>639550</v>
      </c>
      <c r="Q595" s="6">
        <v>37.049129999999998</v>
      </c>
      <c r="R595" s="6">
        <v>-122.06452</v>
      </c>
      <c r="S595" t="s">
        <v>1415</v>
      </c>
      <c r="T595" t="s">
        <v>436</v>
      </c>
      <c r="U595" t="s">
        <v>67</v>
      </c>
      <c r="V595" t="s">
        <v>50</v>
      </c>
      <c r="W595" t="s">
        <v>1416</v>
      </c>
      <c r="X595" t="s">
        <v>52</v>
      </c>
      <c r="Y595" t="s">
        <v>53</v>
      </c>
      <c r="Z595">
        <v>31422113</v>
      </c>
      <c r="AA595" t="s">
        <v>54</v>
      </c>
      <c r="AB595">
        <v>2019</v>
      </c>
      <c r="AC595" t="s">
        <v>525</v>
      </c>
      <c r="AD595" t="s">
        <v>56</v>
      </c>
      <c r="AE595" t="s">
        <v>70</v>
      </c>
      <c r="AF595">
        <v>1407345</v>
      </c>
      <c r="AG595" t="s">
        <v>71</v>
      </c>
      <c r="AH595" t="s">
        <v>59</v>
      </c>
      <c r="AI595" t="s">
        <v>56</v>
      </c>
      <c r="AJ595" t="s">
        <v>416</v>
      </c>
    </row>
    <row r="596" spans="1:36" x14ac:dyDescent="0.25">
      <c r="A596" t="s">
        <v>38</v>
      </c>
      <c r="B596" t="s">
        <v>39</v>
      </c>
      <c r="C596" t="s">
        <v>92</v>
      </c>
      <c r="D596" t="s">
        <v>741</v>
      </c>
      <c r="E596" s="2">
        <v>182291101</v>
      </c>
      <c r="F596" t="s">
        <v>508</v>
      </c>
      <c r="G596" s="3" t="s">
        <v>537</v>
      </c>
      <c r="H596">
        <v>20190116</v>
      </c>
      <c r="I596" s="4">
        <v>1608</v>
      </c>
      <c r="J596">
        <v>267368</v>
      </c>
      <c r="K596" s="5">
        <v>1702</v>
      </c>
      <c r="L596" t="s">
        <v>44</v>
      </c>
      <c r="M596" t="s">
        <v>63</v>
      </c>
      <c r="N596" t="s">
        <v>64</v>
      </c>
      <c r="O596" s="5">
        <v>2026</v>
      </c>
      <c r="P596" s="5">
        <v>1063227</v>
      </c>
      <c r="Q596" s="6">
        <v>36.556930000000001</v>
      </c>
      <c r="R596" s="6">
        <v>-121.89762</v>
      </c>
      <c r="S596" t="s">
        <v>1417</v>
      </c>
      <c r="T596" t="s">
        <v>511</v>
      </c>
      <c r="U596" t="s">
        <v>86</v>
      </c>
      <c r="V596" t="s">
        <v>50</v>
      </c>
      <c r="W596" t="s">
        <v>1418</v>
      </c>
      <c r="X596" t="s">
        <v>52</v>
      </c>
      <c r="Y596" t="s">
        <v>53</v>
      </c>
      <c r="Z596">
        <v>0</v>
      </c>
      <c r="AA596" t="s">
        <v>54</v>
      </c>
      <c r="AB596">
        <v>2019</v>
      </c>
      <c r="AC596" t="s">
        <v>525</v>
      </c>
      <c r="AD596" t="s">
        <v>56</v>
      </c>
      <c r="AE596" t="s">
        <v>136</v>
      </c>
      <c r="AF596">
        <v>1406741</v>
      </c>
      <c r="AG596" t="s">
        <v>88</v>
      </c>
      <c r="AH596" t="s">
        <v>59</v>
      </c>
      <c r="AI596" t="s">
        <v>56</v>
      </c>
      <c r="AJ596" t="s">
        <v>416</v>
      </c>
    </row>
    <row r="597" spans="1:36" x14ac:dyDescent="0.25">
      <c r="A597" t="s">
        <v>38</v>
      </c>
      <c r="B597" t="s">
        <v>39</v>
      </c>
      <c r="C597" t="s">
        <v>92</v>
      </c>
      <c r="D597" t="s">
        <v>99</v>
      </c>
      <c r="E597" s="2">
        <v>182941101</v>
      </c>
      <c r="F597" t="s">
        <v>62</v>
      </c>
      <c r="G597" s="3">
        <v>2181</v>
      </c>
      <c r="H597">
        <v>20190116</v>
      </c>
      <c r="I597" s="4">
        <v>1553</v>
      </c>
      <c r="J597">
        <v>267639</v>
      </c>
      <c r="K597" s="5">
        <v>1703</v>
      </c>
      <c r="L597" t="s">
        <v>44</v>
      </c>
      <c r="M597" t="s">
        <v>63</v>
      </c>
      <c r="N597" t="s">
        <v>64</v>
      </c>
      <c r="O597" s="5">
        <v>79</v>
      </c>
      <c r="P597" s="5">
        <v>133721</v>
      </c>
      <c r="Q597" s="6">
        <v>36.489310000000003</v>
      </c>
      <c r="R597" s="6">
        <v>-121.9363</v>
      </c>
      <c r="S597" t="s">
        <v>1419</v>
      </c>
      <c r="T597" t="s">
        <v>459</v>
      </c>
      <c r="U597" t="s">
        <v>67</v>
      </c>
      <c r="V597" t="s">
        <v>50</v>
      </c>
      <c r="W597" t="s">
        <v>1420</v>
      </c>
      <c r="X597" t="s">
        <v>52</v>
      </c>
      <c r="Y597" t="s">
        <v>53</v>
      </c>
      <c r="Z597">
        <v>0</v>
      </c>
      <c r="AA597" t="s">
        <v>54</v>
      </c>
      <c r="AB597">
        <v>2019</v>
      </c>
      <c r="AC597" t="s">
        <v>525</v>
      </c>
      <c r="AD597" t="s">
        <v>56</v>
      </c>
      <c r="AE597" t="s">
        <v>70</v>
      </c>
      <c r="AF597">
        <v>1406820</v>
      </c>
      <c r="AG597" t="s">
        <v>71</v>
      </c>
      <c r="AH597" t="s">
        <v>59</v>
      </c>
      <c r="AI597" t="s">
        <v>56</v>
      </c>
      <c r="AJ597" t="s">
        <v>416</v>
      </c>
    </row>
    <row r="598" spans="1:36" x14ac:dyDescent="0.25">
      <c r="A598" t="s">
        <v>38</v>
      </c>
      <c r="B598" t="s">
        <v>39</v>
      </c>
      <c r="C598" t="s">
        <v>40</v>
      </c>
      <c r="D598" t="s">
        <v>99</v>
      </c>
      <c r="E598" s="2">
        <v>182941101</v>
      </c>
      <c r="F598" t="s">
        <v>80</v>
      </c>
      <c r="G598" s="3" t="s">
        <v>1421</v>
      </c>
      <c r="H598">
        <v>20190116</v>
      </c>
      <c r="I598" s="4">
        <v>2147</v>
      </c>
      <c r="J598">
        <v>271259</v>
      </c>
      <c r="K598" s="5">
        <v>2308</v>
      </c>
      <c r="L598" t="s">
        <v>44</v>
      </c>
      <c r="M598" t="s">
        <v>45</v>
      </c>
      <c r="N598" t="s">
        <v>432</v>
      </c>
      <c r="O598" s="5">
        <v>442</v>
      </c>
      <c r="P598" s="5">
        <v>215330</v>
      </c>
      <c r="Q598" s="6">
        <v>36.404454999999999</v>
      </c>
      <c r="R598" s="6">
        <v>-121.90898199999999</v>
      </c>
      <c r="S598" t="s">
        <v>1422</v>
      </c>
      <c r="T598" t="s">
        <v>436</v>
      </c>
      <c r="U598" t="s">
        <v>67</v>
      </c>
      <c r="V598" t="s">
        <v>50</v>
      </c>
      <c r="W598" t="s">
        <v>1423</v>
      </c>
      <c r="X598" t="s">
        <v>52</v>
      </c>
      <c r="Y598" t="s">
        <v>53</v>
      </c>
      <c r="Z598">
        <v>0</v>
      </c>
      <c r="AA598" t="s">
        <v>54</v>
      </c>
      <c r="AB598">
        <v>2019</v>
      </c>
      <c r="AC598" t="s">
        <v>525</v>
      </c>
      <c r="AD598" t="s">
        <v>56</v>
      </c>
      <c r="AE598" t="s">
        <v>70</v>
      </c>
      <c r="AF598">
        <v>1407376</v>
      </c>
      <c r="AG598" t="s">
        <v>71</v>
      </c>
      <c r="AH598" t="s">
        <v>59</v>
      </c>
      <c r="AI598" t="s">
        <v>56</v>
      </c>
      <c r="AJ598" t="s">
        <v>56</v>
      </c>
    </row>
    <row r="599" spans="1:36" x14ac:dyDescent="0.25">
      <c r="A599" t="s">
        <v>38</v>
      </c>
      <c r="B599" t="s">
        <v>39</v>
      </c>
      <c r="C599" t="s">
        <v>92</v>
      </c>
      <c r="D599" t="s">
        <v>636</v>
      </c>
      <c r="E599" s="2">
        <v>182941102</v>
      </c>
      <c r="F599" t="s">
        <v>42</v>
      </c>
      <c r="G599" s="3">
        <v>2002</v>
      </c>
      <c r="H599">
        <v>20190116</v>
      </c>
      <c r="I599" s="4">
        <v>1922</v>
      </c>
      <c r="J599">
        <v>269755</v>
      </c>
      <c r="K599" s="5">
        <v>2778</v>
      </c>
      <c r="L599" t="s">
        <v>44</v>
      </c>
      <c r="M599" t="s">
        <v>63</v>
      </c>
      <c r="N599" t="s">
        <v>64</v>
      </c>
      <c r="O599" s="5">
        <v>93</v>
      </c>
      <c r="P599" s="5">
        <v>256680</v>
      </c>
      <c r="Q599" s="6">
        <v>36.224879999999999</v>
      </c>
      <c r="R599" s="6">
        <v>-121.75895</v>
      </c>
      <c r="S599" t="s">
        <v>1424</v>
      </c>
      <c r="T599" t="s">
        <v>430</v>
      </c>
      <c r="U599" t="s">
        <v>67</v>
      </c>
      <c r="V599" t="s">
        <v>50</v>
      </c>
      <c r="W599" t="s">
        <v>1425</v>
      </c>
      <c r="X599" t="s">
        <v>52</v>
      </c>
      <c r="Y599" t="s">
        <v>53</v>
      </c>
      <c r="Z599">
        <v>0</v>
      </c>
      <c r="AA599" t="s">
        <v>54</v>
      </c>
      <c r="AB599">
        <v>2019</v>
      </c>
      <c r="AC599" t="s">
        <v>525</v>
      </c>
      <c r="AD599" t="s">
        <v>56</v>
      </c>
      <c r="AE599" t="s">
        <v>70</v>
      </c>
      <c r="AF599">
        <v>1406970</v>
      </c>
      <c r="AG599" t="s">
        <v>71</v>
      </c>
      <c r="AH599" t="s">
        <v>59</v>
      </c>
      <c r="AI599" t="s">
        <v>56</v>
      </c>
      <c r="AJ599" t="s">
        <v>416</v>
      </c>
    </row>
    <row r="600" spans="1:36" x14ac:dyDescent="0.25">
      <c r="A600" t="s">
        <v>38</v>
      </c>
      <c r="B600" t="s">
        <v>39</v>
      </c>
      <c r="C600" t="s">
        <v>40</v>
      </c>
      <c r="D600" t="s">
        <v>102</v>
      </c>
      <c r="E600" s="2">
        <v>82931101</v>
      </c>
      <c r="F600" t="s">
        <v>42</v>
      </c>
      <c r="G600" s="3">
        <v>39126</v>
      </c>
      <c r="H600">
        <v>20190116</v>
      </c>
      <c r="I600" s="4">
        <v>1408</v>
      </c>
      <c r="J600">
        <v>267109</v>
      </c>
      <c r="K600" s="5">
        <v>1452</v>
      </c>
      <c r="L600" t="s">
        <v>44</v>
      </c>
      <c r="M600" t="s">
        <v>63</v>
      </c>
      <c r="N600" t="s">
        <v>72</v>
      </c>
      <c r="O600" s="5">
        <v>136</v>
      </c>
      <c r="P600" s="5">
        <v>28333</v>
      </c>
      <c r="Q600" s="6">
        <v>37.077840000000002</v>
      </c>
      <c r="R600" s="6">
        <v>-122.13261</v>
      </c>
      <c r="S600" t="s">
        <v>1426</v>
      </c>
      <c r="T600" t="s">
        <v>511</v>
      </c>
      <c r="U600" t="s">
        <v>67</v>
      </c>
      <c r="V600" t="s">
        <v>50</v>
      </c>
      <c r="W600" t="s">
        <v>1427</v>
      </c>
      <c r="X600" t="s">
        <v>52</v>
      </c>
      <c r="Y600" t="s">
        <v>53</v>
      </c>
      <c r="Z600">
        <v>0</v>
      </c>
      <c r="AA600" t="s">
        <v>54</v>
      </c>
      <c r="AB600">
        <v>2019</v>
      </c>
      <c r="AC600" t="s">
        <v>525</v>
      </c>
      <c r="AD600" t="s">
        <v>56</v>
      </c>
      <c r="AE600" t="s">
        <v>70</v>
      </c>
      <c r="AF600">
        <v>1406648</v>
      </c>
      <c r="AG600" t="s">
        <v>71</v>
      </c>
      <c r="AH600" t="s">
        <v>59</v>
      </c>
      <c r="AI600" t="s">
        <v>56</v>
      </c>
      <c r="AJ600" t="s">
        <v>416</v>
      </c>
    </row>
    <row r="601" spans="1:36" x14ac:dyDescent="0.25">
      <c r="A601" t="s">
        <v>38</v>
      </c>
      <c r="B601" t="s">
        <v>39</v>
      </c>
      <c r="C601" t="s">
        <v>40</v>
      </c>
      <c r="D601" t="s">
        <v>102</v>
      </c>
      <c r="E601" s="2">
        <v>82931101</v>
      </c>
      <c r="F601" t="s">
        <v>62</v>
      </c>
      <c r="G601" s="3">
        <v>4355</v>
      </c>
      <c r="H601">
        <v>20190116</v>
      </c>
      <c r="I601" s="4">
        <v>1313</v>
      </c>
      <c r="J601">
        <v>266969</v>
      </c>
      <c r="K601" s="5">
        <v>1283</v>
      </c>
      <c r="L601" t="s">
        <v>44</v>
      </c>
      <c r="M601" t="s">
        <v>63</v>
      </c>
      <c r="N601" t="s">
        <v>64</v>
      </c>
      <c r="O601" s="5">
        <v>23</v>
      </c>
      <c r="P601" s="5">
        <v>29509</v>
      </c>
      <c r="Q601" s="6">
        <v>37.060209999999998</v>
      </c>
      <c r="R601" s="6">
        <v>-122.06404999999999</v>
      </c>
      <c r="S601" t="s">
        <v>1428</v>
      </c>
      <c r="T601" t="s">
        <v>436</v>
      </c>
      <c r="U601" t="s">
        <v>67</v>
      </c>
      <c r="V601" t="s">
        <v>50</v>
      </c>
      <c r="W601" t="s">
        <v>1429</v>
      </c>
      <c r="X601" t="s">
        <v>52</v>
      </c>
      <c r="Y601" t="s">
        <v>53</v>
      </c>
      <c r="Z601">
        <v>0</v>
      </c>
      <c r="AA601" t="s">
        <v>54</v>
      </c>
      <c r="AB601">
        <v>2019</v>
      </c>
      <c r="AC601" t="s">
        <v>525</v>
      </c>
      <c r="AD601" t="s">
        <v>56</v>
      </c>
      <c r="AE601" t="s">
        <v>70</v>
      </c>
      <c r="AF601">
        <v>1406667</v>
      </c>
      <c r="AG601" t="s">
        <v>71</v>
      </c>
      <c r="AH601" t="s">
        <v>59</v>
      </c>
      <c r="AI601" t="s">
        <v>56</v>
      </c>
      <c r="AJ601" t="s">
        <v>416</v>
      </c>
    </row>
    <row r="602" spans="1:36" x14ac:dyDescent="0.25">
      <c r="A602" t="s">
        <v>38</v>
      </c>
      <c r="B602" t="s">
        <v>39</v>
      </c>
      <c r="C602" t="s">
        <v>40</v>
      </c>
      <c r="D602" t="s">
        <v>102</v>
      </c>
      <c r="E602" s="2">
        <v>82931101</v>
      </c>
      <c r="F602" t="s">
        <v>42</v>
      </c>
      <c r="G602" s="3">
        <v>11010</v>
      </c>
      <c r="H602">
        <v>20190116</v>
      </c>
      <c r="I602" s="4">
        <v>1945</v>
      </c>
      <c r="J602">
        <v>270127</v>
      </c>
      <c r="K602" s="5">
        <v>1231</v>
      </c>
      <c r="L602" t="s">
        <v>44</v>
      </c>
      <c r="M602" t="s">
        <v>63</v>
      </c>
      <c r="N602" t="s">
        <v>64</v>
      </c>
      <c r="O602" s="5">
        <v>123</v>
      </c>
      <c r="P602" s="5">
        <v>42967</v>
      </c>
      <c r="Q602" s="6">
        <v>37.105289999999997</v>
      </c>
      <c r="R602" s="6">
        <v>-122.05176</v>
      </c>
      <c r="S602" t="s">
        <v>1430</v>
      </c>
      <c r="T602" t="s">
        <v>447</v>
      </c>
      <c r="U602" t="s">
        <v>67</v>
      </c>
      <c r="V602" t="s">
        <v>50</v>
      </c>
      <c r="W602" t="s">
        <v>1431</v>
      </c>
      <c r="X602" t="s">
        <v>52</v>
      </c>
      <c r="Y602" t="s">
        <v>53</v>
      </c>
      <c r="Z602">
        <v>0</v>
      </c>
      <c r="AA602" t="s">
        <v>54</v>
      </c>
      <c r="AB602">
        <v>2019</v>
      </c>
      <c r="AC602" t="s">
        <v>525</v>
      </c>
      <c r="AD602" t="s">
        <v>56</v>
      </c>
      <c r="AE602" t="s">
        <v>70</v>
      </c>
      <c r="AF602">
        <v>1407001</v>
      </c>
      <c r="AG602" t="s">
        <v>71</v>
      </c>
      <c r="AH602" t="s">
        <v>59</v>
      </c>
      <c r="AI602" t="s">
        <v>56</v>
      </c>
      <c r="AJ602" t="s">
        <v>416</v>
      </c>
    </row>
    <row r="603" spans="1:36" x14ac:dyDescent="0.25">
      <c r="A603" t="s">
        <v>38</v>
      </c>
      <c r="B603" t="s">
        <v>39</v>
      </c>
      <c r="C603" t="s">
        <v>40</v>
      </c>
      <c r="D603" t="s">
        <v>102</v>
      </c>
      <c r="E603" s="2">
        <v>82931101</v>
      </c>
      <c r="F603" t="s">
        <v>62</v>
      </c>
      <c r="G603" s="3">
        <v>7799</v>
      </c>
      <c r="H603">
        <v>20190116</v>
      </c>
      <c r="I603" s="4">
        <v>1817</v>
      </c>
      <c r="J603">
        <v>273676</v>
      </c>
      <c r="K603" s="5">
        <v>2738</v>
      </c>
      <c r="L603" t="s">
        <v>44</v>
      </c>
      <c r="M603" t="s">
        <v>63</v>
      </c>
      <c r="N603" t="s">
        <v>64</v>
      </c>
      <c r="O603" s="5">
        <v>61</v>
      </c>
      <c r="P603" s="5">
        <v>167018</v>
      </c>
      <c r="Q603" s="6">
        <v>37.090940000000003</v>
      </c>
      <c r="R603" s="6">
        <v>-122.13966000000001</v>
      </c>
      <c r="S603" t="s">
        <v>1432</v>
      </c>
      <c r="T603" t="s">
        <v>459</v>
      </c>
      <c r="U603" t="s">
        <v>67</v>
      </c>
      <c r="V603" t="s">
        <v>50</v>
      </c>
      <c r="W603" t="s">
        <v>1433</v>
      </c>
      <c r="X603" t="s">
        <v>52</v>
      </c>
      <c r="Y603" t="s">
        <v>53</v>
      </c>
      <c r="Z603">
        <v>0</v>
      </c>
      <c r="AA603" t="s">
        <v>54</v>
      </c>
      <c r="AB603">
        <v>2019</v>
      </c>
      <c r="AC603" t="s">
        <v>525</v>
      </c>
      <c r="AD603" t="s">
        <v>56</v>
      </c>
      <c r="AE603" t="s">
        <v>136</v>
      </c>
      <c r="AF603">
        <v>1407609</v>
      </c>
      <c r="AG603" t="s">
        <v>71</v>
      </c>
      <c r="AH603" t="s">
        <v>59</v>
      </c>
      <c r="AI603" t="s">
        <v>56</v>
      </c>
      <c r="AJ603" t="s">
        <v>416</v>
      </c>
    </row>
    <row r="604" spans="1:36" x14ac:dyDescent="0.25">
      <c r="A604" t="s">
        <v>38</v>
      </c>
      <c r="B604" t="s">
        <v>39</v>
      </c>
      <c r="C604" t="s">
        <v>40</v>
      </c>
      <c r="D604" t="s">
        <v>102</v>
      </c>
      <c r="E604" s="2">
        <v>82931101</v>
      </c>
      <c r="F604" t="s">
        <v>62</v>
      </c>
      <c r="G604" s="3">
        <v>11929</v>
      </c>
      <c r="H604">
        <v>20190116</v>
      </c>
      <c r="I604" s="4">
        <v>1949</v>
      </c>
      <c r="J604">
        <v>274220</v>
      </c>
      <c r="K604" s="5">
        <v>2966</v>
      </c>
      <c r="L604" t="s">
        <v>44</v>
      </c>
      <c r="M604" t="s">
        <v>63</v>
      </c>
      <c r="N604" t="s">
        <v>64</v>
      </c>
      <c r="O604" s="5">
        <v>96</v>
      </c>
      <c r="P604" s="5">
        <v>118074</v>
      </c>
      <c r="Q604" s="6">
        <v>37.099919999999997</v>
      </c>
      <c r="R604" s="6">
        <v>-122.03431999999999</v>
      </c>
      <c r="S604" t="s">
        <v>1434</v>
      </c>
      <c r="T604" t="s">
        <v>436</v>
      </c>
      <c r="U604" t="s">
        <v>67</v>
      </c>
      <c r="V604" t="s">
        <v>50</v>
      </c>
      <c r="W604" t="s">
        <v>1435</v>
      </c>
      <c r="X604" t="s">
        <v>52</v>
      </c>
      <c r="Y604" t="s">
        <v>53</v>
      </c>
      <c r="Z604">
        <v>43634211</v>
      </c>
      <c r="AA604" t="s">
        <v>54</v>
      </c>
      <c r="AB604">
        <v>2019</v>
      </c>
      <c r="AC604" t="s">
        <v>525</v>
      </c>
      <c r="AD604" t="s">
        <v>56</v>
      </c>
      <c r="AE604" t="s">
        <v>98</v>
      </c>
      <c r="AF604">
        <v>1407737</v>
      </c>
      <c r="AG604" t="s">
        <v>71</v>
      </c>
      <c r="AH604" t="s">
        <v>59</v>
      </c>
      <c r="AI604" t="s">
        <v>56</v>
      </c>
      <c r="AJ604" t="s">
        <v>416</v>
      </c>
    </row>
    <row r="605" spans="1:36" x14ac:dyDescent="0.25">
      <c r="A605" t="s">
        <v>38</v>
      </c>
      <c r="B605" t="s">
        <v>39</v>
      </c>
      <c r="C605" t="s">
        <v>40</v>
      </c>
      <c r="D605" t="s">
        <v>102</v>
      </c>
      <c r="E605" s="2">
        <v>82931101</v>
      </c>
      <c r="F605" t="s">
        <v>62</v>
      </c>
      <c r="G605" s="3">
        <v>10433</v>
      </c>
      <c r="H605">
        <v>20190116</v>
      </c>
      <c r="I605" s="4">
        <v>1918</v>
      </c>
      <c r="J605">
        <v>269709</v>
      </c>
      <c r="K605" s="5">
        <v>2478</v>
      </c>
      <c r="L605" t="s">
        <v>44</v>
      </c>
      <c r="M605" t="s">
        <v>63</v>
      </c>
      <c r="N605" t="s">
        <v>64</v>
      </c>
      <c r="O605" s="5">
        <v>8</v>
      </c>
      <c r="P605" s="5">
        <v>11190</v>
      </c>
      <c r="Q605" s="6">
        <v>37.105110000000003</v>
      </c>
      <c r="R605" s="6">
        <v>-122.04704</v>
      </c>
      <c r="S605" t="s">
        <v>1436</v>
      </c>
      <c r="T605" t="s">
        <v>447</v>
      </c>
      <c r="U605" t="s">
        <v>67</v>
      </c>
      <c r="V605" t="s">
        <v>50</v>
      </c>
      <c r="W605" t="s">
        <v>1437</v>
      </c>
      <c r="X605" t="s">
        <v>52</v>
      </c>
      <c r="Y605" t="s">
        <v>53</v>
      </c>
      <c r="Z605">
        <v>43634211</v>
      </c>
      <c r="AA605" t="s">
        <v>54</v>
      </c>
      <c r="AB605">
        <v>2019</v>
      </c>
      <c r="AC605" t="s">
        <v>525</v>
      </c>
      <c r="AD605" t="s">
        <v>56</v>
      </c>
      <c r="AE605" t="s">
        <v>98</v>
      </c>
      <c r="AF605">
        <v>1407757</v>
      </c>
      <c r="AG605" t="s">
        <v>71</v>
      </c>
      <c r="AH605" t="s">
        <v>59</v>
      </c>
      <c r="AI605" t="s">
        <v>56</v>
      </c>
      <c r="AJ605" t="s">
        <v>416</v>
      </c>
    </row>
    <row r="606" spans="1:36" x14ac:dyDescent="0.25">
      <c r="A606" t="s">
        <v>38</v>
      </c>
      <c r="B606" t="s">
        <v>39</v>
      </c>
      <c r="C606" t="s">
        <v>40</v>
      </c>
      <c r="D606" t="s">
        <v>102</v>
      </c>
      <c r="E606" s="2">
        <v>82931101</v>
      </c>
      <c r="F606" t="s">
        <v>62</v>
      </c>
      <c r="G606" s="3">
        <v>9251</v>
      </c>
      <c r="H606">
        <v>20190116</v>
      </c>
      <c r="I606" s="4">
        <v>2119</v>
      </c>
      <c r="J606">
        <v>271061</v>
      </c>
      <c r="K606" s="5">
        <v>2783</v>
      </c>
      <c r="L606" t="s">
        <v>44</v>
      </c>
      <c r="M606" t="s">
        <v>63</v>
      </c>
      <c r="N606" t="s">
        <v>64</v>
      </c>
      <c r="O606" s="5">
        <v>7</v>
      </c>
      <c r="P606" s="5">
        <v>19481</v>
      </c>
      <c r="Q606" s="6">
        <v>37.093440000000001</v>
      </c>
      <c r="R606" s="6">
        <v>-122.04284</v>
      </c>
      <c r="S606" t="s">
        <v>1438</v>
      </c>
      <c r="T606" t="s">
        <v>421</v>
      </c>
      <c r="U606" t="s">
        <v>67</v>
      </c>
      <c r="V606" t="s">
        <v>50</v>
      </c>
      <c r="W606" t="s">
        <v>1439</v>
      </c>
      <c r="X606" t="s">
        <v>52</v>
      </c>
      <c r="Y606" t="s">
        <v>53</v>
      </c>
      <c r="Z606">
        <v>31422113</v>
      </c>
      <c r="AA606" t="s">
        <v>54</v>
      </c>
      <c r="AB606">
        <v>2019</v>
      </c>
      <c r="AC606" t="s">
        <v>525</v>
      </c>
      <c r="AD606" t="s">
        <v>56</v>
      </c>
      <c r="AE606" t="s">
        <v>70</v>
      </c>
      <c r="AF606">
        <v>1407846</v>
      </c>
      <c r="AG606" t="s">
        <v>71</v>
      </c>
      <c r="AH606" t="s">
        <v>59</v>
      </c>
      <c r="AI606" t="s">
        <v>56</v>
      </c>
      <c r="AJ606" t="s">
        <v>416</v>
      </c>
    </row>
    <row r="607" spans="1:36" x14ac:dyDescent="0.25">
      <c r="A607" t="s">
        <v>38</v>
      </c>
      <c r="B607" t="s">
        <v>39</v>
      </c>
      <c r="C607" t="s">
        <v>92</v>
      </c>
      <c r="D607" t="s">
        <v>194</v>
      </c>
      <c r="E607" s="2">
        <v>182852201</v>
      </c>
      <c r="F607" t="s">
        <v>42</v>
      </c>
      <c r="G607" s="3">
        <v>2064</v>
      </c>
      <c r="H607">
        <v>20190116</v>
      </c>
      <c r="I607" s="4">
        <v>1616</v>
      </c>
      <c r="J607">
        <v>267767</v>
      </c>
      <c r="K607" s="5">
        <v>1243</v>
      </c>
      <c r="L607" t="s">
        <v>44</v>
      </c>
      <c r="M607" t="s">
        <v>45</v>
      </c>
      <c r="N607" t="s">
        <v>432</v>
      </c>
      <c r="O607" s="5">
        <v>600</v>
      </c>
      <c r="P607" s="5">
        <v>198534</v>
      </c>
      <c r="Q607" s="6">
        <v>36.582270000000001</v>
      </c>
      <c r="R607" s="6">
        <v>-121.92043</v>
      </c>
      <c r="S607" t="s">
        <v>1440</v>
      </c>
      <c r="T607" t="s">
        <v>459</v>
      </c>
      <c r="U607" t="s">
        <v>67</v>
      </c>
      <c r="V607" t="s">
        <v>50</v>
      </c>
      <c r="W607" t="s">
        <v>1441</v>
      </c>
      <c r="X607" t="s">
        <v>52</v>
      </c>
      <c r="Y607" t="s">
        <v>53</v>
      </c>
      <c r="Z607">
        <v>43634200</v>
      </c>
      <c r="AA607" t="s">
        <v>54</v>
      </c>
      <c r="AB607">
        <v>2019</v>
      </c>
      <c r="AC607" t="s">
        <v>525</v>
      </c>
      <c r="AD607" t="s">
        <v>56</v>
      </c>
      <c r="AE607" t="s">
        <v>70</v>
      </c>
      <c r="AF607">
        <v>1406771</v>
      </c>
      <c r="AG607" t="s">
        <v>71</v>
      </c>
      <c r="AH607" t="s">
        <v>59</v>
      </c>
      <c r="AI607" t="s">
        <v>56</v>
      </c>
      <c r="AJ607" t="s">
        <v>416</v>
      </c>
    </row>
    <row r="608" spans="1:36" x14ac:dyDescent="0.25">
      <c r="A608" t="s">
        <v>38</v>
      </c>
      <c r="B608" t="s">
        <v>39</v>
      </c>
      <c r="C608" t="s">
        <v>92</v>
      </c>
      <c r="D608" t="s">
        <v>194</v>
      </c>
      <c r="E608" s="2">
        <v>182852201</v>
      </c>
      <c r="F608" t="s">
        <v>62</v>
      </c>
      <c r="G608" s="3">
        <v>6973</v>
      </c>
      <c r="H608">
        <v>20190116</v>
      </c>
      <c r="I608" s="4">
        <v>2036</v>
      </c>
      <c r="J608">
        <v>270730</v>
      </c>
      <c r="K608" s="5">
        <v>984</v>
      </c>
      <c r="L608" t="s">
        <v>44</v>
      </c>
      <c r="M608" t="s">
        <v>63</v>
      </c>
      <c r="N608" t="s">
        <v>64</v>
      </c>
      <c r="O608" s="5">
        <v>36</v>
      </c>
      <c r="P608" s="5">
        <v>35424</v>
      </c>
      <c r="Q608" s="6">
        <v>36.581650000000003</v>
      </c>
      <c r="R608" s="6">
        <v>-121.92164</v>
      </c>
      <c r="S608" t="s">
        <v>1442</v>
      </c>
      <c r="T608" t="s">
        <v>459</v>
      </c>
      <c r="U608" t="s">
        <v>67</v>
      </c>
      <c r="V608" t="s">
        <v>50</v>
      </c>
      <c r="W608" t="s">
        <v>1443</v>
      </c>
      <c r="X608" t="s">
        <v>52</v>
      </c>
      <c r="Y608" t="s">
        <v>53</v>
      </c>
      <c r="Z608">
        <v>0</v>
      </c>
      <c r="AA608" t="s">
        <v>54</v>
      </c>
      <c r="AB608">
        <v>2019</v>
      </c>
      <c r="AC608" t="s">
        <v>525</v>
      </c>
      <c r="AD608" t="s">
        <v>56</v>
      </c>
      <c r="AE608" t="s">
        <v>70</v>
      </c>
      <c r="AF608">
        <v>1407379</v>
      </c>
      <c r="AG608" t="s">
        <v>71</v>
      </c>
      <c r="AH608" t="s">
        <v>59</v>
      </c>
      <c r="AI608" t="s">
        <v>56</v>
      </c>
      <c r="AJ608" t="s">
        <v>416</v>
      </c>
    </row>
    <row r="609" spans="1:36" x14ac:dyDescent="0.25">
      <c r="A609" t="s">
        <v>38</v>
      </c>
      <c r="B609" t="s">
        <v>39</v>
      </c>
      <c r="C609" t="s">
        <v>92</v>
      </c>
      <c r="D609" t="s">
        <v>297</v>
      </c>
      <c r="E609" s="2">
        <v>182852202</v>
      </c>
      <c r="F609" t="s">
        <v>42</v>
      </c>
      <c r="G609" s="3">
        <v>9488</v>
      </c>
      <c r="H609">
        <v>20190116</v>
      </c>
      <c r="I609" s="4">
        <v>1439</v>
      </c>
      <c r="J609">
        <v>267213</v>
      </c>
      <c r="K609" s="5">
        <v>1794</v>
      </c>
      <c r="L609" t="s">
        <v>44</v>
      </c>
      <c r="M609" t="s">
        <v>63</v>
      </c>
      <c r="N609" t="s">
        <v>64</v>
      </c>
      <c r="O609" s="5">
        <v>380</v>
      </c>
      <c r="P609" s="5">
        <v>79995</v>
      </c>
      <c r="Q609" s="6">
        <v>36.590220000000002</v>
      </c>
      <c r="R609" s="6">
        <v>-121.94421</v>
      </c>
      <c r="S609" t="s">
        <v>1444</v>
      </c>
      <c r="T609" t="s">
        <v>521</v>
      </c>
      <c r="U609" t="s">
        <v>86</v>
      </c>
      <c r="V609" t="s">
        <v>50</v>
      </c>
      <c r="W609" t="s">
        <v>1445</v>
      </c>
      <c r="X609" t="s">
        <v>52</v>
      </c>
      <c r="Y609" t="s">
        <v>53</v>
      </c>
      <c r="Z609">
        <v>0</v>
      </c>
      <c r="AA609" t="s">
        <v>54</v>
      </c>
      <c r="AB609">
        <v>2019</v>
      </c>
      <c r="AC609" t="s">
        <v>525</v>
      </c>
      <c r="AD609" t="s">
        <v>56</v>
      </c>
      <c r="AE609" t="s">
        <v>70</v>
      </c>
      <c r="AF609">
        <v>1406663</v>
      </c>
      <c r="AG609" t="s">
        <v>88</v>
      </c>
      <c r="AH609" t="s">
        <v>59</v>
      </c>
      <c r="AI609" t="s">
        <v>56</v>
      </c>
      <c r="AJ609" t="s">
        <v>416</v>
      </c>
    </row>
    <row r="610" spans="1:36" x14ac:dyDescent="0.25">
      <c r="A610" t="s">
        <v>38</v>
      </c>
      <c r="B610" t="s">
        <v>39</v>
      </c>
      <c r="C610" t="s">
        <v>92</v>
      </c>
      <c r="D610" t="s">
        <v>297</v>
      </c>
      <c r="E610" s="2">
        <v>182852202</v>
      </c>
      <c r="F610" t="s">
        <v>42</v>
      </c>
      <c r="G610" s="3">
        <v>9104</v>
      </c>
      <c r="H610">
        <v>20190116</v>
      </c>
      <c r="I610" s="4">
        <v>1947</v>
      </c>
      <c r="J610">
        <v>270139</v>
      </c>
      <c r="K610" s="5">
        <v>1468</v>
      </c>
      <c r="L610" t="s">
        <v>44</v>
      </c>
      <c r="M610" t="s">
        <v>63</v>
      </c>
      <c r="N610" t="s">
        <v>72</v>
      </c>
      <c r="O610" s="5">
        <v>1193</v>
      </c>
      <c r="P610" s="5">
        <v>406884</v>
      </c>
      <c r="Q610" s="6">
        <v>36.5869</v>
      </c>
      <c r="R610" s="6">
        <v>-121.91416</v>
      </c>
      <c r="S610" t="s">
        <v>1446</v>
      </c>
      <c r="T610" t="s">
        <v>459</v>
      </c>
      <c r="U610" t="s">
        <v>67</v>
      </c>
      <c r="V610" t="s">
        <v>50</v>
      </c>
      <c r="W610" t="s">
        <v>1447</v>
      </c>
      <c r="X610" t="s">
        <v>52</v>
      </c>
      <c r="Y610" t="s">
        <v>53</v>
      </c>
      <c r="Z610">
        <v>0</v>
      </c>
      <c r="AA610" t="s">
        <v>54</v>
      </c>
      <c r="AB610">
        <v>2019</v>
      </c>
      <c r="AC610" t="s">
        <v>525</v>
      </c>
      <c r="AD610" t="s">
        <v>56</v>
      </c>
      <c r="AE610" t="s">
        <v>70</v>
      </c>
      <c r="AF610">
        <v>1407003</v>
      </c>
      <c r="AG610" t="s">
        <v>71</v>
      </c>
      <c r="AH610" t="s">
        <v>59</v>
      </c>
      <c r="AI610" t="s">
        <v>56</v>
      </c>
      <c r="AJ610" t="s">
        <v>416</v>
      </c>
    </row>
    <row r="611" spans="1:36" x14ac:dyDescent="0.25">
      <c r="A611" t="s">
        <v>38</v>
      </c>
      <c r="B611" t="s">
        <v>39</v>
      </c>
      <c r="C611" t="s">
        <v>92</v>
      </c>
      <c r="D611" t="s">
        <v>297</v>
      </c>
      <c r="E611" s="2">
        <v>182852202</v>
      </c>
      <c r="F611" t="s">
        <v>62</v>
      </c>
      <c r="G611" s="3">
        <v>55781</v>
      </c>
      <c r="H611">
        <v>20190116</v>
      </c>
      <c r="I611" s="4">
        <v>1907</v>
      </c>
      <c r="J611">
        <v>269626</v>
      </c>
      <c r="K611" s="5">
        <v>2702</v>
      </c>
      <c r="L611" t="s">
        <v>44</v>
      </c>
      <c r="M611" t="s">
        <v>63</v>
      </c>
      <c r="N611" t="s">
        <v>64</v>
      </c>
      <c r="O611" s="5">
        <v>47</v>
      </c>
      <c r="P611" s="5">
        <v>62354</v>
      </c>
      <c r="Q611" s="6">
        <v>36.601849999999999</v>
      </c>
      <c r="R611" s="6">
        <v>-121.93745</v>
      </c>
      <c r="S611" t="s">
        <v>1448</v>
      </c>
      <c r="T611" t="s">
        <v>459</v>
      </c>
      <c r="U611" t="s">
        <v>67</v>
      </c>
      <c r="V611" t="s">
        <v>50</v>
      </c>
      <c r="W611" t="s">
        <v>1449</v>
      </c>
      <c r="X611" t="s">
        <v>52</v>
      </c>
      <c r="Y611" t="s">
        <v>53</v>
      </c>
      <c r="Z611">
        <v>31422108</v>
      </c>
      <c r="AA611" t="s">
        <v>54</v>
      </c>
      <c r="AB611">
        <v>2019</v>
      </c>
      <c r="AC611" t="s">
        <v>525</v>
      </c>
      <c r="AD611" t="s">
        <v>56</v>
      </c>
      <c r="AE611" t="s">
        <v>70</v>
      </c>
      <c r="AF611">
        <v>1407698</v>
      </c>
      <c r="AG611" t="s">
        <v>71</v>
      </c>
      <c r="AH611" t="s">
        <v>59</v>
      </c>
      <c r="AI611" t="s">
        <v>56</v>
      </c>
      <c r="AJ611" t="s">
        <v>416</v>
      </c>
    </row>
    <row r="612" spans="1:36" x14ac:dyDescent="0.25">
      <c r="A612" t="s">
        <v>38</v>
      </c>
      <c r="B612" t="s">
        <v>39</v>
      </c>
      <c r="C612" t="s">
        <v>92</v>
      </c>
      <c r="D612" t="s">
        <v>304</v>
      </c>
      <c r="E612" s="2">
        <v>182852203</v>
      </c>
      <c r="F612" t="s">
        <v>508</v>
      </c>
      <c r="G612" s="3" t="s">
        <v>1450</v>
      </c>
      <c r="H612">
        <v>20190116</v>
      </c>
      <c r="I612" s="4">
        <v>2123</v>
      </c>
      <c r="J612">
        <v>270492</v>
      </c>
      <c r="K612" s="5">
        <v>2667</v>
      </c>
      <c r="L612" t="s">
        <v>44</v>
      </c>
      <c r="M612" t="s">
        <v>63</v>
      </c>
      <c r="N612" t="s">
        <v>72</v>
      </c>
      <c r="O612" s="5">
        <v>5206</v>
      </c>
      <c r="P612" s="5">
        <v>4928972</v>
      </c>
      <c r="Q612" s="6">
        <v>36.578580000000002</v>
      </c>
      <c r="R612" s="6">
        <v>-121.90845</v>
      </c>
      <c r="S612" t="s">
        <v>1451</v>
      </c>
      <c r="T612" t="s">
        <v>511</v>
      </c>
      <c r="U612" t="s">
        <v>200</v>
      </c>
      <c r="V612" t="s">
        <v>50</v>
      </c>
      <c r="W612" t="s">
        <v>1452</v>
      </c>
      <c r="X612" t="s">
        <v>52</v>
      </c>
      <c r="Y612" t="s">
        <v>53</v>
      </c>
      <c r="Z612">
        <v>0</v>
      </c>
      <c r="AA612" t="s">
        <v>54</v>
      </c>
      <c r="AB612">
        <v>2019</v>
      </c>
      <c r="AC612" t="s">
        <v>525</v>
      </c>
      <c r="AD612" t="s">
        <v>56</v>
      </c>
      <c r="AE612" t="s">
        <v>136</v>
      </c>
      <c r="AF612">
        <v>1407138</v>
      </c>
      <c r="AG612" t="s">
        <v>202</v>
      </c>
      <c r="AH612" t="s">
        <v>59</v>
      </c>
      <c r="AI612" t="s">
        <v>56</v>
      </c>
      <c r="AJ612" t="s">
        <v>416</v>
      </c>
    </row>
    <row r="613" spans="1:36" x14ac:dyDescent="0.25">
      <c r="A613" t="s">
        <v>38</v>
      </c>
      <c r="B613" t="s">
        <v>39</v>
      </c>
      <c r="C613" t="s">
        <v>92</v>
      </c>
      <c r="D613" t="s">
        <v>304</v>
      </c>
      <c r="E613" s="2">
        <v>182852203</v>
      </c>
      <c r="F613" t="s">
        <v>62</v>
      </c>
      <c r="G613" s="3">
        <v>1489</v>
      </c>
      <c r="H613">
        <v>20190116</v>
      </c>
      <c r="I613" s="4">
        <v>1559</v>
      </c>
      <c r="J613">
        <v>275086</v>
      </c>
      <c r="K613" s="5">
        <v>4111</v>
      </c>
      <c r="L613" t="s">
        <v>44</v>
      </c>
      <c r="M613" t="s">
        <v>63</v>
      </c>
      <c r="N613" t="s">
        <v>64</v>
      </c>
      <c r="O613" s="5">
        <v>11</v>
      </c>
      <c r="P613" s="5">
        <v>45221</v>
      </c>
      <c r="Q613" s="6">
        <v>36.566450000000003</v>
      </c>
      <c r="R613" s="6">
        <v>-121.93545</v>
      </c>
      <c r="S613" t="s">
        <v>1453</v>
      </c>
      <c r="T613" t="s">
        <v>459</v>
      </c>
      <c r="U613" t="s">
        <v>86</v>
      </c>
      <c r="V613" t="s">
        <v>50</v>
      </c>
      <c r="W613" t="s">
        <v>1454</v>
      </c>
      <c r="X613" t="s">
        <v>52</v>
      </c>
      <c r="Y613" t="s">
        <v>53</v>
      </c>
      <c r="Z613">
        <v>0</v>
      </c>
      <c r="AA613" t="s">
        <v>54</v>
      </c>
      <c r="AB613">
        <v>2019</v>
      </c>
      <c r="AC613" t="s">
        <v>525</v>
      </c>
      <c r="AD613" t="s">
        <v>56</v>
      </c>
      <c r="AE613" t="s">
        <v>70</v>
      </c>
      <c r="AF613">
        <v>1408031</v>
      </c>
      <c r="AG613" t="s">
        <v>88</v>
      </c>
      <c r="AH613" t="s">
        <v>59</v>
      </c>
      <c r="AI613" t="s">
        <v>56</v>
      </c>
      <c r="AJ613" t="s">
        <v>416</v>
      </c>
    </row>
    <row r="614" spans="1:36" x14ac:dyDescent="0.25">
      <c r="A614" t="s">
        <v>38</v>
      </c>
      <c r="B614" t="s">
        <v>39</v>
      </c>
      <c r="C614" t="s">
        <v>92</v>
      </c>
      <c r="D614" t="s">
        <v>304</v>
      </c>
      <c r="E614" s="2">
        <v>182852203</v>
      </c>
      <c r="F614" t="s">
        <v>62</v>
      </c>
      <c r="G614" s="3">
        <v>10421</v>
      </c>
      <c r="H614">
        <v>20190116</v>
      </c>
      <c r="I614" s="4">
        <v>2123</v>
      </c>
      <c r="J614">
        <v>275097</v>
      </c>
      <c r="K614" s="5">
        <v>2666</v>
      </c>
      <c r="L614" t="s">
        <v>44</v>
      </c>
      <c r="M614" t="s">
        <v>45</v>
      </c>
      <c r="N614" t="s">
        <v>432</v>
      </c>
      <c r="O614" s="5">
        <v>15</v>
      </c>
      <c r="P614" s="5">
        <v>39990</v>
      </c>
      <c r="Q614" s="6">
        <v>36.565919999999998</v>
      </c>
      <c r="R614" s="6">
        <v>-121.93468</v>
      </c>
      <c r="S614" t="s">
        <v>1455</v>
      </c>
      <c r="T614" t="s">
        <v>459</v>
      </c>
      <c r="U614" t="s">
        <v>67</v>
      </c>
      <c r="V614" t="s">
        <v>50</v>
      </c>
      <c r="W614" t="s">
        <v>1456</v>
      </c>
      <c r="X614" t="s">
        <v>52</v>
      </c>
      <c r="Y614" t="s">
        <v>53</v>
      </c>
      <c r="Z614">
        <v>0</v>
      </c>
      <c r="AA614" t="s">
        <v>54</v>
      </c>
      <c r="AB614">
        <v>2019</v>
      </c>
      <c r="AC614" t="s">
        <v>525</v>
      </c>
      <c r="AD614" t="s">
        <v>56</v>
      </c>
      <c r="AE614" t="s">
        <v>112</v>
      </c>
      <c r="AF614">
        <v>1408039</v>
      </c>
      <c r="AG614" t="s">
        <v>71</v>
      </c>
      <c r="AH614" t="s">
        <v>59</v>
      </c>
      <c r="AI614" t="s">
        <v>56</v>
      </c>
      <c r="AJ614" t="s">
        <v>416</v>
      </c>
    </row>
    <row r="615" spans="1:36" x14ac:dyDescent="0.25">
      <c r="A615" t="s">
        <v>38</v>
      </c>
      <c r="B615" t="s">
        <v>39</v>
      </c>
      <c r="C615" t="s">
        <v>40</v>
      </c>
      <c r="D615" t="s">
        <v>121</v>
      </c>
      <c r="E615" s="2">
        <v>83041101</v>
      </c>
      <c r="F615" t="s">
        <v>62</v>
      </c>
      <c r="G615" s="3">
        <v>1653</v>
      </c>
      <c r="H615">
        <v>20190117</v>
      </c>
      <c r="I615" s="4">
        <v>1520</v>
      </c>
      <c r="J615">
        <v>274412</v>
      </c>
      <c r="K615" s="5">
        <v>1244</v>
      </c>
      <c r="L615" t="s">
        <v>44</v>
      </c>
      <c r="M615" t="s">
        <v>63</v>
      </c>
      <c r="N615" t="s">
        <v>64</v>
      </c>
      <c r="O615" s="5">
        <v>12</v>
      </c>
      <c r="P615" s="5">
        <v>14928</v>
      </c>
      <c r="Q615" s="6">
        <v>37.157679999999999</v>
      </c>
      <c r="R615" s="6">
        <v>-122.13916</v>
      </c>
      <c r="S615" t="s">
        <v>1457</v>
      </c>
      <c r="T615" t="s">
        <v>427</v>
      </c>
      <c r="U615" t="s">
        <v>67</v>
      </c>
      <c r="V615" t="s">
        <v>50</v>
      </c>
      <c r="W615" t="s">
        <v>1458</v>
      </c>
      <c r="X615" t="s">
        <v>52</v>
      </c>
      <c r="Y615" t="s">
        <v>53</v>
      </c>
      <c r="Z615">
        <v>43634211</v>
      </c>
      <c r="AA615" t="s">
        <v>54</v>
      </c>
      <c r="AB615">
        <v>2019</v>
      </c>
      <c r="AC615" t="s">
        <v>525</v>
      </c>
      <c r="AD615" t="s">
        <v>56</v>
      </c>
      <c r="AE615" t="s">
        <v>70</v>
      </c>
      <c r="AF615">
        <v>1407884</v>
      </c>
      <c r="AG615" t="s">
        <v>71</v>
      </c>
      <c r="AH615" t="s">
        <v>59</v>
      </c>
      <c r="AI615" t="s">
        <v>56</v>
      </c>
      <c r="AJ615" t="s">
        <v>416</v>
      </c>
    </row>
    <row r="616" spans="1:36" x14ac:dyDescent="0.25">
      <c r="A616" t="s">
        <v>38</v>
      </c>
      <c r="B616" t="s">
        <v>39</v>
      </c>
      <c r="C616" t="s">
        <v>40</v>
      </c>
      <c r="D616" t="s">
        <v>121</v>
      </c>
      <c r="E616" s="2">
        <v>83041101</v>
      </c>
      <c r="F616" t="s">
        <v>62</v>
      </c>
      <c r="G616" s="3">
        <v>2887</v>
      </c>
      <c r="H616">
        <v>20190117</v>
      </c>
      <c r="I616" s="4">
        <v>1520</v>
      </c>
      <c r="J616">
        <v>274413</v>
      </c>
      <c r="K616" s="5">
        <v>1367</v>
      </c>
      <c r="L616" t="s">
        <v>44</v>
      </c>
      <c r="M616" t="s">
        <v>63</v>
      </c>
      <c r="N616" t="s">
        <v>64</v>
      </c>
      <c r="O616" s="5">
        <v>2</v>
      </c>
      <c r="P616" s="5">
        <v>2734</v>
      </c>
      <c r="Q616" s="6">
        <v>37.13897</v>
      </c>
      <c r="R616" s="6">
        <v>-122.09495</v>
      </c>
      <c r="S616" t="s">
        <v>1459</v>
      </c>
      <c r="T616" t="s">
        <v>427</v>
      </c>
      <c r="U616" t="s">
        <v>67</v>
      </c>
      <c r="V616" t="s">
        <v>50</v>
      </c>
      <c r="W616" t="s">
        <v>1460</v>
      </c>
      <c r="X616" t="s">
        <v>52</v>
      </c>
      <c r="Y616" t="s">
        <v>53</v>
      </c>
      <c r="Z616">
        <v>0</v>
      </c>
      <c r="AA616" t="s">
        <v>54</v>
      </c>
      <c r="AB616">
        <v>2019</v>
      </c>
      <c r="AC616" t="s">
        <v>525</v>
      </c>
      <c r="AD616" t="s">
        <v>56</v>
      </c>
      <c r="AE616" t="s">
        <v>70</v>
      </c>
      <c r="AF616">
        <v>1407957</v>
      </c>
      <c r="AG616" t="s">
        <v>71</v>
      </c>
      <c r="AH616" t="s">
        <v>59</v>
      </c>
      <c r="AI616" t="s">
        <v>56</v>
      </c>
      <c r="AJ616" t="s">
        <v>416</v>
      </c>
    </row>
    <row r="617" spans="1:36" x14ac:dyDescent="0.25">
      <c r="A617" t="s">
        <v>38</v>
      </c>
      <c r="B617" t="s">
        <v>39</v>
      </c>
      <c r="C617" t="s">
        <v>40</v>
      </c>
      <c r="D617" t="s">
        <v>61</v>
      </c>
      <c r="E617" s="2">
        <v>82841102</v>
      </c>
      <c r="F617" t="s">
        <v>410</v>
      </c>
      <c r="G617" s="3" t="s">
        <v>1461</v>
      </c>
      <c r="H617">
        <v>20190117</v>
      </c>
      <c r="I617" s="4">
        <v>557</v>
      </c>
      <c r="J617">
        <v>272838</v>
      </c>
      <c r="K617" s="5">
        <v>2207</v>
      </c>
      <c r="L617" t="s">
        <v>44</v>
      </c>
      <c r="M617" t="s">
        <v>63</v>
      </c>
      <c r="N617" t="s">
        <v>64</v>
      </c>
      <c r="O617" s="5">
        <v>8</v>
      </c>
      <c r="P617" s="5">
        <v>17656</v>
      </c>
      <c r="Q617" s="6">
        <v>37.159244999999999</v>
      </c>
      <c r="R617" s="6">
        <v>-122.167012</v>
      </c>
      <c r="S617" t="s">
        <v>1462</v>
      </c>
      <c r="T617" t="s">
        <v>559</v>
      </c>
      <c r="U617" t="s">
        <v>67</v>
      </c>
      <c r="V617" t="s">
        <v>50</v>
      </c>
      <c r="W617" t="s">
        <v>1463</v>
      </c>
      <c r="X617" t="s">
        <v>52</v>
      </c>
      <c r="Y617" t="s">
        <v>53</v>
      </c>
      <c r="Z617">
        <v>0</v>
      </c>
      <c r="AA617" t="s">
        <v>54</v>
      </c>
      <c r="AB617">
        <v>2019</v>
      </c>
      <c r="AC617" t="s">
        <v>525</v>
      </c>
      <c r="AD617" t="s">
        <v>56</v>
      </c>
      <c r="AE617" t="s">
        <v>481</v>
      </c>
      <c r="AF617">
        <v>1407475</v>
      </c>
      <c r="AG617" t="s">
        <v>71</v>
      </c>
      <c r="AH617" t="s">
        <v>59</v>
      </c>
      <c r="AI617" t="s">
        <v>56</v>
      </c>
      <c r="AJ617" t="s">
        <v>56</v>
      </c>
    </row>
    <row r="618" spans="1:36" x14ac:dyDescent="0.25">
      <c r="A618" t="s">
        <v>38</v>
      </c>
      <c r="B618" t="s">
        <v>39</v>
      </c>
      <c r="C618" t="s">
        <v>40</v>
      </c>
      <c r="D618" t="s">
        <v>61</v>
      </c>
      <c r="E618" s="2">
        <v>82841102</v>
      </c>
      <c r="F618" t="s">
        <v>62</v>
      </c>
      <c r="G618" s="3">
        <v>9779</v>
      </c>
      <c r="H618">
        <v>20190117</v>
      </c>
      <c r="I618" s="4">
        <v>634</v>
      </c>
      <c r="J618">
        <v>274135</v>
      </c>
      <c r="K618" s="5">
        <v>2101</v>
      </c>
      <c r="L618" t="s">
        <v>44</v>
      </c>
      <c r="M618" t="s">
        <v>63</v>
      </c>
      <c r="N618" t="s">
        <v>64</v>
      </c>
      <c r="O618" s="5">
        <v>6</v>
      </c>
      <c r="P618" s="5">
        <v>12606</v>
      </c>
      <c r="Q618" s="6">
        <v>37.15446</v>
      </c>
      <c r="R618" s="6">
        <v>-122.08266</v>
      </c>
      <c r="S618" t="s">
        <v>1464</v>
      </c>
      <c r="T618" t="s">
        <v>436</v>
      </c>
      <c r="U618" t="s">
        <v>67</v>
      </c>
      <c r="V618" t="s">
        <v>50</v>
      </c>
      <c r="W618" t="s">
        <v>1465</v>
      </c>
      <c r="X618" t="s">
        <v>52</v>
      </c>
      <c r="Y618" t="s">
        <v>53</v>
      </c>
      <c r="Z618">
        <v>0</v>
      </c>
      <c r="AA618" t="s">
        <v>54</v>
      </c>
      <c r="AB618">
        <v>2019</v>
      </c>
      <c r="AC618" t="s">
        <v>525</v>
      </c>
      <c r="AD618" t="s">
        <v>56</v>
      </c>
      <c r="AE618" t="s">
        <v>70</v>
      </c>
      <c r="AF618">
        <v>1407706</v>
      </c>
      <c r="AG618" t="s">
        <v>71</v>
      </c>
      <c r="AH618" t="s">
        <v>59</v>
      </c>
      <c r="AI618" t="s">
        <v>56</v>
      </c>
      <c r="AJ618" t="s">
        <v>416</v>
      </c>
    </row>
    <row r="619" spans="1:36" x14ac:dyDescent="0.25">
      <c r="A619" t="s">
        <v>38</v>
      </c>
      <c r="B619" t="s">
        <v>39</v>
      </c>
      <c r="C619" t="s">
        <v>40</v>
      </c>
      <c r="D619" t="s">
        <v>79</v>
      </c>
      <c r="E619" s="2">
        <v>83622103</v>
      </c>
      <c r="F619" t="s">
        <v>42</v>
      </c>
      <c r="G619" s="3">
        <v>12990</v>
      </c>
      <c r="H619">
        <v>20190117</v>
      </c>
      <c r="I619" s="4">
        <v>723</v>
      </c>
      <c r="J619">
        <v>272664</v>
      </c>
      <c r="K619" s="5">
        <v>2214</v>
      </c>
      <c r="L619" t="s">
        <v>44</v>
      </c>
      <c r="M619" t="s">
        <v>63</v>
      </c>
      <c r="N619" t="s">
        <v>64</v>
      </c>
      <c r="O619" s="5">
        <v>277</v>
      </c>
      <c r="P619" s="5">
        <v>268878</v>
      </c>
      <c r="Q619" s="6">
        <v>37.039020000000001</v>
      </c>
      <c r="R619" s="6">
        <v>-122.02146</v>
      </c>
      <c r="S619" t="s">
        <v>1466</v>
      </c>
      <c r="T619" t="s">
        <v>427</v>
      </c>
      <c r="U619" t="s">
        <v>86</v>
      </c>
      <c r="V619" t="s">
        <v>50</v>
      </c>
      <c r="W619" t="s">
        <v>1467</v>
      </c>
      <c r="X619" t="s">
        <v>52</v>
      </c>
      <c r="Y619" t="s">
        <v>53</v>
      </c>
      <c r="Z619">
        <v>0</v>
      </c>
      <c r="AA619" t="s">
        <v>54</v>
      </c>
      <c r="AB619">
        <v>2019</v>
      </c>
      <c r="AC619" t="s">
        <v>525</v>
      </c>
      <c r="AD619" t="s">
        <v>56</v>
      </c>
      <c r="AE619" t="s">
        <v>481</v>
      </c>
      <c r="AF619">
        <v>1407472</v>
      </c>
      <c r="AG619" t="s">
        <v>88</v>
      </c>
      <c r="AH619" t="s">
        <v>59</v>
      </c>
      <c r="AI619" t="s">
        <v>56</v>
      </c>
      <c r="AJ619" t="s">
        <v>56</v>
      </c>
    </row>
    <row r="620" spans="1:36" x14ac:dyDescent="0.25">
      <c r="A620" t="s">
        <v>38</v>
      </c>
      <c r="B620" t="s">
        <v>39</v>
      </c>
      <c r="C620" t="s">
        <v>40</v>
      </c>
      <c r="D620" t="s">
        <v>84</v>
      </c>
      <c r="E620" s="2">
        <v>83622104</v>
      </c>
      <c r="F620" t="s">
        <v>62</v>
      </c>
      <c r="G620" s="3">
        <v>177</v>
      </c>
      <c r="H620">
        <v>20190117</v>
      </c>
      <c r="I620" s="4">
        <v>1139</v>
      </c>
      <c r="J620">
        <v>274879</v>
      </c>
      <c r="K620" s="5">
        <v>3071</v>
      </c>
      <c r="L620" t="s">
        <v>44</v>
      </c>
      <c r="M620" t="s">
        <v>45</v>
      </c>
      <c r="N620" t="s">
        <v>432</v>
      </c>
      <c r="O620" s="5">
        <v>2</v>
      </c>
      <c r="P620" s="5">
        <v>6142</v>
      </c>
      <c r="Q620" s="6">
        <v>37.061779999999999</v>
      </c>
      <c r="R620" s="6">
        <v>-122.0348</v>
      </c>
      <c r="S620" t="s">
        <v>1104</v>
      </c>
      <c r="T620" t="s">
        <v>436</v>
      </c>
      <c r="U620" t="s">
        <v>67</v>
      </c>
      <c r="V620" t="s">
        <v>50</v>
      </c>
      <c r="W620" t="s">
        <v>1468</v>
      </c>
      <c r="X620" t="s">
        <v>52</v>
      </c>
      <c r="Y620" t="s">
        <v>53</v>
      </c>
      <c r="Z620">
        <v>0</v>
      </c>
      <c r="AA620" t="s">
        <v>54</v>
      </c>
      <c r="AB620">
        <v>2019</v>
      </c>
      <c r="AC620" t="s">
        <v>525</v>
      </c>
      <c r="AD620" t="s">
        <v>56</v>
      </c>
      <c r="AE620" t="s">
        <v>70</v>
      </c>
      <c r="AF620">
        <v>1407920</v>
      </c>
      <c r="AG620" t="s">
        <v>71</v>
      </c>
      <c r="AH620" t="s">
        <v>59</v>
      </c>
      <c r="AI620" t="s">
        <v>56</v>
      </c>
      <c r="AJ620" t="s">
        <v>416</v>
      </c>
    </row>
    <row r="621" spans="1:36" x14ac:dyDescent="0.25">
      <c r="A621" t="s">
        <v>38</v>
      </c>
      <c r="B621" t="s">
        <v>39</v>
      </c>
      <c r="C621" t="s">
        <v>40</v>
      </c>
      <c r="D621" t="s">
        <v>317</v>
      </c>
      <c r="E621" s="2">
        <v>83192101</v>
      </c>
      <c r="F621" t="s">
        <v>62</v>
      </c>
      <c r="G621" s="3">
        <v>2161</v>
      </c>
      <c r="H621">
        <v>20190117</v>
      </c>
      <c r="I621" s="4">
        <v>1500</v>
      </c>
      <c r="J621">
        <v>275004</v>
      </c>
      <c r="K621" s="5">
        <v>1282</v>
      </c>
      <c r="L621" t="s">
        <v>44</v>
      </c>
      <c r="M621" t="s">
        <v>63</v>
      </c>
      <c r="N621" t="s">
        <v>64</v>
      </c>
      <c r="O621" s="5">
        <v>1</v>
      </c>
      <c r="P621" s="5">
        <v>1282</v>
      </c>
      <c r="Q621" s="6">
        <v>36.996830000000003</v>
      </c>
      <c r="R621" s="6">
        <v>-121.73833</v>
      </c>
      <c r="S621" t="s">
        <v>1469</v>
      </c>
      <c r="T621" t="s">
        <v>628</v>
      </c>
      <c r="U621" t="s">
        <v>67</v>
      </c>
      <c r="V621" t="s">
        <v>50</v>
      </c>
      <c r="W621" t="s">
        <v>1470</v>
      </c>
      <c r="X621" t="s">
        <v>52</v>
      </c>
      <c r="Y621" t="s">
        <v>53</v>
      </c>
      <c r="Z621">
        <v>0</v>
      </c>
      <c r="AA621" t="s">
        <v>54</v>
      </c>
      <c r="AB621">
        <v>2019</v>
      </c>
      <c r="AC621" t="s">
        <v>525</v>
      </c>
      <c r="AD621" t="s">
        <v>56</v>
      </c>
      <c r="AE621" t="s">
        <v>70</v>
      </c>
      <c r="AF621">
        <v>1407972</v>
      </c>
      <c r="AG621" t="s">
        <v>71</v>
      </c>
      <c r="AH621" t="s">
        <v>59</v>
      </c>
      <c r="AI621" t="s">
        <v>56</v>
      </c>
      <c r="AJ621" t="s">
        <v>416</v>
      </c>
    </row>
    <row r="622" spans="1:36" x14ac:dyDescent="0.25">
      <c r="A622" t="s">
        <v>38</v>
      </c>
      <c r="B622" t="s">
        <v>39</v>
      </c>
      <c r="C622" t="s">
        <v>92</v>
      </c>
      <c r="D622" t="s">
        <v>741</v>
      </c>
      <c r="E622" s="2">
        <v>182291101</v>
      </c>
      <c r="F622" t="s">
        <v>410</v>
      </c>
      <c r="G622" s="3" t="s">
        <v>1471</v>
      </c>
      <c r="H622">
        <v>20190117</v>
      </c>
      <c r="I622" s="4">
        <v>2112</v>
      </c>
      <c r="J622">
        <v>275005</v>
      </c>
      <c r="K622" s="5">
        <v>2237</v>
      </c>
      <c r="L622" t="s">
        <v>44</v>
      </c>
      <c r="M622" t="s">
        <v>63</v>
      </c>
      <c r="N622" t="s">
        <v>64</v>
      </c>
      <c r="O622" s="5">
        <v>3</v>
      </c>
      <c r="P622" s="5">
        <v>6711</v>
      </c>
      <c r="Q622" s="6">
        <v>36.5503</v>
      </c>
      <c r="R622" s="6">
        <v>-121.89862100000001</v>
      </c>
      <c r="S622" t="s">
        <v>1472</v>
      </c>
      <c r="T622" t="s">
        <v>521</v>
      </c>
      <c r="U622" t="s">
        <v>67</v>
      </c>
      <c r="V622" t="s">
        <v>50</v>
      </c>
      <c r="W622" t="s">
        <v>1473</v>
      </c>
      <c r="X622" t="s">
        <v>52</v>
      </c>
      <c r="Y622" t="s">
        <v>53</v>
      </c>
      <c r="Z622">
        <v>0</v>
      </c>
      <c r="AA622" t="s">
        <v>54</v>
      </c>
      <c r="AB622">
        <v>2019</v>
      </c>
      <c r="AC622" t="s">
        <v>525</v>
      </c>
      <c r="AD622" t="s">
        <v>56</v>
      </c>
      <c r="AE622" t="s">
        <v>112</v>
      </c>
      <c r="AF622">
        <v>1408040</v>
      </c>
      <c r="AG622" t="s">
        <v>71</v>
      </c>
      <c r="AH622" t="s">
        <v>59</v>
      </c>
      <c r="AI622" t="s">
        <v>56</v>
      </c>
      <c r="AJ622" t="s">
        <v>416</v>
      </c>
    </row>
    <row r="623" spans="1:36" x14ac:dyDescent="0.25">
      <c r="A623" t="s">
        <v>38</v>
      </c>
      <c r="B623" t="s">
        <v>39</v>
      </c>
      <c r="C623" t="s">
        <v>92</v>
      </c>
      <c r="D623" t="s">
        <v>251</v>
      </c>
      <c r="E623" s="2">
        <v>182291102</v>
      </c>
      <c r="F623" t="s">
        <v>62</v>
      </c>
      <c r="G623" s="3">
        <v>8937</v>
      </c>
      <c r="H623">
        <v>20190117</v>
      </c>
      <c r="I623" s="4">
        <v>712</v>
      </c>
      <c r="J623">
        <v>272776</v>
      </c>
      <c r="K623" s="5">
        <v>677</v>
      </c>
      <c r="L623" t="s">
        <v>44</v>
      </c>
      <c r="M623" t="s">
        <v>63</v>
      </c>
      <c r="N623" t="s">
        <v>64</v>
      </c>
      <c r="O623" s="5">
        <v>48</v>
      </c>
      <c r="P623" s="5">
        <v>32496</v>
      </c>
      <c r="Q623" s="6">
        <v>36.502920000000003</v>
      </c>
      <c r="R623" s="6">
        <v>-121.93416999999999</v>
      </c>
      <c r="S623" t="s">
        <v>1474</v>
      </c>
      <c r="T623" t="s">
        <v>427</v>
      </c>
      <c r="U623" t="s">
        <v>67</v>
      </c>
      <c r="V623" t="s">
        <v>50</v>
      </c>
      <c r="W623" t="s">
        <v>1475</v>
      </c>
      <c r="X623" t="s">
        <v>52</v>
      </c>
      <c r="Y623" t="s">
        <v>53</v>
      </c>
      <c r="Z623">
        <v>0</v>
      </c>
      <c r="AA623" t="s">
        <v>54</v>
      </c>
      <c r="AB623">
        <v>2019</v>
      </c>
      <c r="AC623" t="s">
        <v>525</v>
      </c>
      <c r="AD623" t="s">
        <v>56</v>
      </c>
      <c r="AE623" t="s">
        <v>98</v>
      </c>
      <c r="AF623">
        <v>1407816</v>
      </c>
      <c r="AG623" t="s">
        <v>71</v>
      </c>
      <c r="AH623" t="s">
        <v>59</v>
      </c>
      <c r="AI623" t="s">
        <v>56</v>
      </c>
      <c r="AJ623" t="s">
        <v>416</v>
      </c>
    </row>
    <row r="624" spans="1:36" x14ac:dyDescent="0.25">
      <c r="A624" t="s">
        <v>38</v>
      </c>
      <c r="B624" t="s">
        <v>39</v>
      </c>
      <c r="C624" t="s">
        <v>92</v>
      </c>
      <c r="D624" t="s">
        <v>102</v>
      </c>
      <c r="E624" s="2">
        <v>82931101</v>
      </c>
      <c r="F624" t="s">
        <v>80</v>
      </c>
      <c r="G624" s="3" t="s">
        <v>733</v>
      </c>
      <c r="H624">
        <v>20190117</v>
      </c>
      <c r="I624" s="4">
        <v>1513</v>
      </c>
      <c r="J624">
        <v>274401</v>
      </c>
      <c r="K624" s="5">
        <v>659</v>
      </c>
      <c r="L624" t="s">
        <v>44</v>
      </c>
      <c r="M624" t="s">
        <v>63</v>
      </c>
      <c r="N624" t="s">
        <v>72</v>
      </c>
      <c r="O624" s="5">
        <v>116</v>
      </c>
      <c r="P624" s="5">
        <v>8044</v>
      </c>
      <c r="Q624" s="6">
        <v>37.063023000000001</v>
      </c>
      <c r="R624" s="6">
        <v>-122.226573</v>
      </c>
      <c r="S624" t="s">
        <v>1476</v>
      </c>
      <c r="T624" t="s">
        <v>427</v>
      </c>
      <c r="U624" t="s">
        <v>67</v>
      </c>
      <c r="V624" t="s">
        <v>50</v>
      </c>
      <c r="W624" t="s">
        <v>1477</v>
      </c>
      <c r="X624" t="s">
        <v>52</v>
      </c>
      <c r="Y624" t="s">
        <v>53</v>
      </c>
      <c r="Z624">
        <v>0</v>
      </c>
      <c r="AA624" t="s">
        <v>54</v>
      </c>
      <c r="AB624">
        <v>2019</v>
      </c>
      <c r="AC624" t="s">
        <v>525</v>
      </c>
      <c r="AD624" t="s">
        <v>56</v>
      </c>
      <c r="AE624" t="s">
        <v>70</v>
      </c>
      <c r="AF624">
        <v>1407867</v>
      </c>
      <c r="AG624" t="s">
        <v>71</v>
      </c>
      <c r="AH624" t="s">
        <v>59</v>
      </c>
      <c r="AI624" t="s">
        <v>56</v>
      </c>
      <c r="AJ624" t="s">
        <v>56</v>
      </c>
    </row>
    <row r="625" spans="1:36" x14ac:dyDescent="0.25">
      <c r="A625" t="s">
        <v>38</v>
      </c>
      <c r="B625" t="s">
        <v>39</v>
      </c>
      <c r="C625" t="s">
        <v>40</v>
      </c>
      <c r="D625" t="s">
        <v>282</v>
      </c>
      <c r="E625" s="2">
        <v>83692104</v>
      </c>
      <c r="F625" t="s">
        <v>178</v>
      </c>
      <c r="G625" s="3">
        <v>794081</v>
      </c>
      <c r="H625">
        <v>20190117</v>
      </c>
      <c r="I625" s="4">
        <v>829</v>
      </c>
      <c r="J625">
        <v>273472</v>
      </c>
      <c r="K625" s="5">
        <v>541</v>
      </c>
      <c r="L625" t="s">
        <v>44</v>
      </c>
      <c r="M625" t="s">
        <v>63</v>
      </c>
      <c r="N625" t="s">
        <v>64</v>
      </c>
      <c r="O625" s="5">
        <v>97</v>
      </c>
      <c r="P625" s="5">
        <v>52477</v>
      </c>
      <c r="Q625" s="6">
        <v>37.034529999999997</v>
      </c>
      <c r="R625" s="6">
        <v>-121.82032</v>
      </c>
      <c r="S625" t="s">
        <v>1478</v>
      </c>
      <c r="T625" t="s">
        <v>427</v>
      </c>
      <c r="U625" t="s">
        <v>67</v>
      </c>
      <c r="V625" t="s">
        <v>50</v>
      </c>
      <c r="W625" t="s">
        <v>1479</v>
      </c>
      <c r="X625" t="s">
        <v>52</v>
      </c>
      <c r="Y625" t="s">
        <v>53</v>
      </c>
      <c r="Z625">
        <v>0</v>
      </c>
      <c r="AA625" t="s">
        <v>54</v>
      </c>
      <c r="AB625">
        <v>2019</v>
      </c>
      <c r="AC625" t="s">
        <v>525</v>
      </c>
      <c r="AD625" t="s">
        <v>56</v>
      </c>
      <c r="AE625" t="s">
        <v>481</v>
      </c>
      <c r="AF625">
        <v>1407605</v>
      </c>
      <c r="AG625" t="s">
        <v>71</v>
      </c>
      <c r="AH625" t="s">
        <v>59</v>
      </c>
      <c r="AI625" t="s">
        <v>56</v>
      </c>
      <c r="AJ625" t="s">
        <v>416</v>
      </c>
    </row>
    <row r="626" spans="1:36" x14ac:dyDescent="0.25">
      <c r="A626" t="s">
        <v>38</v>
      </c>
      <c r="B626" t="s">
        <v>39</v>
      </c>
      <c r="C626" t="s">
        <v>92</v>
      </c>
      <c r="D626" t="s">
        <v>194</v>
      </c>
      <c r="E626" s="2">
        <v>182852201</v>
      </c>
      <c r="F626" t="s">
        <v>508</v>
      </c>
      <c r="G626" s="3" t="s">
        <v>509</v>
      </c>
      <c r="H626">
        <v>20190117</v>
      </c>
      <c r="I626" s="4">
        <v>59</v>
      </c>
      <c r="J626">
        <v>272227</v>
      </c>
      <c r="K626" s="5">
        <v>463</v>
      </c>
      <c r="L626" t="s">
        <v>44</v>
      </c>
      <c r="M626" t="s">
        <v>63</v>
      </c>
      <c r="N626" t="s">
        <v>64</v>
      </c>
      <c r="O626" s="5">
        <v>209</v>
      </c>
      <c r="P626" s="5">
        <v>86031</v>
      </c>
      <c r="Q626" s="6">
        <v>36.578589999999998</v>
      </c>
      <c r="R626" s="6">
        <v>-121.90852</v>
      </c>
      <c r="S626" t="s">
        <v>1480</v>
      </c>
      <c r="T626" t="s">
        <v>459</v>
      </c>
      <c r="U626" t="s">
        <v>67</v>
      </c>
      <c r="V626" t="s">
        <v>50</v>
      </c>
      <c r="W626" t="s">
        <v>1481</v>
      </c>
      <c r="X626" t="s">
        <v>52</v>
      </c>
      <c r="Y626" t="s">
        <v>53</v>
      </c>
      <c r="Z626">
        <v>43634200</v>
      </c>
      <c r="AA626" t="s">
        <v>54</v>
      </c>
      <c r="AB626">
        <v>2019</v>
      </c>
      <c r="AC626" t="s">
        <v>525</v>
      </c>
      <c r="AD626" t="s">
        <v>56</v>
      </c>
      <c r="AE626" t="s">
        <v>70</v>
      </c>
      <c r="AF626">
        <v>1407339</v>
      </c>
      <c r="AG626" t="s">
        <v>71</v>
      </c>
      <c r="AH626" t="s">
        <v>59</v>
      </c>
      <c r="AI626" t="s">
        <v>56</v>
      </c>
      <c r="AJ626" t="s">
        <v>416</v>
      </c>
    </row>
    <row r="627" spans="1:36" x14ac:dyDescent="0.25">
      <c r="A627" t="s">
        <v>38</v>
      </c>
      <c r="B627" t="s">
        <v>39</v>
      </c>
      <c r="C627" t="s">
        <v>40</v>
      </c>
      <c r="D627" t="s">
        <v>117</v>
      </c>
      <c r="E627" s="2">
        <v>83040401</v>
      </c>
      <c r="F627" t="s">
        <v>62</v>
      </c>
      <c r="G627" s="3">
        <v>5151</v>
      </c>
      <c r="H627">
        <v>20190202</v>
      </c>
      <c r="I627" s="4">
        <v>748</v>
      </c>
      <c r="J627">
        <v>286838</v>
      </c>
      <c r="K627" s="5">
        <v>517</v>
      </c>
      <c r="L627" t="s">
        <v>44</v>
      </c>
      <c r="M627" t="s">
        <v>63</v>
      </c>
      <c r="N627" t="s">
        <v>64</v>
      </c>
      <c r="O627" s="5">
        <v>6</v>
      </c>
      <c r="P627" s="5">
        <v>3102</v>
      </c>
      <c r="Q627" s="6">
        <v>37.110900000000001</v>
      </c>
      <c r="R627" s="6">
        <v>-122.08982</v>
      </c>
      <c r="S627" t="s">
        <v>1482</v>
      </c>
      <c r="T627" t="s">
        <v>430</v>
      </c>
      <c r="U627" t="s">
        <v>67</v>
      </c>
      <c r="V627" t="s">
        <v>50</v>
      </c>
      <c r="W627" t="s">
        <v>1483</v>
      </c>
      <c r="X627" t="s">
        <v>52</v>
      </c>
      <c r="Y627" t="s">
        <v>53</v>
      </c>
      <c r="Z627">
        <v>0</v>
      </c>
      <c r="AA627" t="s">
        <v>54</v>
      </c>
      <c r="AB627">
        <v>2019</v>
      </c>
      <c r="AC627" t="s">
        <v>376</v>
      </c>
      <c r="AD627" t="s">
        <v>56</v>
      </c>
      <c r="AE627" t="s">
        <v>112</v>
      </c>
      <c r="AF627">
        <v>1411507</v>
      </c>
      <c r="AG627" t="s">
        <v>71</v>
      </c>
      <c r="AH627" t="s">
        <v>59</v>
      </c>
      <c r="AI627" t="s">
        <v>56</v>
      </c>
      <c r="AJ627" t="s">
        <v>416</v>
      </c>
    </row>
    <row r="628" spans="1:36" x14ac:dyDescent="0.25">
      <c r="A628" t="s">
        <v>38</v>
      </c>
      <c r="B628" t="s">
        <v>39</v>
      </c>
      <c r="C628" t="s">
        <v>40</v>
      </c>
      <c r="D628" t="s">
        <v>61</v>
      </c>
      <c r="E628" s="2">
        <v>82841102</v>
      </c>
      <c r="F628" t="s">
        <v>62</v>
      </c>
      <c r="G628" s="3">
        <v>12383</v>
      </c>
      <c r="H628">
        <v>20190202</v>
      </c>
      <c r="I628" s="4">
        <v>543</v>
      </c>
      <c r="J628">
        <v>286625</v>
      </c>
      <c r="K628" s="5">
        <v>332</v>
      </c>
      <c r="L628" t="s">
        <v>44</v>
      </c>
      <c r="M628" t="s">
        <v>63</v>
      </c>
      <c r="N628" t="s">
        <v>64</v>
      </c>
      <c r="O628" s="5">
        <v>62</v>
      </c>
      <c r="P628" s="5">
        <v>15017</v>
      </c>
      <c r="Q628" s="6">
        <v>37.164990000000003</v>
      </c>
      <c r="R628" s="6">
        <v>-122.19346</v>
      </c>
      <c r="S628" t="s">
        <v>1484</v>
      </c>
      <c r="T628" t="s">
        <v>447</v>
      </c>
      <c r="U628" t="s">
        <v>67</v>
      </c>
      <c r="V628" t="s">
        <v>50</v>
      </c>
      <c r="W628" t="s">
        <v>1485</v>
      </c>
      <c r="X628" t="s">
        <v>52</v>
      </c>
      <c r="Y628" t="s">
        <v>53</v>
      </c>
      <c r="Z628">
        <v>0</v>
      </c>
      <c r="AA628" t="s">
        <v>54</v>
      </c>
      <c r="AB628">
        <v>2019</v>
      </c>
      <c r="AC628" t="s">
        <v>376</v>
      </c>
      <c r="AD628" t="s">
        <v>56</v>
      </c>
      <c r="AE628" t="s">
        <v>70</v>
      </c>
      <c r="AF628">
        <v>1411531</v>
      </c>
      <c r="AG628" t="s">
        <v>71</v>
      </c>
      <c r="AH628" t="s">
        <v>59</v>
      </c>
      <c r="AI628" t="s">
        <v>56</v>
      </c>
      <c r="AJ628" t="s">
        <v>56</v>
      </c>
    </row>
    <row r="629" spans="1:36" x14ac:dyDescent="0.25">
      <c r="A629" t="s">
        <v>38</v>
      </c>
      <c r="B629" t="s">
        <v>39</v>
      </c>
      <c r="C629" t="s">
        <v>40</v>
      </c>
      <c r="D629" t="s">
        <v>158</v>
      </c>
      <c r="E629" s="2">
        <v>83622105</v>
      </c>
      <c r="F629" t="s">
        <v>62</v>
      </c>
      <c r="G629" s="3">
        <v>6355</v>
      </c>
      <c r="H629">
        <v>20190202</v>
      </c>
      <c r="I629" s="4">
        <v>1434</v>
      </c>
      <c r="J629">
        <v>287731</v>
      </c>
      <c r="K629" s="5">
        <v>1176</v>
      </c>
      <c r="L629" t="s">
        <v>44</v>
      </c>
      <c r="M629" t="s">
        <v>63</v>
      </c>
      <c r="N629" t="s">
        <v>64</v>
      </c>
      <c r="O629" s="5">
        <v>43</v>
      </c>
      <c r="P629" s="5">
        <v>50568</v>
      </c>
      <c r="Q629" s="6">
        <v>37.050609999999999</v>
      </c>
      <c r="R629" s="6">
        <v>-122.05938</v>
      </c>
      <c r="S629" t="s">
        <v>1486</v>
      </c>
      <c r="T629" t="s">
        <v>430</v>
      </c>
      <c r="U629" t="s">
        <v>67</v>
      </c>
      <c r="V629" t="s">
        <v>50</v>
      </c>
      <c r="W629" t="s">
        <v>1487</v>
      </c>
      <c r="X629" t="s">
        <v>52</v>
      </c>
      <c r="Y629" t="s">
        <v>53</v>
      </c>
      <c r="Z629">
        <v>43665416</v>
      </c>
      <c r="AA629" t="s">
        <v>54</v>
      </c>
      <c r="AB629">
        <v>2019</v>
      </c>
      <c r="AC629" t="s">
        <v>376</v>
      </c>
      <c r="AD629" t="s">
        <v>56</v>
      </c>
      <c r="AE629" t="s">
        <v>70</v>
      </c>
      <c r="AF629">
        <v>1411660</v>
      </c>
      <c r="AG629" t="s">
        <v>71</v>
      </c>
      <c r="AH629" t="s">
        <v>59</v>
      </c>
      <c r="AI629" t="s">
        <v>56</v>
      </c>
      <c r="AJ629" t="s">
        <v>416</v>
      </c>
    </row>
    <row r="630" spans="1:36" x14ac:dyDescent="0.25">
      <c r="A630" t="s">
        <v>38</v>
      </c>
      <c r="B630" t="s">
        <v>39</v>
      </c>
      <c r="C630" t="s">
        <v>40</v>
      </c>
      <c r="D630" t="s">
        <v>89</v>
      </c>
      <c r="E630" s="2">
        <v>83622106</v>
      </c>
      <c r="F630" t="s">
        <v>62</v>
      </c>
      <c r="G630" s="3">
        <v>8239</v>
      </c>
      <c r="H630">
        <v>20190202</v>
      </c>
      <c r="I630" s="4">
        <v>2327</v>
      </c>
      <c r="J630">
        <v>288286</v>
      </c>
      <c r="K630" s="5">
        <v>1123</v>
      </c>
      <c r="L630" t="s">
        <v>44</v>
      </c>
      <c r="M630" t="s">
        <v>63</v>
      </c>
      <c r="N630" t="s">
        <v>64</v>
      </c>
      <c r="O630" s="5">
        <v>13</v>
      </c>
      <c r="P630" s="5">
        <v>14599</v>
      </c>
      <c r="Q630" s="6">
        <v>37.118679999999998</v>
      </c>
      <c r="R630" s="6">
        <v>-121.96391</v>
      </c>
      <c r="S630" t="s">
        <v>1488</v>
      </c>
      <c r="T630" t="s">
        <v>447</v>
      </c>
      <c r="U630" t="s">
        <v>67</v>
      </c>
      <c r="V630" t="s">
        <v>68</v>
      </c>
      <c r="W630" t="s">
        <v>1489</v>
      </c>
      <c r="X630" t="s">
        <v>52</v>
      </c>
      <c r="Y630" t="s">
        <v>53</v>
      </c>
      <c r="Z630">
        <v>31424211</v>
      </c>
      <c r="AA630" t="s">
        <v>54</v>
      </c>
      <c r="AB630">
        <v>2019</v>
      </c>
      <c r="AC630" t="s">
        <v>376</v>
      </c>
      <c r="AD630" t="s">
        <v>56</v>
      </c>
      <c r="AE630" t="s">
        <v>70</v>
      </c>
      <c r="AF630">
        <v>1411884</v>
      </c>
      <c r="AG630" t="s">
        <v>71</v>
      </c>
      <c r="AH630" t="s">
        <v>59</v>
      </c>
      <c r="AI630" t="s">
        <v>56</v>
      </c>
      <c r="AJ630" t="s">
        <v>416</v>
      </c>
    </row>
    <row r="631" spans="1:36" x14ac:dyDescent="0.25">
      <c r="A631" t="s">
        <v>38</v>
      </c>
      <c r="B631" t="s">
        <v>39</v>
      </c>
      <c r="C631" t="s">
        <v>92</v>
      </c>
      <c r="D631" t="s">
        <v>93</v>
      </c>
      <c r="E631" s="2">
        <v>182222103</v>
      </c>
      <c r="F631" t="s">
        <v>62</v>
      </c>
      <c r="G631" s="3">
        <v>6743</v>
      </c>
      <c r="H631">
        <v>20190202</v>
      </c>
      <c r="I631" s="4">
        <v>242</v>
      </c>
      <c r="J631">
        <v>286104</v>
      </c>
      <c r="K631" s="5">
        <v>844</v>
      </c>
      <c r="L631" t="s">
        <v>44</v>
      </c>
      <c r="M631" t="s">
        <v>63</v>
      </c>
      <c r="N631" t="s">
        <v>64</v>
      </c>
      <c r="O631" s="5">
        <v>35</v>
      </c>
      <c r="P631" s="5">
        <v>29540</v>
      </c>
      <c r="Q631" s="6">
        <v>36.571179999999998</v>
      </c>
      <c r="R631" s="6">
        <v>-121.8899</v>
      </c>
      <c r="S631" t="s">
        <v>1490</v>
      </c>
      <c r="T631" t="s">
        <v>459</v>
      </c>
      <c r="U631" t="s">
        <v>67</v>
      </c>
      <c r="V631" t="s">
        <v>50</v>
      </c>
      <c r="W631" t="s">
        <v>1491</v>
      </c>
      <c r="X631" t="s">
        <v>52</v>
      </c>
      <c r="Y631" t="s">
        <v>53</v>
      </c>
      <c r="Z631">
        <v>31424211</v>
      </c>
      <c r="AA631" t="s">
        <v>54</v>
      </c>
      <c r="AB631">
        <v>2019</v>
      </c>
      <c r="AC631" t="s">
        <v>376</v>
      </c>
      <c r="AD631" t="s">
        <v>56</v>
      </c>
      <c r="AE631" t="s">
        <v>70</v>
      </c>
      <c r="AF631">
        <v>1411415</v>
      </c>
      <c r="AG631" t="s">
        <v>71</v>
      </c>
      <c r="AH631" t="s">
        <v>59</v>
      </c>
      <c r="AI631" t="s">
        <v>56</v>
      </c>
      <c r="AJ631" t="s">
        <v>416</v>
      </c>
    </row>
    <row r="632" spans="1:36" x14ac:dyDescent="0.25">
      <c r="A632" t="s">
        <v>38</v>
      </c>
      <c r="B632" t="s">
        <v>39</v>
      </c>
      <c r="C632" t="s">
        <v>92</v>
      </c>
      <c r="D632" t="s">
        <v>946</v>
      </c>
      <c r="E632" s="2">
        <v>182222104</v>
      </c>
      <c r="F632" t="s">
        <v>62</v>
      </c>
      <c r="G632" s="3">
        <v>2811</v>
      </c>
      <c r="H632">
        <v>20190202</v>
      </c>
      <c r="I632" s="4">
        <v>55</v>
      </c>
      <c r="J632">
        <v>286920</v>
      </c>
      <c r="K632" s="5">
        <v>3747</v>
      </c>
      <c r="L632" t="s">
        <v>44</v>
      </c>
      <c r="M632" t="s">
        <v>63</v>
      </c>
      <c r="N632" t="s">
        <v>72</v>
      </c>
      <c r="O632" s="5">
        <v>19</v>
      </c>
      <c r="P632" s="5">
        <v>71193</v>
      </c>
      <c r="Q632" s="6">
        <v>36.515149999999998</v>
      </c>
      <c r="R632" s="6">
        <v>-121.8129</v>
      </c>
      <c r="S632" t="s">
        <v>1492</v>
      </c>
      <c r="T632" t="s">
        <v>459</v>
      </c>
      <c r="U632" t="s">
        <v>1164</v>
      </c>
      <c r="V632" t="s">
        <v>50</v>
      </c>
      <c r="W632" t="s">
        <v>1493</v>
      </c>
      <c r="X632" t="s">
        <v>52</v>
      </c>
      <c r="Y632" t="s">
        <v>53</v>
      </c>
      <c r="Z632">
        <v>0</v>
      </c>
      <c r="AA632" t="s">
        <v>54</v>
      </c>
      <c r="AB632">
        <v>2019</v>
      </c>
      <c r="AC632" t="s">
        <v>376</v>
      </c>
      <c r="AD632" t="s">
        <v>56</v>
      </c>
      <c r="AE632" t="s">
        <v>98</v>
      </c>
      <c r="AF632">
        <v>1411547</v>
      </c>
      <c r="AG632" t="s">
        <v>1166</v>
      </c>
      <c r="AH632" t="s">
        <v>59</v>
      </c>
      <c r="AI632" t="s">
        <v>56</v>
      </c>
      <c r="AJ632" t="s">
        <v>416</v>
      </c>
    </row>
    <row r="633" spans="1:36" x14ac:dyDescent="0.25">
      <c r="A633" t="s">
        <v>38</v>
      </c>
      <c r="B633" t="s">
        <v>39</v>
      </c>
      <c r="C633" t="s">
        <v>92</v>
      </c>
      <c r="D633" t="s">
        <v>1494</v>
      </c>
      <c r="E633" s="2">
        <v>182222105</v>
      </c>
      <c r="F633" t="s">
        <v>62</v>
      </c>
      <c r="G633" s="3">
        <v>6029</v>
      </c>
      <c r="H633">
        <v>20190202</v>
      </c>
      <c r="I633" s="4">
        <v>437</v>
      </c>
      <c r="J633">
        <v>286379</v>
      </c>
      <c r="K633" s="5">
        <v>3581</v>
      </c>
      <c r="L633" t="s">
        <v>44</v>
      </c>
      <c r="M633" t="s">
        <v>63</v>
      </c>
      <c r="N633" t="s">
        <v>64</v>
      </c>
      <c r="O633" s="5">
        <v>111</v>
      </c>
      <c r="P633" s="5">
        <v>89931</v>
      </c>
      <c r="Q633" s="6">
        <v>36.608820000000001</v>
      </c>
      <c r="R633" s="6">
        <v>-121.93040000000001</v>
      </c>
      <c r="S633" t="s">
        <v>1495</v>
      </c>
      <c r="T633" t="s">
        <v>459</v>
      </c>
      <c r="U633" t="s">
        <v>67</v>
      </c>
      <c r="V633" t="s">
        <v>50</v>
      </c>
      <c r="W633" t="s">
        <v>1496</v>
      </c>
      <c r="X633" t="s">
        <v>52</v>
      </c>
      <c r="Y633" t="s">
        <v>53</v>
      </c>
      <c r="Z633">
        <v>31424211</v>
      </c>
      <c r="AA633" t="s">
        <v>54</v>
      </c>
      <c r="AB633">
        <v>2019</v>
      </c>
      <c r="AC633" t="s">
        <v>376</v>
      </c>
      <c r="AD633" t="s">
        <v>56</v>
      </c>
      <c r="AE633" t="s">
        <v>70</v>
      </c>
      <c r="AF633">
        <v>1411684</v>
      </c>
      <c r="AG633" t="s">
        <v>71</v>
      </c>
      <c r="AH633" t="s">
        <v>59</v>
      </c>
      <c r="AI633" t="s">
        <v>56</v>
      </c>
      <c r="AJ633" t="s">
        <v>416</v>
      </c>
    </row>
    <row r="634" spans="1:36" x14ac:dyDescent="0.25">
      <c r="A634" t="s">
        <v>38</v>
      </c>
      <c r="B634" t="s">
        <v>39</v>
      </c>
      <c r="C634" t="s">
        <v>92</v>
      </c>
      <c r="D634" t="s">
        <v>741</v>
      </c>
      <c r="E634" s="2">
        <v>182291101</v>
      </c>
      <c r="F634" t="s">
        <v>62</v>
      </c>
      <c r="G634" s="3">
        <v>2283</v>
      </c>
      <c r="H634">
        <v>20190202</v>
      </c>
      <c r="I634" s="4">
        <v>338</v>
      </c>
      <c r="J634">
        <v>286281</v>
      </c>
      <c r="K634" s="5">
        <v>1847</v>
      </c>
      <c r="L634" t="s">
        <v>44</v>
      </c>
      <c r="M634" t="s">
        <v>63</v>
      </c>
      <c r="N634" t="s">
        <v>64</v>
      </c>
      <c r="O634" s="5">
        <v>383</v>
      </c>
      <c r="P634" s="5">
        <v>707401</v>
      </c>
      <c r="Q634" s="6">
        <v>36.55641</v>
      </c>
      <c r="R634" s="6">
        <v>-121.90877</v>
      </c>
      <c r="S634" t="s">
        <v>1497</v>
      </c>
      <c r="T634" t="s">
        <v>459</v>
      </c>
      <c r="U634" t="s">
        <v>67</v>
      </c>
      <c r="V634" t="s">
        <v>50</v>
      </c>
      <c r="W634" t="s">
        <v>1498</v>
      </c>
      <c r="X634" t="s">
        <v>52</v>
      </c>
      <c r="Y634" t="s">
        <v>53</v>
      </c>
      <c r="Z634">
        <v>0</v>
      </c>
      <c r="AA634" t="s">
        <v>54</v>
      </c>
      <c r="AB634">
        <v>2019</v>
      </c>
      <c r="AC634" t="s">
        <v>376</v>
      </c>
      <c r="AD634" t="s">
        <v>56</v>
      </c>
      <c r="AE634" t="s">
        <v>98</v>
      </c>
      <c r="AF634">
        <v>1411383</v>
      </c>
      <c r="AG634" t="s">
        <v>71</v>
      </c>
      <c r="AH634" t="s">
        <v>59</v>
      </c>
      <c r="AI634" t="s">
        <v>56</v>
      </c>
      <c r="AJ634" t="s">
        <v>416</v>
      </c>
    </row>
    <row r="635" spans="1:36" x14ac:dyDescent="0.25">
      <c r="A635" t="s">
        <v>38</v>
      </c>
      <c r="B635" t="s">
        <v>39</v>
      </c>
      <c r="C635" t="s">
        <v>40</v>
      </c>
      <c r="D635" t="s">
        <v>741</v>
      </c>
      <c r="E635" s="2">
        <v>182291101</v>
      </c>
      <c r="F635" t="s">
        <v>62</v>
      </c>
      <c r="G635" s="3">
        <v>9302</v>
      </c>
      <c r="H635">
        <v>20190202</v>
      </c>
      <c r="I635" s="4">
        <v>1306</v>
      </c>
      <c r="J635">
        <v>287423</v>
      </c>
      <c r="K635" s="5">
        <v>2931</v>
      </c>
      <c r="L635" t="s">
        <v>44</v>
      </c>
      <c r="M635" t="s">
        <v>63</v>
      </c>
      <c r="N635" t="s">
        <v>64</v>
      </c>
      <c r="O635" s="5">
        <v>98</v>
      </c>
      <c r="P635" s="5">
        <v>287238</v>
      </c>
      <c r="Q635" s="6">
        <v>36.437739999999998</v>
      </c>
      <c r="R635" s="6">
        <v>-121.79347</v>
      </c>
      <c r="S635" t="s">
        <v>1499</v>
      </c>
      <c r="T635" t="s">
        <v>1500</v>
      </c>
      <c r="U635" t="s">
        <v>67</v>
      </c>
      <c r="V635" t="s">
        <v>50</v>
      </c>
      <c r="W635" t="s">
        <v>1501</v>
      </c>
      <c r="X635" t="s">
        <v>52</v>
      </c>
      <c r="Y635" t="s">
        <v>53</v>
      </c>
      <c r="Z635">
        <v>43665416</v>
      </c>
      <c r="AA635" t="s">
        <v>54</v>
      </c>
      <c r="AB635">
        <v>2019</v>
      </c>
      <c r="AC635" t="s">
        <v>376</v>
      </c>
      <c r="AD635" t="s">
        <v>56</v>
      </c>
      <c r="AE635" t="s">
        <v>70</v>
      </c>
      <c r="AF635">
        <v>1411667</v>
      </c>
      <c r="AG635" t="s">
        <v>71</v>
      </c>
      <c r="AH635" t="s">
        <v>59</v>
      </c>
      <c r="AI635" t="s">
        <v>56</v>
      </c>
      <c r="AJ635" t="s">
        <v>416</v>
      </c>
    </row>
    <row r="636" spans="1:36" x14ac:dyDescent="0.25">
      <c r="A636" t="s">
        <v>38</v>
      </c>
      <c r="B636" t="s">
        <v>39</v>
      </c>
      <c r="C636" t="s">
        <v>92</v>
      </c>
      <c r="D636" t="s">
        <v>741</v>
      </c>
      <c r="E636" s="2">
        <v>182291101</v>
      </c>
      <c r="F636" t="s">
        <v>42</v>
      </c>
      <c r="G636" s="3">
        <v>2654</v>
      </c>
      <c r="H636">
        <v>20190202</v>
      </c>
      <c r="I636" s="4">
        <v>1702</v>
      </c>
      <c r="J636">
        <v>287895</v>
      </c>
      <c r="K636" s="5">
        <v>1602</v>
      </c>
      <c r="L636" t="s">
        <v>44</v>
      </c>
      <c r="M636" t="s">
        <v>63</v>
      </c>
      <c r="N636" t="s">
        <v>64</v>
      </c>
      <c r="O636" s="5">
        <v>17</v>
      </c>
      <c r="P636" s="5">
        <v>26675</v>
      </c>
      <c r="Q636" s="6">
        <v>36.557119999999998</v>
      </c>
      <c r="R636" s="6">
        <v>-121.90385999999999</v>
      </c>
      <c r="S636" t="s">
        <v>1502</v>
      </c>
      <c r="T636" t="s">
        <v>1096</v>
      </c>
      <c r="U636" t="s">
        <v>67</v>
      </c>
      <c r="V636" t="s">
        <v>50</v>
      </c>
      <c r="W636" t="s">
        <v>1503</v>
      </c>
      <c r="X636" t="s">
        <v>52</v>
      </c>
      <c r="Y636" t="s">
        <v>53</v>
      </c>
      <c r="Z636">
        <v>0</v>
      </c>
      <c r="AA636" t="s">
        <v>54</v>
      </c>
      <c r="AB636">
        <v>2019</v>
      </c>
      <c r="AC636" t="s">
        <v>376</v>
      </c>
      <c r="AD636" t="s">
        <v>56</v>
      </c>
      <c r="AE636" t="s">
        <v>70</v>
      </c>
      <c r="AF636">
        <v>1411704</v>
      </c>
      <c r="AG636" t="s">
        <v>71</v>
      </c>
      <c r="AH636" t="s">
        <v>59</v>
      </c>
      <c r="AI636" t="s">
        <v>56</v>
      </c>
      <c r="AJ636" t="s">
        <v>416</v>
      </c>
    </row>
    <row r="637" spans="1:36" x14ac:dyDescent="0.25">
      <c r="A637" t="s">
        <v>38</v>
      </c>
      <c r="B637" t="s">
        <v>39</v>
      </c>
      <c r="C637" t="s">
        <v>92</v>
      </c>
      <c r="D637" t="s">
        <v>251</v>
      </c>
      <c r="E637" s="2">
        <v>182291102</v>
      </c>
      <c r="F637" t="s">
        <v>936</v>
      </c>
      <c r="G637" s="3">
        <v>411370744360</v>
      </c>
      <c r="H637">
        <v>20190202</v>
      </c>
      <c r="I637" s="4">
        <v>1315</v>
      </c>
      <c r="J637">
        <v>287507</v>
      </c>
      <c r="K637" s="5">
        <v>1900</v>
      </c>
      <c r="L637" t="s">
        <v>44</v>
      </c>
      <c r="M637" t="s">
        <v>63</v>
      </c>
      <c r="N637" t="s">
        <v>64</v>
      </c>
      <c r="O637" s="5">
        <v>6</v>
      </c>
      <c r="P637" s="5">
        <v>9525</v>
      </c>
      <c r="Q637" s="6">
        <v>36.515430000000002</v>
      </c>
      <c r="R637" s="6">
        <v>-121.93691</v>
      </c>
      <c r="S637" t="s">
        <v>1504</v>
      </c>
      <c r="T637" t="s">
        <v>677</v>
      </c>
      <c r="U637" t="s">
        <v>86</v>
      </c>
      <c r="V637" t="s">
        <v>50</v>
      </c>
      <c r="W637" t="s">
        <v>1505</v>
      </c>
      <c r="X637" t="s">
        <v>52</v>
      </c>
      <c r="Y637" t="s">
        <v>53</v>
      </c>
      <c r="Z637">
        <v>0</v>
      </c>
      <c r="AA637" t="s">
        <v>54</v>
      </c>
      <c r="AB637">
        <v>2019</v>
      </c>
      <c r="AC637" t="s">
        <v>376</v>
      </c>
      <c r="AD637" t="s">
        <v>56</v>
      </c>
      <c r="AE637" t="s">
        <v>70</v>
      </c>
      <c r="AF637">
        <v>1411608</v>
      </c>
      <c r="AG637" t="s">
        <v>88</v>
      </c>
      <c r="AH637" t="s">
        <v>59</v>
      </c>
      <c r="AI637" t="s">
        <v>56</v>
      </c>
      <c r="AJ637" t="s">
        <v>416</v>
      </c>
    </row>
    <row r="638" spans="1:36" x14ac:dyDescent="0.25">
      <c r="A638" t="s">
        <v>38</v>
      </c>
      <c r="B638" t="s">
        <v>39</v>
      </c>
      <c r="C638" t="s">
        <v>92</v>
      </c>
      <c r="D638" t="s">
        <v>251</v>
      </c>
      <c r="E638" s="2">
        <v>182291102</v>
      </c>
      <c r="F638" t="s">
        <v>42</v>
      </c>
      <c r="G638" s="3">
        <v>2010</v>
      </c>
      <c r="H638">
        <v>20190202</v>
      </c>
      <c r="I638" s="4">
        <v>357</v>
      </c>
      <c r="J638">
        <v>287686</v>
      </c>
      <c r="K638" s="5">
        <v>2807</v>
      </c>
      <c r="L638" t="s">
        <v>44</v>
      </c>
      <c r="M638" t="s">
        <v>63</v>
      </c>
      <c r="N638" t="s">
        <v>64</v>
      </c>
      <c r="O638" s="5">
        <v>104</v>
      </c>
      <c r="P638" s="5">
        <v>160135</v>
      </c>
      <c r="Q638" s="6">
        <v>36.505969999999998</v>
      </c>
      <c r="R638" s="6">
        <v>-121.93597</v>
      </c>
      <c r="S638" t="s">
        <v>1506</v>
      </c>
      <c r="T638" t="s">
        <v>1507</v>
      </c>
      <c r="U638" t="s">
        <v>67</v>
      </c>
      <c r="V638" t="s">
        <v>50</v>
      </c>
      <c r="W638" t="s">
        <v>1508</v>
      </c>
      <c r="X638" t="s">
        <v>52</v>
      </c>
      <c r="Y638" t="s">
        <v>53</v>
      </c>
      <c r="Z638">
        <v>31424211</v>
      </c>
      <c r="AA638" t="s">
        <v>54</v>
      </c>
      <c r="AB638">
        <v>2019</v>
      </c>
      <c r="AC638" t="s">
        <v>376</v>
      </c>
      <c r="AD638" t="s">
        <v>56</v>
      </c>
      <c r="AE638" t="s">
        <v>70</v>
      </c>
      <c r="AF638">
        <v>1411644</v>
      </c>
      <c r="AG638" t="s">
        <v>71</v>
      </c>
      <c r="AH638" t="s">
        <v>59</v>
      </c>
      <c r="AI638" t="s">
        <v>56</v>
      </c>
      <c r="AJ638" t="s">
        <v>416</v>
      </c>
    </row>
    <row r="639" spans="1:36" x14ac:dyDescent="0.25">
      <c r="A639" t="s">
        <v>38</v>
      </c>
      <c r="B639" t="s">
        <v>39</v>
      </c>
      <c r="C639" t="s">
        <v>92</v>
      </c>
      <c r="D639" t="s">
        <v>251</v>
      </c>
      <c r="E639" s="2">
        <v>182291102</v>
      </c>
      <c r="F639" t="s">
        <v>62</v>
      </c>
      <c r="G639" s="3">
        <v>8937</v>
      </c>
      <c r="H639">
        <v>20190202</v>
      </c>
      <c r="I639" s="4">
        <v>258</v>
      </c>
      <c r="J639">
        <v>286135</v>
      </c>
      <c r="K639" s="5">
        <v>2199</v>
      </c>
      <c r="L639" t="s">
        <v>44</v>
      </c>
      <c r="M639" t="s">
        <v>63</v>
      </c>
      <c r="N639" t="s">
        <v>64</v>
      </c>
      <c r="O639" s="5">
        <v>48</v>
      </c>
      <c r="P639" s="5">
        <v>52824</v>
      </c>
      <c r="Q639" s="6">
        <v>36.502920000000003</v>
      </c>
      <c r="R639" s="6">
        <v>-121.93416999999999</v>
      </c>
      <c r="S639" t="s">
        <v>1509</v>
      </c>
      <c r="T639" t="s">
        <v>459</v>
      </c>
      <c r="U639" t="s">
        <v>67</v>
      </c>
      <c r="V639" t="s">
        <v>50</v>
      </c>
      <c r="W639" t="s">
        <v>1510</v>
      </c>
      <c r="X639" t="s">
        <v>52</v>
      </c>
      <c r="Y639" t="s">
        <v>53</v>
      </c>
      <c r="Z639">
        <v>43665408</v>
      </c>
      <c r="AA639" t="s">
        <v>54</v>
      </c>
      <c r="AB639">
        <v>2019</v>
      </c>
      <c r="AC639" t="s">
        <v>376</v>
      </c>
      <c r="AD639" t="s">
        <v>56</v>
      </c>
      <c r="AE639" t="s">
        <v>98</v>
      </c>
      <c r="AF639">
        <v>1411650</v>
      </c>
      <c r="AG639" t="s">
        <v>71</v>
      </c>
      <c r="AH639" t="s">
        <v>59</v>
      </c>
      <c r="AI639" t="s">
        <v>56</v>
      </c>
      <c r="AJ639" t="s">
        <v>416</v>
      </c>
    </row>
    <row r="640" spans="1:36" x14ac:dyDescent="0.25">
      <c r="A640" t="s">
        <v>38</v>
      </c>
      <c r="B640" t="s">
        <v>39</v>
      </c>
      <c r="C640" t="s">
        <v>40</v>
      </c>
      <c r="D640" t="s">
        <v>99</v>
      </c>
      <c r="E640" s="2">
        <v>182941101</v>
      </c>
      <c r="F640" t="s">
        <v>62</v>
      </c>
      <c r="G640" s="3">
        <v>637</v>
      </c>
      <c r="H640">
        <v>20190202</v>
      </c>
      <c r="I640" s="4">
        <v>2</v>
      </c>
      <c r="J640">
        <v>285892</v>
      </c>
      <c r="K640" s="5">
        <v>1050</v>
      </c>
      <c r="L640" t="s">
        <v>44</v>
      </c>
      <c r="M640" t="s">
        <v>63</v>
      </c>
      <c r="N640" t="s">
        <v>64</v>
      </c>
      <c r="O640" s="5">
        <v>72</v>
      </c>
      <c r="P640" s="5">
        <v>75600</v>
      </c>
      <c r="Q640" s="6">
        <v>36.394509999999997</v>
      </c>
      <c r="R640" s="6">
        <v>-121.87882999999999</v>
      </c>
      <c r="S640" t="s">
        <v>1511</v>
      </c>
      <c r="T640" t="s">
        <v>436</v>
      </c>
      <c r="U640" t="s">
        <v>67</v>
      </c>
      <c r="V640" t="s">
        <v>50</v>
      </c>
      <c r="W640" t="s">
        <v>1512</v>
      </c>
      <c r="X640" t="s">
        <v>52</v>
      </c>
      <c r="Y640" t="s">
        <v>53</v>
      </c>
      <c r="Z640">
        <v>0</v>
      </c>
      <c r="AA640" t="s">
        <v>54</v>
      </c>
      <c r="AB640">
        <v>2019</v>
      </c>
      <c r="AC640" t="s">
        <v>376</v>
      </c>
      <c r="AD640" t="s">
        <v>56</v>
      </c>
      <c r="AE640" t="s">
        <v>70</v>
      </c>
      <c r="AF640">
        <v>1411311</v>
      </c>
      <c r="AG640" t="s">
        <v>71</v>
      </c>
      <c r="AH640" t="s">
        <v>59</v>
      </c>
      <c r="AI640" t="s">
        <v>56</v>
      </c>
      <c r="AJ640" t="s">
        <v>416</v>
      </c>
    </row>
    <row r="641" spans="1:36" x14ac:dyDescent="0.25">
      <c r="A641" t="s">
        <v>38</v>
      </c>
      <c r="B641" t="s">
        <v>39</v>
      </c>
      <c r="C641" t="s">
        <v>92</v>
      </c>
      <c r="D641" t="s">
        <v>99</v>
      </c>
      <c r="E641" s="2">
        <v>182941101</v>
      </c>
      <c r="F641" t="s">
        <v>62</v>
      </c>
      <c r="G641" s="3">
        <v>2181</v>
      </c>
      <c r="H641">
        <v>20190202</v>
      </c>
      <c r="I641" s="4">
        <v>103</v>
      </c>
      <c r="J641">
        <v>285962</v>
      </c>
      <c r="K641" s="5">
        <v>2331</v>
      </c>
      <c r="L641" t="s">
        <v>44</v>
      </c>
      <c r="M641" t="s">
        <v>63</v>
      </c>
      <c r="N641" t="s">
        <v>64</v>
      </c>
      <c r="O641" s="5">
        <v>82</v>
      </c>
      <c r="P641" s="5">
        <v>77094</v>
      </c>
      <c r="Q641" s="6">
        <v>36.489310000000003</v>
      </c>
      <c r="R641" s="6">
        <v>-121.9363</v>
      </c>
      <c r="S641" t="s">
        <v>1513</v>
      </c>
      <c r="T641" t="s">
        <v>459</v>
      </c>
      <c r="U641" t="s">
        <v>67</v>
      </c>
      <c r="V641" t="s">
        <v>50</v>
      </c>
      <c r="W641" t="s">
        <v>1514</v>
      </c>
      <c r="X641" t="s">
        <v>52</v>
      </c>
      <c r="Y641" t="s">
        <v>53</v>
      </c>
      <c r="Z641">
        <v>0</v>
      </c>
      <c r="AA641" t="s">
        <v>54</v>
      </c>
      <c r="AB641">
        <v>2019</v>
      </c>
      <c r="AC641" t="s">
        <v>376</v>
      </c>
      <c r="AD641" t="s">
        <v>56</v>
      </c>
      <c r="AE641" t="s">
        <v>70</v>
      </c>
      <c r="AF641">
        <v>1411429</v>
      </c>
      <c r="AG641" t="s">
        <v>71</v>
      </c>
      <c r="AH641" t="s">
        <v>59</v>
      </c>
      <c r="AI641" t="s">
        <v>56</v>
      </c>
      <c r="AJ641" t="s">
        <v>416</v>
      </c>
    </row>
    <row r="642" spans="1:36" x14ac:dyDescent="0.25">
      <c r="A642" t="s">
        <v>38</v>
      </c>
      <c r="B642" t="s">
        <v>39</v>
      </c>
      <c r="C642" t="s">
        <v>92</v>
      </c>
      <c r="D642" t="s">
        <v>99</v>
      </c>
      <c r="E642" s="2">
        <v>182941101</v>
      </c>
      <c r="F642" t="s">
        <v>62</v>
      </c>
      <c r="G642" s="3">
        <v>40411</v>
      </c>
      <c r="H642">
        <v>20190202</v>
      </c>
      <c r="I642" s="4">
        <v>243</v>
      </c>
      <c r="J642">
        <v>286316</v>
      </c>
      <c r="K642" s="5">
        <v>1149</v>
      </c>
      <c r="L642" t="s">
        <v>44</v>
      </c>
      <c r="M642" t="s">
        <v>63</v>
      </c>
      <c r="N642" t="s">
        <v>64</v>
      </c>
      <c r="O642" s="5">
        <v>70</v>
      </c>
      <c r="P642" s="5">
        <v>70861</v>
      </c>
      <c r="Q642" s="6">
        <v>36.49183</v>
      </c>
      <c r="R642" s="6">
        <v>-121.93801999999999</v>
      </c>
      <c r="S642" t="s">
        <v>1515</v>
      </c>
      <c r="T642" t="s">
        <v>459</v>
      </c>
      <c r="U642" t="s">
        <v>67</v>
      </c>
      <c r="V642" t="s">
        <v>50</v>
      </c>
      <c r="W642" t="s">
        <v>1516</v>
      </c>
      <c r="X642" t="s">
        <v>52</v>
      </c>
      <c r="Y642" t="s">
        <v>53</v>
      </c>
      <c r="Z642">
        <v>0</v>
      </c>
      <c r="AA642" t="s">
        <v>54</v>
      </c>
      <c r="AB642">
        <v>2019</v>
      </c>
      <c r="AC642" t="s">
        <v>376</v>
      </c>
      <c r="AD642" t="s">
        <v>56</v>
      </c>
      <c r="AE642" t="s">
        <v>98</v>
      </c>
      <c r="AF642">
        <v>1411454</v>
      </c>
      <c r="AG642" t="s">
        <v>71</v>
      </c>
      <c r="AH642" t="s">
        <v>59</v>
      </c>
      <c r="AI642" t="s">
        <v>56</v>
      </c>
      <c r="AJ642" t="s">
        <v>416</v>
      </c>
    </row>
    <row r="643" spans="1:36" x14ac:dyDescent="0.25">
      <c r="A643" t="s">
        <v>38</v>
      </c>
      <c r="B643" t="s">
        <v>39</v>
      </c>
      <c r="C643" t="s">
        <v>40</v>
      </c>
      <c r="D643" t="s">
        <v>99</v>
      </c>
      <c r="E643" s="2">
        <v>182941101</v>
      </c>
      <c r="F643" t="s">
        <v>62</v>
      </c>
      <c r="G643" s="3">
        <v>1279</v>
      </c>
      <c r="H643">
        <v>20190202</v>
      </c>
      <c r="I643" s="4">
        <v>834</v>
      </c>
      <c r="J643">
        <v>286973</v>
      </c>
      <c r="K643" s="5">
        <v>3086</v>
      </c>
      <c r="L643" t="s">
        <v>44</v>
      </c>
      <c r="M643" t="s">
        <v>63</v>
      </c>
      <c r="N643" t="s">
        <v>64</v>
      </c>
      <c r="O643" s="5">
        <v>5</v>
      </c>
      <c r="P643" s="5">
        <v>15430</v>
      </c>
      <c r="Q643" s="6">
        <v>36.399850000000001</v>
      </c>
      <c r="R643" s="6">
        <v>-121.87090000000001</v>
      </c>
      <c r="S643" t="s">
        <v>1517</v>
      </c>
      <c r="T643" t="s">
        <v>436</v>
      </c>
      <c r="U643" t="s">
        <v>67</v>
      </c>
      <c r="V643" t="s">
        <v>50</v>
      </c>
      <c r="W643" t="s">
        <v>1518</v>
      </c>
      <c r="X643" t="s">
        <v>52</v>
      </c>
      <c r="Y643" t="s">
        <v>53</v>
      </c>
      <c r="Z643">
        <v>0</v>
      </c>
      <c r="AA643" t="s">
        <v>54</v>
      </c>
      <c r="AB643">
        <v>2019</v>
      </c>
      <c r="AC643" t="s">
        <v>376</v>
      </c>
      <c r="AD643" t="s">
        <v>56</v>
      </c>
      <c r="AE643" t="s">
        <v>98</v>
      </c>
      <c r="AF643">
        <v>1411600</v>
      </c>
      <c r="AG643" t="s">
        <v>71</v>
      </c>
      <c r="AH643" t="s">
        <v>59</v>
      </c>
      <c r="AI643" t="s">
        <v>56</v>
      </c>
      <c r="AJ643" t="s">
        <v>416</v>
      </c>
    </row>
    <row r="644" spans="1:36" x14ac:dyDescent="0.25">
      <c r="A644" t="s">
        <v>38</v>
      </c>
      <c r="B644" t="s">
        <v>39</v>
      </c>
      <c r="C644" t="s">
        <v>92</v>
      </c>
      <c r="D644" t="s">
        <v>636</v>
      </c>
      <c r="E644" s="2">
        <v>182941102</v>
      </c>
      <c r="F644" t="s">
        <v>42</v>
      </c>
      <c r="G644" s="3">
        <v>2012</v>
      </c>
      <c r="H644">
        <v>20190202</v>
      </c>
      <c r="I644" s="4">
        <v>322</v>
      </c>
      <c r="J644">
        <v>286174</v>
      </c>
      <c r="K644" s="5">
        <v>4108</v>
      </c>
      <c r="L644" t="s">
        <v>44</v>
      </c>
      <c r="M644" t="s">
        <v>45</v>
      </c>
      <c r="N644" t="s">
        <v>432</v>
      </c>
      <c r="O644" s="5">
        <v>441</v>
      </c>
      <c r="P644" s="5">
        <v>1790658</v>
      </c>
      <c r="Q644" s="6">
        <v>36.331409999999998</v>
      </c>
      <c r="R644" s="6">
        <v>-121.88287</v>
      </c>
      <c r="S644" t="s">
        <v>1519</v>
      </c>
      <c r="T644" t="s">
        <v>436</v>
      </c>
      <c r="U644" t="s">
        <v>86</v>
      </c>
      <c r="V644" t="s">
        <v>50</v>
      </c>
      <c r="W644" t="s">
        <v>1520</v>
      </c>
      <c r="X644" t="s">
        <v>52</v>
      </c>
      <c r="Y644" t="s">
        <v>53</v>
      </c>
      <c r="Z644">
        <v>0</v>
      </c>
      <c r="AA644" t="s">
        <v>54</v>
      </c>
      <c r="AB644">
        <v>2019</v>
      </c>
      <c r="AC644" t="s">
        <v>376</v>
      </c>
      <c r="AD644" t="s">
        <v>56</v>
      </c>
      <c r="AE644" t="s">
        <v>70</v>
      </c>
      <c r="AF644">
        <v>1411337</v>
      </c>
      <c r="AG644" t="s">
        <v>88</v>
      </c>
      <c r="AH644" t="s">
        <v>59</v>
      </c>
      <c r="AI644" t="s">
        <v>56</v>
      </c>
      <c r="AJ644" t="s">
        <v>416</v>
      </c>
    </row>
    <row r="645" spans="1:36" x14ac:dyDescent="0.25">
      <c r="A645" t="s">
        <v>38</v>
      </c>
      <c r="B645" t="s">
        <v>39</v>
      </c>
      <c r="C645" t="s">
        <v>40</v>
      </c>
      <c r="D645" t="s">
        <v>531</v>
      </c>
      <c r="E645" s="2">
        <v>83252106</v>
      </c>
      <c r="F645" t="s">
        <v>42</v>
      </c>
      <c r="G645" s="3">
        <v>5178</v>
      </c>
      <c r="H645">
        <v>20190202</v>
      </c>
      <c r="I645" s="4">
        <v>425</v>
      </c>
      <c r="J645">
        <v>286360</v>
      </c>
      <c r="K645" s="5">
        <v>415</v>
      </c>
      <c r="L645" t="s">
        <v>44</v>
      </c>
      <c r="M645" t="s">
        <v>63</v>
      </c>
      <c r="N645" t="s">
        <v>72</v>
      </c>
      <c r="O645" s="5">
        <v>267</v>
      </c>
      <c r="P645" s="5">
        <v>110805</v>
      </c>
      <c r="Q645" s="6">
        <v>37.032600000000002</v>
      </c>
      <c r="R645" s="6">
        <v>-121.94622</v>
      </c>
      <c r="S645" t="s">
        <v>1521</v>
      </c>
      <c r="T645" t="s">
        <v>430</v>
      </c>
      <c r="U645" t="s">
        <v>67</v>
      </c>
      <c r="V645" t="s">
        <v>50</v>
      </c>
      <c r="W645" t="s">
        <v>1522</v>
      </c>
      <c r="X645" t="s">
        <v>52</v>
      </c>
      <c r="Y645" t="s">
        <v>53</v>
      </c>
      <c r="Z645">
        <v>0</v>
      </c>
      <c r="AA645" t="s">
        <v>54</v>
      </c>
      <c r="AB645">
        <v>2019</v>
      </c>
      <c r="AC645" t="s">
        <v>376</v>
      </c>
      <c r="AD645" t="s">
        <v>56</v>
      </c>
      <c r="AE645" t="s">
        <v>70</v>
      </c>
      <c r="AF645">
        <v>1411370</v>
      </c>
      <c r="AG645" t="s">
        <v>71</v>
      </c>
      <c r="AH645" t="s">
        <v>59</v>
      </c>
      <c r="AI645" t="s">
        <v>56</v>
      </c>
      <c r="AJ645" t="s">
        <v>416</v>
      </c>
    </row>
    <row r="646" spans="1:36" x14ac:dyDescent="0.25">
      <c r="A646" t="s">
        <v>38</v>
      </c>
      <c r="B646" t="s">
        <v>39</v>
      </c>
      <c r="C646" t="s">
        <v>40</v>
      </c>
      <c r="D646" t="s">
        <v>531</v>
      </c>
      <c r="E646" s="2">
        <v>83252106</v>
      </c>
      <c r="F646" t="s">
        <v>62</v>
      </c>
      <c r="G646" s="3">
        <v>8351</v>
      </c>
      <c r="H646">
        <v>20190202</v>
      </c>
      <c r="I646" s="4">
        <v>1804</v>
      </c>
      <c r="J646">
        <v>288221</v>
      </c>
      <c r="K646" s="5">
        <v>1189</v>
      </c>
      <c r="L646" t="s">
        <v>44</v>
      </c>
      <c r="M646" t="s">
        <v>63</v>
      </c>
      <c r="N646" t="s">
        <v>64</v>
      </c>
      <c r="O646" s="5">
        <v>9</v>
      </c>
      <c r="P646" s="5">
        <v>10701</v>
      </c>
      <c r="Q646" s="6">
        <v>37.053930000000001</v>
      </c>
      <c r="R646" s="6">
        <v>-121.93942</v>
      </c>
      <c r="S646" t="s">
        <v>1523</v>
      </c>
      <c r="T646" t="s">
        <v>447</v>
      </c>
      <c r="U646" t="s">
        <v>67</v>
      </c>
      <c r="V646" t="s">
        <v>50</v>
      </c>
      <c r="W646" t="s">
        <v>1524</v>
      </c>
      <c r="X646" t="s">
        <v>52</v>
      </c>
      <c r="Y646" t="s">
        <v>53</v>
      </c>
      <c r="Z646">
        <v>0</v>
      </c>
      <c r="AA646" t="s">
        <v>54</v>
      </c>
      <c r="AB646">
        <v>2019</v>
      </c>
      <c r="AC646" t="s">
        <v>376</v>
      </c>
      <c r="AD646" t="s">
        <v>56</v>
      </c>
      <c r="AE646" t="s">
        <v>70</v>
      </c>
      <c r="AF646">
        <v>1411783</v>
      </c>
      <c r="AG646" t="s">
        <v>71</v>
      </c>
      <c r="AH646" t="s">
        <v>59</v>
      </c>
      <c r="AI646" t="s">
        <v>56</v>
      </c>
      <c r="AJ646" t="s">
        <v>416</v>
      </c>
    </row>
    <row r="647" spans="1:36" x14ac:dyDescent="0.25">
      <c r="A647" t="s">
        <v>38</v>
      </c>
      <c r="B647" t="s">
        <v>39</v>
      </c>
      <c r="C647" t="s">
        <v>40</v>
      </c>
      <c r="D647" t="s">
        <v>102</v>
      </c>
      <c r="E647" s="2">
        <v>82931101</v>
      </c>
      <c r="F647" t="s">
        <v>659</v>
      </c>
      <c r="G647" s="3">
        <v>5401</v>
      </c>
      <c r="H647">
        <v>20190202</v>
      </c>
      <c r="I647" s="4">
        <v>1411</v>
      </c>
      <c r="J647">
        <v>287808</v>
      </c>
      <c r="K647" s="5">
        <v>1207</v>
      </c>
      <c r="L647" t="s">
        <v>44</v>
      </c>
      <c r="M647" t="s">
        <v>63</v>
      </c>
      <c r="N647" t="s">
        <v>64</v>
      </c>
      <c r="O647" s="5">
        <v>69</v>
      </c>
      <c r="P647" s="5">
        <v>13657</v>
      </c>
      <c r="Q647" s="6">
        <v>37.064790000000002</v>
      </c>
      <c r="R647" s="6">
        <v>-122.12326</v>
      </c>
      <c r="S647" t="s">
        <v>1525</v>
      </c>
      <c r="T647" t="s">
        <v>1526</v>
      </c>
      <c r="U647" t="s">
        <v>67</v>
      </c>
      <c r="V647" t="s">
        <v>50</v>
      </c>
      <c r="W647" t="s">
        <v>1527</v>
      </c>
      <c r="X647" t="s">
        <v>52</v>
      </c>
      <c r="Y647" t="s">
        <v>53</v>
      </c>
      <c r="Z647">
        <v>0</v>
      </c>
      <c r="AA647" t="s">
        <v>54</v>
      </c>
      <c r="AB647">
        <v>2019</v>
      </c>
      <c r="AC647" t="s">
        <v>376</v>
      </c>
      <c r="AD647" t="s">
        <v>56</v>
      </c>
      <c r="AE647" t="s">
        <v>70</v>
      </c>
      <c r="AF647">
        <v>1411680</v>
      </c>
      <c r="AG647" t="s">
        <v>71</v>
      </c>
      <c r="AH647" t="s">
        <v>59</v>
      </c>
      <c r="AI647" t="s">
        <v>56</v>
      </c>
      <c r="AJ647" t="s">
        <v>416</v>
      </c>
    </row>
    <row r="648" spans="1:36" x14ac:dyDescent="0.25">
      <c r="A648" t="s">
        <v>38</v>
      </c>
      <c r="B648" t="s">
        <v>39</v>
      </c>
      <c r="C648" t="s">
        <v>40</v>
      </c>
      <c r="D648" t="s">
        <v>109</v>
      </c>
      <c r="E648" s="2">
        <v>83500401</v>
      </c>
      <c r="F648" t="s">
        <v>410</v>
      </c>
      <c r="G648" s="3" t="s">
        <v>1528</v>
      </c>
      <c r="H648">
        <v>20190202</v>
      </c>
      <c r="I648" s="4">
        <v>1714</v>
      </c>
      <c r="J648">
        <v>287911</v>
      </c>
      <c r="K648" s="5">
        <v>1103</v>
      </c>
      <c r="L648" t="s">
        <v>44</v>
      </c>
      <c r="M648" t="s">
        <v>63</v>
      </c>
      <c r="N648" t="s">
        <v>64</v>
      </c>
      <c r="O648" s="5">
        <v>7</v>
      </c>
      <c r="P648" s="5">
        <v>7721</v>
      </c>
      <c r="Q648" s="6">
        <v>37.002656999999999</v>
      </c>
      <c r="R648" s="6">
        <v>-121.907157</v>
      </c>
      <c r="S648" t="s">
        <v>1529</v>
      </c>
      <c r="T648" t="s">
        <v>447</v>
      </c>
      <c r="U648" t="s">
        <v>67</v>
      </c>
      <c r="V648" t="s">
        <v>50</v>
      </c>
      <c r="W648" t="s">
        <v>1530</v>
      </c>
      <c r="X648" t="s">
        <v>52</v>
      </c>
      <c r="Y648" t="s">
        <v>53</v>
      </c>
      <c r="Z648">
        <v>0</v>
      </c>
      <c r="AA648" t="s">
        <v>54</v>
      </c>
      <c r="AB648">
        <v>2019</v>
      </c>
      <c r="AC648" t="s">
        <v>376</v>
      </c>
      <c r="AD648" t="s">
        <v>56</v>
      </c>
      <c r="AE648" t="s">
        <v>70</v>
      </c>
      <c r="AF648">
        <v>1411747</v>
      </c>
      <c r="AG648" t="s">
        <v>71</v>
      </c>
      <c r="AH648" t="s">
        <v>59</v>
      </c>
      <c r="AI648" t="s">
        <v>56</v>
      </c>
      <c r="AJ648" t="s">
        <v>416</v>
      </c>
    </row>
    <row r="649" spans="1:36" x14ac:dyDescent="0.25">
      <c r="A649" t="s">
        <v>38</v>
      </c>
      <c r="B649" t="s">
        <v>39</v>
      </c>
      <c r="C649" t="s">
        <v>92</v>
      </c>
      <c r="D649" t="s">
        <v>194</v>
      </c>
      <c r="E649" s="2">
        <v>182852201</v>
      </c>
      <c r="F649" t="s">
        <v>508</v>
      </c>
      <c r="G649" s="3" t="s">
        <v>509</v>
      </c>
      <c r="H649">
        <v>20190202</v>
      </c>
      <c r="I649" s="4">
        <v>330</v>
      </c>
      <c r="J649">
        <v>286230</v>
      </c>
      <c r="K649" s="5">
        <v>3602</v>
      </c>
      <c r="L649" t="s">
        <v>44</v>
      </c>
      <c r="M649" t="s">
        <v>63</v>
      </c>
      <c r="N649" t="s">
        <v>72</v>
      </c>
      <c r="O649" s="5">
        <v>5926</v>
      </c>
      <c r="P649" s="5">
        <v>1943971</v>
      </c>
      <c r="Q649" s="6">
        <v>36.578589999999998</v>
      </c>
      <c r="R649" s="6">
        <v>-121.90852</v>
      </c>
      <c r="S649" t="s">
        <v>1531</v>
      </c>
      <c r="T649" t="s">
        <v>511</v>
      </c>
      <c r="U649" t="s">
        <v>67</v>
      </c>
      <c r="V649" t="s">
        <v>50</v>
      </c>
      <c r="W649" t="s">
        <v>1532</v>
      </c>
      <c r="X649" t="s">
        <v>52</v>
      </c>
      <c r="Y649" t="s">
        <v>53</v>
      </c>
      <c r="Z649">
        <v>0</v>
      </c>
      <c r="AA649" t="s">
        <v>54</v>
      </c>
      <c r="AB649">
        <v>2019</v>
      </c>
      <c r="AC649" t="s">
        <v>376</v>
      </c>
      <c r="AD649" t="s">
        <v>56</v>
      </c>
      <c r="AE649" t="s">
        <v>70</v>
      </c>
      <c r="AF649">
        <v>1411345</v>
      </c>
      <c r="AG649" t="s">
        <v>71</v>
      </c>
      <c r="AH649" t="s">
        <v>59</v>
      </c>
      <c r="AI649" t="s">
        <v>56</v>
      </c>
      <c r="AJ649" t="s">
        <v>416</v>
      </c>
    </row>
    <row r="650" spans="1:36" x14ac:dyDescent="0.25">
      <c r="A650" t="s">
        <v>38</v>
      </c>
      <c r="B650" t="s">
        <v>39</v>
      </c>
      <c r="C650" t="s">
        <v>92</v>
      </c>
      <c r="D650" t="s">
        <v>194</v>
      </c>
      <c r="E650" s="2">
        <v>182852201</v>
      </c>
      <c r="F650" t="s">
        <v>62</v>
      </c>
      <c r="G650" s="3">
        <v>7257</v>
      </c>
      <c r="H650">
        <v>20190202</v>
      </c>
      <c r="I650" s="4">
        <v>724</v>
      </c>
      <c r="J650">
        <v>287587</v>
      </c>
      <c r="K650" s="5">
        <v>2126</v>
      </c>
      <c r="L650" t="s">
        <v>44</v>
      </c>
      <c r="M650" t="s">
        <v>63</v>
      </c>
      <c r="N650" t="s">
        <v>64</v>
      </c>
      <c r="O650" s="5">
        <v>82</v>
      </c>
      <c r="P650" s="5">
        <v>174332</v>
      </c>
      <c r="Q650" s="6">
        <v>36.576720000000002</v>
      </c>
      <c r="R650" s="6">
        <v>-121.93933</v>
      </c>
      <c r="S650" t="s">
        <v>1533</v>
      </c>
      <c r="T650" t="s">
        <v>459</v>
      </c>
      <c r="U650" t="s">
        <v>67</v>
      </c>
      <c r="V650" t="s">
        <v>50</v>
      </c>
      <c r="W650" t="s">
        <v>1534</v>
      </c>
      <c r="X650" t="s">
        <v>52</v>
      </c>
      <c r="Y650" t="s">
        <v>53</v>
      </c>
      <c r="Z650">
        <v>43665408</v>
      </c>
      <c r="AA650" t="s">
        <v>54</v>
      </c>
      <c r="AB650">
        <v>2019</v>
      </c>
      <c r="AC650" t="s">
        <v>376</v>
      </c>
      <c r="AD650" t="s">
        <v>56</v>
      </c>
      <c r="AE650" t="s">
        <v>98</v>
      </c>
      <c r="AF650">
        <v>1411685</v>
      </c>
      <c r="AG650" t="s">
        <v>71</v>
      </c>
      <c r="AH650" t="s">
        <v>59</v>
      </c>
      <c r="AI650" t="s">
        <v>56</v>
      </c>
      <c r="AJ650" t="s">
        <v>416</v>
      </c>
    </row>
    <row r="651" spans="1:36" x14ac:dyDescent="0.25">
      <c r="A651" t="s">
        <v>38</v>
      </c>
      <c r="B651" t="s">
        <v>39</v>
      </c>
      <c r="C651" t="s">
        <v>92</v>
      </c>
      <c r="D651" t="s">
        <v>194</v>
      </c>
      <c r="E651" s="2">
        <v>182852201</v>
      </c>
      <c r="F651" t="s">
        <v>62</v>
      </c>
      <c r="G651" s="3">
        <v>9655</v>
      </c>
      <c r="H651">
        <v>20190202</v>
      </c>
      <c r="I651" s="4">
        <v>1416</v>
      </c>
      <c r="J651">
        <v>287589</v>
      </c>
      <c r="K651" s="5">
        <v>1794</v>
      </c>
      <c r="L651" t="s">
        <v>44</v>
      </c>
      <c r="M651" t="s">
        <v>63</v>
      </c>
      <c r="N651" t="s">
        <v>64</v>
      </c>
      <c r="O651" s="5">
        <v>14</v>
      </c>
      <c r="P651" s="5">
        <v>20673</v>
      </c>
      <c r="Q651" s="6">
        <v>36.566519999999997</v>
      </c>
      <c r="R651" s="6">
        <v>-121.93049999999999</v>
      </c>
      <c r="S651" t="s">
        <v>1535</v>
      </c>
      <c r="T651" t="s">
        <v>1526</v>
      </c>
      <c r="U651" t="s">
        <v>67</v>
      </c>
      <c r="V651" t="s">
        <v>50</v>
      </c>
      <c r="W651" t="s">
        <v>1536</v>
      </c>
      <c r="X651" t="s">
        <v>52</v>
      </c>
      <c r="Y651" t="s">
        <v>53</v>
      </c>
      <c r="Z651">
        <v>0</v>
      </c>
      <c r="AA651" t="s">
        <v>54</v>
      </c>
      <c r="AB651">
        <v>2019</v>
      </c>
      <c r="AC651" t="s">
        <v>376</v>
      </c>
      <c r="AD651" t="s">
        <v>56</v>
      </c>
      <c r="AE651" t="s">
        <v>70</v>
      </c>
      <c r="AF651">
        <v>1411741</v>
      </c>
      <c r="AG651" t="s">
        <v>71</v>
      </c>
      <c r="AH651" t="s">
        <v>59</v>
      </c>
      <c r="AI651" t="s">
        <v>56</v>
      </c>
      <c r="AJ651" t="s">
        <v>416</v>
      </c>
    </row>
    <row r="652" spans="1:36" x14ac:dyDescent="0.25">
      <c r="A652" t="s">
        <v>38</v>
      </c>
      <c r="B652" t="s">
        <v>39</v>
      </c>
      <c r="C652" t="s">
        <v>92</v>
      </c>
      <c r="D652" t="s">
        <v>515</v>
      </c>
      <c r="E652" s="2">
        <v>182852204</v>
      </c>
      <c r="F652" t="s">
        <v>62</v>
      </c>
      <c r="G652" s="3">
        <v>6409</v>
      </c>
      <c r="H652">
        <v>20190202</v>
      </c>
      <c r="I652" s="4">
        <v>354</v>
      </c>
      <c r="J652">
        <v>286363</v>
      </c>
      <c r="K652" s="5">
        <v>2295</v>
      </c>
      <c r="L652" t="s">
        <v>44</v>
      </c>
      <c r="M652" t="s">
        <v>63</v>
      </c>
      <c r="N652" t="s">
        <v>64</v>
      </c>
      <c r="O652" s="5">
        <v>108</v>
      </c>
      <c r="P652" s="5">
        <v>139500</v>
      </c>
      <c r="Q652" s="6">
        <v>36.590020000000003</v>
      </c>
      <c r="R652" s="6">
        <v>-121.9114</v>
      </c>
      <c r="S652" t="s">
        <v>1537</v>
      </c>
      <c r="T652" t="s">
        <v>459</v>
      </c>
      <c r="U652" t="s">
        <v>67</v>
      </c>
      <c r="V652" t="s">
        <v>50</v>
      </c>
      <c r="W652" t="s">
        <v>1538</v>
      </c>
      <c r="X652" t="s">
        <v>52</v>
      </c>
      <c r="Y652" t="s">
        <v>53</v>
      </c>
      <c r="Z652">
        <v>31424211</v>
      </c>
      <c r="AA652" t="s">
        <v>54</v>
      </c>
      <c r="AB652">
        <v>2019</v>
      </c>
      <c r="AC652" t="s">
        <v>376</v>
      </c>
      <c r="AD652" t="s">
        <v>56</v>
      </c>
      <c r="AE652" t="s">
        <v>98</v>
      </c>
      <c r="AF652">
        <v>1411562</v>
      </c>
      <c r="AG652" t="s">
        <v>71</v>
      </c>
      <c r="AH652" t="s">
        <v>59</v>
      </c>
      <c r="AI652" t="s">
        <v>56</v>
      </c>
      <c r="AJ652" t="s">
        <v>416</v>
      </c>
    </row>
    <row r="653" spans="1:36" x14ac:dyDescent="0.25">
      <c r="A653" t="s">
        <v>38</v>
      </c>
      <c r="B653" t="s">
        <v>39</v>
      </c>
      <c r="C653" t="s">
        <v>40</v>
      </c>
      <c r="D653" t="s">
        <v>89</v>
      </c>
      <c r="E653" s="2">
        <v>83622106</v>
      </c>
      <c r="F653" t="s">
        <v>62</v>
      </c>
      <c r="G653" s="3">
        <v>11929</v>
      </c>
      <c r="H653">
        <v>20190204</v>
      </c>
      <c r="I653" s="4">
        <v>601</v>
      </c>
      <c r="J653">
        <v>289532</v>
      </c>
      <c r="K653" s="5">
        <v>637</v>
      </c>
      <c r="L653" t="s">
        <v>44</v>
      </c>
      <c r="M653" t="s">
        <v>63</v>
      </c>
      <c r="N653" t="s">
        <v>64</v>
      </c>
      <c r="O653" s="5">
        <v>2</v>
      </c>
      <c r="P653" s="5">
        <v>1274</v>
      </c>
      <c r="Q653" s="6">
        <v>37.099919999999997</v>
      </c>
      <c r="R653" s="6">
        <v>-122.03431999999999</v>
      </c>
      <c r="S653" t="s">
        <v>1539</v>
      </c>
      <c r="T653" t="s">
        <v>436</v>
      </c>
      <c r="U653" t="s">
        <v>67</v>
      </c>
      <c r="V653" t="s">
        <v>50</v>
      </c>
      <c r="W653" t="s">
        <v>1540</v>
      </c>
      <c r="X653" t="s">
        <v>52</v>
      </c>
      <c r="Y653" t="s">
        <v>53</v>
      </c>
      <c r="Z653">
        <v>0</v>
      </c>
      <c r="AA653" t="s">
        <v>54</v>
      </c>
      <c r="AB653">
        <v>2019</v>
      </c>
      <c r="AC653" t="s">
        <v>376</v>
      </c>
      <c r="AD653" t="s">
        <v>56</v>
      </c>
      <c r="AE653" t="s">
        <v>98</v>
      </c>
      <c r="AF653">
        <v>1412144</v>
      </c>
      <c r="AG653" t="s">
        <v>71</v>
      </c>
      <c r="AH653" t="s">
        <v>59</v>
      </c>
      <c r="AI653" t="s">
        <v>56</v>
      </c>
      <c r="AJ653" t="s">
        <v>416</v>
      </c>
    </row>
    <row r="654" spans="1:36" x14ac:dyDescent="0.25">
      <c r="A654" t="s">
        <v>38</v>
      </c>
      <c r="B654" t="s">
        <v>39</v>
      </c>
      <c r="C654" t="s">
        <v>40</v>
      </c>
      <c r="D654" t="s">
        <v>89</v>
      </c>
      <c r="E654" s="2">
        <v>83622106</v>
      </c>
      <c r="F654" t="s">
        <v>62</v>
      </c>
      <c r="G654" s="3">
        <v>1655</v>
      </c>
      <c r="H654">
        <v>20190204</v>
      </c>
      <c r="I654" s="4">
        <v>1100</v>
      </c>
      <c r="J654">
        <v>290040</v>
      </c>
      <c r="K654" s="5">
        <v>1668</v>
      </c>
      <c r="L654" t="s">
        <v>44</v>
      </c>
      <c r="M654" t="s">
        <v>63</v>
      </c>
      <c r="N654" t="s">
        <v>64</v>
      </c>
      <c r="O654" s="5">
        <v>10</v>
      </c>
      <c r="P654" s="5">
        <v>16680</v>
      </c>
      <c r="Q654" s="6">
        <v>37.102739999999997</v>
      </c>
      <c r="R654" s="6">
        <v>-122.0483</v>
      </c>
      <c r="S654" t="s">
        <v>1541</v>
      </c>
      <c r="T654" t="s">
        <v>430</v>
      </c>
      <c r="U654" t="s">
        <v>67</v>
      </c>
      <c r="V654" t="s">
        <v>50</v>
      </c>
      <c r="W654" t="s">
        <v>1542</v>
      </c>
      <c r="X654" t="s">
        <v>52</v>
      </c>
      <c r="Y654" t="s">
        <v>53</v>
      </c>
      <c r="Z654">
        <v>0</v>
      </c>
      <c r="AA654" t="s">
        <v>54</v>
      </c>
      <c r="AB654">
        <v>2019</v>
      </c>
      <c r="AC654" t="s">
        <v>376</v>
      </c>
      <c r="AD654" t="s">
        <v>56</v>
      </c>
      <c r="AE654" t="s">
        <v>70</v>
      </c>
      <c r="AF654">
        <v>1412292</v>
      </c>
      <c r="AG654" t="s">
        <v>71</v>
      </c>
      <c r="AH654" t="s">
        <v>59</v>
      </c>
      <c r="AI654" t="s">
        <v>56</v>
      </c>
      <c r="AJ654" t="s">
        <v>416</v>
      </c>
    </row>
    <row r="655" spans="1:36" x14ac:dyDescent="0.25">
      <c r="A655" t="s">
        <v>38</v>
      </c>
      <c r="B655" t="s">
        <v>39</v>
      </c>
      <c r="C655" t="s">
        <v>40</v>
      </c>
      <c r="D655" t="s">
        <v>1543</v>
      </c>
      <c r="E655" s="2">
        <v>82021107</v>
      </c>
      <c r="F655" t="s">
        <v>62</v>
      </c>
      <c r="G655" s="3">
        <v>5873</v>
      </c>
      <c r="H655">
        <v>20190204</v>
      </c>
      <c r="I655" s="4">
        <v>1208</v>
      </c>
      <c r="J655">
        <v>290216</v>
      </c>
      <c r="K655" s="5">
        <v>1416</v>
      </c>
      <c r="L655" t="s">
        <v>44</v>
      </c>
      <c r="M655" t="s">
        <v>63</v>
      </c>
      <c r="N655" t="s">
        <v>64</v>
      </c>
      <c r="O655" s="5">
        <v>2</v>
      </c>
      <c r="P655" s="5">
        <v>2832</v>
      </c>
      <c r="Q655" s="6">
        <v>37.087319999999998</v>
      </c>
      <c r="R655" s="6">
        <v>-121.86156</v>
      </c>
      <c r="S655" t="s">
        <v>1544</v>
      </c>
      <c r="T655" t="s">
        <v>427</v>
      </c>
      <c r="U655" t="s">
        <v>67</v>
      </c>
      <c r="V655" t="s">
        <v>50</v>
      </c>
      <c r="W655" t="s">
        <v>1545</v>
      </c>
      <c r="X655" t="s">
        <v>52</v>
      </c>
      <c r="Y655" t="s">
        <v>53</v>
      </c>
      <c r="Z655">
        <v>0</v>
      </c>
      <c r="AA655" t="s">
        <v>54</v>
      </c>
      <c r="AB655">
        <v>2019</v>
      </c>
      <c r="AC655" t="s">
        <v>376</v>
      </c>
      <c r="AD655" t="s">
        <v>56</v>
      </c>
      <c r="AE655" t="s">
        <v>481</v>
      </c>
      <c r="AF655">
        <v>1412355</v>
      </c>
      <c r="AG655" t="s">
        <v>71</v>
      </c>
      <c r="AH655" t="s">
        <v>59</v>
      </c>
      <c r="AI655" t="s">
        <v>56</v>
      </c>
      <c r="AJ655" t="s">
        <v>416</v>
      </c>
    </row>
    <row r="656" spans="1:36" x14ac:dyDescent="0.25">
      <c r="A656" t="s">
        <v>38</v>
      </c>
      <c r="B656" t="s">
        <v>39</v>
      </c>
      <c r="C656" t="s">
        <v>40</v>
      </c>
      <c r="D656" t="s">
        <v>102</v>
      </c>
      <c r="E656" s="2">
        <v>82931101</v>
      </c>
      <c r="F656" t="s">
        <v>659</v>
      </c>
      <c r="G656" s="3">
        <v>5401</v>
      </c>
      <c r="H656">
        <v>20190204</v>
      </c>
      <c r="I656" s="4">
        <v>730</v>
      </c>
      <c r="J656">
        <v>289633</v>
      </c>
      <c r="K656" s="5">
        <v>471</v>
      </c>
      <c r="L656" t="s">
        <v>44</v>
      </c>
      <c r="M656" t="s">
        <v>63</v>
      </c>
      <c r="N656" t="s">
        <v>72</v>
      </c>
      <c r="O656" s="5">
        <v>69</v>
      </c>
      <c r="P656" s="5">
        <v>32499</v>
      </c>
      <c r="Q656" s="6">
        <v>37.064790000000002</v>
      </c>
      <c r="R656" s="6">
        <v>-122.12326</v>
      </c>
      <c r="S656" t="s">
        <v>1546</v>
      </c>
      <c r="T656" t="s">
        <v>430</v>
      </c>
      <c r="U656" t="s">
        <v>67</v>
      </c>
      <c r="V656" t="s">
        <v>50</v>
      </c>
      <c r="W656" t="s">
        <v>1547</v>
      </c>
      <c r="X656" t="s">
        <v>52</v>
      </c>
      <c r="Y656" t="s">
        <v>53</v>
      </c>
      <c r="Z656">
        <v>31424216</v>
      </c>
      <c r="AA656" t="s">
        <v>54</v>
      </c>
      <c r="AB656">
        <v>2019</v>
      </c>
      <c r="AC656" t="s">
        <v>376</v>
      </c>
      <c r="AD656" t="s">
        <v>56</v>
      </c>
      <c r="AE656" t="s">
        <v>70</v>
      </c>
      <c r="AF656">
        <v>1412213</v>
      </c>
      <c r="AG656" t="s">
        <v>71</v>
      </c>
      <c r="AH656" t="s">
        <v>59</v>
      </c>
      <c r="AI656" t="s">
        <v>56</v>
      </c>
      <c r="AJ656" t="s">
        <v>416</v>
      </c>
    </row>
    <row r="657" spans="1:36" x14ac:dyDescent="0.25">
      <c r="A657" t="s">
        <v>38</v>
      </c>
      <c r="B657" t="s">
        <v>39</v>
      </c>
      <c r="C657" t="s">
        <v>40</v>
      </c>
      <c r="D657" t="s">
        <v>282</v>
      </c>
      <c r="E657" s="2">
        <v>83692104</v>
      </c>
      <c r="F657" t="s">
        <v>62</v>
      </c>
      <c r="G657" s="3">
        <v>1003</v>
      </c>
      <c r="H657">
        <v>20190204</v>
      </c>
      <c r="I657" s="4">
        <v>636</v>
      </c>
      <c r="J657">
        <v>289615</v>
      </c>
      <c r="K657" s="5">
        <v>324</v>
      </c>
      <c r="L657" t="s">
        <v>44</v>
      </c>
      <c r="M657" t="s">
        <v>63</v>
      </c>
      <c r="N657" t="s">
        <v>64</v>
      </c>
      <c r="O657" s="5">
        <v>59</v>
      </c>
      <c r="P657" s="5">
        <v>19116</v>
      </c>
      <c r="Q657" s="6">
        <v>36.999000000000002</v>
      </c>
      <c r="R657" s="6">
        <v>-121.86427</v>
      </c>
      <c r="S657" t="s">
        <v>1548</v>
      </c>
      <c r="T657" t="s">
        <v>769</v>
      </c>
      <c r="U657" t="s">
        <v>67</v>
      </c>
      <c r="V657" t="s">
        <v>50</v>
      </c>
      <c r="W657" t="s">
        <v>1549</v>
      </c>
      <c r="X657" t="s">
        <v>52</v>
      </c>
      <c r="Y657" t="s">
        <v>53</v>
      </c>
      <c r="Z657">
        <v>31424216</v>
      </c>
      <c r="AA657" t="s">
        <v>54</v>
      </c>
      <c r="AB657">
        <v>2019</v>
      </c>
      <c r="AC657" t="s">
        <v>376</v>
      </c>
      <c r="AD657" t="s">
        <v>56</v>
      </c>
      <c r="AE657" t="s">
        <v>70</v>
      </c>
      <c r="AF657">
        <v>1412157</v>
      </c>
      <c r="AG657" t="s">
        <v>71</v>
      </c>
      <c r="AH657" t="s">
        <v>59</v>
      </c>
      <c r="AI657" t="s">
        <v>56</v>
      </c>
      <c r="AJ657" t="s">
        <v>416</v>
      </c>
    </row>
    <row r="658" spans="1:36" x14ac:dyDescent="0.25">
      <c r="A658" t="s">
        <v>38</v>
      </c>
      <c r="B658" t="s">
        <v>39</v>
      </c>
      <c r="C658" t="s">
        <v>40</v>
      </c>
      <c r="D658" t="s">
        <v>61</v>
      </c>
      <c r="E658" s="2">
        <v>82841102</v>
      </c>
      <c r="F658" t="s">
        <v>62</v>
      </c>
      <c r="G658" s="3">
        <v>6209</v>
      </c>
      <c r="H658">
        <v>20190205</v>
      </c>
      <c r="I658" s="4">
        <v>1258</v>
      </c>
      <c r="J658">
        <v>292704</v>
      </c>
      <c r="K658" s="5">
        <v>497</v>
      </c>
      <c r="L658" t="s">
        <v>44</v>
      </c>
      <c r="M658" t="s">
        <v>63</v>
      </c>
      <c r="N658" t="s">
        <v>64</v>
      </c>
      <c r="O658" s="5">
        <v>3</v>
      </c>
      <c r="P658" s="5">
        <v>1491</v>
      </c>
      <c r="Q658" s="6">
        <v>37.179130000000001</v>
      </c>
      <c r="R658" s="6">
        <v>-122.13915</v>
      </c>
      <c r="S658" t="s">
        <v>1550</v>
      </c>
      <c r="T658" t="s">
        <v>430</v>
      </c>
      <c r="U658" t="s">
        <v>67</v>
      </c>
      <c r="V658" t="s">
        <v>50</v>
      </c>
      <c r="W658" t="s">
        <v>1551</v>
      </c>
      <c r="X658" t="s">
        <v>52</v>
      </c>
      <c r="Y658" t="s">
        <v>53</v>
      </c>
      <c r="Z658">
        <v>0</v>
      </c>
      <c r="AA658" t="s">
        <v>54</v>
      </c>
      <c r="AB658">
        <v>2019</v>
      </c>
      <c r="AC658" t="s">
        <v>376</v>
      </c>
      <c r="AD658" t="s">
        <v>56</v>
      </c>
      <c r="AE658" t="s">
        <v>70</v>
      </c>
      <c r="AF658">
        <v>1412734</v>
      </c>
      <c r="AG658" t="s">
        <v>71</v>
      </c>
      <c r="AH658" t="s">
        <v>59</v>
      </c>
      <c r="AI658" t="s">
        <v>56</v>
      </c>
      <c r="AJ658" t="s">
        <v>416</v>
      </c>
    </row>
    <row r="659" spans="1:36" x14ac:dyDescent="0.25">
      <c r="A659" t="s">
        <v>38</v>
      </c>
      <c r="B659" t="s">
        <v>39</v>
      </c>
      <c r="C659" t="s">
        <v>40</v>
      </c>
      <c r="D659" t="s">
        <v>41</v>
      </c>
      <c r="E659" s="2">
        <v>82841101</v>
      </c>
      <c r="F659" t="s">
        <v>42</v>
      </c>
      <c r="G659" s="3">
        <v>65444</v>
      </c>
      <c r="H659">
        <v>20190209</v>
      </c>
      <c r="I659" s="4">
        <v>2250</v>
      </c>
      <c r="J659">
        <v>297547</v>
      </c>
      <c r="K659" s="5">
        <v>980</v>
      </c>
      <c r="L659" t="s">
        <v>44</v>
      </c>
      <c r="M659" t="s">
        <v>63</v>
      </c>
      <c r="N659" t="s">
        <v>64</v>
      </c>
      <c r="O659" s="5">
        <v>985</v>
      </c>
      <c r="P659" s="5">
        <v>191758</v>
      </c>
      <c r="Q659" s="6">
        <v>37.12782</v>
      </c>
      <c r="R659" s="6">
        <v>-122.12287999999999</v>
      </c>
      <c r="S659" t="s">
        <v>1552</v>
      </c>
      <c r="T659" t="s">
        <v>427</v>
      </c>
      <c r="U659" t="s">
        <v>67</v>
      </c>
      <c r="V659" t="s">
        <v>50</v>
      </c>
      <c r="W659" t="s">
        <v>1553</v>
      </c>
      <c r="X659" t="s">
        <v>52</v>
      </c>
      <c r="Y659" t="s">
        <v>53</v>
      </c>
      <c r="Z659">
        <v>0</v>
      </c>
      <c r="AA659" t="s">
        <v>54</v>
      </c>
      <c r="AB659">
        <v>2019</v>
      </c>
      <c r="AC659" t="s">
        <v>376</v>
      </c>
      <c r="AD659" t="s">
        <v>56</v>
      </c>
      <c r="AE659" t="s">
        <v>70</v>
      </c>
      <c r="AF659">
        <v>1414169</v>
      </c>
      <c r="AG659" t="s">
        <v>71</v>
      </c>
      <c r="AH659" t="s">
        <v>59</v>
      </c>
      <c r="AI659" t="s">
        <v>56</v>
      </c>
      <c r="AJ659" t="s">
        <v>416</v>
      </c>
    </row>
    <row r="660" spans="1:36" x14ac:dyDescent="0.25">
      <c r="A660" t="s">
        <v>38</v>
      </c>
      <c r="B660" t="s">
        <v>39</v>
      </c>
      <c r="C660" t="s">
        <v>40</v>
      </c>
      <c r="D660" t="s">
        <v>121</v>
      </c>
      <c r="E660" s="2">
        <v>83041101</v>
      </c>
      <c r="F660" t="s">
        <v>62</v>
      </c>
      <c r="G660" s="3">
        <v>12377</v>
      </c>
      <c r="H660">
        <v>20190210</v>
      </c>
      <c r="I660" s="4">
        <v>642</v>
      </c>
      <c r="J660">
        <v>298482</v>
      </c>
      <c r="K660" s="5">
        <v>951</v>
      </c>
      <c r="L660" t="s">
        <v>44</v>
      </c>
      <c r="M660" t="s">
        <v>63</v>
      </c>
      <c r="N660" t="s">
        <v>64</v>
      </c>
      <c r="O660" s="5">
        <v>24</v>
      </c>
      <c r="P660" s="5">
        <v>22824</v>
      </c>
      <c r="Q660" s="6">
        <v>37.105179999999997</v>
      </c>
      <c r="R660" s="6">
        <v>-122.10638</v>
      </c>
      <c r="S660" t="s">
        <v>1554</v>
      </c>
      <c r="T660" t="s">
        <v>430</v>
      </c>
      <c r="U660" t="s">
        <v>86</v>
      </c>
      <c r="V660" t="s">
        <v>50</v>
      </c>
      <c r="W660" t="s">
        <v>1555</v>
      </c>
      <c r="X660" t="s">
        <v>52</v>
      </c>
      <c r="Y660" t="s">
        <v>53</v>
      </c>
      <c r="Z660">
        <v>0</v>
      </c>
      <c r="AA660" t="s">
        <v>54</v>
      </c>
      <c r="AB660">
        <v>2019</v>
      </c>
      <c r="AC660" t="s">
        <v>376</v>
      </c>
      <c r="AD660" t="s">
        <v>56</v>
      </c>
      <c r="AE660" t="s">
        <v>98</v>
      </c>
      <c r="AF660">
        <v>1414316</v>
      </c>
      <c r="AG660" t="s">
        <v>88</v>
      </c>
      <c r="AH660" t="s">
        <v>59</v>
      </c>
      <c r="AI660" t="s">
        <v>56</v>
      </c>
      <c r="AJ660" t="s">
        <v>416</v>
      </c>
    </row>
    <row r="661" spans="1:36" x14ac:dyDescent="0.25">
      <c r="A661" t="s">
        <v>38</v>
      </c>
      <c r="B661" t="s">
        <v>39</v>
      </c>
      <c r="C661" t="s">
        <v>40</v>
      </c>
      <c r="D661" t="s">
        <v>109</v>
      </c>
      <c r="E661" s="2">
        <v>83500401</v>
      </c>
      <c r="F661" t="s">
        <v>62</v>
      </c>
      <c r="G661" s="3">
        <v>6005</v>
      </c>
      <c r="H661">
        <v>20190210</v>
      </c>
      <c r="I661" s="4">
        <v>1343</v>
      </c>
      <c r="J661">
        <v>298992</v>
      </c>
      <c r="K661" s="5">
        <v>484</v>
      </c>
      <c r="L661" t="s">
        <v>44</v>
      </c>
      <c r="M661" t="s">
        <v>63</v>
      </c>
      <c r="N661" t="s">
        <v>64</v>
      </c>
      <c r="O661" s="5">
        <v>19</v>
      </c>
      <c r="P661" s="5">
        <v>9196</v>
      </c>
      <c r="Q661" s="6">
        <v>36.995910000000002</v>
      </c>
      <c r="R661" s="6">
        <v>-121.92331</v>
      </c>
      <c r="S661" t="s">
        <v>1556</v>
      </c>
      <c r="T661" t="s">
        <v>1013</v>
      </c>
      <c r="U661" t="s">
        <v>67</v>
      </c>
      <c r="V661" t="s">
        <v>50</v>
      </c>
      <c r="W661" t="s">
        <v>1557</v>
      </c>
      <c r="X661" t="s">
        <v>52</v>
      </c>
      <c r="Y661" t="s">
        <v>53</v>
      </c>
      <c r="Z661">
        <v>43676142</v>
      </c>
      <c r="AA661" t="s">
        <v>54</v>
      </c>
      <c r="AB661">
        <v>2019</v>
      </c>
      <c r="AC661" t="s">
        <v>376</v>
      </c>
      <c r="AD661" t="s">
        <v>56</v>
      </c>
      <c r="AE661" t="s">
        <v>70</v>
      </c>
      <c r="AF661">
        <v>1414460</v>
      </c>
      <c r="AG661" t="s">
        <v>71</v>
      </c>
      <c r="AH661" t="s">
        <v>59</v>
      </c>
      <c r="AI661" t="s">
        <v>56</v>
      </c>
      <c r="AJ661" t="s">
        <v>416</v>
      </c>
    </row>
    <row r="662" spans="1:36" x14ac:dyDescent="0.25">
      <c r="A662" t="s">
        <v>38</v>
      </c>
      <c r="B662" t="s">
        <v>39</v>
      </c>
      <c r="C662" t="s">
        <v>40</v>
      </c>
      <c r="D662" t="s">
        <v>117</v>
      </c>
      <c r="E662" s="2">
        <v>83040401</v>
      </c>
      <c r="F662" t="s">
        <v>80</v>
      </c>
      <c r="G662" s="3" t="s">
        <v>1558</v>
      </c>
      <c r="H662">
        <v>20190213</v>
      </c>
      <c r="I662" s="4">
        <v>1713</v>
      </c>
      <c r="J662">
        <v>305362</v>
      </c>
      <c r="K662" s="5">
        <v>1743</v>
      </c>
      <c r="L662" t="s">
        <v>44</v>
      </c>
      <c r="M662" t="s">
        <v>63</v>
      </c>
      <c r="N662" t="s">
        <v>64</v>
      </c>
      <c r="O662" s="5">
        <v>43</v>
      </c>
      <c r="P662" s="5">
        <v>50714</v>
      </c>
      <c r="Q662" s="6">
        <v>37.113588</v>
      </c>
      <c r="R662" s="6">
        <v>-122.088584</v>
      </c>
      <c r="S662" t="s">
        <v>1559</v>
      </c>
      <c r="T662" t="s">
        <v>447</v>
      </c>
      <c r="U662" t="s">
        <v>67</v>
      </c>
      <c r="V662" t="s">
        <v>50</v>
      </c>
      <c r="W662" t="s">
        <v>1560</v>
      </c>
      <c r="X662" t="s">
        <v>52</v>
      </c>
      <c r="Y662" t="s">
        <v>53</v>
      </c>
      <c r="Z662">
        <v>0</v>
      </c>
      <c r="AA662" t="s">
        <v>54</v>
      </c>
      <c r="AB662">
        <v>2019</v>
      </c>
      <c r="AC662" t="s">
        <v>376</v>
      </c>
      <c r="AD662" t="s">
        <v>56</v>
      </c>
      <c r="AE662" t="s">
        <v>481</v>
      </c>
      <c r="AF662">
        <v>1415799</v>
      </c>
      <c r="AG662" t="s">
        <v>71</v>
      </c>
      <c r="AH662" t="s">
        <v>59</v>
      </c>
      <c r="AI662" t="s">
        <v>56</v>
      </c>
      <c r="AJ662" t="s">
        <v>56</v>
      </c>
    </row>
    <row r="663" spans="1:36" x14ac:dyDescent="0.25">
      <c r="A663" t="s">
        <v>38</v>
      </c>
      <c r="B663" t="s">
        <v>39</v>
      </c>
      <c r="C663" t="s">
        <v>40</v>
      </c>
      <c r="D663" t="s">
        <v>61</v>
      </c>
      <c r="E663" s="2">
        <v>82841102</v>
      </c>
      <c r="F663" t="s">
        <v>62</v>
      </c>
      <c r="G663" s="3">
        <v>12383</v>
      </c>
      <c r="H663">
        <v>20190213</v>
      </c>
      <c r="I663" s="4">
        <v>2122</v>
      </c>
      <c r="J663">
        <v>305747</v>
      </c>
      <c r="K663" s="5">
        <v>4208</v>
      </c>
      <c r="L663" t="s">
        <v>44</v>
      </c>
      <c r="M663" t="s">
        <v>63</v>
      </c>
      <c r="N663" t="s">
        <v>64</v>
      </c>
      <c r="O663" s="5">
        <v>62</v>
      </c>
      <c r="P663" s="5">
        <v>260896</v>
      </c>
      <c r="Q663" s="6">
        <v>37.164990000000003</v>
      </c>
      <c r="R663" s="6">
        <v>-122.19346</v>
      </c>
      <c r="S663" t="s">
        <v>1561</v>
      </c>
      <c r="T663" t="s">
        <v>451</v>
      </c>
      <c r="U663" t="s">
        <v>67</v>
      </c>
      <c r="V663" t="s">
        <v>50</v>
      </c>
      <c r="W663" t="s">
        <v>1562</v>
      </c>
      <c r="X663" t="s">
        <v>52</v>
      </c>
      <c r="Y663" t="s">
        <v>53</v>
      </c>
      <c r="Z663">
        <v>0</v>
      </c>
      <c r="AA663" t="s">
        <v>54</v>
      </c>
      <c r="AB663">
        <v>2019</v>
      </c>
      <c r="AC663" t="s">
        <v>376</v>
      </c>
      <c r="AD663" t="s">
        <v>56</v>
      </c>
      <c r="AE663" t="s">
        <v>70</v>
      </c>
      <c r="AF663">
        <v>1415929</v>
      </c>
      <c r="AG663" t="s">
        <v>71</v>
      </c>
      <c r="AH663" t="s">
        <v>59</v>
      </c>
      <c r="AI663" t="s">
        <v>56</v>
      </c>
      <c r="AJ663" t="s">
        <v>416</v>
      </c>
    </row>
    <row r="664" spans="1:36" x14ac:dyDescent="0.25">
      <c r="A664" t="s">
        <v>38</v>
      </c>
      <c r="B664" t="s">
        <v>39</v>
      </c>
      <c r="C664" t="s">
        <v>40</v>
      </c>
      <c r="D664" t="s">
        <v>61</v>
      </c>
      <c r="E664" s="2">
        <v>82841102</v>
      </c>
      <c r="F664" t="s">
        <v>62</v>
      </c>
      <c r="G664" s="3">
        <v>12125</v>
      </c>
      <c r="H664">
        <v>20190213</v>
      </c>
      <c r="I664" s="4">
        <v>2359</v>
      </c>
      <c r="J664">
        <v>309562</v>
      </c>
      <c r="K664" s="5">
        <v>3912</v>
      </c>
      <c r="L664" t="s">
        <v>44</v>
      </c>
      <c r="M664" t="s">
        <v>45</v>
      </c>
      <c r="N664" t="s">
        <v>432</v>
      </c>
      <c r="O664" s="5">
        <v>3</v>
      </c>
      <c r="P664" s="5">
        <v>11736</v>
      </c>
      <c r="Q664" s="6">
        <v>37.224910000000001</v>
      </c>
      <c r="R664" s="6">
        <v>-122.14708</v>
      </c>
      <c r="S664" t="s">
        <v>1563</v>
      </c>
      <c r="T664" t="s">
        <v>430</v>
      </c>
      <c r="U664" t="s">
        <v>67</v>
      </c>
      <c r="V664" t="s">
        <v>50</v>
      </c>
      <c r="W664" t="s">
        <v>1564</v>
      </c>
      <c r="X664" t="s">
        <v>52</v>
      </c>
      <c r="Y664" t="s">
        <v>53</v>
      </c>
      <c r="Z664">
        <v>0</v>
      </c>
      <c r="AA664" t="s">
        <v>54</v>
      </c>
      <c r="AB664">
        <v>2019</v>
      </c>
      <c r="AC664" t="s">
        <v>376</v>
      </c>
      <c r="AD664" t="s">
        <v>56</v>
      </c>
      <c r="AE664" t="s">
        <v>70</v>
      </c>
      <c r="AF664">
        <v>1416508</v>
      </c>
      <c r="AG664" t="s">
        <v>71</v>
      </c>
      <c r="AH664" t="s">
        <v>59</v>
      </c>
      <c r="AI664" t="s">
        <v>56</v>
      </c>
      <c r="AJ664" t="s">
        <v>416</v>
      </c>
    </row>
    <row r="665" spans="1:36" x14ac:dyDescent="0.25">
      <c r="A665" t="s">
        <v>38</v>
      </c>
      <c r="B665" t="s">
        <v>39</v>
      </c>
      <c r="C665" t="s">
        <v>40</v>
      </c>
      <c r="D665" t="s">
        <v>61</v>
      </c>
      <c r="E665" s="2">
        <v>82841102</v>
      </c>
      <c r="F665" t="s">
        <v>62</v>
      </c>
      <c r="G665" s="3">
        <v>7773</v>
      </c>
      <c r="H665">
        <v>20190213</v>
      </c>
      <c r="I665" s="4">
        <v>2359</v>
      </c>
      <c r="J665">
        <v>311485</v>
      </c>
      <c r="K665" s="5">
        <v>4193</v>
      </c>
      <c r="L665" t="s">
        <v>44</v>
      </c>
      <c r="M665" t="s">
        <v>63</v>
      </c>
      <c r="N665" t="s">
        <v>64</v>
      </c>
      <c r="O665" s="5">
        <v>34</v>
      </c>
      <c r="P665" s="5">
        <v>142562</v>
      </c>
      <c r="Q665" s="6">
        <v>37.188220000000001</v>
      </c>
      <c r="R665" s="6">
        <v>-122.15792</v>
      </c>
      <c r="S665" t="s">
        <v>1565</v>
      </c>
      <c r="T665" t="s">
        <v>430</v>
      </c>
      <c r="U665" t="s">
        <v>67</v>
      </c>
      <c r="V665" t="s">
        <v>50</v>
      </c>
      <c r="W665" t="s">
        <v>1566</v>
      </c>
      <c r="X665" t="s">
        <v>52</v>
      </c>
      <c r="Y665" t="s">
        <v>53</v>
      </c>
      <c r="Z665">
        <v>0</v>
      </c>
      <c r="AA665" t="s">
        <v>54</v>
      </c>
      <c r="AB665">
        <v>2019</v>
      </c>
      <c r="AC665" t="s">
        <v>376</v>
      </c>
      <c r="AD665" t="s">
        <v>56</v>
      </c>
      <c r="AE665" t="s">
        <v>70</v>
      </c>
      <c r="AF665">
        <v>1416978</v>
      </c>
      <c r="AG665" t="s">
        <v>71</v>
      </c>
      <c r="AH665" t="s">
        <v>59</v>
      </c>
      <c r="AI665" t="s">
        <v>56</v>
      </c>
      <c r="AJ665" t="s">
        <v>416</v>
      </c>
    </row>
    <row r="666" spans="1:36" x14ac:dyDescent="0.25">
      <c r="A666" t="s">
        <v>38</v>
      </c>
      <c r="B666" t="s">
        <v>39</v>
      </c>
      <c r="C666" t="s">
        <v>40</v>
      </c>
      <c r="D666" t="s">
        <v>61</v>
      </c>
      <c r="E666" s="2">
        <v>82841102</v>
      </c>
      <c r="F666" t="s">
        <v>659</v>
      </c>
      <c r="G666" s="3">
        <v>6219</v>
      </c>
      <c r="H666">
        <v>20190213</v>
      </c>
      <c r="I666" s="4">
        <v>2359</v>
      </c>
      <c r="J666">
        <v>311487</v>
      </c>
      <c r="K666" s="5">
        <v>3990</v>
      </c>
      <c r="L666" t="s">
        <v>44</v>
      </c>
      <c r="M666" t="s">
        <v>63</v>
      </c>
      <c r="N666" t="s">
        <v>64</v>
      </c>
      <c r="O666" s="5">
        <v>22</v>
      </c>
      <c r="P666" s="5">
        <v>87780</v>
      </c>
      <c r="Q666" s="6">
        <v>37.184049999999999</v>
      </c>
      <c r="R666" s="6">
        <v>-122.14085</v>
      </c>
      <c r="S666" t="s">
        <v>1567</v>
      </c>
      <c r="T666" t="s">
        <v>430</v>
      </c>
      <c r="U666" t="s">
        <v>67</v>
      </c>
      <c r="V666" t="s">
        <v>50</v>
      </c>
      <c r="W666" t="s">
        <v>1568</v>
      </c>
      <c r="X666" t="s">
        <v>52</v>
      </c>
      <c r="Y666" t="s">
        <v>53</v>
      </c>
      <c r="Z666">
        <v>0</v>
      </c>
      <c r="AA666" t="s">
        <v>54</v>
      </c>
      <c r="AB666">
        <v>2019</v>
      </c>
      <c r="AC666" t="s">
        <v>376</v>
      </c>
      <c r="AD666" t="s">
        <v>56</v>
      </c>
      <c r="AE666" t="s">
        <v>70</v>
      </c>
      <c r="AF666">
        <v>1416979</v>
      </c>
      <c r="AG666" t="s">
        <v>71</v>
      </c>
      <c r="AH666" t="s">
        <v>59</v>
      </c>
      <c r="AI666" t="s">
        <v>56</v>
      </c>
      <c r="AJ666" t="s">
        <v>416</v>
      </c>
    </row>
    <row r="667" spans="1:36" x14ac:dyDescent="0.25">
      <c r="A667" t="s">
        <v>38</v>
      </c>
      <c r="B667" t="s">
        <v>39</v>
      </c>
      <c r="C667" t="s">
        <v>40</v>
      </c>
      <c r="D667" t="s">
        <v>61</v>
      </c>
      <c r="E667" s="2">
        <v>82841102</v>
      </c>
      <c r="F667" t="s">
        <v>62</v>
      </c>
      <c r="G667" s="3">
        <v>1607</v>
      </c>
      <c r="H667">
        <v>20190213</v>
      </c>
      <c r="I667" s="4">
        <v>2359</v>
      </c>
      <c r="J667">
        <v>311495</v>
      </c>
      <c r="K667" s="5">
        <v>4134</v>
      </c>
      <c r="L667" t="s">
        <v>44</v>
      </c>
      <c r="M667" t="s">
        <v>63</v>
      </c>
      <c r="N667" t="s">
        <v>64</v>
      </c>
      <c r="O667" s="5">
        <v>13</v>
      </c>
      <c r="P667" s="5">
        <v>53742</v>
      </c>
      <c r="Q667" s="6">
        <v>37.192990000000002</v>
      </c>
      <c r="R667" s="6">
        <v>-122.15577</v>
      </c>
      <c r="S667" t="s">
        <v>1569</v>
      </c>
      <c r="T667" t="s">
        <v>430</v>
      </c>
      <c r="U667" t="s">
        <v>67</v>
      </c>
      <c r="V667" t="s">
        <v>50</v>
      </c>
      <c r="W667" t="s">
        <v>1570</v>
      </c>
      <c r="X667" t="s">
        <v>52</v>
      </c>
      <c r="Y667" t="s">
        <v>53</v>
      </c>
      <c r="Z667">
        <v>0</v>
      </c>
      <c r="AA667" t="s">
        <v>54</v>
      </c>
      <c r="AB667">
        <v>2019</v>
      </c>
      <c r="AC667" t="s">
        <v>376</v>
      </c>
      <c r="AD667" t="s">
        <v>56</v>
      </c>
      <c r="AE667" t="s">
        <v>70</v>
      </c>
      <c r="AF667">
        <v>1416983</v>
      </c>
      <c r="AG667" t="s">
        <v>71</v>
      </c>
      <c r="AH667" t="s">
        <v>59</v>
      </c>
      <c r="AI667" t="s">
        <v>56</v>
      </c>
      <c r="AJ667" t="s">
        <v>416</v>
      </c>
    </row>
    <row r="668" spans="1:36" x14ac:dyDescent="0.25">
      <c r="A668" t="s">
        <v>38</v>
      </c>
      <c r="B668" t="s">
        <v>39</v>
      </c>
      <c r="C668" t="s">
        <v>40</v>
      </c>
      <c r="D668" t="s">
        <v>61</v>
      </c>
      <c r="E668" s="2">
        <v>82841102</v>
      </c>
      <c r="F668" t="s">
        <v>42</v>
      </c>
      <c r="G668" s="3">
        <v>5066</v>
      </c>
      <c r="H668">
        <v>20190213</v>
      </c>
      <c r="I668" s="4">
        <v>2359</v>
      </c>
      <c r="J668">
        <v>311558</v>
      </c>
      <c r="K668" s="5">
        <v>4051</v>
      </c>
      <c r="L668" t="s">
        <v>44</v>
      </c>
      <c r="M668" t="s">
        <v>563</v>
      </c>
      <c r="N668" t="s">
        <v>564</v>
      </c>
      <c r="O668" s="5">
        <v>44</v>
      </c>
      <c r="P668" s="5">
        <v>178244</v>
      </c>
      <c r="Q668" s="6">
        <v>37.170659999999998</v>
      </c>
      <c r="R668" s="6">
        <v>-122.16555</v>
      </c>
      <c r="S668" t="s">
        <v>1571</v>
      </c>
      <c r="T668" t="s">
        <v>430</v>
      </c>
      <c r="U668" t="s">
        <v>86</v>
      </c>
      <c r="V668" t="s">
        <v>50</v>
      </c>
      <c r="W668" t="s">
        <v>1572</v>
      </c>
      <c r="X668" t="s">
        <v>52</v>
      </c>
      <c r="Y668" t="s">
        <v>53</v>
      </c>
      <c r="Z668">
        <v>0</v>
      </c>
      <c r="AA668" t="s">
        <v>54</v>
      </c>
      <c r="AB668">
        <v>2019</v>
      </c>
      <c r="AC668" t="s">
        <v>376</v>
      </c>
      <c r="AD668" t="s">
        <v>56</v>
      </c>
      <c r="AE668" t="s">
        <v>481</v>
      </c>
      <c r="AF668">
        <v>1416991</v>
      </c>
      <c r="AG668" t="s">
        <v>88</v>
      </c>
      <c r="AH668" t="s">
        <v>59</v>
      </c>
      <c r="AI668" t="s">
        <v>56</v>
      </c>
      <c r="AJ668" t="s">
        <v>416</v>
      </c>
    </row>
    <row r="669" spans="1:36" x14ac:dyDescent="0.25">
      <c r="A669" t="s">
        <v>38</v>
      </c>
      <c r="B669" t="s">
        <v>39</v>
      </c>
      <c r="C669" t="s">
        <v>40</v>
      </c>
      <c r="D669" t="s">
        <v>89</v>
      </c>
      <c r="E669" s="2">
        <v>83622106</v>
      </c>
      <c r="F669" t="s">
        <v>62</v>
      </c>
      <c r="G669" s="3">
        <v>12055</v>
      </c>
      <c r="H669">
        <v>20190213</v>
      </c>
      <c r="I669" s="4">
        <v>1544</v>
      </c>
      <c r="J669">
        <v>305134</v>
      </c>
      <c r="K669" s="5">
        <v>276</v>
      </c>
      <c r="L669" t="s">
        <v>44</v>
      </c>
      <c r="M669" t="s">
        <v>63</v>
      </c>
      <c r="N669" t="s">
        <v>64</v>
      </c>
      <c r="O669" s="5">
        <v>5</v>
      </c>
      <c r="P669" s="5">
        <v>1380</v>
      </c>
      <c r="Q669" s="6">
        <v>37.094450000000002</v>
      </c>
      <c r="R669" s="6">
        <v>-122.00482</v>
      </c>
      <c r="S669" t="s">
        <v>1573</v>
      </c>
      <c r="T669" t="s">
        <v>436</v>
      </c>
      <c r="U669" t="s">
        <v>67</v>
      </c>
      <c r="V669" t="s">
        <v>50</v>
      </c>
      <c r="W669" t="s">
        <v>1574</v>
      </c>
      <c r="X669" t="s">
        <v>52</v>
      </c>
      <c r="Y669" t="s">
        <v>53</v>
      </c>
      <c r="Z669">
        <v>0</v>
      </c>
      <c r="AA669" t="s">
        <v>54</v>
      </c>
      <c r="AB669">
        <v>2019</v>
      </c>
      <c r="AC669" t="s">
        <v>376</v>
      </c>
      <c r="AD669" t="s">
        <v>56</v>
      </c>
      <c r="AE669" t="s">
        <v>70</v>
      </c>
      <c r="AF669">
        <v>1415759</v>
      </c>
      <c r="AG669" t="s">
        <v>71</v>
      </c>
      <c r="AH669" t="s">
        <v>59</v>
      </c>
      <c r="AI669" t="s">
        <v>56</v>
      </c>
      <c r="AJ669" t="s">
        <v>416</v>
      </c>
    </row>
    <row r="670" spans="1:36" x14ac:dyDescent="0.25">
      <c r="A670" t="s">
        <v>38</v>
      </c>
      <c r="B670" t="s">
        <v>39</v>
      </c>
      <c r="C670" t="s">
        <v>92</v>
      </c>
      <c r="D670" t="s">
        <v>93</v>
      </c>
      <c r="E670" s="2">
        <v>182222103</v>
      </c>
      <c r="F670" t="s">
        <v>62</v>
      </c>
      <c r="G670" s="3">
        <v>8405</v>
      </c>
      <c r="H670">
        <v>20190213</v>
      </c>
      <c r="I670" s="4">
        <v>1308</v>
      </c>
      <c r="J670">
        <v>304574</v>
      </c>
      <c r="K670" s="5">
        <v>3103</v>
      </c>
      <c r="L670" t="s">
        <v>44</v>
      </c>
      <c r="M670" t="s">
        <v>63</v>
      </c>
      <c r="N670" t="s">
        <v>64</v>
      </c>
      <c r="O670" s="5">
        <v>44</v>
      </c>
      <c r="P670" s="5">
        <v>118965</v>
      </c>
      <c r="Q670" s="6">
        <v>36.579120000000003</v>
      </c>
      <c r="R670" s="6">
        <v>-121.86879999999999</v>
      </c>
      <c r="S670" t="s">
        <v>1575</v>
      </c>
      <c r="T670" t="s">
        <v>1526</v>
      </c>
      <c r="U670" t="s">
        <v>67</v>
      </c>
      <c r="V670" t="s">
        <v>50</v>
      </c>
      <c r="W670" t="s">
        <v>1576</v>
      </c>
      <c r="X670" t="s">
        <v>52</v>
      </c>
      <c r="Y670" t="s">
        <v>53</v>
      </c>
      <c r="Z670">
        <v>0</v>
      </c>
      <c r="AA670" t="s">
        <v>54</v>
      </c>
      <c r="AB670">
        <v>2019</v>
      </c>
      <c r="AC670" t="s">
        <v>376</v>
      </c>
      <c r="AD670" t="s">
        <v>56</v>
      </c>
      <c r="AE670" t="s">
        <v>70</v>
      </c>
      <c r="AF670">
        <v>1416456</v>
      </c>
      <c r="AG670" t="s">
        <v>71</v>
      </c>
      <c r="AH670" t="s">
        <v>59</v>
      </c>
      <c r="AI670" t="s">
        <v>56</v>
      </c>
      <c r="AJ670" t="s">
        <v>416</v>
      </c>
    </row>
    <row r="671" spans="1:36" x14ac:dyDescent="0.25">
      <c r="A671" t="s">
        <v>38</v>
      </c>
      <c r="B671" t="s">
        <v>39</v>
      </c>
      <c r="C671" t="s">
        <v>92</v>
      </c>
      <c r="D671" t="s">
        <v>93</v>
      </c>
      <c r="E671" s="2">
        <v>182222103</v>
      </c>
      <c r="F671" t="s">
        <v>62</v>
      </c>
      <c r="G671" s="3">
        <v>2233</v>
      </c>
      <c r="H671">
        <v>20190213</v>
      </c>
      <c r="I671" s="4">
        <v>1918</v>
      </c>
      <c r="J671">
        <v>305568</v>
      </c>
      <c r="K671" s="5">
        <v>2918</v>
      </c>
      <c r="L671" t="s">
        <v>44</v>
      </c>
      <c r="M671" t="s">
        <v>45</v>
      </c>
      <c r="N671" t="s">
        <v>432</v>
      </c>
      <c r="O671" s="5">
        <v>11</v>
      </c>
      <c r="P671" s="5">
        <v>32098</v>
      </c>
      <c r="Q671" s="6">
        <v>36.572620000000001</v>
      </c>
      <c r="R671" s="6">
        <v>-121.88279</v>
      </c>
      <c r="S671" t="s">
        <v>1577</v>
      </c>
      <c r="T671" t="s">
        <v>427</v>
      </c>
      <c r="U671" t="s">
        <v>67</v>
      </c>
      <c r="V671" t="s">
        <v>50</v>
      </c>
      <c r="W671" t="s">
        <v>1578</v>
      </c>
      <c r="X671" t="s">
        <v>52</v>
      </c>
      <c r="Y671" t="s">
        <v>53</v>
      </c>
      <c r="Z671">
        <v>0</v>
      </c>
      <c r="AA671" t="s">
        <v>54</v>
      </c>
      <c r="AB671">
        <v>2019</v>
      </c>
      <c r="AC671" t="s">
        <v>376</v>
      </c>
      <c r="AD671" t="s">
        <v>56</v>
      </c>
      <c r="AE671" t="s">
        <v>70</v>
      </c>
      <c r="AF671">
        <v>1416533</v>
      </c>
      <c r="AG671" t="s">
        <v>71</v>
      </c>
      <c r="AH671" t="s">
        <v>59</v>
      </c>
      <c r="AI671" t="s">
        <v>56</v>
      </c>
      <c r="AJ671" t="s">
        <v>416</v>
      </c>
    </row>
    <row r="672" spans="1:36" x14ac:dyDescent="0.25">
      <c r="A672" t="s">
        <v>38</v>
      </c>
      <c r="B672" t="s">
        <v>39</v>
      </c>
      <c r="C672" t="s">
        <v>92</v>
      </c>
      <c r="D672" t="s">
        <v>93</v>
      </c>
      <c r="E672" s="2">
        <v>182222103</v>
      </c>
      <c r="F672" t="s">
        <v>410</v>
      </c>
      <c r="G672" s="3" t="s">
        <v>1579</v>
      </c>
      <c r="H672">
        <v>20190213</v>
      </c>
      <c r="I672" s="4">
        <v>1926</v>
      </c>
      <c r="J672">
        <v>312811</v>
      </c>
      <c r="K672" s="5">
        <v>2995</v>
      </c>
      <c r="L672" t="s">
        <v>44</v>
      </c>
      <c r="M672" t="s">
        <v>63</v>
      </c>
      <c r="N672" t="s">
        <v>64</v>
      </c>
      <c r="O672" s="5">
        <v>38</v>
      </c>
      <c r="P672" s="5">
        <v>8175</v>
      </c>
      <c r="Q672" s="6">
        <v>36.569681000000003</v>
      </c>
      <c r="R672" s="6">
        <v>-121.899924</v>
      </c>
      <c r="S672" t="s">
        <v>1580</v>
      </c>
      <c r="T672" t="s">
        <v>427</v>
      </c>
      <c r="U672" t="s">
        <v>67</v>
      </c>
      <c r="V672" t="s">
        <v>50</v>
      </c>
      <c r="W672" t="s">
        <v>1581</v>
      </c>
      <c r="X672" t="s">
        <v>52</v>
      </c>
      <c r="Y672" t="s">
        <v>53</v>
      </c>
      <c r="Z672">
        <v>0</v>
      </c>
      <c r="AA672" t="s">
        <v>54</v>
      </c>
      <c r="AB672">
        <v>2019</v>
      </c>
      <c r="AC672" t="s">
        <v>376</v>
      </c>
      <c r="AD672" t="s">
        <v>56</v>
      </c>
      <c r="AE672" t="s">
        <v>112</v>
      </c>
      <c r="AF672">
        <v>1417323</v>
      </c>
      <c r="AG672" t="s">
        <v>71</v>
      </c>
      <c r="AH672" t="s">
        <v>59</v>
      </c>
      <c r="AI672" t="s">
        <v>56</v>
      </c>
      <c r="AJ672" t="s">
        <v>416</v>
      </c>
    </row>
    <row r="673" spans="1:36" x14ac:dyDescent="0.25">
      <c r="A673" t="s">
        <v>38</v>
      </c>
      <c r="B673" t="s">
        <v>39</v>
      </c>
      <c r="C673" t="s">
        <v>92</v>
      </c>
      <c r="D673" t="s">
        <v>946</v>
      </c>
      <c r="E673" s="2">
        <v>182222104</v>
      </c>
      <c r="F673" t="s">
        <v>62</v>
      </c>
      <c r="G673" s="3">
        <v>2845</v>
      </c>
      <c r="H673">
        <v>20190213</v>
      </c>
      <c r="I673" s="4">
        <v>1327</v>
      </c>
      <c r="J673">
        <v>304621</v>
      </c>
      <c r="K673" s="5">
        <v>2899</v>
      </c>
      <c r="L673" t="s">
        <v>44</v>
      </c>
      <c r="M673" t="s">
        <v>63</v>
      </c>
      <c r="N673" t="s">
        <v>64</v>
      </c>
      <c r="O673" s="5">
        <v>92</v>
      </c>
      <c r="P673" s="5">
        <v>201986</v>
      </c>
      <c r="Q673" s="6">
        <v>36.539769999999997</v>
      </c>
      <c r="R673" s="6">
        <v>-121.86525</v>
      </c>
      <c r="S673" t="s">
        <v>1582</v>
      </c>
      <c r="T673" t="s">
        <v>1526</v>
      </c>
      <c r="U673" t="s">
        <v>67</v>
      </c>
      <c r="V673" t="s">
        <v>50</v>
      </c>
      <c r="W673" t="s">
        <v>1583</v>
      </c>
      <c r="X673" t="s">
        <v>52</v>
      </c>
      <c r="Y673" t="s">
        <v>53</v>
      </c>
      <c r="Z673">
        <v>0</v>
      </c>
      <c r="AA673" t="s">
        <v>54</v>
      </c>
      <c r="AB673">
        <v>2019</v>
      </c>
      <c r="AC673" t="s">
        <v>376</v>
      </c>
      <c r="AD673" t="s">
        <v>56</v>
      </c>
      <c r="AE673" t="s">
        <v>143</v>
      </c>
      <c r="AF673">
        <v>1416806</v>
      </c>
      <c r="AG673" t="s">
        <v>71</v>
      </c>
      <c r="AH673" t="s">
        <v>59</v>
      </c>
      <c r="AI673" t="s">
        <v>56</v>
      </c>
      <c r="AJ673" t="s">
        <v>416</v>
      </c>
    </row>
    <row r="674" spans="1:36" x14ac:dyDescent="0.25">
      <c r="A674" t="s">
        <v>38</v>
      </c>
      <c r="B674" t="s">
        <v>39</v>
      </c>
      <c r="C674" t="s">
        <v>92</v>
      </c>
      <c r="D674" t="s">
        <v>741</v>
      </c>
      <c r="E674" s="2">
        <v>182291101</v>
      </c>
      <c r="F674" t="s">
        <v>508</v>
      </c>
      <c r="G674" s="3" t="s">
        <v>537</v>
      </c>
      <c r="H674">
        <v>20190213</v>
      </c>
      <c r="I674" s="4">
        <v>1052</v>
      </c>
      <c r="J674">
        <v>303879</v>
      </c>
      <c r="K674" s="5">
        <v>2058</v>
      </c>
      <c r="L674" t="s">
        <v>44</v>
      </c>
      <c r="M674" t="s">
        <v>63</v>
      </c>
      <c r="N674" t="s">
        <v>64</v>
      </c>
      <c r="O674" s="5">
        <v>1959</v>
      </c>
      <c r="P674" s="5">
        <v>957728</v>
      </c>
      <c r="Q674" s="6">
        <v>36.556930000000001</v>
      </c>
      <c r="R674" s="6">
        <v>-121.89762</v>
      </c>
      <c r="S674" t="s">
        <v>1584</v>
      </c>
      <c r="T674" t="s">
        <v>447</v>
      </c>
      <c r="U674" t="s">
        <v>67</v>
      </c>
      <c r="V674" t="s">
        <v>50</v>
      </c>
      <c r="W674" t="s">
        <v>1585</v>
      </c>
      <c r="X674" t="s">
        <v>52</v>
      </c>
      <c r="Y674" t="s">
        <v>53</v>
      </c>
      <c r="Z674">
        <v>0</v>
      </c>
      <c r="AA674" t="s">
        <v>54</v>
      </c>
      <c r="AB674">
        <v>2019</v>
      </c>
      <c r="AC674" t="s">
        <v>376</v>
      </c>
      <c r="AD674" t="s">
        <v>56</v>
      </c>
      <c r="AE674" t="s">
        <v>136</v>
      </c>
      <c r="AF674">
        <v>1415496</v>
      </c>
      <c r="AG674" t="s">
        <v>71</v>
      </c>
      <c r="AH674" t="s">
        <v>59</v>
      </c>
      <c r="AI674" t="s">
        <v>56</v>
      </c>
      <c r="AJ674" t="s">
        <v>416</v>
      </c>
    </row>
    <row r="675" spans="1:36" x14ac:dyDescent="0.25">
      <c r="A675" t="s">
        <v>38</v>
      </c>
      <c r="B675" t="s">
        <v>39</v>
      </c>
      <c r="C675" t="s">
        <v>92</v>
      </c>
      <c r="D675" t="s">
        <v>741</v>
      </c>
      <c r="E675" s="2">
        <v>182291101</v>
      </c>
      <c r="F675" t="s">
        <v>62</v>
      </c>
      <c r="G675" s="3">
        <v>723499</v>
      </c>
      <c r="H675">
        <v>20190213</v>
      </c>
      <c r="I675" s="4">
        <v>1058</v>
      </c>
      <c r="J675">
        <v>305177</v>
      </c>
      <c r="K675" s="5">
        <v>2051</v>
      </c>
      <c r="L675" t="s">
        <v>44</v>
      </c>
      <c r="M675" t="s">
        <v>63</v>
      </c>
      <c r="N675" t="s">
        <v>64</v>
      </c>
      <c r="O675" s="5">
        <v>14</v>
      </c>
      <c r="P675" s="5">
        <v>28714</v>
      </c>
      <c r="Q675" s="6">
        <v>36.546340000000001</v>
      </c>
      <c r="R675" s="6">
        <v>-121.89873</v>
      </c>
      <c r="S675" t="s">
        <v>1586</v>
      </c>
      <c r="T675" t="s">
        <v>447</v>
      </c>
      <c r="U675" t="s">
        <v>67</v>
      </c>
      <c r="V675" t="s">
        <v>50</v>
      </c>
      <c r="W675" t="s">
        <v>1587</v>
      </c>
      <c r="X675" t="s">
        <v>52</v>
      </c>
      <c r="Y675" t="s">
        <v>53</v>
      </c>
      <c r="Z675">
        <v>0</v>
      </c>
      <c r="AA675" t="s">
        <v>54</v>
      </c>
      <c r="AB675">
        <v>2019</v>
      </c>
      <c r="AC675" t="s">
        <v>376</v>
      </c>
      <c r="AD675" t="s">
        <v>56</v>
      </c>
      <c r="AE675" t="s">
        <v>70</v>
      </c>
      <c r="AF675">
        <v>1415691</v>
      </c>
      <c r="AG675" t="s">
        <v>71</v>
      </c>
      <c r="AH675" t="s">
        <v>59</v>
      </c>
      <c r="AI675" t="s">
        <v>56</v>
      </c>
      <c r="AJ675" t="s">
        <v>416</v>
      </c>
    </row>
    <row r="676" spans="1:36" x14ac:dyDescent="0.25">
      <c r="A676" t="s">
        <v>38</v>
      </c>
      <c r="B676" t="s">
        <v>39</v>
      </c>
      <c r="C676" t="s">
        <v>92</v>
      </c>
      <c r="D676" t="s">
        <v>251</v>
      </c>
      <c r="E676" s="2">
        <v>182291102</v>
      </c>
      <c r="F676" t="s">
        <v>62</v>
      </c>
      <c r="G676" s="3">
        <v>10187</v>
      </c>
      <c r="H676">
        <v>20190213</v>
      </c>
      <c r="I676" s="4">
        <v>734</v>
      </c>
      <c r="J676">
        <v>308658</v>
      </c>
      <c r="K676" s="5">
        <v>6298</v>
      </c>
      <c r="L676" t="s">
        <v>44</v>
      </c>
      <c r="M676" t="s">
        <v>45</v>
      </c>
      <c r="N676" t="s">
        <v>432</v>
      </c>
      <c r="O676" s="5">
        <v>6</v>
      </c>
      <c r="P676" s="5">
        <v>37788</v>
      </c>
      <c r="Q676" s="6">
        <v>36.514020000000002</v>
      </c>
      <c r="R676" s="6">
        <v>-121.93759</v>
      </c>
      <c r="S676" t="s">
        <v>1588</v>
      </c>
      <c r="T676" t="s">
        <v>427</v>
      </c>
      <c r="U676" t="s">
        <v>200</v>
      </c>
      <c r="V676" t="s">
        <v>50</v>
      </c>
      <c r="W676" t="s">
        <v>1589</v>
      </c>
      <c r="X676" t="s">
        <v>52</v>
      </c>
      <c r="Y676" t="s">
        <v>53</v>
      </c>
      <c r="Z676">
        <v>0</v>
      </c>
      <c r="AA676" t="s">
        <v>54</v>
      </c>
      <c r="AB676">
        <v>2019</v>
      </c>
      <c r="AC676" t="s">
        <v>376</v>
      </c>
      <c r="AD676" t="s">
        <v>56</v>
      </c>
      <c r="AE676" t="s">
        <v>70</v>
      </c>
      <c r="AF676">
        <v>1416331</v>
      </c>
      <c r="AG676" t="s">
        <v>202</v>
      </c>
      <c r="AH676" t="s">
        <v>59</v>
      </c>
      <c r="AI676" t="s">
        <v>56</v>
      </c>
      <c r="AJ676" t="s">
        <v>416</v>
      </c>
    </row>
    <row r="677" spans="1:36" x14ac:dyDescent="0.25">
      <c r="A677" t="s">
        <v>38</v>
      </c>
      <c r="B677" t="s">
        <v>39</v>
      </c>
      <c r="C677" t="s">
        <v>92</v>
      </c>
      <c r="D677" t="s">
        <v>251</v>
      </c>
      <c r="E677" s="2">
        <v>182291102</v>
      </c>
      <c r="F677" t="s">
        <v>62</v>
      </c>
      <c r="G677" s="3">
        <v>1491</v>
      </c>
      <c r="H677">
        <v>20190213</v>
      </c>
      <c r="I677" s="4">
        <v>734</v>
      </c>
      <c r="J677">
        <v>311893</v>
      </c>
      <c r="K677" s="5">
        <v>3494</v>
      </c>
      <c r="L677" t="s">
        <v>44</v>
      </c>
      <c r="M677" t="s">
        <v>63</v>
      </c>
      <c r="N677" t="s">
        <v>64</v>
      </c>
      <c r="O677" s="5">
        <v>40</v>
      </c>
      <c r="P677" s="5">
        <v>139760</v>
      </c>
      <c r="Q677" s="6">
        <v>36.505659999999999</v>
      </c>
      <c r="R677" s="6">
        <v>-121.93510000000001</v>
      </c>
      <c r="S677" t="s">
        <v>1590</v>
      </c>
      <c r="T677" t="s">
        <v>427</v>
      </c>
      <c r="U677" t="s">
        <v>67</v>
      </c>
      <c r="V677" t="s">
        <v>50</v>
      </c>
      <c r="W677" t="s">
        <v>1591</v>
      </c>
      <c r="X677" t="s">
        <v>52</v>
      </c>
      <c r="Y677" t="s">
        <v>53</v>
      </c>
      <c r="Z677">
        <v>0</v>
      </c>
      <c r="AA677" t="s">
        <v>54</v>
      </c>
      <c r="AB677">
        <v>2019</v>
      </c>
      <c r="AC677" t="s">
        <v>376</v>
      </c>
      <c r="AD677" t="s">
        <v>56</v>
      </c>
      <c r="AE677" t="s">
        <v>98</v>
      </c>
      <c r="AF677">
        <v>1417080</v>
      </c>
      <c r="AG677" t="s">
        <v>71</v>
      </c>
      <c r="AH677" t="s">
        <v>59</v>
      </c>
      <c r="AI677" t="s">
        <v>56</v>
      </c>
      <c r="AJ677" t="s">
        <v>416</v>
      </c>
    </row>
    <row r="678" spans="1:36" x14ac:dyDescent="0.25">
      <c r="A678" t="s">
        <v>38</v>
      </c>
      <c r="B678" t="s">
        <v>39</v>
      </c>
      <c r="C678" t="s">
        <v>92</v>
      </c>
      <c r="D678" t="s">
        <v>251</v>
      </c>
      <c r="E678" s="2">
        <v>182291102</v>
      </c>
      <c r="F678" t="s">
        <v>62</v>
      </c>
      <c r="G678" s="3">
        <v>8045</v>
      </c>
      <c r="H678">
        <v>20190213</v>
      </c>
      <c r="I678" s="4">
        <v>734</v>
      </c>
      <c r="J678">
        <v>312465</v>
      </c>
      <c r="K678" s="5">
        <v>6099</v>
      </c>
      <c r="L678" t="s">
        <v>44</v>
      </c>
      <c r="M678" t="s">
        <v>45</v>
      </c>
      <c r="N678" t="s">
        <v>432</v>
      </c>
      <c r="O678" s="5">
        <v>1</v>
      </c>
      <c r="P678" s="5">
        <v>6099</v>
      </c>
      <c r="Q678" s="6">
        <v>36.503909999999998</v>
      </c>
      <c r="R678" s="6">
        <v>-121.93522</v>
      </c>
      <c r="S678" t="s">
        <v>1592</v>
      </c>
      <c r="T678" t="s">
        <v>1013</v>
      </c>
      <c r="U678" t="s">
        <v>67</v>
      </c>
      <c r="V678" t="s">
        <v>50</v>
      </c>
      <c r="W678" t="s">
        <v>1593</v>
      </c>
      <c r="X678" t="s">
        <v>52</v>
      </c>
      <c r="Y678" t="s">
        <v>53</v>
      </c>
      <c r="Z678">
        <v>0</v>
      </c>
      <c r="AA678" t="s">
        <v>54</v>
      </c>
      <c r="AB678">
        <v>2019</v>
      </c>
      <c r="AC678" t="s">
        <v>376</v>
      </c>
      <c r="AD678" t="s">
        <v>56</v>
      </c>
      <c r="AE678" t="s">
        <v>112</v>
      </c>
      <c r="AF678">
        <v>1417240</v>
      </c>
      <c r="AG678" t="s">
        <v>71</v>
      </c>
      <c r="AH678" t="s">
        <v>59</v>
      </c>
      <c r="AI678" t="s">
        <v>56</v>
      </c>
      <c r="AJ678" t="s">
        <v>416</v>
      </c>
    </row>
    <row r="679" spans="1:36" x14ac:dyDescent="0.25">
      <c r="A679" t="s">
        <v>38</v>
      </c>
      <c r="B679" t="s">
        <v>39</v>
      </c>
      <c r="C679" t="s">
        <v>92</v>
      </c>
      <c r="D679" t="s">
        <v>254</v>
      </c>
      <c r="E679" s="2">
        <v>182371111</v>
      </c>
      <c r="F679" t="s">
        <v>80</v>
      </c>
      <c r="G679" s="3" t="s">
        <v>1594</v>
      </c>
      <c r="H679">
        <v>20190213</v>
      </c>
      <c r="I679" s="4">
        <v>1427</v>
      </c>
      <c r="J679">
        <v>305024</v>
      </c>
      <c r="K679" s="5">
        <v>4666</v>
      </c>
      <c r="L679" t="s">
        <v>44</v>
      </c>
      <c r="M679" t="s">
        <v>45</v>
      </c>
      <c r="N679" t="s">
        <v>432</v>
      </c>
      <c r="O679" s="5">
        <v>27</v>
      </c>
      <c r="P679" s="5">
        <v>37826</v>
      </c>
      <c r="Q679" s="6">
        <v>36.469366999999998</v>
      </c>
      <c r="R679" s="6">
        <v>-121.73356</v>
      </c>
      <c r="S679" t="s">
        <v>1595</v>
      </c>
      <c r="T679" t="s">
        <v>436</v>
      </c>
      <c r="U679" t="s">
        <v>49</v>
      </c>
      <c r="V679" t="s">
        <v>50</v>
      </c>
      <c r="W679" t="s">
        <v>1596</v>
      </c>
      <c r="X679" t="s">
        <v>52</v>
      </c>
      <c r="Y679" t="s">
        <v>53</v>
      </c>
      <c r="Z679">
        <v>0</v>
      </c>
      <c r="AA679" t="s">
        <v>54</v>
      </c>
      <c r="AB679">
        <v>2019</v>
      </c>
      <c r="AC679" t="s">
        <v>376</v>
      </c>
      <c r="AD679" t="s">
        <v>56</v>
      </c>
      <c r="AE679" t="s">
        <v>70</v>
      </c>
      <c r="AF679">
        <v>1415723</v>
      </c>
      <c r="AG679" t="s">
        <v>58</v>
      </c>
      <c r="AH679" t="s">
        <v>59</v>
      </c>
      <c r="AI679" t="s">
        <v>56</v>
      </c>
      <c r="AJ679" t="s">
        <v>56</v>
      </c>
    </row>
    <row r="680" spans="1:36" x14ac:dyDescent="0.25">
      <c r="A680" t="s">
        <v>38</v>
      </c>
      <c r="B680" t="s">
        <v>39</v>
      </c>
      <c r="C680" t="s">
        <v>92</v>
      </c>
      <c r="D680" t="s">
        <v>955</v>
      </c>
      <c r="E680" s="2">
        <v>182371112</v>
      </c>
      <c r="F680" t="s">
        <v>62</v>
      </c>
      <c r="G680" s="3">
        <v>407</v>
      </c>
      <c r="H680">
        <v>20190213</v>
      </c>
      <c r="I680" s="4">
        <v>838</v>
      </c>
      <c r="J680">
        <v>304618</v>
      </c>
      <c r="K680" s="5">
        <v>2003</v>
      </c>
      <c r="L680" t="s">
        <v>44</v>
      </c>
      <c r="M680" t="s">
        <v>63</v>
      </c>
      <c r="N680" t="s">
        <v>64</v>
      </c>
      <c r="O680" s="5">
        <v>170</v>
      </c>
      <c r="P680" s="5">
        <v>324263</v>
      </c>
      <c r="Q680" s="6">
        <v>36.486840000000001</v>
      </c>
      <c r="R680" s="6">
        <v>-121.73936</v>
      </c>
      <c r="S680" t="s">
        <v>1597</v>
      </c>
      <c r="T680" t="s">
        <v>511</v>
      </c>
      <c r="U680" t="s">
        <v>67</v>
      </c>
      <c r="V680" t="s">
        <v>50</v>
      </c>
      <c r="W680" t="s">
        <v>1598</v>
      </c>
      <c r="X680" t="s">
        <v>52</v>
      </c>
      <c r="Y680" t="s">
        <v>53</v>
      </c>
      <c r="Z680">
        <v>0</v>
      </c>
      <c r="AA680" t="s">
        <v>54</v>
      </c>
      <c r="AB680">
        <v>2019</v>
      </c>
      <c r="AC680" t="s">
        <v>376</v>
      </c>
      <c r="AD680" t="s">
        <v>56</v>
      </c>
      <c r="AE680" t="s">
        <v>70</v>
      </c>
      <c r="AF680">
        <v>1415584</v>
      </c>
      <c r="AG680" t="s">
        <v>71</v>
      </c>
      <c r="AH680" t="s">
        <v>59</v>
      </c>
      <c r="AI680" t="s">
        <v>56</v>
      </c>
      <c r="AJ680" t="s">
        <v>416</v>
      </c>
    </row>
    <row r="681" spans="1:36" x14ac:dyDescent="0.25">
      <c r="A681" t="s">
        <v>38</v>
      </c>
      <c r="B681" t="s">
        <v>39</v>
      </c>
      <c r="C681" t="s">
        <v>92</v>
      </c>
      <c r="D681" t="s">
        <v>99</v>
      </c>
      <c r="E681" s="2">
        <v>182941101</v>
      </c>
      <c r="F681" t="s">
        <v>62</v>
      </c>
      <c r="G681" s="3">
        <v>40419</v>
      </c>
      <c r="H681">
        <v>20190213</v>
      </c>
      <c r="I681" s="4">
        <v>532</v>
      </c>
      <c r="J681">
        <v>307974</v>
      </c>
      <c r="K681" s="5">
        <v>4890</v>
      </c>
      <c r="L681" t="s">
        <v>44</v>
      </c>
      <c r="M681" t="s">
        <v>63</v>
      </c>
      <c r="N681" t="s">
        <v>72</v>
      </c>
      <c r="O681" s="5">
        <v>37</v>
      </c>
      <c r="P681" s="5">
        <v>180930</v>
      </c>
      <c r="Q681" s="6">
        <v>36.490699999999997</v>
      </c>
      <c r="R681" s="6">
        <v>-121.93568</v>
      </c>
      <c r="S681" t="s">
        <v>1599</v>
      </c>
      <c r="T681" t="s">
        <v>447</v>
      </c>
      <c r="U681" t="s">
        <v>67</v>
      </c>
      <c r="V681" t="s">
        <v>50</v>
      </c>
      <c r="W681" t="s">
        <v>1600</v>
      </c>
      <c r="X681" t="s">
        <v>52</v>
      </c>
      <c r="Y681" t="s">
        <v>53</v>
      </c>
      <c r="Z681">
        <v>0</v>
      </c>
      <c r="AA681" t="s">
        <v>54</v>
      </c>
      <c r="AB681">
        <v>2019</v>
      </c>
      <c r="AC681" t="s">
        <v>376</v>
      </c>
      <c r="AD681" t="s">
        <v>56</v>
      </c>
      <c r="AE681" t="s">
        <v>230</v>
      </c>
      <c r="AF681">
        <v>1416211</v>
      </c>
      <c r="AG681" t="s">
        <v>71</v>
      </c>
      <c r="AH681" t="s">
        <v>59</v>
      </c>
      <c r="AI681" t="s">
        <v>56</v>
      </c>
      <c r="AJ681" t="s">
        <v>416</v>
      </c>
    </row>
    <row r="682" spans="1:36" x14ac:dyDescent="0.25">
      <c r="A682" t="s">
        <v>38</v>
      </c>
      <c r="B682" t="s">
        <v>39</v>
      </c>
      <c r="C682" t="s">
        <v>92</v>
      </c>
      <c r="D682" t="s">
        <v>99</v>
      </c>
      <c r="E682" s="2">
        <v>182941101</v>
      </c>
      <c r="F682" t="s">
        <v>62</v>
      </c>
      <c r="G682" s="3">
        <v>40411</v>
      </c>
      <c r="H682">
        <v>20190213</v>
      </c>
      <c r="I682" s="4">
        <v>532</v>
      </c>
      <c r="J682">
        <v>310107</v>
      </c>
      <c r="K682" s="5">
        <v>3680</v>
      </c>
      <c r="L682" t="s">
        <v>44</v>
      </c>
      <c r="M682" t="s">
        <v>63</v>
      </c>
      <c r="N682" t="s">
        <v>64</v>
      </c>
      <c r="O682" s="5">
        <v>96</v>
      </c>
      <c r="P682" s="5">
        <v>353280</v>
      </c>
      <c r="Q682" s="6">
        <v>36.49183</v>
      </c>
      <c r="R682" s="6">
        <v>-121.93801999999999</v>
      </c>
      <c r="S682" t="s">
        <v>1601</v>
      </c>
      <c r="T682" t="s">
        <v>1013</v>
      </c>
      <c r="U682" t="s">
        <v>67</v>
      </c>
      <c r="V682" t="s">
        <v>50</v>
      </c>
      <c r="W682" t="s">
        <v>1602</v>
      </c>
      <c r="X682" t="s">
        <v>52</v>
      </c>
      <c r="Y682" t="s">
        <v>53</v>
      </c>
      <c r="Z682">
        <v>0</v>
      </c>
      <c r="AA682" t="s">
        <v>54</v>
      </c>
      <c r="AB682">
        <v>2019</v>
      </c>
      <c r="AC682" t="s">
        <v>376</v>
      </c>
      <c r="AD682" t="s">
        <v>56</v>
      </c>
      <c r="AE682" t="s">
        <v>112</v>
      </c>
      <c r="AF682">
        <v>1416627</v>
      </c>
      <c r="AG682" t="s">
        <v>71</v>
      </c>
      <c r="AH682" t="s">
        <v>59</v>
      </c>
      <c r="AI682" t="s">
        <v>56</v>
      </c>
      <c r="AJ682" t="s">
        <v>416</v>
      </c>
    </row>
    <row r="683" spans="1:36" x14ac:dyDescent="0.25">
      <c r="A683" t="s">
        <v>38</v>
      </c>
      <c r="B683" t="s">
        <v>39</v>
      </c>
      <c r="C683" t="s">
        <v>92</v>
      </c>
      <c r="D683" t="s">
        <v>99</v>
      </c>
      <c r="E683" s="2">
        <v>182941101</v>
      </c>
      <c r="F683" t="s">
        <v>62</v>
      </c>
      <c r="G683" s="3">
        <v>457</v>
      </c>
      <c r="H683">
        <v>20190213</v>
      </c>
      <c r="I683" s="4">
        <v>532</v>
      </c>
      <c r="J683">
        <v>311922</v>
      </c>
      <c r="K683" s="5">
        <v>5076</v>
      </c>
      <c r="L683" t="s">
        <v>44</v>
      </c>
      <c r="M683" t="s">
        <v>63</v>
      </c>
      <c r="N683" t="s">
        <v>64</v>
      </c>
      <c r="O683" s="5">
        <v>19</v>
      </c>
      <c r="P683" s="5">
        <v>96444</v>
      </c>
      <c r="Q683" s="6">
        <v>36.492710000000002</v>
      </c>
      <c r="R683" s="6">
        <v>-121.93339</v>
      </c>
      <c r="S683" t="s">
        <v>1603</v>
      </c>
      <c r="T683" t="s">
        <v>459</v>
      </c>
      <c r="U683" t="s">
        <v>86</v>
      </c>
      <c r="V683" t="s">
        <v>50</v>
      </c>
      <c r="W683" t="s">
        <v>1604</v>
      </c>
      <c r="X683" t="s">
        <v>52</v>
      </c>
      <c r="Y683" t="s">
        <v>53</v>
      </c>
      <c r="Z683">
        <v>0</v>
      </c>
      <c r="AA683" t="s">
        <v>54</v>
      </c>
      <c r="AB683">
        <v>2019</v>
      </c>
      <c r="AC683" t="s">
        <v>376</v>
      </c>
      <c r="AD683" t="s">
        <v>56</v>
      </c>
      <c r="AE683" t="s">
        <v>136</v>
      </c>
      <c r="AF683">
        <v>1417089</v>
      </c>
      <c r="AG683" t="s">
        <v>88</v>
      </c>
      <c r="AH683" t="s">
        <v>59</v>
      </c>
      <c r="AI683" t="s">
        <v>56</v>
      </c>
      <c r="AJ683" t="s">
        <v>416</v>
      </c>
    </row>
    <row r="684" spans="1:36" x14ac:dyDescent="0.25">
      <c r="A684" t="s">
        <v>38</v>
      </c>
      <c r="B684" t="s">
        <v>39</v>
      </c>
      <c r="C684" t="s">
        <v>40</v>
      </c>
      <c r="D684" t="s">
        <v>102</v>
      </c>
      <c r="E684" s="2">
        <v>82931101</v>
      </c>
      <c r="F684" t="s">
        <v>62</v>
      </c>
      <c r="G684" s="3">
        <v>8513</v>
      </c>
      <c r="H684">
        <v>20190213</v>
      </c>
      <c r="I684" s="4">
        <v>649</v>
      </c>
      <c r="J684">
        <v>302920</v>
      </c>
      <c r="K684" s="5">
        <v>752</v>
      </c>
      <c r="L684" t="s">
        <v>44</v>
      </c>
      <c r="M684" t="s">
        <v>63</v>
      </c>
      <c r="N684" t="s">
        <v>64</v>
      </c>
      <c r="O684" s="5">
        <v>16</v>
      </c>
      <c r="P684" s="5">
        <v>12032</v>
      </c>
      <c r="Q684" s="6">
        <v>37.055010000000003</v>
      </c>
      <c r="R684" s="6">
        <v>-122.15315</v>
      </c>
      <c r="S684" t="s">
        <v>1605</v>
      </c>
      <c r="T684" t="s">
        <v>447</v>
      </c>
      <c r="U684" t="s">
        <v>86</v>
      </c>
      <c r="V684" t="s">
        <v>50</v>
      </c>
      <c r="W684" t="s">
        <v>1606</v>
      </c>
      <c r="X684" t="s">
        <v>52</v>
      </c>
      <c r="Y684" t="s">
        <v>53</v>
      </c>
      <c r="Z684">
        <v>0</v>
      </c>
      <c r="AA684" t="s">
        <v>54</v>
      </c>
      <c r="AB684">
        <v>2019</v>
      </c>
      <c r="AC684" t="s">
        <v>376</v>
      </c>
      <c r="AD684" t="s">
        <v>56</v>
      </c>
      <c r="AE684" t="s">
        <v>98</v>
      </c>
      <c r="AF684">
        <v>1415378</v>
      </c>
      <c r="AG684" t="s">
        <v>88</v>
      </c>
      <c r="AH684" t="s">
        <v>59</v>
      </c>
      <c r="AI684" t="s">
        <v>56</v>
      </c>
      <c r="AJ684" t="s">
        <v>416</v>
      </c>
    </row>
    <row r="685" spans="1:36" x14ac:dyDescent="0.25">
      <c r="A685" t="s">
        <v>38</v>
      </c>
      <c r="B685" t="s">
        <v>39</v>
      </c>
      <c r="C685" t="s">
        <v>40</v>
      </c>
      <c r="D685" t="s">
        <v>102</v>
      </c>
      <c r="E685" s="2">
        <v>82931101</v>
      </c>
      <c r="F685" t="s">
        <v>62</v>
      </c>
      <c r="G685" s="3">
        <v>7369</v>
      </c>
      <c r="H685">
        <v>20190213</v>
      </c>
      <c r="I685" s="4">
        <v>848</v>
      </c>
      <c r="J685">
        <v>303431</v>
      </c>
      <c r="K685" s="5">
        <v>1922</v>
      </c>
      <c r="L685" t="s">
        <v>44</v>
      </c>
      <c r="M685" t="s">
        <v>63</v>
      </c>
      <c r="N685" t="s">
        <v>64</v>
      </c>
      <c r="O685" s="5">
        <v>26</v>
      </c>
      <c r="P685" s="5">
        <v>21322</v>
      </c>
      <c r="Q685" s="6">
        <v>37.05048</v>
      </c>
      <c r="R685" s="6">
        <v>-122.15318000000001</v>
      </c>
      <c r="S685" t="s">
        <v>1607</v>
      </c>
      <c r="T685" t="s">
        <v>447</v>
      </c>
      <c r="U685" t="s">
        <v>86</v>
      </c>
      <c r="V685" t="s">
        <v>50</v>
      </c>
      <c r="W685" t="s">
        <v>1608</v>
      </c>
      <c r="X685" t="s">
        <v>52</v>
      </c>
      <c r="Y685" t="s">
        <v>53</v>
      </c>
      <c r="Z685">
        <v>0</v>
      </c>
      <c r="AA685" t="s">
        <v>54</v>
      </c>
      <c r="AB685">
        <v>2019</v>
      </c>
      <c r="AC685" t="s">
        <v>376</v>
      </c>
      <c r="AD685" t="s">
        <v>56</v>
      </c>
      <c r="AE685" t="s">
        <v>481</v>
      </c>
      <c r="AF685">
        <v>1415385</v>
      </c>
      <c r="AG685" t="s">
        <v>88</v>
      </c>
      <c r="AH685" t="s">
        <v>59</v>
      </c>
      <c r="AI685" t="s">
        <v>56</v>
      </c>
      <c r="AJ685" t="s">
        <v>416</v>
      </c>
    </row>
    <row r="686" spans="1:36" x14ac:dyDescent="0.25">
      <c r="A686" t="s">
        <v>38</v>
      </c>
      <c r="B686" t="s">
        <v>39</v>
      </c>
      <c r="C686" t="s">
        <v>40</v>
      </c>
      <c r="D686" t="s">
        <v>102</v>
      </c>
      <c r="E686" s="2">
        <v>82931101</v>
      </c>
      <c r="F686" t="s">
        <v>62</v>
      </c>
      <c r="G686" s="3">
        <v>5409</v>
      </c>
      <c r="H686">
        <v>20190213</v>
      </c>
      <c r="I686" s="4">
        <v>650</v>
      </c>
      <c r="J686">
        <v>302922</v>
      </c>
      <c r="K686" s="5">
        <v>670</v>
      </c>
      <c r="L686" t="s">
        <v>44</v>
      </c>
      <c r="M686" t="s">
        <v>63</v>
      </c>
      <c r="N686" t="s">
        <v>64</v>
      </c>
      <c r="O686" s="5">
        <v>7</v>
      </c>
      <c r="P686" s="5">
        <v>3445</v>
      </c>
      <c r="Q686" s="6">
        <v>37.065750000000001</v>
      </c>
      <c r="R686" s="6">
        <v>-122.15188999999999</v>
      </c>
      <c r="S686" t="s">
        <v>1609</v>
      </c>
      <c r="T686" t="s">
        <v>447</v>
      </c>
      <c r="U686" t="s">
        <v>67</v>
      </c>
      <c r="V686" t="s">
        <v>50</v>
      </c>
      <c r="W686" t="s">
        <v>1610</v>
      </c>
      <c r="X686" t="s">
        <v>52</v>
      </c>
      <c r="Y686" t="s">
        <v>53</v>
      </c>
      <c r="Z686">
        <v>0</v>
      </c>
      <c r="AA686" t="s">
        <v>54</v>
      </c>
      <c r="AB686">
        <v>2019</v>
      </c>
      <c r="AC686" t="s">
        <v>376</v>
      </c>
      <c r="AD686" t="s">
        <v>56</v>
      </c>
      <c r="AE686" t="s">
        <v>98</v>
      </c>
      <c r="AF686">
        <v>1415507</v>
      </c>
      <c r="AG686" t="s">
        <v>71</v>
      </c>
      <c r="AH686" t="s">
        <v>59</v>
      </c>
      <c r="AI686" t="s">
        <v>56</v>
      </c>
      <c r="AJ686" t="s">
        <v>416</v>
      </c>
    </row>
    <row r="687" spans="1:36" x14ac:dyDescent="0.25">
      <c r="A687" t="s">
        <v>38</v>
      </c>
      <c r="B687" t="s">
        <v>39</v>
      </c>
      <c r="C687" t="s">
        <v>92</v>
      </c>
      <c r="D687" t="s">
        <v>102</v>
      </c>
      <c r="E687" s="2">
        <v>82931101</v>
      </c>
      <c r="F687" t="s">
        <v>42</v>
      </c>
      <c r="G687" s="3">
        <v>12122</v>
      </c>
      <c r="H687">
        <v>20190213</v>
      </c>
      <c r="I687" s="4">
        <v>2248</v>
      </c>
      <c r="J687">
        <v>305833</v>
      </c>
      <c r="K687" s="5">
        <v>5541</v>
      </c>
      <c r="L687" t="s">
        <v>44</v>
      </c>
      <c r="M687" t="s">
        <v>63</v>
      </c>
      <c r="N687" t="s">
        <v>64</v>
      </c>
      <c r="O687" s="5">
        <v>79</v>
      </c>
      <c r="P687" s="5">
        <v>437093</v>
      </c>
      <c r="Q687" s="6">
        <v>37.066420000000001</v>
      </c>
      <c r="R687" s="6">
        <v>-122.22857999999999</v>
      </c>
      <c r="S687" t="s">
        <v>1611</v>
      </c>
      <c r="T687" t="s">
        <v>430</v>
      </c>
      <c r="U687" t="s">
        <v>67</v>
      </c>
      <c r="V687" t="s">
        <v>50</v>
      </c>
      <c r="W687" t="s">
        <v>1612</v>
      </c>
      <c r="X687" t="s">
        <v>52</v>
      </c>
      <c r="Y687" t="s">
        <v>53</v>
      </c>
      <c r="Z687">
        <v>0</v>
      </c>
      <c r="AA687" t="s">
        <v>54</v>
      </c>
      <c r="AB687">
        <v>2019</v>
      </c>
      <c r="AC687" t="s">
        <v>376</v>
      </c>
      <c r="AD687" t="s">
        <v>56</v>
      </c>
      <c r="AE687" t="s">
        <v>70</v>
      </c>
      <c r="AF687">
        <v>1415924</v>
      </c>
      <c r="AG687" t="s">
        <v>71</v>
      </c>
      <c r="AH687" t="s">
        <v>59</v>
      </c>
      <c r="AI687" t="s">
        <v>56</v>
      </c>
      <c r="AJ687" t="s">
        <v>416</v>
      </c>
    </row>
    <row r="688" spans="1:36" x14ac:dyDescent="0.25">
      <c r="A688" t="s">
        <v>38</v>
      </c>
      <c r="B688" t="s">
        <v>39</v>
      </c>
      <c r="C688" t="s">
        <v>92</v>
      </c>
      <c r="D688" t="s">
        <v>194</v>
      </c>
      <c r="E688" s="2">
        <v>182852201</v>
      </c>
      <c r="F688" t="s">
        <v>508</v>
      </c>
      <c r="G688" s="3" t="s">
        <v>509</v>
      </c>
      <c r="H688">
        <v>20190213</v>
      </c>
      <c r="I688" s="4">
        <v>817</v>
      </c>
      <c r="J688">
        <v>303177</v>
      </c>
      <c r="K688" s="5">
        <v>4793</v>
      </c>
      <c r="L688" t="s">
        <v>44</v>
      </c>
      <c r="M688" t="s">
        <v>63</v>
      </c>
      <c r="N688" t="s">
        <v>64</v>
      </c>
      <c r="O688" s="5">
        <v>79</v>
      </c>
      <c r="P688" s="5">
        <v>221714</v>
      </c>
      <c r="Q688" s="6">
        <v>36.578589999999998</v>
      </c>
      <c r="R688" s="6">
        <v>-121.90852</v>
      </c>
      <c r="S688" t="s">
        <v>1613</v>
      </c>
      <c r="T688" t="s">
        <v>511</v>
      </c>
      <c r="U688" t="s">
        <v>67</v>
      </c>
      <c r="V688" t="s">
        <v>50</v>
      </c>
      <c r="W688" t="s">
        <v>1614</v>
      </c>
      <c r="X688" t="s">
        <v>52</v>
      </c>
      <c r="Y688" t="s">
        <v>53</v>
      </c>
      <c r="Z688">
        <v>0</v>
      </c>
      <c r="AA688" t="s">
        <v>54</v>
      </c>
      <c r="AB688">
        <v>2019</v>
      </c>
      <c r="AC688" t="s">
        <v>376</v>
      </c>
      <c r="AD688" t="s">
        <v>56</v>
      </c>
      <c r="AE688" t="s">
        <v>98</v>
      </c>
      <c r="AF688">
        <v>1415325</v>
      </c>
      <c r="AG688" t="s">
        <v>71</v>
      </c>
      <c r="AH688" t="s">
        <v>59</v>
      </c>
      <c r="AI688" t="s">
        <v>56</v>
      </c>
      <c r="AJ688" t="s">
        <v>416</v>
      </c>
    </row>
    <row r="689" spans="1:36" x14ac:dyDescent="0.25">
      <c r="A689" t="s">
        <v>38</v>
      </c>
      <c r="B689" t="s">
        <v>39</v>
      </c>
      <c r="C689" t="s">
        <v>92</v>
      </c>
      <c r="D689" t="s">
        <v>194</v>
      </c>
      <c r="E689" s="2">
        <v>182852201</v>
      </c>
      <c r="F689" t="s">
        <v>62</v>
      </c>
      <c r="G689" s="3">
        <v>8917</v>
      </c>
      <c r="H689">
        <v>20190213</v>
      </c>
      <c r="I689" s="4">
        <v>729</v>
      </c>
      <c r="J689">
        <v>305708</v>
      </c>
      <c r="K689" s="5">
        <v>3582</v>
      </c>
      <c r="L689" t="s">
        <v>44</v>
      </c>
      <c r="M689" t="s">
        <v>63</v>
      </c>
      <c r="N689" t="s">
        <v>64</v>
      </c>
      <c r="O689" s="5">
        <v>21</v>
      </c>
      <c r="P689" s="5">
        <v>75222</v>
      </c>
      <c r="Q689" s="6">
        <v>36.577089999999998</v>
      </c>
      <c r="R689" s="6">
        <v>-121.92749000000001</v>
      </c>
      <c r="S689" t="s">
        <v>1615</v>
      </c>
      <c r="T689" t="s">
        <v>459</v>
      </c>
      <c r="U689" t="s">
        <v>67</v>
      </c>
      <c r="V689" t="s">
        <v>50</v>
      </c>
      <c r="W689" t="s">
        <v>1616</v>
      </c>
      <c r="X689" t="s">
        <v>52</v>
      </c>
      <c r="Y689" t="s">
        <v>53</v>
      </c>
      <c r="Z689">
        <v>0</v>
      </c>
      <c r="AA689" t="s">
        <v>54</v>
      </c>
      <c r="AB689">
        <v>2019</v>
      </c>
      <c r="AC689" t="s">
        <v>376</v>
      </c>
      <c r="AD689" t="s">
        <v>56</v>
      </c>
      <c r="AE689" t="s">
        <v>230</v>
      </c>
      <c r="AF689">
        <v>1415816</v>
      </c>
      <c r="AG689" t="s">
        <v>71</v>
      </c>
      <c r="AH689" t="s">
        <v>59</v>
      </c>
      <c r="AI689" t="s">
        <v>56</v>
      </c>
      <c r="AJ689" t="s">
        <v>416</v>
      </c>
    </row>
    <row r="690" spans="1:36" x14ac:dyDescent="0.25">
      <c r="A690" t="s">
        <v>38</v>
      </c>
      <c r="B690" t="s">
        <v>39</v>
      </c>
      <c r="C690" t="s">
        <v>92</v>
      </c>
      <c r="D690" t="s">
        <v>194</v>
      </c>
      <c r="E690" s="2">
        <v>182852201</v>
      </c>
      <c r="F690" t="s">
        <v>62</v>
      </c>
      <c r="G690" s="3">
        <v>7259</v>
      </c>
      <c r="H690">
        <v>20190213</v>
      </c>
      <c r="I690" s="4">
        <v>729</v>
      </c>
      <c r="J690">
        <v>305820</v>
      </c>
      <c r="K690" s="5">
        <v>4969</v>
      </c>
      <c r="L690" t="s">
        <v>44</v>
      </c>
      <c r="M690" t="s">
        <v>63</v>
      </c>
      <c r="N690" t="s">
        <v>64</v>
      </c>
      <c r="O690" s="5">
        <v>22</v>
      </c>
      <c r="P690" s="5">
        <v>109318</v>
      </c>
      <c r="Q690" s="6">
        <v>36.575240000000001</v>
      </c>
      <c r="R690" s="6">
        <v>-121.93648</v>
      </c>
      <c r="S690" t="s">
        <v>1617</v>
      </c>
      <c r="T690" t="s">
        <v>459</v>
      </c>
      <c r="U690" t="s">
        <v>67</v>
      </c>
      <c r="V690" t="s">
        <v>50</v>
      </c>
      <c r="W690" t="s">
        <v>1618</v>
      </c>
      <c r="X690" t="s">
        <v>52</v>
      </c>
      <c r="Y690" t="s">
        <v>53</v>
      </c>
      <c r="Z690">
        <v>0</v>
      </c>
      <c r="AA690" t="s">
        <v>54</v>
      </c>
      <c r="AB690">
        <v>2019</v>
      </c>
      <c r="AC690" t="s">
        <v>376</v>
      </c>
      <c r="AD690" t="s">
        <v>56</v>
      </c>
      <c r="AE690" t="s">
        <v>98</v>
      </c>
      <c r="AF690">
        <v>1415910</v>
      </c>
      <c r="AG690" t="s">
        <v>71</v>
      </c>
      <c r="AH690" t="s">
        <v>59</v>
      </c>
      <c r="AI690" t="s">
        <v>56</v>
      </c>
      <c r="AJ690" t="s">
        <v>416</v>
      </c>
    </row>
    <row r="691" spans="1:36" x14ac:dyDescent="0.25">
      <c r="A691" t="s">
        <v>38</v>
      </c>
      <c r="B691" t="s">
        <v>39</v>
      </c>
      <c r="C691" t="s">
        <v>92</v>
      </c>
      <c r="D691" t="s">
        <v>194</v>
      </c>
      <c r="E691" s="2">
        <v>182852201</v>
      </c>
      <c r="F691" t="s">
        <v>62</v>
      </c>
      <c r="G691" s="3">
        <v>2453</v>
      </c>
      <c r="H691">
        <v>20190213</v>
      </c>
      <c r="I691" s="4">
        <v>729</v>
      </c>
      <c r="J691">
        <v>308941</v>
      </c>
      <c r="K691" s="5">
        <v>4969</v>
      </c>
      <c r="L691" t="s">
        <v>44</v>
      </c>
      <c r="M691" t="s">
        <v>63</v>
      </c>
      <c r="N691" t="s">
        <v>64</v>
      </c>
      <c r="O691" s="5">
        <v>13</v>
      </c>
      <c r="P691" s="5">
        <v>64597</v>
      </c>
      <c r="Q691" s="6">
        <v>36.572290000000002</v>
      </c>
      <c r="R691" s="6">
        <v>-121.93967000000001</v>
      </c>
      <c r="S691" t="s">
        <v>1619</v>
      </c>
      <c r="T691" t="s">
        <v>459</v>
      </c>
      <c r="U691" t="s">
        <v>67</v>
      </c>
      <c r="V691" t="s">
        <v>50</v>
      </c>
      <c r="W691" t="s">
        <v>1620</v>
      </c>
      <c r="X691" t="s">
        <v>52</v>
      </c>
      <c r="Y691" t="s">
        <v>53</v>
      </c>
      <c r="Z691">
        <v>0</v>
      </c>
      <c r="AA691" t="s">
        <v>54</v>
      </c>
      <c r="AB691">
        <v>2019</v>
      </c>
      <c r="AC691" t="s">
        <v>376</v>
      </c>
      <c r="AD691" t="s">
        <v>56</v>
      </c>
      <c r="AE691" t="s">
        <v>112</v>
      </c>
      <c r="AF691">
        <v>1416380</v>
      </c>
      <c r="AG691" t="s">
        <v>71</v>
      </c>
      <c r="AH691" t="s">
        <v>59</v>
      </c>
      <c r="AI691" t="s">
        <v>56</v>
      </c>
      <c r="AJ691" t="s">
        <v>416</v>
      </c>
    </row>
    <row r="692" spans="1:36" x14ac:dyDescent="0.25">
      <c r="A692" t="s">
        <v>38</v>
      </c>
      <c r="B692" t="s">
        <v>39</v>
      </c>
      <c r="C692" t="s">
        <v>92</v>
      </c>
      <c r="D692" t="s">
        <v>194</v>
      </c>
      <c r="E692" s="2">
        <v>182852201</v>
      </c>
      <c r="F692" t="s">
        <v>62</v>
      </c>
      <c r="G692" s="3">
        <v>766491</v>
      </c>
      <c r="H692">
        <v>20190213</v>
      </c>
      <c r="I692" s="4">
        <v>739</v>
      </c>
      <c r="J692">
        <v>309175</v>
      </c>
      <c r="K692" s="5">
        <v>5058</v>
      </c>
      <c r="L692" t="s">
        <v>44</v>
      </c>
      <c r="M692" t="s">
        <v>63</v>
      </c>
      <c r="N692" t="s">
        <v>64</v>
      </c>
      <c r="O692" s="5">
        <v>12</v>
      </c>
      <c r="P692" s="5">
        <v>60696</v>
      </c>
      <c r="Q692" s="6">
        <v>36.566369999999999</v>
      </c>
      <c r="R692" s="6">
        <v>-121.93543</v>
      </c>
      <c r="S692" t="s">
        <v>335</v>
      </c>
      <c r="T692" t="s">
        <v>427</v>
      </c>
      <c r="U692" t="s">
        <v>67</v>
      </c>
      <c r="V692" t="s">
        <v>50</v>
      </c>
      <c r="W692" t="s">
        <v>1621</v>
      </c>
      <c r="X692" t="s">
        <v>52</v>
      </c>
      <c r="Y692" t="s">
        <v>53</v>
      </c>
      <c r="Z692">
        <v>0</v>
      </c>
      <c r="AA692" t="s">
        <v>54</v>
      </c>
      <c r="AB692">
        <v>2019</v>
      </c>
      <c r="AC692" t="s">
        <v>376</v>
      </c>
      <c r="AD692" t="s">
        <v>56</v>
      </c>
      <c r="AE692" t="s">
        <v>112</v>
      </c>
      <c r="AF692">
        <v>1416439</v>
      </c>
      <c r="AG692" t="s">
        <v>71</v>
      </c>
      <c r="AH692" t="s">
        <v>59</v>
      </c>
      <c r="AI692" t="s">
        <v>56</v>
      </c>
      <c r="AJ692" t="s">
        <v>416</v>
      </c>
    </row>
    <row r="693" spans="1:36" x14ac:dyDescent="0.25">
      <c r="A693" t="s">
        <v>38</v>
      </c>
      <c r="B693" t="s">
        <v>39</v>
      </c>
      <c r="C693" t="s">
        <v>92</v>
      </c>
      <c r="D693" t="s">
        <v>194</v>
      </c>
      <c r="E693" s="2">
        <v>182852201</v>
      </c>
      <c r="F693" t="s">
        <v>62</v>
      </c>
      <c r="G693" s="3">
        <v>2451</v>
      </c>
      <c r="H693">
        <v>20190213</v>
      </c>
      <c r="I693" s="4">
        <v>729</v>
      </c>
      <c r="J693">
        <v>314849</v>
      </c>
      <c r="K693" s="5">
        <v>6124</v>
      </c>
      <c r="L693" t="s">
        <v>44</v>
      </c>
      <c r="M693" t="s">
        <v>63</v>
      </c>
      <c r="N693" t="s">
        <v>64</v>
      </c>
      <c r="O693" s="5">
        <v>7</v>
      </c>
      <c r="P693" s="5">
        <v>42868</v>
      </c>
      <c r="Q693" s="6">
        <v>36.572310000000002</v>
      </c>
      <c r="R693" s="6">
        <v>-121.94061000000001</v>
      </c>
      <c r="S693" t="s">
        <v>1622</v>
      </c>
      <c r="T693" t="s">
        <v>436</v>
      </c>
      <c r="U693" t="s">
        <v>67</v>
      </c>
      <c r="V693" t="s">
        <v>50</v>
      </c>
      <c r="W693" t="s">
        <v>1623</v>
      </c>
      <c r="X693" t="s">
        <v>52</v>
      </c>
      <c r="Y693" t="s">
        <v>53</v>
      </c>
      <c r="Z693">
        <v>0</v>
      </c>
      <c r="AA693" t="s">
        <v>54</v>
      </c>
      <c r="AB693">
        <v>2019</v>
      </c>
      <c r="AC693" t="s">
        <v>376</v>
      </c>
      <c r="AD693" t="s">
        <v>56</v>
      </c>
      <c r="AE693" t="s">
        <v>70</v>
      </c>
      <c r="AF693">
        <v>1417766</v>
      </c>
      <c r="AG693" t="s">
        <v>71</v>
      </c>
      <c r="AH693" t="s">
        <v>59</v>
      </c>
      <c r="AI693" t="s">
        <v>56</v>
      </c>
      <c r="AJ693" t="s">
        <v>416</v>
      </c>
    </row>
    <row r="694" spans="1:36" x14ac:dyDescent="0.25">
      <c r="A694" t="s">
        <v>38</v>
      </c>
      <c r="B694" t="s">
        <v>39</v>
      </c>
      <c r="C694" t="s">
        <v>92</v>
      </c>
      <c r="D694" t="s">
        <v>194</v>
      </c>
      <c r="E694" s="2">
        <v>182852201</v>
      </c>
      <c r="F694" t="s">
        <v>62</v>
      </c>
      <c r="G694" s="3">
        <v>7873</v>
      </c>
      <c r="H694">
        <v>20190213</v>
      </c>
      <c r="I694" s="4">
        <v>739</v>
      </c>
      <c r="J694">
        <v>314852</v>
      </c>
      <c r="K694" s="5">
        <v>6184</v>
      </c>
      <c r="L694" t="s">
        <v>44</v>
      </c>
      <c r="M694" t="s">
        <v>63</v>
      </c>
      <c r="N694" t="s">
        <v>64</v>
      </c>
      <c r="O694" s="5">
        <v>29</v>
      </c>
      <c r="P694" s="5">
        <v>179336</v>
      </c>
      <c r="Q694" s="6">
        <v>36.57723</v>
      </c>
      <c r="R694" s="6">
        <v>-121.94516</v>
      </c>
      <c r="S694" t="s">
        <v>1624</v>
      </c>
      <c r="T694" t="s">
        <v>436</v>
      </c>
      <c r="U694" t="s">
        <v>67</v>
      </c>
      <c r="V694" t="s">
        <v>50</v>
      </c>
      <c r="W694" t="s">
        <v>1625</v>
      </c>
      <c r="X694" t="s">
        <v>52</v>
      </c>
      <c r="Y694" t="s">
        <v>53</v>
      </c>
      <c r="Z694">
        <v>0</v>
      </c>
      <c r="AA694" t="s">
        <v>54</v>
      </c>
      <c r="AB694">
        <v>2019</v>
      </c>
      <c r="AC694" t="s">
        <v>376</v>
      </c>
      <c r="AD694" t="s">
        <v>56</v>
      </c>
      <c r="AE694" t="s">
        <v>70</v>
      </c>
      <c r="AF694">
        <v>1417767</v>
      </c>
      <c r="AG694" t="s">
        <v>71</v>
      </c>
      <c r="AH694" t="s">
        <v>59</v>
      </c>
      <c r="AI694" t="s">
        <v>56</v>
      </c>
      <c r="AJ694" t="s">
        <v>416</v>
      </c>
    </row>
    <row r="695" spans="1:36" x14ac:dyDescent="0.25">
      <c r="A695" t="s">
        <v>38</v>
      </c>
      <c r="B695" t="s">
        <v>39</v>
      </c>
      <c r="C695" t="s">
        <v>92</v>
      </c>
      <c r="D695" t="s">
        <v>297</v>
      </c>
      <c r="E695" s="2">
        <v>182852202</v>
      </c>
      <c r="F695" t="s">
        <v>42</v>
      </c>
      <c r="G695" s="3">
        <v>2606</v>
      </c>
      <c r="H695">
        <v>20190213</v>
      </c>
      <c r="I695" s="4">
        <v>807</v>
      </c>
      <c r="J695">
        <v>303128</v>
      </c>
      <c r="K695" s="5">
        <v>7714</v>
      </c>
      <c r="L695" t="s">
        <v>44</v>
      </c>
      <c r="M695" t="s">
        <v>63</v>
      </c>
      <c r="N695" t="s">
        <v>64</v>
      </c>
      <c r="O695" s="5">
        <v>327</v>
      </c>
      <c r="P695" s="5">
        <v>1074917</v>
      </c>
      <c r="Q695" s="6">
        <v>36.576709999999999</v>
      </c>
      <c r="R695" s="6">
        <v>-121.95072999999999</v>
      </c>
      <c r="S695" t="s">
        <v>1626</v>
      </c>
      <c r="T695" t="s">
        <v>459</v>
      </c>
      <c r="U695" t="s">
        <v>67</v>
      </c>
      <c r="V695" t="s">
        <v>50</v>
      </c>
      <c r="W695" t="s">
        <v>1627</v>
      </c>
      <c r="X695" t="s">
        <v>52</v>
      </c>
      <c r="Y695" t="s">
        <v>53</v>
      </c>
      <c r="Z695">
        <v>0</v>
      </c>
      <c r="AA695" t="s">
        <v>54</v>
      </c>
      <c r="AB695">
        <v>2019</v>
      </c>
      <c r="AC695" t="s">
        <v>376</v>
      </c>
      <c r="AD695" t="s">
        <v>56</v>
      </c>
      <c r="AE695" t="s">
        <v>70</v>
      </c>
      <c r="AF695">
        <v>1415319</v>
      </c>
      <c r="AG695" t="s">
        <v>71</v>
      </c>
      <c r="AH695" t="s">
        <v>59</v>
      </c>
      <c r="AI695" t="s">
        <v>56</v>
      </c>
      <c r="AJ695" t="s">
        <v>416</v>
      </c>
    </row>
    <row r="696" spans="1:36" x14ac:dyDescent="0.25">
      <c r="A696" t="s">
        <v>38</v>
      </c>
      <c r="B696" t="s">
        <v>39</v>
      </c>
      <c r="C696" t="s">
        <v>92</v>
      </c>
      <c r="D696" t="s">
        <v>297</v>
      </c>
      <c r="E696" s="2">
        <v>182852202</v>
      </c>
      <c r="F696" t="s">
        <v>62</v>
      </c>
      <c r="G696" s="3">
        <v>8167</v>
      </c>
      <c r="H696">
        <v>20190213</v>
      </c>
      <c r="I696" s="4">
        <v>1731</v>
      </c>
      <c r="J696">
        <v>308454</v>
      </c>
      <c r="K696" s="5">
        <v>5450</v>
      </c>
      <c r="L696" t="s">
        <v>44</v>
      </c>
      <c r="M696" t="s">
        <v>63</v>
      </c>
      <c r="N696" t="s">
        <v>64</v>
      </c>
      <c r="O696" s="5">
        <v>16</v>
      </c>
      <c r="P696" s="5">
        <v>87200</v>
      </c>
      <c r="Q696" s="6">
        <v>36.579990000000002</v>
      </c>
      <c r="R696" s="6">
        <v>-121.95166</v>
      </c>
      <c r="S696" t="s">
        <v>1628</v>
      </c>
      <c r="T696" t="s">
        <v>942</v>
      </c>
      <c r="U696" t="s">
        <v>67</v>
      </c>
      <c r="V696" t="s">
        <v>50</v>
      </c>
      <c r="W696" t="s">
        <v>1629</v>
      </c>
      <c r="X696" t="s">
        <v>52</v>
      </c>
      <c r="Y696" t="s">
        <v>53</v>
      </c>
      <c r="Z696">
        <v>0</v>
      </c>
      <c r="AA696" t="s">
        <v>54</v>
      </c>
      <c r="AB696">
        <v>2019</v>
      </c>
      <c r="AC696" t="s">
        <v>376</v>
      </c>
      <c r="AD696" t="s">
        <v>56</v>
      </c>
      <c r="AE696" t="s">
        <v>143</v>
      </c>
      <c r="AF696">
        <v>1416310</v>
      </c>
      <c r="AG696" t="s">
        <v>71</v>
      </c>
      <c r="AH696" t="s">
        <v>59</v>
      </c>
      <c r="AI696" t="s">
        <v>56</v>
      </c>
      <c r="AJ696" t="s">
        <v>416</v>
      </c>
    </row>
    <row r="697" spans="1:36" x14ac:dyDescent="0.25">
      <c r="A697" t="s">
        <v>38</v>
      </c>
      <c r="B697" t="s">
        <v>39</v>
      </c>
      <c r="C697" t="s">
        <v>92</v>
      </c>
      <c r="D697" t="s">
        <v>297</v>
      </c>
      <c r="E697" s="2">
        <v>182852202</v>
      </c>
      <c r="F697" t="s">
        <v>62</v>
      </c>
      <c r="G697" s="3">
        <v>45255</v>
      </c>
      <c r="H697">
        <v>20190213</v>
      </c>
      <c r="I697" s="4">
        <v>511</v>
      </c>
      <c r="J697">
        <v>310350</v>
      </c>
      <c r="K697" s="5">
        <v>4940</v>
      </c>
      <c r="L697" t="s">
        <v>44</v>
      </c>
      <c r="M697" t="s">
        <v>63</v>
      </c>
      <c r="N697" t="s">
        <v>64</v>
      </c>
      <c r="O697" s="5">
        <v>39</v>
      </c>
      <c r="P697" s="5">
        <v>192660</v>
      </c>
      <c r="Q697" s="6">
        <v>36.586399999999998</v>
      </c>
      <c r="R697" s="6">
        <v>-121.91477999999999</v>
      </c>
      <c r="S697" t="s">
        <v>1630</v>
      </c>
      <c r="T697" t="s">
        <v>459</v>
      </c>
      <c r="U697" t="s">
        <v>67</v>
      </c>
      <c r="V697" t="s">
        <v>50</v>
      </c>
      <c r="W697" t="s">
        <v>1631</v>
      </c>
      <c r="X697" t="s">
        <v>52</v>
      </c>
      <c r="Y697" t="s">
        <v>53</v>
      </c>
      <c r="Z697">
        <v>0</v>
      </c>
      <c r="AA697" t="s">
        <v>54</v>
      </c>
      <c r="AB697">
        <v>2019</v>
      </c>
      <c r="AC697" t="s">
        <v>376</v>
      </c>
      <c r="AD697" t="s">
        <v>56</v>
      </c>
      <c r="AE697" t="s">
        <v>98</v>
      </c>
      <c r="AF697">
        <v>1416700</v>
      </c>
      <c r="AG697" t="s">
        <v>71</v>
      </c>
      <c r="AH697" t="s">
        <v>59</v>
      </c>
      <c r="AI697" t="s">
        <v>56</v>
      </c>
      <c r="AJ697" t="s">
        <v>416</v>
      </c>
    </row>
    <row r="698" spans="1:36" x14ac:dyDescent="0.25">
      <c r="A698" t="s">
        <v>38</v>
      </c>
      <c r="B698" t="s">
        <v>39</v>
      </c>
      <c r="C698" t="s">
        <v>92</v>
      </c>
      <c r="D698" t="s">
        <v>297</v>
      </c>
      <c r="E698" s="2">
        <v>182852202</v>
      </c>
      <c r="F698" t="s">
        <v>62</v>
      </c>
      <c r="G698" s="3">
        <v>1421</v>
      </c>
      <c r="H698">
        <v>20190213</v>
      </c>
      <c r="I698" s="4">
        <v>710</v>
      </c>
      <c r="J698">
        <v>310527</v>
      </c>
      <c r="K698" s="5">
        <v>4978</v>
      </c>
      <c r="L698" t="s">
        <v>44</v>
      </c>
      <c r="M698" t="s">
        <v>63</v>
      </c>
      <c r="N698" t="s">
        <v>64</v>
      </c>
      <c r="O698" s="5">
        <v>21</v>
      </c>
      <c r="P698" s="5">
        <v>104538</v>
      </c>
      <c r="Q698" s="6">
        <v>36.574210000000001</v>
      </c>
      <c r="R698" s="6">
        <v>-121.9483</v>
      </c>
      <c r="S698" t="s">
        <v>1632</v>
      </c>
      <c r="T698" t="s">
        <v>459</v>
      </c>
      <c r="U698" t="s">
        <v>67</v>
      </c>
      <c r="V698" t="s">
        <v>50</v>
      </c>
      <c r="W698" t="s">
        <v>1633</v>
      </c>
      <c r="X698" t="s">
        <v>52</v>
      </c>
      <c r="Y698" t="s">
        <v>53</v>
      </c>
      <c r="Z698">
        <v>0</v>
      </c>
      <c r="AA698" t="s">
        <v>54</v>
      </c>
      <c r="AB698">
        <v>2019</v>
      </c>
      <c r="AC698" t="s">
        <v>376</v>
      </c>
      <c r="AD698" t="s">
        <v>56</v>
      </c>
      <c r="AE698" t="s">
        <v>70</v>
      </c>
      <c r="AF698">
        <v>1416743</v>
      </c>
      <c r="AG698" t="s">
        <v>71</v>
      </c>
      <c r="AH698" t="s">
        <v>59</v>
      </c>
      <c r="AI698" t="s">
        <v>56</v>
      </c>
      <c r="AJ698" t="s">
        <v>416</v>
      </c>
    </row>
    <row r="699" spans="1:36" x14ac:dyDescent="0.25">
      <c r="A699" t="s">
        <v>38</v>
      </c>
      <c r="B699" t="s">
        <v>39</v>
      </c>
      <c r="C699" t="s">
        <v>92</v>
      </c>
      <c r="D699" t="s">
        <v>297</v>
      </c>
      <c r="E699" s="2">
        <v>182852202</v>
      </c>
      <c r="F699" t="s">
        <v>659</v>
      </c>
      <c r="G699" s="3">
        <v>9089</v>
      </c>
      <c r="H699">
        <v>20190213</v>
      </c>
      <c r="I699" s="4">
        <v>828</v>
      </c>
      <c r="J699">
        <v>303242</v>
      </c>
      <c r="K699" s="5">
        <v>3206</v>
      </c>
      <c r="L699" t="s">
        <v>44</v>
      </c>
      <c r="M699" t="s">
        <v>63</v>
      </c>
      <c r="N699" t="s">
        <v>64</v>
      </c>
      <c r="O699" s="5">
        <v>102</v>
      </c>
      <c r="P699" s="5">
        <v>327012</v>
      </c>
      <c r="Q699" s="6">
        <v>36.605739999999997</v>
      </c>
      <c r="R699" s="6">
        <v>-121.93805</v>
      </c>
      <c r="S699" t="s">
        <v>1634</v>
      </c>
      <c r="T699" t="s">
        <v>436</v>
      </c>
      <c r="U699" t="s">
        <v>67</v>
      </c>
      <c r="V699" t="s">
        <v>50</v>
      </c>
      <c r="W699" t="s">
        <v>1635</v>
      </c>
      <c r="X699" t="s">
        <v>52</v>
      </c>
      <c r="Y699" t="s">
        <v>53</v>
      </c>
      <c r="Z699">
        <v>43677321</v>
      </c>
      <c r="AA699" t="s">
        <v>54</v>
      </c>
      <c r="AB699">
        <v>2019</v>
      </c>
      <c r="AC699" t="s">
        <v>376</v>
      </c>
      <c r="AD699" t="s">
        <v>56</v>
      </c>
      <c r="AE699" t="s">
        <v>70</v>
      </c>
      <c r="AF699">
        <v>1417026</v>
      </c>
      <c r="AG699" t="s">
        <v>71</v>
      </c>
      <c r="AH699" t="s">
        <v>59</v>
      </c>
      <c r="AI699" t="s">
        <v>56</v>
      </c>
      <c r="AJ699" t="s">
        <v>416</v>
      </c>
    </row>
    <row r="700" spans="1:36" x14ac:dyDescent="0.25">
      <c r="A700" t="s">
        <v>38</v>
      </c>
      <c r="B700" t="s">
        <v>39</v>
      </c>
      <c r="C700" t="s">
        <v>92</v>
      </c>
      <c r="D700" t="s">
        <v>297</v>
      </c>
      <c r="E700" s="2">
        <v>182852202</v>
      </c>
      <c r="F700" t="s">
        <v>62</v>
      </c>
      <c r="G700" s="3">
        <v>8187</v>
      </c>
      <c r="H700">
        <v>20190213</v>
      </c>
      <c r="I700" s="4">
        <v>828</v>
      </c>
      <c r="J700">
        <v>312287</v>
      </c>
      <c r="K700" s="5">
        <v>6415</v>
      </c>
      <c r="L700" t="s">
        <v>44</v>
      </c>
      <c r="M700" t="s">
        <v>63</v>
      </c>
      <c r="N700" t="s">
        <v>64</v>
      </c>
      <c r="O700" s="5">
        <v>47</v>
      </c>
      <c r="P700" s="5">
        <v>301505</v>
      </c>
      <c r="Q700" s="6">
        <v>36.603459999999998</v>
      </c>
      <c r="R700" s="6">
        <v>-121.94347999999999</v>
      </c>
      <c r="S700" t="s">
        <v>1636</v>
      </c>
      <c r="T700" t="s">
        <v>427</v>
      </c>
      <c r="U700" t="s">
        <v>67</v>
      </c>
      <c r="V700" t="s">
        <v>50</v>
      </c>
      <c r="W700" t="s">
        <v>1637</v>
      </c>
      <c r="X700" t="s">
        <v>52</v>
      </c>
      <c r="Y700" t="s">
        <v>53</v>
      </c>
      <c r="Z700">
        <v>0</v>
      </c>
      <c r="AA700" t="s">
        <v>54</v>
      </c>
      <c r="AB700">
        <v>2019</v>
      </c>
      <c r="AC700" t="s">
        <v>376</v>
      </c>
      <c r="AD700" t="s">
        <v>56</v>
      </c>
      <c r="AE700" t="s">
        <v>70</v>
      </c>
      <c r="AF700">
        <v>1417190</v>
      </c>
      <c r="AG700" t="s">
        <v>71</v>
      </c>
      <c r="AH700" t="s">
        <v>59</v>
      </c>
      <c r="AI700" t="s">
        <v>56</v>
      </c>
      <c r="AJ700" t="s">
        <v>416</v>
      </c>
    </row>
    <row r="701" spans="1:36" x14ac:dyDescent="0.25">
      <c r="A701" t="s">
        <v>38</v>
      </c>
      <c r="B701" t="s">
        <v>39</v>
      </c>
      <c r="C701" t="s">
        <v>92</v>
      </c>
      <c r="D701" t="s">
        <v>304</v>
      </c>
      <c r="E701" s="2">
        <v>182852203</v>
      </c>
      <c r="F701" t="s">
        <v>62</v>
      </c>
      <c r="G701" s="3">
        <v>1445</v>
      </c>
      <c r="H701">
        <v>20190213</v>
      </c>
      <c r="I701" s="4">
        <v>1816</v>
      </c>
      <c r="J701">
        <v>305595</v>
      </c>
      <c r="K701" s="5">
        <v>2790</v>
      </c>
      <c r="L701" t="s">
        <v>44</v>
      </c>
      <c r="M701" t="s">
        <v>63</v>
      </c>
      <c r="N701" t="s">
        <v>64</v>
      </c>
      <c r="O701" s="5">
        <v>10</v>
      </c>
      <c r="P701" s="5">
        <v>21423</v>
      </c>
      <c r="Q701" s="6">
        <v>36.573540000000001</v>
      </c>
      <c r="R701" s="6">
        <v>-121.91069</v>
      </c>
      <c r="S701" t="s">
        <v>1638</v>
      </c>
      <c r="T701" t="s">
        <v>427</v>
      </c>
      <c r="U701" t="s">
        <v>67</v>
      </c>
      <c r="V701" t="s">
        <v>50</v>
      </c>
      <c r="W701" t="s">
        <v>1639</v>
      </c>
      <c r="X701" t="s">
        <v>52</v>
      </c>
      <c r="Y701" t="s">
        <v>53</v>
      </c>
      <c r="Z701">
        <v>0</v>
      </c>
      <c r="AA701" t="s">
        <v>54</v>
      </c>
      <c r="AB701">
        <v>2019</v>
      </c>
      <c r="AC701" t="s">
        <v>376</v>
      </c>
      <c r="AD701" t="s">
        <v>56</v>
      </c>
      <c r="AE701" t="s">
        <v>70</v>
      </c>
      <c r="AF701">
        <v>1416283</v>
      </c>
      <c r="AG701" t="s">
        <v>71</v>
      </c>
      <c r="AH701" t="s">
        <v>59</v>
      </c>
      <c r="AI701" t="s">
        <v>56</v>
      </c>
      <c r="AJ701" t="s">
        <v>416</v>
      </c>
    </row>
    <row r="702" spans="1:36" x14ac:dyDescent="0.25">
      <c r="A702" t="s">
        <v>38</v>
      </c>
      <c r="B702" t="s">
        <v>39</v>
      </c>
      <c r="C702" t="s">
        <v>92</v>
      </c>
      <c r="D702" t="s">
        <v>515</v>
      </c>
      <c r="E702" s="2">
        <v>182852204</v>
      </c>
      <c r="F702" t="s">
        <v>62</v>
      </c>
      <c r="G702" s="3">
        <v>83339</v>
      </c>
      <c r="H702">
        <v>20190213</v>
      </c>
      <c r="I702" s="4">
        <v>1009</v>
      </c>
      <c r="J702">
        <v>303622</v>
      </c>
      <c r="K702" s="5">
        <v>6204</v>
      </c>
      <c r="L702" t="s">
        <v>44</v>
      </c>
      <c r="M702" t="s">
        <v>63</v>
      </c>
      <c r="N702" t="s">
        <v>64</v>
      </c>
      <c r="O702" s="5">
        <v>9</v>
      </c>
      <c r="P702" s="5">
        <v>55836</v>
      </c>
      <c r="Q702" s="6">
        <v>36.603259999999999</v>
      </c>
      <c r="R702" s="6">
        <v>-121.93536</v>
      </c>
      <c r="S702" t="s">
        <v>1640</v>
      </c>
      <c r="T702" t="s">
        <v>511</v>
      </c>
      <c r="U702" t="s">
        <v>67</v>
      </c>
      <c r="V702" t="s">
        <v>50</v>
      </c>
      <c r="W702" t="s">
        <v>1641</v>
      </c>
      <c r="X702" t="s">
        <v>52</v>
      </c>
      <c r="Y702" t="s">
        <v>53</v>
      </c>
      <c r="Z702">
        <v>0</v>
      </c>
      <c r="AA702" t="s">
        <v>54</v>
      </c>
      <c r="AB702">
        <v>2019</v>
      </c>
      <c r="AC702" t="s">
        <v>376</v>
      </c>
      <c r="AD702" t="s">
        <v>56</v>
      </c>
      <c r="AE702" t="s">
        <v>70</v>
      </c>
      <c r="AF702">
        <v>1416166</v>
      </c>
      <c r="AG702" t="s">
        <v>71</v>
      </c>
      <c r="AH702" t="s">
        <v>59</v>
      </c>
      <c r="AI702" t="s">
        <v>56</v>
      </c>
      <c r="AJ702" t="s">
        <v>416</v>
      </c>
    </row>
    <row r="703" spans="1:36" x14ac:dyDescent="0.25">
      <c r="A703" t="s">
        <v>38</v>
      </c>
      <c r="B703" t="s">
        <v>39</v>
      </c>
      <c r="C703" t="s">
        <v>92</v>
      </c>
      <c r="D703" t="s">
        <v>515</v>
      </c>
      <c r="E703" s="2">
        <v>182852204</v>
      </c>
      <c r="F703" t="s">
        <v>62</v>
      </c>
      <c r="G703" s="3">
        <v>6931</v>
      </c>
      <c r="H703">
        <v>20190213</v>
      </c>
      <c r="I703" s="4">
        <v>1131</v>
      </c>
      <c r="J703">
        <v>304147</v>
      </c>
      <c r="K703" s="5">
        <v>2073</v>
      </c>
      <c r="L703" t="s">
        <v>44</v>
      </c>
      <c r="M703" t="s">
        <v>63</v>
      </c>
      <c r="N703" t="s">
        <v>64</v>
      </c>
      <c r="O703" s="5">
        <v>22</v>
      </c>
      <c r="P703" s="5">
        <v>43896</v>
      </c>
      <c r="Q703" s="6">
        <v>36.581009999999999</v>
      </c>
      <c r="R703" s="6">
        <v>-121.90459</v>
      </c>
      <c r="S703" t="s">
        <v>1642</v>
      </c>
      <c r="T703" t="s">
        <v>942</v>
      </c>
      <c r="U703" t="s">
        <v>86</v>
      </c>
      <c r="V703" t="s">
        <v>50</v>
      </c>
      <c r="W703" t="s">
        <v>1643</v>
      </c>
      <c r="X703" t="s">
        <v>52</v>
      </c>
      <c r="Y703" t="s">
        <v>53</v>
      </c>
      <c r="Z703">
        <v>0</v>
      </c>
      <c r="AA703" t="s">
        <v>54</v>
      </c>
      <c r="AB703">
        <v>2019</v>
      </c>
      <c r="AC703" t="s">
        <v>376</v>
      </c>
      <c r="AD703" t="s">
        <v>56</v>
      </c>
      <c r="AE703" t="s">
        <v>70</v>
      </c>
      <c r="AF703">
        <v>1416269</v>
      </c>
      <c r="AG703" t="s">
        <v>88</v>
      </c>
      <c r="AH703" t="s">
        <v>59</v>
      </c>
      <c r="AI703" t="s">
        <v>56</v>
      </c>
      <c r="AJ703" t="s">
        <v>416</v>
      </c>
    </row>
    <row r="704" spans="1:36" x14ac:dyDescent="0.25">
      <c r="A704" t="s">
        <v>38</v>
      </c>
      <c r="B704" t="s">
        <v>39</v>
      </c>
      <c r="C704" t="s">
        <v>40</v>
      </c>
      <c r="D704" t="s">
        <v>117</v>
      </c>
      <c r="E704" s="2">
        <v>83040401</v>
      </c>
      <c r="F704" t="s">
        <v>42</v>
      </c>
      <c r="G704" s="3">
        <v>5144</v>
      </c>
      <c r="H704">
        <v>20190214</v>
      </c>
      <c r="I704" s="4">
        <v>1229</v>
      </c>
      <c r="J704">
        <v>308769</v>
      </c>
      <c r="K704" s="5">
        <v>1857</v>
      </c>
      <c r="L704" t="s">
        <v>44</v>
      </c>
      <c r="M704" t="s">
        <v>63</v>
      </c>
      <c r="N704" t="s">
        <v>64</v>
      </c>
      <c r="O704" s="5">
        <v>146</v>
      </c>
      <c r="P704" s="5">
        <v>234460</v>
      </c>
      <c r="Q704" s="6">
        <v>37.091149999999999</v>
      </c>
      <c r="R704" s="6">
        <v>-122.0774</v>
      </c>
      <c r="S704" t="s">
        <v>1644</v>
      </c>
      <c r="T704" t="s">
        <v>447</v>
      </c>
      <c r="U704" t="s">
        <v>67</v>
      </c>
      <c r="V704" t="s">
        <v>50</v>
      </c>
      <c r="W704" t="s">
        <v>1645</v>
      </c>
      <c r="X704" t="s">
        <v>52</v>
      </c>
      <c r="Y704" t="s">
        <v>53</v>
      </c>
      <c r="Z704">
        <v>0</v>
      </c>
      <c r="AA704" t="s">
        <v>54</v>
      </c>
      <c r="AB704">
        <v>2019</v>
      </c>
      <c r="AC704" t="s">
        <v>376</v>
      </c>
      <c r="AD704" t="s">
        <v>56</v>
      </c>
      <c r="AE704" t="s">
        <v>98</v>
      </c>
      <c r="AF704">
        <v>1416407</v>
      </c>
      <c r="AG704" t="s">
        <v>71</v>
      </c>
      <c r="AH704" t="s">
        <v>59</v>
      </c>
      <c r="AI704" t="s">
        <v>56</v>
      </c>
      <c r="AJ704" t="s">
        <v>416</v>
      </c>
    </row>
    <row r="705" spans="1:36" x14ac:dyDescent="0.25">
      <c r="A705" t="s">
        <v>38</v>
      </c>
      <c r="B705" t="s">
        <v>39</v>
      </c>
      <c r="C705" t="s">
        <v>40</v>
      </c>
      <c r="D705" t="s">
        <v>117</v>
      </c>
      <c r="E705" s="2">
        <v>83040401</v>
      </c>
      <c r="F705" t="s">
        <v>62</v>
      </c>
      <c r="G705" s="3">
        <v>5131</v>
      </c>
      <c r="H705">
        <v>20190214</v>
      </c>
      <c r="I705" s="4">
        <v>337</v>
      </c>
      <c r="J705">
        <v>306960</v>
      </c>
      <c r="K705" s="5">
        <v>1941</v>
      </c>
      <c r="L705" t="s">
        <v>44</v>
      </c>
      <c r="M705" t="s">
        <v>63</v>
      </c>
      <c r="N705" t="s">
        <v>64</v>
      </c>
      <c r="O705" s="5">
        <v>112</v>
      </c>
      <c r="P705" s="5">
        <v>83440</v>
      </c>
      <c r="Q705" s="6">
        <v>37.090139999999998</v>
      </c>
      <c r="R705" s="6">
        <v>-122.08993</v>
      </c>
      <c r="S705" t="s">
        <v>1646</v>
      </c>
      <c r="T705" t="s">
        <v>459</v>
      </c>
      <c r="U705" t="s">
        <v>67</v>
      </c>
      <c r="V705" t="s">
        <v>50</v>
      </c>
      <c r="W705" t="s">
        <v>1647</v>
      </c>
      <c r="X705" t="s">
        <v>52</v>
      </c>
      <c r="Y705" t="s">
        <v>53</v>
      </c>
      <c r="Z705">
        <v>0</v>
      </c>
      <c r="AA705" t="s">
        <v>54</v>
      </c>
      <c r="AB705">
        <v>2019</v>
      </c>
      <c r="AC705" t="s">
        <v>376</v>
      </c>
      <c r="AD705" t="s">
        <v>56</v>
      </c>
      <c r="AE705" t="s">
        <v>98</v>
      </c>
      <c r="AF705">
        <v>1416477</v>
      </c>
      <c r="AG705" t="s">
        <v>71</v>
      </c>
      <c r="AH705" t="s">
        <v>59</v>
      </c>
      <c r="AI705" t="s">
        <v>56</v>
      </c>
      <c r="AJ705" t="s">
        <v>416</v>
      </c>
    </row>
    <row r="706" spans="1:36" x14ac:dyDescent="0.25">
      <c r="A706" t="s">
        <v>38</v>
      </c>
      <c r="B706" t="s">
        <v>39</v>
      </c>
      <c r="C706" t="s">
        <v>40</v>
      </c>
      <c r="D706" t="s">
        <v>117</v>
      </c>
      <c r="E706" s="2">
        <v>83040401</v>
      </c>
      <c r="F706" t="s">
        <v>62</v>
      </c>
      <c r="G706" s="3">
        <v>5141</v>
      </c>
      <c r="H706">
        <v>20190214</v>
      </c>
      <c r="I706" s="4">
        <v>419</v>
      </c>
      <c r="J706">
        <v>306746</v>
      </c>
      <c r="K706" s="5">
        <v>2028</v>
      </c>
      <c r="L706" t="s">
        <v>44</v>
      </c>
      <c r="M706" t="s">
        <v>45</v>
      </c>
      <c r="N706" t="s">
        <v>432</v>
      </c>
      <c r="O706" s="5">
        <v>12</v>
      </c>
      <c r="P706" s="5">
        <v>24336</v>
      </c>
      <c r="Q706" s="6">
        <v>37.094580000000001</v>
      </c>
      <c r="R706" s="6">
        <v>-122.08638999999999</v>
      </c>
      <c r="S706" t="s">
        <v>1648</v>
      </c>
      <c r="T706" t="s">
        <v>459</v>
      </c>
      <c r="U706" t="s">
        <v>67</v>
      </c>
      <c r="V706" t="s">
        <v>50</v>
      </c>
      <c r="W706" t="s">
        <v>1649</v>
      </c>
      <c r="X706" t="s">
        <v>52</v>
      </c>
      <c r="Y706" t="s">
        <v>53</v>
      </c>
      <c r="Z706">
        <v>0</v>
      </c>
      <c r="AA706" t="s">
        <v>54</v>
      </c>
      <c r="AB706">
        <v>2019</v>
      </c>
      <c r="AC706" t="s">
        <v>376</v>
      </c>
      <c r="AD706" t="s">
        <v>56</v>
      </c>
      <c r="AE706" t="s">
        <v>70</v>
      </c>
      <c r="AF706">
        <v>1417138</v>
      </c>
      <c r="AG706" t="s">
        <v>71</v>
      </c>
      <c r="AH706" t="s">
        <v>59</v>
      </c>
      <c r="AI706" t="s">
        <v>56</v>
      </c>
      <c r="AJ706" t="s">
        <v>416</v>
      </c>
    </row>
    <row r="707" spans="1:36" x14ac:dyDescent="0.25">
      <c r="A707" t="s">
        <v>38</v>
      </c>
      <c r="B707" t="s">
        <v>39</v>
      </c>
      <c r="C707" t="s">
        <v>40</v>
      </c>
      <c r="D707" t="s">
        <v>121</v>
      </c>
      <c r="E707" s="2">
        <v>83041101</v>
      </c>
      <c r="F707" t="s">
        <v>62</v>
      </c>
      <c r="G707" s="3">
        <v>3603</v>
      </c>
      <c r="H707">
        <v>20190214</v>
      </c>
      <c r="I707" s="4">
        <v>558</v>
      </c>
      <c r="J707">
        <v>308250</v>
      </c>
      <c r="K707" s="5">
        <v>3342</v>
      </c>
      <c r="L707" t="s">
        <v>44</v>
      </c>
      <c r="M707" t="s">
        <v>63</v>
      </c>
      <c r="N707" t="s">
        <v>64</v>
      </c>
      <c r="O707" s="5">
        <v>9</v>
      </c>
      <c r="P707" s="5">
        <v>30078</v>
      </c>
      <c r="Q707" s="6">
        <v>37.114890000000003</v>
      </c>
      <c r="R707" s="6">
        <v>-122.11385</v>
      </c>
      <c r="S707" t="s">
        <v>1650</v>
      </c>
      <c r="T707" t="s">
        <v>447</v>
      </c>
      <c r="U707" t="s">
        <v>67</v>
      </c>
      <c r="V707" t="s">
        <v>50</v>
      </c>
      <c r="W707" t="s">
        <v>1651</v>
      </c>
      <c r="X707" t="s">
        <v>52</v>
      </c>
      <c r="Y707" t="s">
        <v>53</v>
      </c>
      <c r="Z707">
        <v>0</v>
      </c>
      <c r="AA707" t="s">
        <v>54</v>
      </c>
      <c r="AB707">
        <v>2019</v>
      </c>
      <c r="AC707" t="s">
        <v>376</v>
      </c>
      <c r="AD707" t="s">
        <v>56</v>
      </c>
      <c r="AE707" t="s">
        <v>70</v>
      </c>
      <c r="AF707">
        <v>1416575</v>
      </c>
      <c r="AG707" t="s">
        <v>71</v>
      </c>
      <c r="AH707" t="s">
        <v>59</v>
      </c>
      <c r="AI707" t="s">
        <v>56</v>
      </c>
      <c r="AJ707" t="s">
        <v>416</v>
      </c>
    </row>
    <row r="708" spans="1:36" x14ac:dyDescent="0.25">
      <c r="A708" t="s">
        <v>38</v>
      </c>
      <c r="B708" t="s">
        <v>39</v>
      </c>
      <c r="C708" t="s">
        <v>40</v>
      </c>
      <c r="D708" t="s">
        <v>41</v>
      </c>
      <c r="E708" s="2">
        <v>82841101</v>
      </c>
      <c r="F708" t="s">
        <v>62</v>
      </c>
      <c r="G708" s="3">
        <v>9779</v>
      </c>
      <c r="H708">
        <v>20190214</v>
      </c>
      <c r="I708" s="4">
        <v>508</v>
      </c>
      <c r="J708">
        <v>306959</v>
      </c>
      <c r="K708" s="5">
        <v>3502</v>
      </c>
      <c r="L708" t="s">
        <v>44</v>
      </c>
      <c r="M708" t="s">
        <v>63</v>
      </c>
      <c r="N708" t="s">
        <v>64</v>
      </c>
      <c r="O708" s="5">
        <v>6</v>
      </c>
      <c r="P708" s="5">
        <v>21012</v>
      </c>
      <c r="Q708" s="6">
        <v>37.15446</v>
      </c>
      <c r="R708" s="6">
        <v>-122.08266</v>
      </c>
      <c r="S708" t="s">
        <v>1652</v>
      </c>
      <c r="T708" t="s">
        <v>459</v>
      </c>
      <c r="U708" t="s">
        <v>67</v>
      </c>
      <c r="V708" t="s">
        <v>50</v>
      </c>
      <c r="W708" t="s">
        <v>1653</v>
      </c>
      <c r="X708" t="s">
        <v>52</v>
      </c>
      <c r="Y708" t="s">
        <v>53</v>
      </c>
      <c r="Z708">
        <v>0</v>
      </c>
      <c r="AA708" t="s">
        <v>54</v>
      </c>
      <c r="AB708">
        <v>2019</v>
      </c>
      <c r="AC708" t="s">
        <v>376</v>
      </c>
      <c r="AD708" t="s">
        <v>56</v>
      </c>
      <c r="AE708" t="s">
        <v>70</v>
      </c>
      <c r="AF708">
        <v>1417605</v>
      </c>
      <c r="AG708" t="s">
        <v>71</v>
      </c>
      <c r="AH708" t="s">
        <v>59</v>
      </c>
      <c r="AI708" t="s">
        <v>56</v>
      </c>
      <c r="AJ708" t="s">
        <v>416</v>
      </c>
    </row>
    <row r="709" spans="1:36" x14ac:dyDescent="0.25">
      <c r="A709" t="s">
        <v>38</v>
      </c>
      <c r="B709" t="s">
        <v>39</v>
      </c>
      <c r="C709" t="s">
        <v>40</v>
      </c>
      <c r="D709" t="s">
        <v>84</v>
      </c>
      <c r="E709" s="2">
        <v>83622104</v>
      </c>
      <c r="F709" t="s">
        <v>62</v>
      </c>
      <c r="G709" s="3">
        <v>5465</v>
      </c>
      <c r="H709">
        <v>20190214</v>
      </c>
      <c r="I709" s="4">
        <v>629</v>
      </c>
      <c r="J709">
        <v>307462</v>
      </c>
      <c r="K709" s="5">
        <v>467</v>
      </c>
      <c r="L709" t="s">
        <v>44</v>
      </c>
      <c r="M709" t="s">
        <v>63</v>
      </c>
      <c r="N709" t="s">
        <v>72</v>
      </c>
      <c r="O709" s="5">
        <v>55</v>
      </c>
      <c r="P709" s="5">
        <v>25685</v>
      </c>
      <c r="Q709" s="6">
        <v>37.139249999999997</v>
      </c>
      <c r="R709" s="6">
        <v>-122.14849</v>
      </c>
      <c r="S709" t="s">
        <v>1654</v>
      </c>
      <c r="T709" t="s">
        <v>451</v>
      </c>
      <c r="U709" t="s">
        <v>67</v>
      </c>
      <c r="V709" t="s">
        <v>50</v>
      </c>
      <c r="W709" t="s">
        <v>1655</v>
      </c>
      <c r="X709" t="s">
        <v>52</v>
      </c>
      <c r="Y709" t="s">
        <v>53</v>
      </c>
      <c r="Z709">
        <v>0</v>
      </c>
      <c r="AA709" t="s">
        <v>54</v>
      </c>
      <c r="AB709">
        <v>2019</v>
      </c>
      <c r="AC709" t="s">
        <v>376</v>
      </c>
      <c r="AD709" t="s">
        <v>56</v>
      </c>
      <c r="AE709" t="s">
        <v>70</v>
      </c>
      <c r="AF709">
        <v>1416128</v>
      </c>
      <c r="AG709" t="s">
        <v>71</v>
      </c>
      <c r="AH709" t="s">
        <v>59</v>
      </c>
      <c r="AI709" t="s">
        <v>56</v>
      </c>
      <c r="AJ709" t="s">
        <v>56</v>
      </c>
    </row>
    <row r="710" spans="1:36" x14ac:dyDescent="0.25">
      <c r="A710" t="s">
        <v>38</v>
      </c>
      <c r="B710" t="s">
        <v>39</v>
      </c>
      <c r="C710" t="s">
        <v>40</v>
      </c>
      <c r="D710" t="s">
        <v>84</v>
      </c>
      <c r="E710" s="2">
        <v>83622104</v>
      </c>
      <c r="F710" t="s">
        <v>410</v>
      </c>
      <c r="G710" s="3" t="s">
        <v>1656</v>
      </c>
      <c r="H710">
        <v>20190214</v>
      </c>
      <c r="I710" s="4">
        <v>606</v>
      </c>
      <c r="J710">
        <v>308087</v>
      </c>
      <c r="K710" s="5">
        <v>1808</v>
      </c>
      <c r="L710" t="s">
        <v>44</v>
      </c>
      <c r="M710" t="s">
        <v>63</v>
      </c>
      <c r="N710" t="s">
        <v>72</v>
      </c>
      <c r="O710" s="5">
        <v>27</v>
      </c>
      <c r="P710" s="5">
        <v>23868</v>
      </c>
      <c r="Q710" s="6">
        <v>37.152256999999999</v>
      </c>
      <c r="R710" s="6">
        <v>-122.138561</v>
      </c>
      <c r="S710" t="s">
        <v>1657</v>
      </c>
      <c r="T710" t="s">
        <v>447</v>
      </c>
      <c r="U710" t="s">
        <v>67</v>
      </c>
      <c r="V710" t="s">
        <v>50</v>
      </c>
      <c r="W710" t="s">
        <v>1658</v>
      </c>
      <c r="X710" t="s">
        <v>52</v>
      </c>
      <c r="Y710" t="s">
        <v>53</v>
      </c>
      <c r="Z710">
        <v>0</v>
      </c>
      <c r="AA710" t="s">
        <v>54</v>
      </c>
      <c r="AB710">
        <v>2019</v>
      </c>
      <c r="AC710" t="s">
        <v>376</v>
      </c>
      <c r="AD710" t="s">
        <v>56</v>
      </c>
      <c r="AE710" t="s">
        <v>112</v>
      </c>
      <c r="AF710">
        <v>1416237</v>
      </c>
      <c r="AG710" t="s">
        <v>71</v>
      </c>
      <c r="AH710" t="s">
        <v>59</v>
      </c>
      <c r="AI710" t="s">
        <v>56</v>
      </c>
      <c r="AJ710" t="s">
        <v>416</v>
      </c>
    </row>
    <row r="711" spans="1:36" x14ac:dyDescent="0.25">
      <c r="A711" t="s">
        <v>38</v>
      </c>
      <c r="B711" t="s">
        <v>39</v>
      </c>
      <c r="C711" t="s">
        <v>40</v>
      </c>
      <c r="D711" t="s">
        <v>84</v>
      </c>
      <c r="E711" s="2">
        <v>83622104</v>
      </c>
      <c r="F711" t="s">
        <v>62</v>
      </c>
      <c r="G711" s="3">
        <v>6087</v>
      </c>
      <c r="H711">
        <v>20190214</v>
      </c>
      <c r="I711" s="4">
        <v>414</v>
      </c>
      <c r="J711">
        <v>306780</v>
      </c>
      <c r="K711" s="5">
        <v>2092</v>
      </c>
      <c r="L711" t="s">
        <v>44</v>
      </c>
      <c r="M711" t="s">
        <v>63</v>
      </c>
      <c r="N711" t="s">
        <v>64</v>
      </c>
      <c r="O711" s="5">
        <v>666</v>
      </c>
      <c r="P711" s="5">
        <v>531645</v>
      </c>
      <c r="Q711" s="6">
        <v>37.06691</v>
      </c>
      <c r="R711" s="6">
        <v>-122.03364999999999</v>
      </c>
      <c r="S711" t="s">
        <v>1659</v>
      </c>
      <c r="T711" t="s">
        <v>436</v>
      </c>
      <c r="U711" t="s">
        <v>67</v>
      </c>
      <c r="V711" t="s">
        <v>50</v>
      </c>
      <c r="W711" t="s">
        <v>1660</v>
      </c>
      <c r="X711" t="s">
        <v>52</v>
      </c>
      <c r="Y711" t="s">
        <v>53</v>
      </c>
      <c r="Z711">
        <v>0</v>
      </c>
      <c r="AA711" t="s">
        <v>54</v>
      </c>
      <c r="AB711">
        <v>2019</v>
      </c>
      <c r="AC711" t="s">
        <v>376</v>
      </c>
      <c r="AD711" t="s">
        <v>56</v>
      </c>
      <c r="AE711" t="s">
        <v>98</v>
      </c>
      <c r="AF711">
        <v>1416255</v>
      </c>
      <c r="AG711" t="s">
        <v>71</v>
      </c>
      <c r="AH711" t="s">
        <v>59</v>
      </c>
      <c r="AI711" t="s">
        <v>56</v>
      </c>
      <c r="AJ711" t="s">
        <v>416</v>
      </c>
    </row>
    <row r="712" spans="1:36" x14ac:dyDescent="0.25">
      <c r="A712" t="s">
        <v>38</v>
      </c>
      <c r="B712" t="s">
        <v>39</v>
      </c>
      <c r="C712" t="s">
        <v>40</v>
      </c>
      <c r="D712" t="s">
        <v>84</v>
      </c>
      <c r="E712" s="2">
        <v>83622104</v>
      </c>
      <c r="F712" t="s">
        <v>62</v>
      </c>
      <c r="G712" s="3">
        <v>9733</v>
      </c>
      <c r="H712">
        <v>20190214</v>
      </c>
      <c r="I712" s="4">
        <v>739</v>
      </c>
      <c r="J712">
        <v>307463</v>
      </c>
      <c r="K712" s="5">
        <v>884</v>
      </c>
      <c r="L712" t="s">
        <v>44</v>
      </c>
      <c r="M712" t="s">
        <v>63</v>
      </c>
      <c r="N712" t="s">
        <v>64</v>
      </c>
      <c r="O712" s="5">
        <v>41</v>
      </c>
      <c r="P712" s="5">
        <v>36244</v>
      </c>
      <c r="Q712" s="6">
        <v>37.158029999999997</v>
      </c>
      <c r="R712" s="6">
        <v>-122.13573</v>
      </c>
      <c r="S712" t="s">
        <v>1661</v>
      </c>
      <c r="T712" t="s">
        <v>427</v>
      </c>
      <c r="U712" t="s">
        <v>67</v>
      </c>
      <c r="V712" t="s">
        <v>50</v>
      </c>
      <c r="W712" t="s">
        <v>1662</v>
      </c>
      <c r="X712" t="s">
        <v>52</v>
      </c>
      <c r="Y712" t="s">
        <v>53</v>
      </c>
      <c r="Z712">
        <v>0</v>
      </c>
      <c r="AA712" t="s">
        <v>54</v>
      </c>
      <c r="AB712">
        <v>2019</v>
      </c>
      <c r="AC712" t="s">
        <v>376</v>
      </c>
      <c r="AD712" t="s">
        <v>56</v>
      </c>
      <c r="AE712" t="s">
        <v>98</v>
      </c>
      <c r="AF712">
        <v>1416359</v>
      </c>
      <c r="AG712" t="s">
        <v>71</v>
      </c>
      <c r="AH712" t="s">
        <v>59</v>
      </c>
      <c r="AI712" t="s">
        <v>56</v>
      </c>
      <c r="AJ712" t="s">
        <v>416</v>
      </c>
    </row>
    <row r="713" spans="1:36" x14ac:dyDescent="0.25">
      <c r="A713" t="s">
        <v>38</v>
      </c>
      <c r="B713" t="s">
        <v>39</v>
      </c>
      <c r="C713" t="s">
        <v>40</v>
      </c>
      <c r="D713" t="s">
        <v>84</v>
      </c>
      <c r="E713" s="2">
        <v>83622104</v>
      </c>
      <c r="F713" t="s">
        <v>62</v>
      </c>
      <c r="G713" s="3">
        <v>11645</v>
      </c>
      <c r="H713">
        <v>20190214</v>
      </c>
      <c r="I713" s="4">
        <v>213</v>
      </c>
      <c r="J713">
        <v>306350</v>
      </c>
      <c r="K713" s="5">
        <v>3865</v>
      </c>
      <c r="L713" t="s">
        <v>44</v>
      </c>
      <c r="M713" t="s">
        <v>63</v>
      </c>
      <c r="N713" t="s">
        <v>64</v>
      </c>
      <c r="O713" s="5">
        <v>7</v>
      </c>
      <c r="P713" s="5">
        <v>12540</v>
      </c>
      <c r="Q713" s="6">
        <v>37.069470000000003</v>
      </c>
      <c r="R713" s="6">
        <v>-122.09125</v>
      </c>
      <c r="S713" t="s">
        <v>1663</v>
      </c>
      <c r="T713" t="s">
        <v>511</v>
      </c>
      <c r="U713" t="s">
        <v>67</v>
      </c>
      <c r="V713" t="s">
        <v>50</v>
      </c>
      <c r="W713" t="s">
        <v>1664</v>
      </c>
      <c r="X713" t="s">
        <v>52</v>
      </c>
      <c r="Y713" t="s">
        <v>53</v>
      </c>
      <c r="Z713">
        <v>0</v>
      </c>
      <c r="AA713" t="s">
        <v>54</v>
      </c>
      <c r="AB713">
        <v>2019</v>
      </c>
      <c r="AC713" t="s">
        <v>376</v>
      </c>
      <c r="AD713" t="s">
        <v>56</v>
      </c>
      <c r="AE713" t="s">
        <v>70</v>
      </c>
      <c r="AF713">
        <v>1416735</v>
      </c>
      <c r="AG713" t="s">
        <v>71</v>
      </c>
      <c r="AH713" t="s">
        <v>59</v>
      </c>
      <c r="AI713" t="s">
        <v>56</v>
      </c>
      <c r="AJ713" t="s">
        <v>416</v>
      </c>
    </row>
    <row r="714" spans="1:36" x14ac:dyDescent="0.25">
      <c r="A714" t="s">
        <v>38</v>
      </c>
      <c r="B714" t="s">
        <v>39</v>
      </c>
      <c r="C714" t="s">
        <v>40</v>
      </c>
      <c r="D714" t="s">
        <v>84</v>
      </c>
      <c r="E714" s="2">
        <v>83622104</v>
      </c>
      <c r="F714" t="s">
        <v>62</v>
      </c>
      <c r="G714" s="3">
        <v>7799</v>
      </c>
      <c r="H714">
        <v>20190214</v>
      </c>
      <c r="I714" s="4">
        <v>1419</v>
      </c>
      <c r="J714">
        <v>310290</v>
      </c>
      <c r="K714" s="5">
        <v>2096</v>
      </c>
      <c r="L714" t="s">
        <v>44</v>
      </c>
      <c r="M714" t="s">
        <v>63</v>
      </c>
      <c r="N714" t="s">
        <v>72</v>
      </c>
      <c r="O714" s="5">
        <v>61</v>
      </c>
      <c r="P714" s="5">
        <v>32428</v>
      </c>
      <c r="Q714" s="6">
        <v>37.090940000000003</v>
      </c>
      <c r="R714" s="6">
        <v>-122.13966000000001</v>
      </c>
      <c r="S714" t="s">
        <v>1665</v>
      </c>
      <c r="T714" t="s">
        <v>427</v>
      </c>
      <c r="U714" t="s">
        <v>67</v>
      </c>
      <c r="V714" t="s">
        <v>50</v>
      </c>
      <c r="W714" t="s">
        <v>1666</v>
      </c>
      <c r="X714" t="s">
        <v>52</v>
      </c>
      <c r="Y714" t="s">
        <v>53</v>
      </c>
      <c r="Z714">
        <v>0</v>
      </c>
      <c r="AA714" t="s">
        <v>54</v>
      </c>
      <c r="AB714">
        <v>2019</v>
      </c>
      <c r="AC714" t="s">
        <v>376</v>
      </c>
      <c r="AD714" t="s">
        <v>56</v>
      </c>
      <c r="AE714" t="s">
        <v>70</v>
      </c>
      <c r="AF714">
        <v>1416823</v>
      </c>
      <c r="AG714" t="s">
        <v>71</v>
      </c>
      <c r="AH714" t="s">
        <v>59</v>
      </c>
      <c r="AI714" t="s">
        <v>56</v>
      </c>
      <c r="AJ714" t="s">
        <v>416</v>
      </c>
    </row>
    <row r="715" spans="1:36" x14ac:dyDescent="0.25">
      <c r="A715" t="s">
        <v>38</v>
      </c>
      <c r="B715" t="s">
        <v>39</v>
      </c>
      <c r="C715" t="s">
        <v>40</v>
      </c>
      <c r="D715" t="s">
        <v>84</v>
      </c>
      <c r="E715" s="2">
        <v>83622104</v>
      </c>
      <c r="F715" t="s">
        <v>62</v>
      </c>
      <c r="G715" s="3">
        <v>5225</v>
      </c>
      <c r="H715">
        <v>20190214</v>
      </c>
      <c r="I715" s="4">
        <v>216</v>
      </c>
      <c r="J715">
        <v>306571</v>
      </c>
      <c r="K715" s="5">
        <v>3514</v>
      </c>
      <c r="L715" t="s">
        <v>44</v>
      </c>
      <c r="M715" t="s">
        <v>63</v>
      </c>
      <c r="N715" t="s">
        <v>64</v>
      </c>
      <c r="O715" s="5">
        <v>10</v>
      </c>
      <c r="P715" s="5">
        <v>35140</v>
      </c>
      <c r="Q715" s="6">
        <v>37.049849999999999</v>
      </c>
      <c r="R715" s="6">
        <v>-122.08562000000001</v>
      </c>
      <c r="S715" t="s">
        <v>1667</v>
      </c>
      <c r="T715" t="s">
        <v>436</v>
      </c>
      <c r="U715" t="s">
        <v>67</v>
      </c>
      <c r="V715" t="s">
        <v>50</v>
      </c>
      <c r="W715" t="s">
        <v>1668</v>
      </c>
      <c r="X715" t="s">
        <v>52</v>
      </c>
      <c r="Y715" t="s">
        <v>53</v>
      </c>
      <c r="Z715">
        <v>0</v>
      </c>
      <c r="AA715" t="s">
        <v>54</v>
      </c>
      <c r="AB715">
        <v>2019</v>
      </c>
      <c r="AC715" t="s">
        <v>376</v>
      </c>
      <c r="AD715" t="s">
        <v>56</v>
      </c>
      <c r="AE715" t="s">
        <v>70</v>
      </c>
      <c r="AF715">
        <v>1417535</v>
      </c>
      <c r="AG715" t="s">
        <v>71</v>
      </c>
      <c r="AH715" t="s">
        <v>59</v>
      </c>
      <c r="AI715" t="s">
        <v>56</v>
      </c>
      <c r="AJ715" t="s">
        <v>416</v>
      </c>
    </row>
    <row r="716" spans="1:36" x14ac:dyDescent="0.25">
      <c r="A716" t="s">
        <v>38</v>
      </c>
      <c r="B716" t="s">
        <v>39</v>
      </c>
      <c r="C716" t="s">
        <v>40</v>
      </c>
      <c r="D716" t="s">
        <v>158</v>
      </c>
      <c r="E716" s="2">
        <v>83622105</v>
      </c>
      <c r="F716" t="s">
        <v>42</v>
      </c>
      <c r="G716" s="3">
        <v>10294</v>
      </c>
      <c r="H716">
        <v>20190214</v>
      </c>
      <c r="I716" s="4">
        <v>415</v>
      </c>
      <c r="J716">
        <v>306745</v>
      </c>
      <c r="K716" s="5">
        <v>2392</v>
      </c>
      <c r="L716" t="s">
        <v>44</v>
      </c>
      <c r="M716" t="s">
        <v>63</v>
      </c>
      <c r="N716" t="s">
        <v>64</v>
      </c>
      <c r="O716" s="5">
        <v>430</v>
      </c>
      <c r="P716" s="5">
        <v>670999</v>
      </c>
      <c r="Q716" s="6">
        <v>37.09919</v>
      </c>
      <c r="R716" s="6">
        <v>-122.05306</v>
      </c>
      <c r="S716" t="s">
        <v>1669</v>
      </c>
      <c r="T716" t="s">
        <v>421</v>
      </c>
      <c r="U716" t="s">
        <v>86</v>
      </c>
      <c r="V716" t="s">
        <v>50</v>
      </c>
      <c r="W716" t="s">
        <v>1670</v>
      </c>
      <c r="X716" t="s">
        <v>52</v>
      </c>
      <c r="Y716" t="s">
        <v>53</v>
      </c>
      <c r="Z716">
        <v>0</v>
      </c>
      <c r="AA716" t="s">
        <v>54</v>
      </c>
      <c r="AB716">
        <v>2019</v>
      </c>
      <c r="AC716" t="s">
        <v>376</v>
      </c>
      <c r="AD716" t="s">
        <v>56</v>
      </c>
      <c r="AE716" t="s">
        <v>70</v>
      </c>
      <c r="AF716">
        <v>1416046</v>
      </c>
      <c r="AG716" t="s">
        <v>88</v>
      </c>
      <c r="AH716" t="s">
        <v>59</v>
      </c>
      <c r="AI716" t="s">
        <v>56</v>
      </c>
      <c r="AJ716" t="s">
        <v>416</v>
      </c>
    </row>
    <row r="717" spans="1:36" x14ac:dyDescent="0.25">
      <c r="A717" t="s">
        <v>38</v>
      </c>
      <c r="B717" t="s">
        <v>39</v>
      </c>
      <c r="C717" t="s">
        <v>40</v>
      </c>
      <c r="D717" t="s">
        <v>89</v>
      </c>
      <c r="E717" s="2">
        <v>83622106</v>
      </c>
      <c r="F717" t="s">
        <v>62</v>
      </c>
      <c r="G717" s="3">
        <v>3753</v>
      </c>
      <c r="H717">
        <v>20190214</v>
      </c>
      <c r="I717" s="4">
        <v>227</v>
      </c>
      <c r="J717">
        <v>306382</v>
      </c>
      <c r="K717" s="5">
        <v>2088</v>
      </c>
      <c r="L717" t="s">
        <v>44</v>
      </c>
      <c r="M717" t="s">
        <v>63</v>
      </c>
      <c r="N717" t="s">
        <v>64</v>
      </c>
      <c r="O717" s="5">
        <v>13</v>
      </c>
      <c r="P717" s="5">
        <v>7464</v>
      </c>
      <c r="Q717" s="6">
        <v>37.053870000000003</v>
      </c>
      <c r="R717" s="6">
        <v>-121.9528</v>
      </c>
      <c r="S717" t="s">
        <v>1671</v>
      </c>
      <c r="T717" t="s">
        <v>451</v>
      </c>
      <c r="U717" t="s">
        <v>67</v>
      </c>
      <c r="V717" t="s">
        <v>50</v>
      </c>
      <c r="W717" t="s">
        <v>1672</v>
      </c>
      <c r="X717" t="s">
        <v>52</v>
      </c>
      <c r="Y717" t="s">
        <v>53</v>
      </c>
      <c r="Z717">
        <v>0</v>
      </c>
      <c r="AA717" t="s">
        <v>54</v>
      </c>
      <c r="AB717">
        <v>2019</v>
      </c>
      <c r="AC717" t="s">
        <v>376</v>
      </c>
      <c r="AD717" t="s">
        <v>56</v>
      </c>
      <c r="AE717" t="s">
        <v>70</v>
      </c>
      <c r="AF717">
        <v>1416279</v>
      </c>
      <c r="AG717" t="s">
        <v>71</v>
      </c>
      <c r="AH717" t="s">
        <v>59</v>
      </c>
      <c r="AI717" t="s">
        <v>56</v>
      </c>
      <c r="AJ717" t="s">
        <v>416</v>
      </c>
    </row>
    <row r="718" spans="1:36" x14ac:dyDescent="0.25">
      <c r="A718" t="s">
        <v>38</v>
      </c>
      <c r="B718" t="s">
        <v>39</v>
      </c>
      <c r="C718" t="s">
        <v>40</v>
      </c>
      <c r="D718" t="s">
        <v>1233</v>
      </c>
      <c r="E718" s="2">
        <v>83140401</v>
      </c>
      <c r="F718" t="s">
        <v>62</v>
      </c>
      <c r="G718" s="3">
        <v>5217</v>
      </c>
      <c r="H718">
        <v>20190214</v>
      </c>
      <c r="I718" s="4">
        <v>1243</v>
      </c>
      <c r="J718">
        <v>309139</v>
      </c>
      <c r="K718" s="5">
        <v>1547</v>
      </c>
      <c r="L718" t="s">
        <v>44</v>
      </c>
      <c r="M718" t="s">
        <v>63</v>
      </c>
      <c r="N718" t="s">
        <v>64</v>
      </c>
      <c r="O718" s="5">
        <v>15</v>
      </c>
      <c r="P718" s="5">
        <v>23205</v>
      </c>
      <c r="Q718" s="6">
        <v>37.03736</v>
      </c>
      <c r="R718" s="6">
        <v>-122.06623</v>
      </c>
      <c r="S718" t="s">
        <v>1673</v>
      </c>
      <c r="T718" t="s">
        <v>427</v>
      </c>
      <c r="U718" t="s">
        <v>67</v>
      </c>
      <c r="V718" t="s">
        <v>50</v>
      </c>
      <c r="W718" t="s">
        <v>1674</v>
      </c>
      <c r="X718" t="s">
        <v>52</v>
      </c>
      <c r="Y718" t="s">
        <v>53</v>
      </c>
      <c r="Z718">
        <v>0</v>
      </c>
      <c r="AA718" t="s">
        <v>54</v>
      </c>
      <c r="AB718">
        <v>2019</v>
      </c>
      <c r="AC718" t="s">
        <v>376</v>
      </c>
      <c r="AD718" t="s">
        <v>56</v>
      </c>
      <c r="AE718" t="s">
        <v>70</v>
      </c>
      <c r="AF718">
        <v>1416432</v>
      </c>
      <c r="AG718" t="s">
        <v>71</v>
      </c>
      <c r="AH718" t="s">
        <v>59</v>
      </c>
      <c r="AI718" t="s">
        <v>56</v>
      </c>
      <c r="AJ718" t="s">
        <v>416</v>
      </c>
    </row>
    <row r="719" spans="1:36" x14ac:dyDescent="0.25">
      <c r="A719" t="s">
        <v>38</v>
      </c>
      <c r="B719" t="s">
        <v>39</v>
      </c>
      <c r="C719" t="s">
        <v>40</v>
      </c>
      <c r="D719" t="s">
        <v>1233</v>
      </c>
      <c r="E719" s="2">
        <v>83140401</v>
      </c>
      <c r="F719" t="s">
        <v>936</v>
      </c>
      <c r="G719" s="3">
        <v>315427019690</v>
      </c>
      <c r="H719">
        <v>20190214</v>
      </c>
      <c r="I719" s="4">
        <v>1635</v>
      </c>
      <c r="J719">
        <v>310209</v>
      </c>
      <c r="K719" s="5">
        <v>4229</v>
      </c>
      <c r="L719" t="s">
        <v>44</v>
      </c>
      <c r="M719" t="s">
        <v>63</v>
      </c>
      <c r="N719" t="s">
        <v>72</v>
      </c>
      <c r="O719" s="5">
        <v>1</v>
      </c>
      <c r="P719" s="5">
        <v>4229</v>
      </c>
      <c r="Q719" s="6">
        <v>37.030230000000003</v>
      </c>
      <c r="R719" s="6">
        <v>-122.06744</v>
      </c>
      <c r="S719" t="s">
        <v>1675</v>
      </c>
      <c r="T719" t="s">
        <v>769</v>
      </c>
      <c r="U719" t="s">
        <v>67</v>
      </c>
      <c r="V719" t="s">
        <v>50</v>
      </c>
      <c r="W719" t="s">
        <v>1676</v>
      </c>
      <c r="X719" t="s">
        <v>52</v>
      </c>
      <c r="Y719" t="s">
        <v>53</v>
      </c>
      <c r="Z719">
        <v>0</v>
      </c>
      <c r="AA719" t="s">
        <v>54</v>
      </c>
      <c r="AB719">
        <v>2019</v>
      </c>
      <c r="AC719" t="s">
        <v>376</v>
      </c>
      <c r="AD719" t="s">
        <v>56</v>
      </c>
      <c r="AE719" t="s">
        <v>70</v>
      </c>
      <c r="AF719">
        <v>1417202</v>
      </c>
      <c r="AG719" t="s">
        <v>71</v>
      </c>
      <c r="AH719" t="s">
        <v>59</v>
      </c>
      <c r="AI719" t="s">
        <v>56</v>
      </c>
      <c r="AJ719" t="s">
        <v>416</v>
      </c>
    </row>
    <row r="720" spans="1:36" x14ac:dyDescent="0.25">
      <c r="A720" t="s">
        <v>38</v>
      </c>
      <c r="B720" t="s">
        <v>39</v>
      </c>
      <c r="C720" t="s">
        <v>40</v>
      </c>
      <c r="D720" t="s">
        <v>405</v>
      </c>
      <c r="E720" s="2">
        <v>83252102</v>
      </c>
      <c r="F720" t="s">
        <v>62</v>
      </c>
      <c r="G720" s="3">
        <v>11829</v>
      </c>
      <c r="H720">
        <v>20190214</v>
      </c>
      <c r="I720" s="4">
        <v>1803</v>
      </c>
      <c r="J720">
        <v>310520</v>
      </c>
      <c r="K720" s="5">
        <v>2587</v>
      </c>
      <c r="L720" t="s">
        <v>44</v>
      </c>
      <c r="M720" t="s">
        <v>63</v>
      </c>
      <c r="N720" t="s">
        <v>64</v>
      </c>
      <c r="O720" s="5">
        <v>5</v>
      </c>
      <c r="P720" s="5">
        <v>12935</v>
      </c>
      <c r="Q720" s="6">
        <v>37.008980000000001</v>
      </c>
      <c r="R720" s="6">
        <v>-122.07559000000001</v>
      </c>
      <c r="S720" t="s">
        <v>1677</v>
      </c>
      <c r="T720" t="s">
        <v>769</v>
      </c>
      <c r="U720" t="s">
        <v>67</v>
      </c>
      <c r="V720" t="s">
        <v>50</v>
      </c>
      <c r="W720" t="s">
        <v>1678</v>
      </c>
      <c r="X720" t="s">
        <v>52</v>
      </c>
      <c r="Y720" t="s">
        <v>53</v>
      </c>
      <c r="Z720">
        <v>0</v>
      </c>
      <c r="AA720" t="s">
        <v>54</v>
      </c>
      <c r="AB720">
        <v>2019</v>
      </c>
      <c r="AC720" t="s">
        <v>376</v>
      </c>
      <c r="AD720" t="s">
        <v>56</v>
      </c>
      <c r="AE720" t="s">
        <v>70</v>
      </c>
      <c r="AF720">
        <v>1417603</v>
      </c>
      <c r="AG720" t="s">
        <v>71</v>
      </c>
      <c r="AH720" t="s">
        <v>59</v>
      </c>
      <c r="AI720" t="s">
        <v>56</v>
      </c>
      <c r="AJ720" t="s">
        <v>416</v>
      </c>
    </row>
    <row r="721" spans="1:36" x14ac:dyDescent="0.25">
      <c r="A721" t="s">
        <v>38</v>
      </c>
      <c r="B721" t="s">
        <v>39</v>
      </c>
      <c r="C721" t="s">
        <v>92</v>
      </c>
      <c r="D721" t="s">
        <v>282</v>
      </c>
      <c r="E721" s="2">
        <v>83692104</v>
      </c>
      <c r="F721" t="s">
        <v>62</v>
      </c>
      <c r="G721" s="3">
        <v>1033</v>
      </c>
      <c r="H721">
        <v>20190214</v>
      </c>
      <c r="I721" s="4">
        <v>950</v>
      </c>
      <c r="J721">
        <v>308325</v>
      </c>
      <c r="K721" s="5">
        <v>1900</v>
      </c>
      <c r="L721" t="s">
        <v>44</v>
      </c>
      <c r="M721" t="s">
        <v>45</v>
      </c>
      <c r="N721" t="s">
        <v>432</v>
      </c>
      <c r="O721" s="5">
        <v>6</v>
      </c>
      <c r="P721" s="5">
        <v>11400</v>
      </c>
      <c r="Q721" s="6">
        <v>36.985259999999997</v>
      </c>
      <c r="R721" s="6">
        <v>-121.86211</v>
      </c>
      <c r="S721" t="s">
        <v>1679</v>
      </c>
      <c r="T721" t="s">
        <v>451</v>
      </c>
      <c r="U721" t="s">
        <v>86</v>
      </c>
      <c r="V721" t="s">
        <v>50</v>
      </c>
      <c r="W721" t="s">
        <v>1680</v>
      </c>
      <c r="X721" t="s">
        <v>52</v>
      </c>
      <c r="Y721" t="s">
        <v>53</v>
      </c>
      <c r="Z721">
        <v>0</v>
      </c>
      <c r="AA721" t="s">
        <v>54</v>
      </c>
      <c r="AB721">
        <v>2019</v>
      </c>
      <c r="AC721" t="s">
        <v>376</v>
      </c>
      <c r="AD721" t="s">
        <v>56</v>
      </c>
      <c r="AE721" t="s">
        <v>70</v>
      </c>
      <c r="AF721">
        <v>1416504</v>
      </c>
      <c r="AG721" t="s">
        <v>88</v>
      </c>
      <c r="AH721" t="s">
        <v>59</v>
      </c>
      <c r="AI721" t="s">
        <v>56</v>
      </c>
      <c r="AJ721" t="s">
        <v>416</v>
      </c>
    </row>
    <row r="722" spans="1:36" x14ac:dyDescent="0.25">
      <c r="A722" t="s">
        <v>38</v>
      </c>
      <c r="B722" t="s">
        <v>39</v>
      </c>
      <c r="C722" t="s">
        <v>40</v>
      </c>
      <c r="D722" t="s">
        <v>282</v>
      </c>
      <c r="E722" s="2">
        <v>83692104</v>
      </c>
      <c r="F722" t="s">
        <v>62</v>
      </c>
      <c r="G722" s="3">
        <v>4431</v>
      </c>
      <c r="H722">
        <v>20190214</v>
      </c>
      <c r="I722" s="4">
        <v>1235</v>
      </c>
      <c r="J722">
        <v>309634</v>
      </c>
      <c r="K722" s="5">
        <v>2300</v>
      </c>
      <c r="L722" t="s">
        <v>44</v>
      </c>
      <c r="M722" t="s">
        <v>63</v>
      </c>
      <c r="N722" t="s">
        <v>64</v>
      </c>
      <c r="O722" s="5">
        <v>108</v>
      </c>
      <c r="P722" s="5">
        <v>248400</v>
      </c>
      <c r="Q722" s="6">
        <v>37.019500000000001</v>
      </c>
      <c r="R722" s="6">
        <v>-121.81822</v>
      </c>
      <c r="S722" t="s">
        <v>1681</v>
      </c>
      <c r="T722" t="s">
        <v>430</v>
      </c>
      <c r="U722" t="s">
        <v>67</v>
      </c>
      <c r="V722" t="s">
        <v>50</v>
      </c>
      <c r="W722" t="s">
        <v>1682</v>
      </c>
      <c r="X722" t="s">
        <v>52</v>
      </c>
      <c r="Y722" t="s">
        <v>53</v>
      </c>
      <c r="Z722">
        <v>0</v>
      </c>
      <c r="AA722" t="s">
        <v>54</v>
      </c>
      <c r="AB722">
        <v>2019</v>
      </c>
      <c r="AC722" t="s">
        <v>376</v>
      </c>
      <c r="AD722" t="s">
        <v>56</v>
      </c>
      <c r="AE722" t="s">
        <v>70</v>
      </c>
      <c r="AF722">
        <v>1416577</v>
      </c>
      <c r="AG722" t="s">
        <v>71</v>
      </c>
      <c r="AH722" t="s">
        <v>59</v>
      </c>
      <c r="AI722" t="s">
        <v>56</v>
      </c>
      <c r="AJ722" t="s">
        <v>416</v>
      </c>
    </row>
    <row r="723" spans="1:36" x14ac:dyDescent="0.25">
      <c r="A723" t="s">
        <v>38</v>
      </c>
      <c r="B723" t="s">
        <v>39</v>
      </c>
      <c r="C723" t="s">
        <v>92</v>
      </c>
      <c r="D723" t="s">
        <v>194</v>
      </c>
      <c r="E723" s="2">
        <v>182852201</v>
      </c>
      <c r="F723" t="s">
        <v>410</v>
      </c>
      <c r="G723" s="3" t="s">
        <v>1683</v>
      </c>
      <c r="H723">
        <v>20190214</v>
      </c>
      <c r="I723" s="4">
        <v>658</v>
      </c>
      <c r="J723">
        <v>307269</v>
      </c>
      <c r="K723" s="5">
        <v>3482</v>
      </c>
      <c r="L723" t="s">
        <v>44</v>
      </c>
      <c r="M723" t="s">
        <v>63</v>
      </c>
      <c r="N723" t="s">
        <v>64</v>
      </c>
      <c r="O723" s="5">
        <v>7</v>
      </c>
      <c r="P723" s="5">
        <v>24374</v>
      </c>
      <c r="Q723" s="6">
        <v>36.580784999999999</v>
      </c>
      <c r="R723" s="6">
        <v>-121.918926</v>
      </c>
      <c r="S723" t="s">
        <v>1684</v>
      </c>
      <c r="T723" t="s">
        <v>430</v>
      </c>
      <c r="U723" t="s">
        <v>67</v>
      </c>
      <c r="V723" t="s">
        <v>50</v>
      </c>
      <c r="W723" t="s">
        <v>1685</v>
      </c>
      <c r="X723" t="s">
        <v>52</v>
      </c>
      <c r="Y723" t="s">
        <v>53</v>
      </c>
      <c r="Z723">
        <v>0</v>
      </c>
      <c r="AA723" t="s">
        <v>54</v>
      </c>
      <c r="AB723">
        <v>2019</v>
      </c>
      <c r="AC723" t="s">
        <v>376</v>
      </c>
      <c r="AD723" t="s">
        <v>56</v>
      </c>
      <c r="AE723" t="s">
        <v>70</v>
      </c>
      <c r="AF723">
        <v>1416286</v>
      </c>
      <c r="AG723" t="s">
        <v>71</v>
      </c>
      <c r="AH723" t="s">
        <v>59</v>
      </c>
      <c r="AI723" t="s">
        <v>56</v>
      </c>
      <c r="AJ723" t="s">
        <v>416</v>
      </c>
    </row>
    <row r="724" spans="1:36" x14ac:dyDescent="0.25">
      <c r="A724" t="s">
        <v>38</v>
      </c>
      <c r="B724" t="s">
        <v>39</v>
      </c>
      <c r="C724" t="s">
        <v>92</v>
      </c>
      <c r="D724" t="s">
        <v>297</v>
      </c>
      <c r="E724" s="2">
        <v>182852202</v>
      </c>
      <c r="F724" t="s">
        <v>508</v>
      </c>
      <c r="G724" s="3" t="s">
        <v>773</v>
      </c>
      <c r="H724">
        <v>20190214</v>
      </c>
      <c r="I724" s="4">
        <v>507</v>
      </c>
      <c r="J724">
        <v>306671</v>
      </c>
      <c r="K724" s="5">
        <v>4892</v>
      </c>
      <c r="L724" t="s">
        <v>44</v>
      </c>
      <c r="M724" t="s">
        <v>63</v>
      </c>
      <c r="N724" t="s">
        <v>64</v>
      </c>
      <c r="O724" s="5">
        <v>4847</v>
      </c>
      <c r="P724" s="5">
        <v>1473842</v>
      </c>
      <c r="Q724" s="6">
        <v>36.578589999999998</v>
      </c>
      <c r="R724" s="6">
        <v>-121.90846999999999</v>
      </c>
      <c r="S724" t="s">
        <v>1686</v>
      </c>
      <c r="T724" t="s">
        <v>1526</v>
      </c>
      <c r="U724" t="s">
        <v>67</v>
      </c>
      <c r="V724" t="s">
        <v>50</v>
      </c>
      <c r="W724" t="s">
        <v>1687</v>
      </c>
      <c r="X724" t="s">
        <v>52</v>
      </c>
      <c r="Y724" t="s">
        <v>53</v>
      </c>
      <c r="Z724">
        <v>31425388</v>
      </c>
      <c r="AA724" t="s">
        <v>54</v>
      </c>
      <c r="AB724">
        <v>2019</v>
      </c>
      <c r="AC724" t="s">
        <v>376</v>
      </c>
      <c r="AD724" t="s">
        <v>56</v>
      </c>
      <c r="AE724" t="s">
        <v>70</v>
      </c>
      <c r="AF724">
        <v>1416070</v>
      </c>
      <c r="AG724" t="s">
        <v>71</v>
      </c>
      <c r="AH724" t="s">
        <v>59</v>
      </c>
      <c r="AI724" t="s">
        <v>56</v>
      </c>
      <c r="AJ724" t="s">
        <v>416</v>
      </c>
    </row>
    <row r="725" spans="1:36" x14ac:dyDescent="0.25">
      <c r="A725" t="s">
        <v>38</v>
      </c>
      <c r="B725" t="s">
        <v>39</v>
      </c>
      <c r="C725" t="s">
        <v>92</v>
      </c>
      <c r="D725" t="s">
        <v>515</v>
      </c>
      <c r="E725" s="2">
        <v>182852204</v>
      </c>
      <c r="F725" t="s">
        <v>62</v>
      </c>
      <c r="G725" s="3">
        <v>6117</v>
      </c>
      <c r="H725">
        <v>20190214</v>
      </c>
      <c r="I725" s="4">
        <v>601</v>
      </c>
      <c r="J725">
        <v>307620</v>
      </c>
      <c r="K725" s="5">
        <v>2069</v>
      </c>
      <c r="L725" t="s">
        <v>44</v>
      </c>
      <c r="M725" t="s">
        <v>45</v>
      </c>
      <c r="N725" t="s">
        <v>432</v>
      </c>
      <c r="O725" s="5">
        <v>156</v>
      </c>
      <c r="P725" s="5">
        <v>271244</v>
      </c>
      <c r="Q725" s="6">
        <v>36.592730000000003</v>
      </c>
      <c r="R725" s="6">
        <v>-121.90725</v>
      </c>
      <c r="S725" t="s">
        <v>1688</v>
      </c>
      <c r="T725" t="s">
        <v>511</v>
      </c>
      <c r="U725" t="s">
        <v>67</v>
      </c>
      <c r="V725" t="s">
        <v>50</v>
      </c>
      <c r="W725" t="s">
        <v>1689</v>
      </c>
      <c r="X725" t="s">
        <v>52</v>
      </c>
      <c r="Y725" t="s">
        <v>53</v>
      </c>
      <c r="Z725">
        <v>0</v>
      </c>
      <c r="AA725" t="s">
        <v>54</v>
      </c>
      <c r="AB725">
        <v>2019</v>
      </c>
      <c r="AC725" t="s">
        <v>376</v>
      </c>
      <c r="AD725" t="s">
        <v>56</v>
      </c>
      <c r="AE725" t="s">
        <v>70</v>
      </c>
      <c r="AF725">
        <v>1416253</v>
      </c>
      <c r="AG725" t="s">
        <v>71</v>
      </c>
      <c r="AH725" t="s">
        <v>59</v>
      </c>
      <c r="AI725" t="s">
        <v>56</v>
      </c>
      <c r="AJ725" t="s">
        <v>416</v>
      </c>
    </row>
    <row r="726" spans="1:36" x14ac:dyDescent="0.25">
      <c r="A726" t="s">
        <v>38</v>
      </c>
      <c r="B726" t="s">
        <v>39</v>
      </c>
      <c r="C726" t="s">
        <v>92</v>
      </c>
      <c r="D726" t="s">
        <v>515</v>
      </c>
      <c r="E726" s="2">
        <v>182852204</v>
      </c>
      <c r="F726" t="s">
        <v>62</v>
      </c>
      <c r="G726" s="3">
        <v>8895</v>
      </c>
      <c r="H726">
        <v>20190214</v>
      </c>
      <c r="I726" s="4">
        <v>552</v>
      </c>
      <c r="J726" t="s">
        <v>1690</v>
      </c>
      <c r="K726" s="5">
        <v>1900</v>
      </c>
      <c r="L726" t="s">
        <v>44</v>
      </c>
      <c r="M726" t="s">
        <v>63</v>
      </c>
      <c r="N726" t="s">
        <v>64</v>
      </c>
      <c r="O726" s="5">
        <v>105</v>
      </c>
      <c r="P726" s="5">
        <v>199500</v>
      </c>
      <c r="Q726" s="6">
        <v>36.589080000000003</v>
      </c>
      <c r="R726" s="6">
        <v>-121.91038</v>
      </c>
      <c r="S726" t="s">
        <v>1691</v>
      </c>
      <c r="T726" t="s">
        <v>436</v>
      </c>
      <c r="U726" t="s">
        <v>67</v>
      </c>
      <c r="V726" t="s">
        <v>50</v>
      </c>
      <c r="W726" t="s">
        <v>1692</v>
      </c>
      <c r="X726" t="s">
        <v>52</v>
      </c>
      <c r="Y726" t="s">
        <v>53</v>
      </c>
      <c r="Z726">
        <v>0</v>
      </c>
      <c r="AA726" t="s">
        <v>54</v>
      </c>
      <c r="AB726">
        <v>2019</v>
      </c>
      <c r="AC726" t="s">
        <v>376</v>
      </c>
      <c r="AD726" t="s">
        <v>56</v>
      </c>
      <c r="AE726" t="s">
        <v>70</v>
      </c>
      <c r="AF726">
        <v>1417125</v>
      </c>
      <c r="AG726" t="s">
        <v>71</v>
      </c>
      <c r="AH726" t="s">
        <v>59</v>
      </c>
      <c r="AI726" t="s">
        <v>56</v>
      </c>
      <c r="AJ726" t="s">
        <v>416</v>
      </c>
    </row>
    <row r="727" spans="1:36" x14ac:dyDescent="0.25">
      <c r="A727" t="s">
        <v>38</v>
      </c>
      <c r="B727" t="s">
        <v>39</v>
      </c>
      <c r="C727" t="s">
        <v>40</v>
      </c>
      <c r="D727" t="s">
        <v>79</v>
      </c>
      <c r="E727" s="2">
        <v>83622103</v>
      </c>
      <c r="F727" t="s">
        <v>62</v>
      </c>
      <c r="G727" s="3">
        <v>5331</v>
      </c>
      <c r="H727">
        <v>20190215</v>
      </c>
      <c r="I727" s="4">
        <v>1359</v>
      </c>
      <c r="J727">
        <v>312294</v>
      </c>
      <c r="K727" s="5">
        <v>1681</v>
      </c>
      <c r="L727" t="s">
        <v>44</v>
      </c>
      <c r="M727" t="s">
        <v>63</v>
      </c>
      <c r="N727" t="s">
        <v>64</v>
      </c>
      <c r="O727" s="5">
        <v>20</v>
      </c>
      <c r="P727" s="5">
        <v>33620</v>
      </c>
      <c r="Q727" s="6">
        <v>37.024450000000002</v>
      </c>
      <c r="R727" s="6">
        <v>-121.98787</v>
      </c>
      <c r="S727" t="s">
        <v>1693</v>
      </c>
      <c r="T727" t="s">
        <v>427</v>
      </c>
      <c r="U727" t="s">
        <v>67</v>
      </c>
      <c r="V727" t="s">
        <v>50</v>
      </c>
      <c r="W727" t="s">
        <v>1694</v>
      </c>
      <c r="X727" t="s">
        <v>52</v>
      </c>
      <c r="Y727" t="s">
        <v>53</v>
      </c>
      <c r="Z727">
        <v>0</v>
      </c>
      <c r="AA727" t="s">
        <v>54</v>
      </c>
      <c r="AB727">
        <v>2019</v>
      </c>
      <c r="AC727" t="s">
        <v>376</v>
      </c>
      <c r="AD727" t="s">
        <v>56</v>
      </c>
      <c r="AE727" t="s">
        <v>70</v>
      </c>
      <c r="AF727">
        <v>1417725</v>
      </c>
      <c r="AG727" t="s">
        <v>71</v>
      </c>
      <c r="AH727" t="s">
        <v>59</v>
      </c>
      <c r="AI727" t="s">
        <v>56</v>
      </c>
      <c r="AJ727" t="s">
        <v>416</v>
      </c>
    </row>
    <row r="728" spans="1:36" x14ac:dyDescent="0.25">
      <c r="A728" t="s">
        <v>38</v>
      </c>
      <c r="B728" t="s">
        <v>39</v>
      </c>
      <c r="C728" t="s">
        <v>40</v>
      </c>
      <c r="D728" t="s">
        <v>84</v>
      </c>
      <c r="E728" s="2">
        <v>83622104</v>
      </c>
      <c r="F728" t="s">
        <v>62</v>
      </c>
      <c r="G728" s="3">
        <v>9237</v>
      </c>
      <c r="H728">
        <v>20190215</v>
      </c>
      <c r="I728" s="4">
        <v>1032</v>
      </c>
      <c r="J728">
        <v>311864</v>
      </c>
      <c r="K728" s="5">
        <v>356</v>
      </c>
      <c r="L728" t="s">
        <v>44</v>
      </c>
      <c r="M728" t="s">
        <v>45</v>
      </c>
      <c r="N728" t="s">
        <v>432</v>
      </c>
      <c r="O728" s="5">
        <v>3</v>
      </c>
      <c r="P728" s="5">
        <v>1068</v>
      </c>
      <c r="Q728" s="6">
        <v>37.078859999999999</v>
      </c>
      <c r="R728" s="6">
        <v>-122.05177</v>
      </c>
      <c r="S728" t="s">
        <v>1695</v>
      </c>
      <c r="T728" t="s">
        <v>427</v>
      </c>
      <c r="U728" t="s">
        <v>86</v>
      </c>
      <c r="V728" t="s">
        <v>50</v>
      </c>
      <c r="W728" t="s">
        <v>1696</v>
      </c>
      <c r="X728" t="s">
        <v>52</v>
      </c>
      <c r="Y728" t="s">
        <v>53</v>
      </c>
      <c r="Z728">
        <v>0</v>
      </c>
      <c r="AA728" t="s">
        <v>54</v>
      </c>
      <c r="AB728">
        <v>2019</v>
      </c>
      <c r="AC728" t="s">
        <v>376</v>
      </c>
      <c r="AD728" t="s">
        <v>56</v>
      </c>
      <c r="AE728" t="s">
        <v>70</v>
      </c>
      <c r="AF728">
        <v>1417070</v>
      </c>
      <c r="AG728" t="s">
        <v>88</v>
      </c>
      <c r="AH728" t="s">
        <v>59</v>
      </c>
      <c r="AI728" t="s">
        <v>56</v>
      </c>
      <c r="AJ728" t="s">
        <v>416</v>
      </c>
    </row>
    <row r="729" spans="1:36" x14ac:dyDescent="0.25">
      <c r="A729" t="s">
        <v>38</v>
      </c>
      <c r="B729" t="s">
        <v>39</v>
      </c>
      <c r="C729" t="s">
        <v>92</v>
      </c>
      <c r="D729" t="s">
        <v>254</v>
      </c>
      <c r="E729" s="2">
        <v>182371111</v>
      </c>
      <c r="F729" t="s">
        <v>62</v>
      </c>
      <c r="G729" s="3">
        <v>7601</v>
      </c>
      <c r="H729">
        <v>20190215</v>
      </c>
      <c r="I729" s="4">
        <v>913</v>
      </c>
      <c r="J729">
        <v>311642</v>
      </c>
      <c r="K729" s="5">
        <v>1927</v>
      </c>
      <c r="L729" t="s">
        <v>44</v>
      </c>
      <c r="M729" t="s">
        <v>63</v>
      </c>
      <c r="N729" t="s">
        <v>64</v>
      </c>
      <c r="O729" s="5">
        <v>2</v>
      </c>
      <c r="P729" s="5">
        <v>3854</v>
      </c>
      <c r="Q729" s="6">
        <v>36.448329999999999</v>
      </c>
      <c r="R729" s="6">
        <v>-121.68384</v>
      </c>
      <c r="S729" t="s">
        <v>1697</v>
      </c>
      <c r="T729" t="s">
        <v>436</v>
      </c>
      <c r="U729" t="s">
        <v>67</v>
      </c>
      <c r="V729" t="s">
        <v>50</v>
      </c>
      <c r="W729" t="s">
        <v>1698</v>
      </c>
      <c r="X729" t="s">
        <v>52</v>
      </c>
      <c r="Y729" t="s">
        <v>53</v>
      </c>
      <c r="Z729">
        <v>0</v>
      </c>
      <c r="AA729" t="s">
        <v>54</v>
      </c>
      <c r="AB729">
        <v>2019</v>
      </c>
      <c r="AC729" t="s">
        <v>376</v>
      </c>
      <c r="AD729" t="s">
        <v>56</v>
      </c>
      <c r="AE729" t="s">
        <v>70</v>
      </c>
      <c r="AF729">
        <v>1417211</v>
      </c>
      <c r="AG729" t="s">
        <v>71</v>
      </c>
      <c r="AH729" t="s">
        <v>59</v>
      </c>
      <c r="AI729" t="s">
        <v>56</v>
      </c>
      <c r="AJ729" t="s">
        <v>416</v>
      </c>
    </row>
    <row r="730" spans="1:36" x14ac:dyDescent="0.25">
      <c r="A730" t="s">
        <v>38</v>
      </c>
      <c r="B730" t="s">
        <v>39</v>
      </c>
      <c r="C730" t="s">
        <v>40</v>
      </c>
      <c r="D730" t="s">
        <v>531</v>
      </c>
      <c r="E730" s="2">
        <v>83252106</v>
      </c>
      <c r="F730" t="s">
        <v>62</v>
      </c>
      <c r="G730" s="3">
        <v>8353</v>
      </c>
      <c r="H730">
        <v>20190215</v>
      </c>
      <c r="I730" s="4">
        <v>1650</v>
      </c>
      <c r="J730">
        <v>312641</v>
      </c>
      <c r="K730" s="5">
        <v>1208</v>
      </c>
      <c r="L730" t="s">
        <v>44</v>
      </c>
      <c r="M730" t="s">
        <v>63</v>
      </c>
      <c r="N730" t="s">
        <v>64</v>
      </c>
      <c r="O730" s="5">
        <v>8</v>
      </c>
      <c r="P730" s="5">
        <v>9664</v>
      </c>
      <c r="Q730" s="6">
        <v>37.058199999999999</v>
      </c>
      <c r="R730" s="6">
        <v>-121.94166</v>
      </c>
      <c r="S730" t="s">
        <v>1699</v>
      </c>
      <c r="T730" t="s">
        <v>769</v>
      </c>
      <c r="U730" t="s">
        <v>67</v>
      </c>
      <c r="V730" t="s">
        <v>50</v>
      </c>
      <c r="W730" t="s">
        <v>1700</v>
      </c>
      <c r="X730" t="s">
        <v>52</v>
      </c>
      <c r="Y730" t="s">
        <v>53</v>
      </c>
      <c r="Z730">
        <v>0</v>
      </c>
      <c r="AA730" t="s">
        <v>54</v>
      </c>
      <c r="AB730">
        <v>2019</v>
      </c>
      <c r="AC730" t="s">
        <v>376</v>
      </c>
      <c r="AD730" t="s">
        <v>56</v>
      </c>
      <c r="AE730" t="s">
        <v>481</v>
      </c>
      <c r="AF730">
        <v>1417278</v>
      </c>
      <c r="AG730" t="s">
        <v>71</v>
      </c>
      <c r="AH730" t="s">
        <v>59</v>
      </c>
      <c r="AI730" t="s">
        <v>56</v>
      </c>
      <c r="AJ730" t="s">
        <v>56</v>
      </c>
    </row>
    <row r="731" spans="1:36" x14ac:dyDescent="0.25">
      <c r="A731" t="s">
        <v>38</v>
      </c>
      <c r="B731" t="s">
        <v>39</v>
      </c>
      <c r="C731" t="s">
        <v>40</v>
      </c>
      <c r="D731" t="s">
        <v>287</v>
      </c>
      <c r="E731" s="2">
        <v>83692105</v>
      </c>
      <c r="F731" t="s">
        <v>80</v>
      </c>
      <c r="G731" s="3" t="s">
        <v>1701</v>
      </c>
      <c r="H731">
        <v>20190215</v>
      </c>
      <c r="I731" s="4">
        <v>1737</v>
      </c>
      <c r="J731">
        <v>312721</v>
      </c>
      <c r="K731" s="5">
        <v>1408</v>
      </c>
      <c r="L731" t="s">
        <v>44</v>
      </c>
      <c r="M731" t="s">
        <v>63</v>
      </c>
      <c r="N731" t="s">
        <v>64</v>
      </c>
      <c r="O731" s="5">
        <v>9</v>
      </c>
      <c r="P731" s="5">
        <v>11881</v>
      </c>
      <c r="Q731" s="6">
        <v>36.997177000000001</v>
      </c>
      <c r="R731" s="6">
        <v>-121.894768</v>
      </c>
      <c r="S731" t="s">
        <v>1702</v>
      </c>
      <c r="T731" t="s">
        <v>769</v>
      </c>
      <c r="U731" t="s">
        <v>67</v>
      </c>
      <c r="V731" t="s">
        <v>50</v>
      </c>
      <c r="W731" t="s">
        <v>1703</v>
      </c>
      <c r="X731" t="s">
        <v>52</v>
      </c>
      <c r="Y731" t="s">
        <v>53</v>
      </c>
      <c r="Z731">
        <v>0</v>
      </c>
      <c r="AA731" t="s">
        <v>54</v>
      </c>
      <c r="AB731">
        <v>2019</v>
      </c>
      <c r="AC731" t="s">
        <v>376</v>
      </c>
      <c r="AD731" t="s">
        <v>56</v>
      </c>
      <c r="AE731" t="s">
        <v>70</v>
      </c>
      <c r="AF731">
        <v>1417347</v>
      </c>
      <c r="AG731" t="s">
        <v>71</v>
      </c>
      <c r="AH731" t="s">
        <v>59</v>
      </c>
      <c r="AI731" t="s">
        <v>56</v>
      </c>
      <c r="AJ731" t="s">
        <v>56</v>
      </c>
    </row>
    <row r="732" spans="1:36" x14ac:dyDescent="0.25">
      <c r="A732" t="s">
        <v>38</v>
      </c>
      <c r="B732" t="s">
        <v>39</v>
      </c>
      <c r="C732" t="s">
        <v>40</v>
      </c>
      <c r="D732" t="s">
        <v>158</v>
      </c>
      <c r="E732" s="2">
        <v>83622105</v>
      </c>
      <c r="F732" t="s">
        <v>62</v>
      </c>
      <c r="G732" s="3">
        <v>1655</v>
      </c>
      <c r="H732">
        <v>20190216</v>
      </c>
      <c r="I732" s="4">
        <v>1721</v>
      </c>
      <c r="J732">
        <v>314835</v>
      </c>
      <c r="K732" s="5">
        <v>1226</v>
      </c>
      <c r="L732" t="s">
        <v>44</v>
      </c>
      <c r="M732" t="s">
        <v>63</v>
      </c>
      <c r="N732" t="s">
        <v>64</v>
      </c>
      <c r="O732" s="5">
        <v>10</v>
      </c>
      <c r="P732" s="5">
        <v>12260</v>
      </c>
      <c r="Q732" s="6">
        <v>37.102739999999997</v>
      </c>
      <c r="R732" s="6">
        <v>-122.0483</v>
      </c>
      <c r="S732" t="s">
        <v>1704</v>
      </c>
      <c r="T732" t="s">
        <v>436</v>
      </c>
      <c r="U732" t="s">
        <v>67</v>
      </c>
      <c r="V732" t="s">
        <v>50</v>
      </c>
      <c r="W732" t="s">
        <v>1705</v>
      </c>
      <c r="X732" t="s">
        <v>52</v>
      </c>
      <c r="Y732" t="s">
        <v>53</v>
      </c>
      <c r="Z732">
        <v>0</v>
      </c>
      <c r="AA732" t="s">
        <v>54</v>
      </c>
      <c r="AB732">
        <v>2019</v>
      </c>
      <c r="AC732" t="s">
        <v>376</v>
      </c>
      <c r="AD732" t="s">
        <v>56</v>
      </c>
      <c r="AE732" t="s">
        <v>70</v>
      </c>
      <c r="AF732">
        <v>1417815</v>
      </c>
      <c r="AG732" t="s">
        <v>71</v>
      </c>
      <c r="AH732" t="s">
        <v>59</v>
      </c>
      <c r="AI732" t="s">
        <v>56</v>
      </c>
      <c r="AJ732" t="s">
        <v>416</v>
      </c>
    </row>
    <row r="733" spans="1:36" x14ac:dyDescent="0.25">
      <c r="A733" t="s">
        <v>38</v>
      </c>
      <c r="B733" t="s">
        <v>39</v>
      </c>
      <c r="C733" t="s">
        <v>92</v>
      </c>
      <c r="D733" t="s">
        <v>93</v>
      </c>
      <c r="E733" s="2">
        <v>182222103</v>
      </c>
      <c r="F733" t="s">
        <v>62</v>
      </c>
      <c r="G733" s="3">
        <v>2233</v>
      </c>
      <c r="H733">
        <v>20190216</v>
      </c>
      <c r="I733" s="4">
        <v>556</v>
      </c>
      <c r="J733">
        <v>313437</v>
      </c>
      <c r="K733" s="5">
        <v>238</v>
      </c>
      <c r="L733" t="s">
        <v>44</v>
      </c>
      <c r="M733" t="s">
        <v>63</v>
      </c>
      <c r="N733" t="s">
        <v>64</v>
      </c>
      <c r="O733" s="5">
        <v>9</v>
      </c>
      <c r="P733" s="5">
        <v>2142</v>
      </c>
      <c r="Q733" s="6">
        <v>36.572620000000001</v>
      </c>
      <c r="R733" s="6">
        <v>-121.88279</v>
      </c>
      <c r="S733" t="s">
        <v>1706</v>
      </c>
      <c r="T733" t="s">
        <v>743</v>
      </c>
      <c r="U733" t="s">
        <v>67</v>
      </c>
      <c r="V733" t="s">
        <v>50</v>
      </c>
      <c r="W733" t="s">
        <v>1707</v>
      </c>
      <c r="X733" t="s">
        <v>52</v>
      </c>
      <c r="Y733" t="s">
        <v>53</v>
      </c>
      <c r="Z733">
        <v>0</v>
      </c>
      <c r="AA733" t="s">
        <v>54</v>
      </c>
      <c r="AB733">
        <v>2019</v>
      </c>
      <c r="AC733" t="s">
        <v>376</v>
      </c>
      <c r="AD733" t="s">
        <v>56</v>
      </c>
      <c r="AE733" t="s">
        <v>70</v>
      </c>
      <c r="AF733">
        <v>1417528</v>
      </c>
      <c r="AG733" t="s">
        <v>71</v>
      </c>
      <c r="AH733" t="s">
        <v>59</v>
      </c>
      <c r="AI733" t="s">
        <v>56</v>
      </c>
      <c r="AJ733" t="s">
        <v>416</v>
      </c>
    </row>
    <row r="734" spans="1:36" x14ac:dyDescent="0.25">
      <c r="A734" t="s">
        <v>38</v>
      </c>
      <c r="B734" t="s">
        <v>39</v>
      </c>
      <c r="C734" t="s">
        <v>40</v>
      </c>
      <c r="D734" t="s">
        <v>61</v>
      </c>
      <c r="E734" s="2">
        <v>82841102</v>
      </c>
      <c r="F734" t="s">
        <v>62</v>
      </c>
      <c r="G734" s="3">
        <v>8503</v>
      </c>
      <c r="H734">
        <v>20190217</v>
      </c>
      <c r="I734" s="4">
        <v>1302</v>
      </c>
      <c r="J734">
        <v>315896</v>
      </c>
      <c r="K734" s="5">
        <v>215</v>
      </c>
      <c r="L734" t="s">
        <v>44</v>
      </c>
      <c r="M734" t="s">
        <v>63</v>
      </c>
      <c r="N734" t="s">
        <v>64</v>
      </c>
      <c r="O734" s="5">
        <v>2</v>
      </c>
      <c r="P734" s="5">
        <v>430</v>
      </c>
      <c r="Q734" s="6">
        <v>37.171080000000003</v>
      </c>
      <c r="R734" s="6">
        <v>-122.21827</v>
      </c>
      <c r="S734" t="s">
        <v>1708</v>
      </c>
      <c r="T734" t="s">
        <v>1013</v>
      </c>
      <c r="U734" t="s">
        <v>67</v>
      </c>
      <c r="V734" t="s">
        <v>50</v>
      </c>
      <c r="W734" t="s">
        <v>1709</v>
      </c>
      <c r="X734" t="s">
        <v>52</v>
      </c>
      <c r="Y734" t="s">
        <v>53</v>
      </c>
      <c r="Z734">
        <v>0</v>
      </c>
      <c r="AA734" t="s">
        <v>54</v>
      </c>
      <c r="AB734">
        <v>2019</v>
      </c>
      <c r="AC734" t="s">
        <v>376</v>
      </c>
      <c r="AD734" t="s">
        <v>56</v>
      </c>
      <c r="AE734" t="s">
        <v>98</v>
      </c>
      <c r="AF734">
        <v>1418231</v>
      </c>
      <c r="AG734" t="s">
        <v>71</v>
      </c>
      <c r="AH734" t="s">
        <v>59</v>
      </c>
      <c r="AI734" t="s">
        <v>56</v>
      </c>
      <c r="AJ734" t="s">
        <v>416</v>
      </c>
    </row>
    <row r="735" spans="1:36" x14ac:dyDescent="0.25">
      <c r="A735" t="s">
        <v>38</v>
      </c>
      <c r="B735" t="s">
        <v>39</v>
      </c>
      <c r="C735" t="s">
        <v>92</v>
      </c>
      <c r="D735" t="s">
        <v>254</v>
      </c>
      <c r="E735" s="2">
        <v>182371111</v>
      </c>
      <c r="F735" t="s">
        <v>62</v>
      </c>
      <c r="G735" s="3">
        <v>2949</v>
      </c>
      <c r="H735">
        <v>20190217</v>
      </c>
      <c r="I735" s="4">
        <v>620</v>
      </c>
      <c r="J735">
        <v>315261</v>
      </c>
      <c r="K735" s="5">
        <v>820</v>
      </c>
      <c r="L735" t="s">
        <v>44</v>
      </c>
      <c r="M735" t="s">
        <v>63</v>
      </c>
      <c r="N735" t="s">
        <v>64</v>
      </c>
      <c r="O735" s="5">
        <v>62</v>
      </c>
      <c r="P735" s="5">
        <v>50840</v>
      </c>
      <c r="Q735" s="6">
        <v>36.44502</v>
      </c>
      <c r="R735" s="6">
        <v>-121.67346000000001</v>
      </c>
      <c r="S735" t="s">
        <v>1710</v>
      </c>
      <c r="T735" t="s">
        <v>436</v>
      </c>
      <c r="U735" t="s">
        <v>67</v>
      </c>
      <c r="V735" t="s">
        <v>50</v>
      </c>
      <c r="W735" t="s">
        <v>1711</v>
      </c>
      <c r="X735" t="s">
        <v>52</v>
      </c>
      <c r="Y735" t="s">
        <v>53</v>
      </c>
      <c r="Z735">
        <v>0</v>
      </c>
      <c r="AA735" t="s">
        <v>54</v>
      </c>
      <c r="AB735">
        <v>2019</v>
      </c>
      <c r="AC735" t="s">
        <v>376</v>
      </c>
      <c r="AD735" t="s">
        <v>56</v>
      </c>
      <c r="AE735" t="s">
        <v>112</v>
      </c>
      <c r="AF735">
        <v>1418203</v>
      </c>
      <c r="AG735" t="s">
        <v>71</v>
      </c>
      <c r="AH735" t="s">
        <v>59</v>
      </c>
      <c r="AI735" t="s">
        <v>56</v>
      </c>
      <c r="AJ735" t="s">
        <v>416</v>
      </c>
    </row>
    <row r="736" spans="1:36" x14ac:dyDescent="0.25">
      <c r="A736" t="s">
        <v>38</v>
      </c>
      <c r="B736" t="s">
        <v>39</v>
      </c>
      <c r="C736" t="s">
        <v>40</v>
      </c>
      <c r="D736" t="s">
        <v>121</v>
      </c>
      <c r="E736" s="2">
        <v>83041101</v>
      </c>
      <c r="F736" t="s">
        <v>62</v>
      </c>
      <c r="G736" s="3">
        <v>3603</v>
      </c>
      <c r="H736">
        <v>20190226</v>
      </c>
      <c r="I736" s="4">
        <v>2132</v>
      </c>
      <c r="J736">
        <v>325323</v>
      </c>
      <c r="K736" s="5">
        <v>946</v>
      </c>
      <c r="L736" t="s">
        <v>44</v>
      </c>
      <c r="M736" t="s">
        <v>63</v>
      </c>
      <c r="N736" t="s">
        <v>64</v>
      </c>
      <c r="O736" s="5">
        <v>9</v>
      </c>
      <c r="P736" s="5">
        <v>8514</v>
      </c>
      <c r="Q736" s="6">
        <v>37.114890000000003</v>
      </c>
      <c r="R736" s="6">
        <v>-122.11385</v>
      </c>
      <c r="S736" t="s">
        <v>1712</v>
      </c>
      <c r="T736" t="s">
        <v>459</v>
      </c>
      <c r="U736" t="s">
        <v>67</v>
      </c>
      <c r="V736" t="s">
        <v>50</v>
      </c>
      <c r="W736" t="s">
        <v>1713</v>
      </c>
      <c r="X736" t="s">
        <v>52</v>
      </c>
      <c r="Y736" t="s">
        <v>53</v>
      </c>
      <c r="Z736">
        <v>43685094</v>
      </c>
      <c r="AA736" t="s">
        <v>54</v>
      </c>
      <c r="AB736">
        <v>2019</v>
      </c>
      <c r="AC736" t="s">
        <v>376</v>
      </c>
      <c r="AD736" t="s">
        <v>56</v>
      </c>
      <c r="AE736" t="s">
        <v>70</v>
      </c>
      <c r="AF736">
        <v>1420503</v>
      </c>
      <c r="AG736" t="s">
        <v>71</v>
      </c>
      <c r="AH736" t="s">
        <v>59</v>
      </c>
      <c r="AI736" t="s">
        <v>56</v>
      </c>
      <c r="AJ736" t="s">
        <v>416</v>
      </c>
    </row>
    <row r="737" spans="1:36" x14ac:dyDescent="0.25">
      <c r="A737" t="s">
        <v>38</v>
      </c>
      <c r="B737" t="s">
        <v>39</v>
      </c>
      <c r="C737" t="s">
        <v>40</v>
      </c>
      <c r="D737" t="s">
        <v>41</v>
      </c>
      <c r="E737" s="2">
        <v>82841101</v>
      </c>
      <c r="F737" t="s">
        <v>62</v>
      </c>
      <c r="G737" s="3">
        <v>5515</v>
      </c>
      <c r="H737">
        <v>20190227</v>
      </c>
      <c r="I737" s="4">
        <v>1332</v>
      </c>
      <c r="J737">
        <v>327115</v>
      </c>
      <c r="K737" s="5">
        <v>1321</v>
      </c>
      <c r="L737" t="s">
        <v>44</v>
      </c>
      <c r="M737" t="s">
        <v>63</v>
      </c>
      <c r="N737" t="s">
        <v>64</v>
      </c>
      <c r="O737" s="5">
        <v>91</v>
      </c>
      <c r="P737" s="5">
        <v>48747</v>
      </c>
      <c r="Q737" s="6">
        <v>37.152439999999999</v>
      </c>
      <c r="R737" s="6">
        <v>-122.13418</v>
      </c>
      <c r="S737" t="s">
        <v>1714</v>
      </c>
      <c r="T737" t="s">
        <v>427</v>
      </c>
      <c r="U737" t="s">
        <v>67</v>
      </c>
      <c r="V737" t="s">
        <v>50</v>
      </c>
      <c r="W737" t="s">
        <v>1715</v>
      </c>
      <c r="X737" t="s">
        <v>52</v>
      </c>
      <c r="Y737" t="s">
        <v>53</v>
      </c>
      <c r="Z737">
        <v>43687242</v>
      </c>
      <c r="AA737" t="s">
        <v>54</v>
      </c>
      <c r="AB737">
        <v>2019</v>
      </c>
      <c r="AC737" t="s">
        <v>376</v>
      </c>
      <c r="AD737" t="s">
        <v>56</v>
      </c>
      <c r="AE737" t="s">
        <v>70</v>
      </c>
      <c r="AF737">
        <v>1420863</v>
      </c>
      <c r="AG737" t="s">
        <v>71</v>
      </c>
      <c r="AH737" t="s">
        <v>59</v>
      </c>
      <c r="AI737" t="s">
        <v>56</v>
      </c>
      <c r="AJ737" t="s">
        <v>416</v>
      </c>
    </row>
    <row r="738" spans="1:36" x14ac:dyDescent="0.25">
      <c r="A738" t="s">
        <v>38</v>
      </c>
      <c r="B738" t="s">
        <v>39</v>
      </c>
      <c r="C738" t="s">
        <v>40</v>
      </c>
      <c r="D738" t="s">
        <v>61</v>
      </c>
      <c r="E738" s="2">
        <v>82841102</v>
      </c>
      <c r="F738" t="s">
        <v>659</v>
      </c>
      <c r="G738" s="3">
        <v>8403</v>
      </c>
      <c r="H738">
        <v>20190227</v>
      </c>
      <c r="I738" s="4">
        <v>221</v>
      </c>
      <c r="J738">
        <v>326153</v>
      </c>
      <c r="K738" s="5">
        <v>631</v>
      </c>
      <c r="L738" t="s">
        <v>44</v>
      </c>
      <c r="M738" t="s">
        <v>63</v>
      </c>
      <c r="N738" t="s">
        <v>64</v>
      </c>
      <c r="O738" s="5">
        <v>141</v>
      </c>
      <c r="P738" s="5">
        <v>20772</v>
      </c>
      <c r="Q738" s="6">
        <v>37.15484</v>
      </c>
      <c r="R738" s="6">
        <v>-122.13326000000001</v>
      </c>
      <c r="S738" t="s">
        <v>1716</v>
      </c>
      <c r="T738" t="s">
        <v>459</v>
      </c>
      <c r="U738" t="s">
        <v>67</v>
      </c>
      <c r="V738" t="s">
        <v>50</v>
      </c>
      <c r="W738" t="s">
        <v>1717</v>
      </c>
      <c r="X738" t="s">
        <v>52</v>
      </c>
      <c r="Y738" t="s">
        <v>53</v>
      </c>
      <c r="Z738">
        <v>43685094</v>
      </c>
      <c r="AA738" t="s">
        <v>54</v>
      </c>
      <c r="AB738">
        <v>2019</v>
      </c>
      <c r="AC738" t="s">
        <v>376</v>
      </c>
      <c r="AD738" t="s">
        <v>56</v>
      </c>
      <c r="AE738" t="s">
        <v>136</v>
      </c>
      <c r="AF738">
        <v>1420614</v>
      </c>
      <c r="AG738" t="s">
        <v>71</v>
      </c>
      <c r="AH738" t="s">
        <v>59</v>
      </c>
      <c r="AI738" t="s">
        <v>56</v>
      </c>
      <c r="AJ738" t="s">
        <v>416</v>
      </c>
    </row>
    <row r="739" spans="1:36" x14ac:dyDescent="0.25">
      <c r="A739" t="s">
        <v>38</v>
      </c>
      <c r="B739" t="s">
        <v>39</v>
      </c>
      <c r="C739" t="s">
        <v>92</v>
      </c>
      <c r="D739" t="s">
        <v>102</v>
      </c>
      <c r="E739" s="2">
        <v>82931101</v>
      </c>
      <c r="F739" t="s">
        <v>62</v>
      </c>
      <c r="G739" s="3">
        <v>5995</v>
      </c>
      <c r="H739">
        <v>20190227</v>
      </c>
      <c r="I739" s="4">
        <v>518</v>
      </c>
      <c r="J739">
        <v>326347</v>
      </c>
      <c r="K739" s="5">
        <v>2097</v>
      </c>
      <c r="L739" t="s">
        <v>44</v>
      </c>
      <c r="M739" t="s">
        <v>63</v>
      </c>
      <c r="N739" t="s">
        <v>64</v>
      </c>
      <c r="O739" s="5">
        <v>7</v>
      </c>
      <c r="P739" s="5">
        <v>5079</v>
      </c>
      <c r="Q739" s="6">
        <v>37.077959999999997</v>
      </c>
      <c r="R739" s="6">
        <v>-122.24401</v>
      </c>
      <c r="S739" t="s">
        <v>1718</v>
      </c>
      <c r="T739" t="s">
        <v>677</v>
      </c>
      <c r="U739" t="s">
        <v>86</v>
      </c>
      <c r="V739" t="s">
        <v>50</v>
      </c>
      <c r="W739" t="s">
        <v>1719</v>
      </c>
      <c r="X739" t="s">
        <v>52</v>
      </c>
      <c r="Y739" t="s">
        <v>53</v>
      </c>
      <c r="Z739">
        <v>0</v>
      </c>
      <c r="AA739" t="s">
        <v>54</v>
      </c>
      <c r="AB739">
        <v>2019</v>
      </c>
      <c r="AC739" t="s">
        <v>376</v>
      </c>
      <c r="AD739" t="s">
        <v>56</v>
      </c>
      <c r="AE739" t="s">
        <v>70</v>
      </c>
      <c r="AF739">
        <v>1420685</v>
      </c>
      <c r="AG739" t="s">
        <v>88</v>
      </c>
      <c r="AH739" t="s">
        <v>59</v>
      </c>
      <c r="AI739" t="s">
        <v>56</v>
      </c>
      <c r="AJ739" t="s">
        <v>416</v>
      </c>
    </row>
    <row r="740" spans="1:36" x14ac:dyDescent="0.25">
      <c r="A740" t="s">
        <v>38</v>
      </c>
      <c r="B740" t="s">
        <v>39</v>
      </c>
      <c r="C740" t="s">
        <v>92</v>
      </c>
      <c r="D740" t="s">
        <v>194</v>
      </c>
      <c r="E740" s="2">
        <v>182852201</v>
      </c>
      <c r="F740" t="s">
        <v>508</v>
      </c>
      <c r="G740" s="3" t="s">
        <v>509</v>
      </c>
      <c r="H740">
        <v>20190227</v>
      </c>
      <c r="I740" s="4">
        <v>43</v>
      </c>
      <c r="J740">
        <v>325967</v>
      </c>
      <c r="K740" s="5">
        <v>455</v>
      </c>
      <c r="L740" t="s">
        <v>44</v>
      </c>
      <c r="M740" t="s">
        <v>63</v>
      </c>
      <c r="N740" t="s">
        <v>64</v>
      </c>
      <c r="O740" s="5">
        <v>849</v>
      </c>
      <c r="P740" s="5">
        <v>165487</v>
      </c>
      <c r="Q740" s="6">
        <v>36.578589999999998</v>
      </c>
      <c r="R740" s="6">
        <v>-121.90852</v>
      </c>
      <c r="S740" t="s">
        <v>1720</v>
      </c>
      <c r="T740" t="s">
        <v>511</v>
      </c>
      <c r="U740" t="s">
        <v>67</v>
      </c>
      <c r="V740" t="s">
        <v>50</v>
      </c>
      <c r="W740" t="s">
        <v>1721</v>
      </c>
      <c r="X740" t="s">
        <v>52</v>
      </c>
      <c r="Y740" t="s">
        <v>53</v>
      </c>
      <c r="Z740">
        <v>0</v>
      </c>
      <c r="AA740" t="s">
        <v>54</v>
      </c>
      <c r="AB740">
        <v>2019</v>
      </c>
      <c r="AC740" t="s">
        <v>376</v>
      </c>
      <c r="AD740" t="s">
        <v>56</v>
      </c>
      <c r="AE740" t="s">
        <v>98</v>
      </c>
      <c r="AF740">
        <v>1420562</v>
      </c>
      <c r="AG740" t="s">
        <v>71</v>
      </c>
      <c r="AH740" t="s">
        <v>59</v>
      </c>
      <c r="AI740" t="s">
        <v>56</v>
      </c>
      <c r="AJ740" t="s">
        <v>416</v>
      </c>
    </row>
    <row r="741" spans="1:36" x14ac:dyDescent="0.25">
      <c r="A741" t="s">
        <v>38</v>
      </c>
      <c r="B741" t="s">
        <v>39</v>
      </c>
      <c r="C741" t="s">
        <v>40</v>
      </c>
      <c r="D741" t="s">
        <v>1722</v>
      </c>
      <c r="E741" s="2">
        <v>83252107</v>
      </c>
      <c r="F741" t="s">
        <v>80</v>
      </c>
      <c r="G741" s="3" t="s">
        <v>733</v>
      </c>
      <c r="H741">
        <v>20190608</v>
      </c>
      <c r="I741" s="4">
        <v>1043</v>
      </c>
      <c r="J741">
        <v>401447</v>
      </c>
      <c r="K741" s="5">
        <v>29267</v>
      </c>
      <c r="L741" t="s">
        <v>44</v>
      </c>
      <c r="M741" t="s">
        <v>63</v>
      </c>
      <c r="N741" t="s">
        <v>64</v>
      </c>
      <c r="O741" s="5">
        <v>19</v>
      </c>
      <c r="P741" s="5">
        <v>65606</v>
      </c>
      <c r="Q741" s="6">
        <v>37.005512000000003</v>
      </c>
      <c r="R741" s="6">
        <v>-122.115739</v>
      </c>
      <c r="S741" t="s">
        <v>1723</v>
      </c>
      <c r="T741" t="s">
        <v>436</v>
      </c>
      <c r="U741" t="s">
        <v>86</v>
      </c>
      <c r="V741" t="s">
        <v>50</v>
      </c>
      <c r="W741" t="s">
        <v>1724</v>
      </c>
      <c r="X741" t="s">
        <v>52</v>
      </c>
      <c r="Y741" t="s">
        <v>53</v>
      </c>
      <c r="Z741">
        <v>0</v>
      </c>
      <c r="AA741" t="s">
        <v>54</v>
      </c>
      <c r="AB741">
        <v>2019</v>
      </c>
      <c r="AC741" t="s">
        <v>116</v>
      </c>
      <c r="AD741" t="s">
        <v>56</v>
      </c>
      <c r="AE741" t="s">
        <v>70</v>
      </c>
      <c r="AF741">
        <v>1446821</v>
      </c>
      <c r="AG741" t="s">
        <v>88</v>
      </c>
      <c r="AH741" t="s">
        <v>59</v>
      </c>
      <c r="AI741" t="s">
        <v>56</v>
      </c>
      <c r="AJ741" t="s">
        <v>56</v>
      </c>
    </row>
    <row r="742" spans="1:36" x14ac:dyDescent="0.25">
      <c r="A742" t="s">
        <v>38</v>
      </c>
      <c r="B742" t="s">
        <v>39</v>
      </c>
      <c r="C742" t="s">
        <v>92</v>
      </c>
      <c r="D742" t="s">
        <v>946</v>
      </c>
      <c r="E742" s="2">
        <v>182222104</v>
      </c>
      <c r="F742" t="s">
        <v>62</v>
      </c>
      <c r="G742" s="3">
        <v>23665</v>
      </c>
      <c r="H742">
        <v>20190610</v>
      </c>
      <c r="I742" s="4">
        <v>436</v>
      </c>
      <c r="J742">
        <v>403105</v>
      </c>
      <c r="K742" s="5">
        <v>708</v>
      </c>
      <c r="L742" t="s">
        <v>44</v>
      </c>
      <c r="M742" t="s">
        <v>63</v>
      </c>
      <c r="N742" t="s">
        <v>64</v>
      </c>
      <c r="O742" s="5">
        <v>15</v>
      </c>
      <c r="P742" s="5">
        <v>8889</v>
      </c>
      <c r="Q742" s="6">
        <v>36.536709999999999</v>
      </c>
      <c r="R742" s="6">
        <v>-121.73773</v>
      </c>
      <c r="S742" t="s">
        <v>1725</v>
      </c>
      <c r="T742" t="s">
        <v>436</v>
      </c>
      <c r="U742" t="s">
        <v>67</v>
      </c>
      <c r="V742" t="s">
        <v>50</v>
      </c>
      <c r="W742" t="s">
        <v>1726</v>
      </c>
      <c r="X742" t="s">
        <v>52</v>
      </c>
      <c r="Y742" t="s">
        <v>53</v>
      </c>
      <c r="Z742">
        <v>0</v>
      </c>
      <c r="AA742" t="s">
        <v>54</v>
      </c>
      <c r="AB742">
        <v>2019</v>
      </c>
      <c r="AC742" t="s">
        <v>116</v>
      </c>
      <c r="AD742" t="s">
        <v>56</v>
      </c>
      <c r="AE742" t="s">
        <v>70</v>
      </c>
      <c r="AF742">
        <v>1447415</v>
      </c>
      <c r="AG742" t="s">
        <v>71</v>
      </c>
      <c r="AH742" t="s">
        <v>59</v>
      </c>
      <c r="AI742" t="s">
        <v>56</v>
      </c>
      <c r="AJ742" t="s">
        <v>416</v>
      </c>
    </row>
    <row r="743" spans="1:36" x14ac:dyDescent="0.25">
      <c r="A743" t="s">
        <v>38</v>
      </c>
      <c r="B743" t="s">
        <v>39</v>
      </c>
      <c r="C743" t="s">
        <v>40</v>
      </c>
      <c r="D743" t="s">
        <v>531</v>
      </c>
      <c r="E743" s="2">
        <v>83252106</v>
      </c>
      <c r="F743" t="s">
        <v>62</v>
      </c>
      <c r="G743" s="3">
        <v>5985</v>
      </c>
      <c r="H743">
        <v>20190815</v>
      </c>
      <c r="I743" s="4">
        <v>1444</v>
      </c>
      <c r="J743">
        <v>513553</v>
      </c>
      <c r="K743" s="5">
        <v>72</v>
      </c>
      <c r="L743" t="s">
        <v>44</v>
      </c>
      <c r="M743" t="s">
        <v>45</v>
      </c>
      <c r="N743" t="s">
        <v>432</v>
      </c>
      <c r="O743" s="5">
        <v>88</v>
      </c>
      <c r="P743" s="5">
        <v>6336</v>
      </c>
      <c r="Q743" s="6">
        <v>37.04504</v>
      </c>
      <c r="R743" s="6">
        <v>-121.93837000000001</v>
      </c>
      <c r="S743" t="s">
        <v>1727</v>
      </c>
      <c r="T743" t="s">
        <v>436</v>
      </c>
      <c r="U743" t="s">
        <v>67</v>
      </c>
      <c r="V743" t="s">
        <v>50</v>
      </c>
      <c r="W743" t="s">
        <v>1728</v>
      </c>
      <c r="X743" t="s">
        <v>52</v>
      </c>
      <c r="Y743" t="s">
        <v>53</v>
      </c>
      <c r="Z743">
        <v>0</v>
      </c>
      <c r="AA743" t="s">
        <v>54</v>
      </c>
      <c r="AB743">
        <v>2019</v>
      </c>
      <c r="AC743" t="s">
        <v>1729</v>
      </c>
      <c r="AD743" t="s">
        <v>56</v>
      </c>
      <c r="AE743" t="s">
        <v>481</v>
      </c>
      <c r="AF743">
        <v>1463357</v>
      </c>
      <c r="AG743" t="s">
        <v>71</v>
      </c>
      <c r="AH743" t="s">
        <v>59</v>
      </c>
      <c r="AI743" t="s">
        <v>56</v>
      </c>
      <c r="AJ743" t="s">
        <v>416</v>
      </c>
    </row>
    <row r="744" spans="1:36" x14ac:dyDescent="0.25">
      <c r="A744" t="s">
        <v>38</v>
      </c>
      <c r="B744" t="s">
        <v>39</v>
      </c>
      <c r="C744" t="s">
        <v>40</v>
      </c>
      <c r="D744" t="s">
        <v>89</v>
      </c>
      <c r="E744" s="2">
        <v>83622106</v>
      </c>
      <c r="F744" t="s">
        <v>62</v>
      </c>
      <c r="G744" s="3">
        <v>7969</v>
      </c>
      <c r="H744">
        <v>20191026</v>
      </c>
      <c r="I744" s="4">
        <v>2042</v>
      </c>
      <c r="J744">
        <v>692818</v>
      </c>
      <c r="K744" s="5">
        <v>4436</v>
      </c>
      <c r="L744" t="s">
        <v>44</v>
      </c>
      <c r="M744" t="s">
        <v>45</v>
      </c>
      <c r="N744" t="s">
        <v>432</v>
      </c>
      <c r="O744" s="5">
        <v>2</v>
      </c>
      <c r="P744" s="5">
        <v>8872</v>
      </c>
      <c r="Q744" s="6">
        <v>37.06859</v>
      </c>
      <c r="R744" s="6">
        <v>-122.01578000000001</v>
      </c>
      <c r="S744" t="s">
        <v>1730</v>
      </c>
      <c r="T744" t="s">
        <v>436</v>
      </c>
      <c r="U744" t="s">
        <v>67</v>
      </c>
      <c r="V744" t="s">
        <v>50</v>
      </c>
      <c r="W744" t="s">
        <v>1731</v>
      </c>
      <c r="X744" t="s">
        <v>52</v>
      </c>
      <c r="Y744" t="s">
        <v>53</v>
      </c>
      <c r="Z744">
        <v>0</v>
      </c>
      <c r="AA744" t="s">
        <v>54</v>
      </c>
      <c r="AB744">
        <v>2019</v>
      </c>
      <c r="AC744" t="s">
        <v>415</v>
      </c>
      <c r="AD744" t="s">
        <v>56</v>
      </c>
      <c r="AE744" t="s">
        <v>70</v>
      </c>
      <c r="AF744">
        <v>1487290</v>
      </c>
      <c r="AG744" t="s">
        <v>71</v>
      </c>
      <c r="AH744" t="s">
        <v>59</v>
      </c>
      <c r="AI744" t="s">
        <v>56</v>
      </c>
      <c r="AJ744" t="s">
        <v>416</v>
      </c>
    </row>
    <row r="745" spans="1:36" x14ac:dyDescent="0.25">
      <c r="A745" t="s">
        <v>38</v>
      </c>
      <c r="B745" t="s">
        <v>39</v>
      </c>
      <c r="C745" t="s">
        <v>40</v>
      </c>
      <c r="D745" t="s">
        <v>547</v>
      </c>
      <c r="E745" s="2">
        <v>183582101</v>
      </c>
      <c r="F745" t="s">
        <v>410</v>
      </c>
      <c r="G745" s="3" t="s">
        <v>1732</v>
      </c>
      <c r="H745">
        <v>20200116</v>
      </c>
      <c r="I745" s="4">
        <v>904</v>
      </c>
      <c r="J745">
        <v>763185</v>
      </c>
      <c r="K745" s="5">
        <v>658</v>
      </c>
      <c r="L745" t="s">
        <v>44</v>
      </c>
      <c r="M745" t="s">
        <v>63</v>
      </c>
      <c r="N745" t="s">
        <v>64</v>
      </c>
      <c r="O745" s="5">
        <v>2</v>
      </c>
      <c r="P745" s="5">
        <v>1316</v>
      </c>
      <c r="Q745" s="6">
        <v>37.054037000000001</v>
      </c>
      <c r="R745" s="6">
        <v>-122.15876</v>
      </c>
      <c r="S745" t="s">
        <v>1733</v>
      </c>
      <c r="T745" t="s">
        <v>769</v>
      </c>
      <c r="U745" t="s">
        <v>67</v>
      </c>
      <c r="V745" t="s">
        <v>50</v>
      </c>
      <c r="W745" t="s">
        <v>1734</v>
      </c>
      <c r="X745" t="s">
        <v>52</v>
      </c>
      <c r="Y745" t="s">
        <v>53</v>
      </c>
      <c r="Z745">
        <v>44157208</v>
      </c>
      <c r="AA745" t="s">
        <v>54</v>
      </c>
      <c r="AB745">
        <v>2020</v>
      </c>
      <c r="AC745" t="s">
        <v>525</v>
      </c>
      <c r="AD745" t="s">
        <v>56</v>
      </c>
      <c r="AE745" t="s">
        <v>70</v>
      </c>
      <c r="AF745">
        <v>1506962</v>
      </c>
      <c r="AG745" t="s">
        <v>71</v>
      </c>
      <c r="AH745" t="s">
        <v>59</v>
      </c>
      <c r="AI745" t="s">
        <v>56</v>
      </c>
      <c r="AJ745" t="s">
        <v>416</v>
      </c>
    </row>
    <row r="746" spans="1:36" x14ac:dyDescent="0.25">
      <c r="A746" t="s">
        <v>38</v>
      </c>
      <c r="B746" t="s">
        <v>39</v>
      </c>
      <c r="C746" t="s">
        <v>92</v>
      </c>
      <c r="D746" t="s">
        <v>93</v>
      </c>
      <c r="E746" s="2">
        <v>182222103</v>
      </c>
      <c r="F746" t="s">
        <v>62</v>
      </c>
      <c r="G746" s="3">
        <v>2233</v>
      </c>
      <c r="H746">
        <v>20200116</v>
      </c>
      <c r="I746" s="4">
        <v>1436</v>
      </c>
      <c r="J746">
        <v>763116</v>
      </c>
      <c r="K746" s="5">
        <v>139</v>
      </c>
      <c r="L746" t="s">
        <v>44</v>
      </c>
      <c r="M746" t="s">
        <v>45</v>
      </c>
      <c r="N746" t="s">
        <v>432</v>
      </c>
      <c r="O746" s="5">
        <v>11</v>
      </c>
      <c r="P746" s="5">
        <v>1529</v>
      </c>
      <c r="Q746" s="6">
        <v>36.572620000000001</v>
      </c>
      <c r="R746" s="6">
        <v>-121.88279</v>
      </c>
      <c r="S746" t="s">
        <v>1735</v>
      </c>
      <c r="T746" t="s">
        <v>430</v>
      </c>
      <c r="U746" t="s">
        <v>49</v>
      </c>
      <c r="V746" t="s">
        <v>50</v>
      </c>
      <c r="W746" t="s">
        <v>1736</v>
      </c>
      <c r="X746" t="s">
        <v>52</v>
      </c>
      <c r="Y746" t="s">
        <v>53</v>
      </c>
      <c r="Z746">
        <v>0</v>
      </c>
      <c r="AA746" t="s">
        <v>54</v>
      </c>
      <c r="AB746">
        <v>2020</v>
      </c>
      <c r="AC746" t="s">
        <v>525</v>
      </c>
      <c r="AD746" t="s">
        <v>56</v>
      </c>
      <c r="AE746" t="s">
        <v>112</v>
      </c>
      <c r="AF746">
        <v>1506910</v>
      </c>
      <c r="AG746" t="s">
        <v>58</v>
      </c>
      <c r="AH746" t="s">
        <v>59</v>
      </c>
      <c r="AI746" t="s">
        <v>56</v>
      </c>
      <c r="AJ746" t="s">
        <v>416</v>
      </c>
    </row>
    <row r="747" spans="1:36" x14ac:dyDescent="0.25">
      <c r="A747" t="s">
        <v>38</v>
      </c>
      <c r="B747" t="s">
        <v>39</v>
      </c>
      <c r="C747" t="s">
        <v>92</v>
      </c>
      <c r="D747" t="s">
        <v>102</v>
      </c>
      <c r="E747" s="2">
        <v>82931101</v>
      </c>
      <c r="F747" t="s">
        <v>42</v>
      </c>
      <c r="G747" s="3">
        <v>5078</v>
      </c>
      <c r="H747">
        <v>20200116</v>
      </c>
      <c r="I747" s="4">
        <v>906</v>
      </c>
      <c r="J747">
        <v>762422</v>
      </c>
      <c r="K747" s="5">
        <v>494</v>
      </c>
      <c r="L747" t="s">
        <v>44</v>
      </c>
      <c r="M747" t="s">
        <v>63</v>
      </c>
      <c r="N747" t="s">
        <v>72</v>
      </c>
      <c r="O747" s="5">
        <v>800</v>
      </c>
      <c r="P747" s="5">
        <v>171201</v>
      </c>
      <c r="Q747" s="6">
        <v>37.031529999999997</v>
      </c>
      <c r="R747" s="6">
        <v>-122.18669</v>
      </c>
      <c r="S747">
        <v>8759</v>
      </c>
      <c r="T747" t="s">
        <v>743</v>
      </c>
      <c r="U747" t="s">
        <v>67</v>
      </c>
      <c r="V747" t="s">
        <v>50</v>
      </c>
      <c r="W747" t="s">
        <v>1737</v>
      </c>
      <c r="X747" t="s">
        <v>52</v>
      </c>
      <c r="Y747" t="s">
        <v>53</v>
      </c>
      <c r="Z747">
        <v>44157208</v>
      </c>
      <c r="AA747" t="s">
        <v>54</v>
      </c>
      <c r="AB747">
        <v>2020</v>
      </c>
      <c r="AC747" t="s">
        <v>525</v>
      </c>
      <c r="AD747" t="s">
        <v>56</v>
      </c>
      <c r="AE747" t="s">
        <v>70</v>
      </c>
      <c r="AF747">
        <v>1506749</v>
      </c>
      <c r="AG747" t="s">
        <v>71</v>
      </c>
      <c r="AH747" t="s">
        <v>59</v>
      </c>
      <c r="AI747" t="s">
        <v>56</v>
      </c>
      <c r="AJ747" t="s">
        <v>416</v>
      </c>
    </row>
    <row r="748" spans="1:36" x14ac:dyDescent="0.25">
      <c r="A748" t="s">
        <v>38</v>
      </c>
      <c r="B748" t="s">
        <v>39</v>
      </c>
      <c r="C748" t="s">
        <v>40</v>
      </c>
      <c r="D748" t="s">
        <v>102</v>
      </c>
      <c r="E748" s="2">
        <v>82931101</v>
      </c>
      <c r="F748" t="s">
        <v>62</v>
      </c>
      <c r="G748" s="3">
        <v>5411</v>
      </c>
      <c r="H748">
        <v>20200116</v>
      </c>
      <c r="I748" s="4">
        <v>906</v>
      </c>
      <c r="J748">
        <v>763040</v>
      </c>
      <c r="K748" s="5">
        <v>549</v>
      </c>
      <c r="L748" t="s">
        <v>44</v>
      </c>
      <c r="M748" t="s">
        <v>63</v>
      </c>
      <c r="N748" t="s">
        <v>64</v>
      </c>
      <c r="O748" s="5">
        <v>17</v>
      </c>
      <c r="P748" s="5">
        <v>9333</v>
      </c>
      <c r="Q748" s="6">
        <v>37.054940000000002</v>
      </c>
      <c r="R748" s="6">
        <v>-122.1609</v>
      </c>
      <c r="S748" t="s">
        <v>1738</v>
      </c>
      <c r="T748" t="s">
        <v>1096</v>
      </c>
      <c r="U748" t="s">
        <v>67</v>
      </c>
      <c r="V748" t="s">
        <v>50</v>
      </c>
      <c r="W748" t="s">
        <v>1739</v>
      </c>
      <c r="X748" t="s">
        <v>52</v>
      </c>
      <c r="Y748" t="s">
        <v>53</v>
      </c>
      <c r="Z748">
        <v>31486501</v>
      </c>
      <c r="AA748" t="s">
        <v>54</v>
      </c>
      <c r="AB748">
        <v>2020</v>
      </c>
      <c r="AC748" t="s">
        <v>525</v>
      </c>
      <c r="AD748" t="s">
        <v>56</v>
      </c>
      <c r="AE748" t="s">
        <v>98</v>
      </c>
      <c r="AF748">
        <v>1506879</v>
      </c>
      <c r="AG748" t="s">
        <v>71</v>
      </c>
      <c r="AH748" t="s">
        <v>59</v>
      </c>
      <c r="AI748" t="s">
        <v>56</v>
      </c>
      <c r="AJ748" t="s">
        <v>416</v>
      </c>
    </row>
    <row r="749" spans="1:36" x14ac:dyDescent="0.25">
      <c r="A749" t="s">
        <v>38</v>
      </c>
      <c r="B749" t="s">
        <v>39</v>
      </c>
      <c r="C749" t="s">
        <v>40</v>
      </c>
      <c r="D749" t="s">
        <v>317</v>
      </c>
      <c r="E749" s="2">
        <v>83192101</v>
      </c>
      <c r="F749" t="s">
        <v>62</v>
      </c>
      <c r="G749" s="3">
        <v>6911</v>
      </c>
      <c r="H749">
        <v>20200209</v>
      </c>
      <c r="I749" s="4">
        <v>816</v>
      </c>
      <c r="J749">
        <v>781532</v>
      </c>
      <c r="K749" s="5">
        <v>335</v>
      </c>
      <c r="L749" t="s">
        <v>44</v>
      </c>
      <c r="M749" t="s">
        <v>63</v>
      </c>
      <c r="N749" t="s">
        <v>72</v>
      </c>
      <c r="O749" s="5">
        <v>94</v>
      </c>
      <c r="P749" s="5">
        <v>31490</v>
      </c>
      <c r="Q749" s="6">
        <v>37.017200000000003</v>
      </c>
      <c r="R749" s="6">
        <v>-121.72183</v>
      </c>
      <c r="S749" t="s">
        <v>1740</v>
      </c>
      <c r="T749" t="s">
        <v>436</v>
      </c>
      <c r="U749" t="s">
        <v>67</v>
      </c>
      <c r="V749" t="s">
        <v>50</v>
      </c>
      <c r="W749" t="s">
        <v>1741</v>
      </c>
      <c r="X749" t="s">
        <v>52</v>
      </c>
      <c r="Y749" t="s">
        <v>53</v>
      </c>
      <c r="Z749">
        <v>0</v>
      </c>
      <c r="AA749" t="s">
        <v>54</v>
      </c>
      <c r="AB749">
        <v>2020</v>
      </c>
      <c r="AC749" t="s">
        <v>376</v>
      </c>
      <c r="AD749" t="s">
        <v>56</v>
      </c>
      <c r="AE749" t="s">
        <v>98</v>
      </c>
      <c r="AF749">
        <v>1513028</v>
      </c>
      <c r="AG749" t="s">
        <v>71</v>
      </c>
      <c r="AH749" t="s">
        <v>59</v>
      </c>
      <c r="AI749" t="s">
        <v>56</v>
      </c>
      <c r="AJ749" t="s">
        <v>416</v>
      </c>
    </row>
    <row r="750" spans="1:36" x14ac:dyDescent="0.25">
      <c r="A750" t="s">
        <v>38</v>
      </c>
      <c r="B750" t="s">
        <v>39</v>
      </c>
      <c r="C750" t="s">
        <v>40</v>
      </c>
      <c r="D750" t="s">
        <v>89</v>
      </c>
      <c r="E750" s="2">
        <v>83622106</v>
      </c>
      <c r="F750" t="s">
        <v>62</v>
      </c>
      <c r="G750" s="3">
        <v>12455</v>
      </c>
      <c r="H750">
        <v>20200315</v>
      </c>
      <c r="I750" s="4">
        <v>100</v>
      </c>
      <c r="J750">
        <v>851642</v>
      </c>
      <c r="K750" s="5">
        <v>512</v>
      </c>
      <c r="L750" t="s">
        <v>44</v>
      </c>
      <c r="M750" t="s">
        <v>63</v>
      </c>
      <c r="N750" t="s">
        <v>64</v>
      </c>
      <c r="O750" s="5">
        <v>24</v>
      </c>
      <c r="P750" s="5">
        <v>5760</v>
      </c>
      <c r="Q750" s="6">
        <v>37.096620000000001</v>
      </c>
      <c r="R750" s="6">
        <v>-121.99307</v>
      </c>
      <c r="S750" t="s">
        <v>1742</v>
      </c>
      <c r="T750" t="s">
        <v>436</v>
      </c>
      <c r="U750" t="s">
        <v>67</v>
      </c>
      <c r="V750" t="s">
        <v>50</v>
      </c>
      <c r="W750" t="s">
        <v>1743</v>
      </c>
      <c r="X750" t="s">
        <v>52</v>
      </c>
      <c r="Y750" t="s">
        <v>53</v>
      </c>
      <c r="Z750">
        <v>31495831</v>
      </c>
      <c r="AA750" t="s">
        <v>54</v>
      </c>
      <c r="AB750">
        <v>2020</v>
      </c>
      <c r="AC750" t="s">
        <v>457</v>
      </c>
      <c r="AD750" t="s">
        <v>56</v>
      </c>
      <c r="AE750" t="s">
        <v>70</v>
      </c>
      <c r="AF750">
        <v>1521499</v>
      </c>
      <c r="AG750" t="s">
        <v>71</v>
      </c>
      <c r="AH750" t="s">
        <v>59</v>
      </c>
      <c r="AI750" t="s">
        <v>56</v>
      </c>
      <c r="AJ750" t="s">
        <v>416</v>
      </c>
    </row>
    <row r="751" spans="1:36" x14ac:dyDescent="0.25">
      <c r="A751" t="s">
        <v>38</v>
      </c>
      <c r="B751" t="s">
        <v>39</v>
      </c>
      <c r="C751" t="s">
        <v>92</v>
      </c>
      <c r="D751" t="s">
        <v>194</v>
      </c>
      <c r="E751" s="2">
        <v>182852201</v>
      </c>
      <c r="F751" t="s">
        <v>508</v>
      </c>
      <c r="G751" s="3" t="s">
        <v>509</v>
      </c>
      <c r="H751">
        <v>20200315</v>
      </c>
      <c r="I751" s="4">
        <v>934</v>
      </c>
      <c r="J751">
        <v>852139</v>
      </c>
      <c r="K751" s="5">
        <v>86</v>
      </c>
      <c r="L751" t="s">
        <v>44</v>
      </c>
      <c r="M751" t="s">
        <v>63</v>
      </c>
      <c r="N751" t="s">
        <v>64</v>
      </c>
      <c r="O751" s="5">
        <v>82</v>
      </c>
      <c r="P751" s="5">
        <v>5732</v>
      </c>
      <c r="Q751" s="6">
        <v>36.578589999999998</v>
      </c>
      <c r="R751" s="6">
        <v>-121.90852</v>
      </c>
      <c r="S751" t="s">
        <v>1744</v>
      </c>
      <c r="T751" t="s">
        <v>427</v>
      </c>
      <c r="U751" t="s">
        <v>200</v>
      </c>
      <c r="V751" t="s">
        <v>50</v>
      </c>
      <c r="W751" t="s">
        <v>1745</v>
      </c>
      <c r="X751" t="s">
        <v>52</v>
      </c>
      <c r="Y751" t="s">
        <v>53</v>
      </c>
      <c r="Z751">
        <v>0</v>
      </c>
      <c r="AA751" t="s">
        <v>54</v>
      </c>
      <c r="AB751">
        <v>2020</v>
      </c>
      <c r="AC751" t="s">
        <v>457</v>
      </c>
      <c r="AD751" t="s">
        <v>56</v>
      </c>
      <c r="AE751" t="s">
        <v>136</v>
      </c>
      <c r="AF751">
        <v>1521592</v>
      </c>
      <c r="AG751" t="s">
        <v>202</v>
      </c>
      <c r="AH751" t="s">
        <v>59</v>
      </c>
      <c r="AI751" t="s">
        <v>56</v>
      </c>
      <c r="AJ751" t="s">
        <v>416</v>
      </c>
    </row>
    <row r="752" spans="1:36" x14ac:dyDescent="0.25">
      <c r="A752" t="s">
        <v>38</v>
      </c>
      <c r="B752" t="s">
        <v>39</v>
      </c>
      <c r="C752" t="s">
        <v>40</v>
      </c>
      <c r="D752" t="s">
        <v>84</v>
      </c>
      <c r="E752" s="2">
        <v>83622104</v>
      </c>
      <c r="F752" t="s">
        <v>62</v>
      </c>
      <c r="G752" s="3">
        <v>6087</v>
      </c>
      <c r="H752">
        <v>20200316</v>
      </c>
      <c r="I752" s="4">
        <v>7</v>
      </c>
      <c r="J752">
        <v>853030</v>
      </c>
      <c r="K752" s="5">
        <v>182</v>
      </c>
      <c r="L752" t="s">
        <v>44</v>
      </c>
      <c r="M752" t="s">
        <v>63</v>
      </c>
      <c r="N752" t="s">
        <v>989</v>
      </c>
      <c r="O752" s="5">
        <v>181</v>
      </c>
      <c r="P752" s="5">
        <v>32942</v>
      </c>
      <c r="Q752" s="6">
        <v>37.06691</v>
      </c>
      <c r="R752" s="6">
        <v>-122.03364999999999</v>
      </c>
      <c r="S752" t="s">
        <v>1746</v>
      </c>
      <c r="T752" t="s">
        <v>436</v>
      </c>
      <c r="U752" t="s">
        <v>67</v>
      </c>
      <c r="V752" t="s">
        <v>50</v>
      </c>
      <c r="W752" t="s">
        <v>1747</v>
      </c>
      <c r="X752" t="s">
        <v>52</v>
      </c>
      <c r="Y752" t="s">
        <v>53</v>
      </c>
      <c r="Z752">
        <v>0</v>
      </c>
      <c r="AA752" t="s">
        <v>54</v>
      </c>
      <c r="AB752">
        <v>2020</v>
      </c>
      <c r="AC752" t="s">
        <v>457</v>
      </c>
      <c r="AD752" t="s">
        <v>56</v>
      </c>
      <c r="AE752" t="s">
        <v>98</v>
      </c>
      <c r="AF752">
        <v>1521812</v>
      </c>
      <c r="AG752" t="s">
        <v>71</v>
      </c>
      <c r="AH752" t="s">
        <v>59</v>
      </c>
      <c r="AI752" t="s">
        <v>56</v>
      </c>
      <c r="AJ752" t="s">
        <v>416</v>
      </c>
    </row>
    <row r="753" spans="1:36" x14ac:dyDescent="0.25">
      <c r="A753" t="s">
        <v>38</v>
      </c>
      <c r="B753" t="s">
        <v>39</v>
      </c>
      <c r="C753" t="s">
        <v>40</v>
      </c>
      <c r="D753" t="s">
        <v>84</v>
      </c>
      <c r="E753" s="2">
        <v>83622104</v>
      </c>
      <c r="F753" t="s">
        <v>62</v>
      </c>
      <c r="G753" s="3">
        <v>2969</v>
      </c>
      <c r="H753">
        <v>20200316</v>
      </c>
      <c r="I753" s="4">
        <v>7</v>
      </c>
      <c r="J753">
        <v>853308</v>
      </c>
      <c r="K753" s="5">
        <v>698</v>
      </c>
      <c r="L753" t="s">
        <v>44</v>
      </c>
      <c r="M753" t="s">
        <v>63</v>
      </c>
      <c r="N753" t="s">
        <v>72</v>
      </c>
      <c r="O753" s="5">
        <v>3</v>
      </c>
      <c r="P753" s="5">
        <v>2094</v>
      </c>
      <c r="Q753" s="6">
        <v>37.067390000000003</v>
      </c>
      <c r="R753" s="6">
        <v>-122.03343</v>
      </c>
      <c r="S753" t="s">
        <v>1746</v>
      </c>
      <c r="T753" t="s">
        <v>436</v>
      </c>
      <c r="U753" t="s">
        <v>67</v>
      </c>
      <c r="V753" t="s">
        <v>50</v>
      </c>
      <c r="W753" t="s">
        <v>1748</v>
      </c>
      <c r="X753" t="s">
        <v>52</v>
      </c>
      <c r="Y753" t="s">
        <v>53</v>
      </c>
      <c r="Z753">
        <v>0</v>
      </c>
      <c r="AA753" t="s">
        <v>54</v>
      </c>
      <c r="AB753">
        <v>2020</v>
      </c>
      <c r="AC753" t="s">
        <v>457</v>
      </c>
      <c r="AD753" t="s">
        <v>56</v>
      </c>
      <c r="AE753" t="s">
        <v>98</v>
      </c>
      <c r="AF753">
        <v>1521813</v>
      </c>
      <c r="AG753" t="s">
        <v>71</v>
      </c>
      <c r="AH753" t="s">
        <v>59</v>
      </c>
      <c r="AI753" t="s">
        <v>56</v>
      </c>
      <c r="AJ753" t="s">
        <v>416</v>
      </c>
    </row>
    <row r="754" spans="1:36" x14ac:dyDescent="0.25">
      <c r="A754" t="s">
        <v>38</v>
      </c>
      <c r="B754" t="s">
        <v>39</v>
      </c>
      <c r="C754" t="s">
        <v>40</v>
      </c>
      <c r="D754" t="s">
        <v>41</v>
      </c>
      <c r="E754" s="2">
        <v>82841101</v>
      </c>
      <c r="F754" t="s">
        <v>62</v>
      </c>
      <c r="G754" s="3">
        <v>5477</v>
      </c>
      <c r="H754">
        <v>20200816</v>
      </c>
      <c r="I754" s="4">
        <v>2103</v>
      </c>
      <c r="J754">
        <v>1014188</v>
      </c>
      <c r="K754" s="5">
        <v>1305</v>
      </c>
      <c r="L754" t="s">
        <v>44</v>
      </c>
      <c r="M754" t="s">
        <v>63</v>
      </c>
      <c r="N754" t="s">
        <v>64</v>
      </c>
      <c r="O754" s="5">
        <v>79</v>
      </c>
      <c r="P754" s="5">
        <v>67744</v>
      </c>
      <c r="Q754" s="6">
        <v>37.129109999999997</v>
      </c>
      <c r="R754" s="6">
        <v>-122.11422</v>
      </c>
      <c r="S754" t="s">
        <v>1749</v>
      </c>
      <c r="T754" t="s">
        <v>436</v>
      </c>
      <c r="U754" t="s">
        <v>67</v>
      </c>
      <c r="V754" t="s">
        <v>50</v>
      </c>
      <c r="W754" t="s">
        <v>1750</v>
      </c>
      <c r="X754" t="s">
        <v>52</v>
      </c>
      <c r="Y754" t="s">
        <v>53</v>
      </c>
      <c r="Z754">
        <v>0</v>
      </c>
      <c r="AA754" t="s">
        <v>54</v>
      </c>
      <c r="AB754">
        <v>2020</v>
      </c>
      <c r="AC754" t="s">
        <v>1729</v>
      </c>
      <c r="AD754" t="s">
        <v>56</v>
      </c>
      <c r="AE754" t="s">
        <v>481</v>
      </c>
      <c r="AF754">
        <v>1555963</v>
      </c>
      <c r="AG754" t="s">
        <v>71</v>
      </c>
      <c r="AH754" t="s">
        <v>59</v>
      </c>
      <c r="AI754" t="s">
        <v>56</v>
      </c>
      <c r="AJ754" t="s">
        <v>416</v>
      </c>
    </row>
    <row r="755" spans="1:36" x14ac:dyDescent="0.25">
      <c r="A755" t="s">
        <v>38</v>
      </c>
      <c r="B755" t="s">
        <v>39</v>
      </c>
      <c r="C755" t="s">
        <v>40</v>
      </c>
      <c r="D755" t="s">
        <v>158</v>
      </c>
      <c r="E755" s="2">
        <v>83622105</v>
      </c>
      <c r="F755" t="s">
        <v>62</v>
      </c>
      <c r="G755" s="3">
        <v>6161</v>
      </c>
      <c r="H755">
        <v>20200816</v>
      </c>
      <c r="I755" s="4">
        <v>252</v>
      </c>
      <c r="J755">
        <v>1012937</v>
      </c>
      <c r="K755" s="5">
        <v>898</v>
      </c>
      <c r="L755" t="s">
        <v>44</v>
      </c>
      <c r="M755" t="s">
        <v>45</v>
      </c>
      <c r="N755" t="s">
        <v>432</v>
      </c>
      <c r="O755" s="5">
        <v>23</v>
      </c>
      <c r="P755" s="5">
        <v>20654</v>
      </c>
      <c r="Q755" s="6">
        <v>37.118160000000003</v>
      </c>
      <c r="R755" s="6">
        <v>-122.01982</v>
      </c>
      <c r="S755" t="s">
        <v>1751</v>
      </c>
      <c r="T755" t="s">
        <v>1013</v>
      </c>
      <c r="U755" t="s">
        <v>200</v>
      </c>
      <c r="V755" t="s">
        <v>50</v>
      </c>
      <c r="W755" t="s">
        <v>1752</v>
      </c>
      <c r="X755" t="s">
        <v>52</v>
      </c>
      <c r="Y755" t="s">
        <v>53</v>
      </c>
      <c r="Z755">
        <v>0</v>
      </c>
      <c r="AA755" t="s">
        <v>54</v>
      </c>
      <c r="AB755">
        <v>2020</v>
      </c>
      <c r="AC755" t="s">
        <v>1729</v>
      </c>
      <c r="AD755" t="s">
        <v>56</v>
      </c>
      <c r="AE755" t="s">
        <v>70</v>
      </c>
      <c r="AF755">
        <v>1555454</v>
      </c>
      <c r="AG755" t="s">
        <v>202</v>
      </c>
      <c r="AH755" t="s">
        <v>59</v>
      </c>
      <c r="AI755" t="s">
        <v>56</v>
      </c>
      <c r="AJ755" t="s">
        <v>416</v>
      </c>
    </row>
    <row r="756" spans="1:36" x14ac:dyDescent="0.25">
      <c r="A756" t="s">
        <v>38</v>
      </c>
      <c r="B756" t="s">
        <v>39</v>
      </c>
      <c r="C756" t="s">
        <v>92</v>
      </c>
      <c r="D756" t="s">
        <v>89</v>
      </c>
      <c r="E756" s="2">
        <v>83622106</v>
      </c>
      <c r="F756" t="s">
        <v>42</v>
      </c>
      <c r="G756" s="3">
        <v>12760</v>
      </c>
      <c r="H756">
        <v>20200816</v>
      </c>
      <c r="I756" s="4">
        <v>434</v>
      </c>
      <c r="J756">
        <v>1010524</v>
      </c>
      <c r="K756" s="5">
        <v>749</v>
      </c>
      <c r="L756" t="s">
        <v>44</v>
      </c>
      <c r="M756" t="s">
        <v>45</v>
      </c>
      <c r="N756" t="s">
        <v>432</v>
      </c>
      <c r="O756" s="5">
        <v>397</v>
      </c>
      <c r="P756" s="5">
        <v>68445</v>
      </c>
      <c r="Q756" s="6">
        <v>37.067570000000003</v>
      </c>
      <c r="R756" s="6">
        <v>-121.99659</v>
      </c>
      <c r="S756" t="s">
        <v>1753</v>
      </c>
      <c r="T756" t="s">
        <v>436</v>
      </c>
      <c r="U756" t="s">
        <v>67</v>
      </c>
      <c r="V756" t="s">
        <v>50</v>
      </c>
      <c r="W756" t="s">
        <v>1754</v>
      </c>
      <c r="X756" t="s">
        <v>52</v>
      </c>
      <c r="Y756" t="s">
        <v>53</v>
      </c>
      <c r="Z756">
        <v>0</v>
      </c>
      <c r="AA756" t="s">
        <v>54</v>
      </c>
      <c r="AB756">
        <v>2020</v>
      </c>
      <c r="AC756" t="s">
        <v>1729</v>
      </c>
      <c r="AD756" t="s">
        <v>56</v>
      </c>
      <c r="AE756" t="s">
        <v>98</v>
      </c>
      <c r="AF756">
        <v>1555156</v>
      </c>
      <c r="AG756" t="s">
        <v>71</v>
      </c>
      <c r="AH756" t="s">
        <v>59</v>
      </c>
      <c r="AI756" t="s">
        <v>56</v>
      </c>
      <c r="AJ756" t="s">
        <v>416</v>
      </c>
    </row>
    <row r="757" spans="1:36" x14ac:dyDescent="0.25">
      <c r="A757" t="s">
        <v>38</v>
      </c>
      <c r="B757" t="s">
        <v>39</v>
      </c>
      <c r="C757" t="s">
        <v>40</v>
      </c>
      <c r="D757" t="s">
        <v>89</v>
      </c>
      <c r="E757" s="2">
        <v>83622106</v>
      </c>
      <c r="F757" t="s">
        <v>62</v>
      </c>
      <c r="G757" s="3">
        <v>8137</v>
      </c>
      <c r="H757">
        <v>20200816</v>
      </c>
      <c r="I757" s="4">
        <v>252</v>
      </c>
      <c r="J757">
        <v>1010502</v>
      </c>
      <c r="K757" s="5">
        <v>1000</v>
      </c>
      <c r="L757" t="s">
        <v>44</v>
      </c>
      <c r="M757" t="s">
        <v>63</v>
      </c>
      <c r="N757" t="s">
        <v>72</v>
      </c>
      <c r="O757" s="5">
        <v>14</v>
      </c>
      <c r="P757" s="5">
        <v>14000</v>
      </c>
      <c r="Q757" s="6">
        <v>37.058120000000002</v>
      </c>
      <c r="R757" s="6">
        <v>-121.98026</v>
      </c>
      <c r="S757" t="s">
        <v>1755</v>
      </c>
      <c r="T757" t="s">
        <v>436</v>
      </c>
      <c r="U757" t="s">
        <v>67</v>
      </c>
      <c r="V757" t="s">
        <v>50</v>
      </c>
      <c r="W757" t="s">
        <v>1756</v>
      </c>
      <c r="X757" t="s">
        <v>52</v>
      </c>
      <c r="Y757" t="s">
        <v>53</v>
      </c>
      <c r="Z757">
        <v>0</v>
      </c>
      <c r="AA757" t="s">
        <v>54</v>
      </c>
      <c r="AB757">
        <v>2020</v>
      </c>
      <c r="AC757" t="s">
        <v>1729</v>
      </c>
      <c r="AD757" t="s">
        <v>56</v>
      </c>
      <c r="AE757" t="s">
        <v>70</v>
      </c>
      <c r="AF757">
        <v>1555177</v>
      </c>
      <c r="AG757" t="s">
        <v>71</v>
      </c>
      <c r="AH757" t="s">
        <v>59</v>
      </c>
      <c r="AI757" t="s">
        <v>56</v>
      </c>
      <c r="AJ757" t="s">
        <v>416</v>
      </c>
    </row>
    <row r="758" spans="1:36" x14ac:dyDescent="0.25">
      <c r="A758" t="s">
        <v>38</v>
      </c>
      <c r="B758" t="s">
        <v>39</v>
      </c>
      <c r="C758" t="s">
        <v>40</v>
      </c>
      <c r="D758" t="s">
        <v>89</v>
      </c>
      <c r="E758" s="2">
        <v>83622106</v>
      </c>
      <c r="F758" t="s">
        <v>62</v>
      </c>
      <c r="G758" s="3">
        <v>1159</v>
      </c>
      <c r="H758">
        <v>20200816</v>
      </c>
      <c r="I758" s="4">
        <v>241</v>
      </c>
      <c r="J758">
        <v>1011479</v>
      </c>
      <c r="K758" s="5">
        <v>1260</v>
      </c>
      <c r="L758" t="s">
        <v>44</v>
      </c>
      <c r="M758" t="s">
        <v>63</v>
      </c>
      <c r="N758" t="s">
        <v>64</v>
      </c>
      <c r="O758" s="5">
        <v>34</v>
      </c>
      <c r="P758" s="5">
        <v>42840</v>
      </c>
      <c r="Q758" s="6">
        <v>37.040880000000001</v>
      </c>
      <c r="R758" s="6">
        <v>-122.07949000000001</v>
      </c>
      <c r="S758" t="s">
        <v>1757</v>
      </c>
      <c r="T758" t="s">
        <v>1013</v>
      </c>
      <c r="U758" t="s">
        <v>67</v>
      </c>
      <c r="V758" t="s">
        <v>50</v>
      </c>
      <c r="W758" t="s">
        <v>1758</v>
      </c>
      <c r="X758" t="s">
        <v>52</v>
      </c>
      <c r="Y758" t="s">
        <v>53</v>
      </c>
      <c r="Z758">
        <v>0</v>
      </c>
      <c r="AA758" t="s">
        <v>54</v>
      </c>
      <c r="AB758">
        <v>2020</v>
      </c>
      <c r="AC758" t="s">
        <v>1729</v>
      </c>
      <c r="AD758" t="s">
        <v>56</v>
      </c>
      <c r="AE758" t="s">
        <v>70</v>
      </c>
      <c r="AF758">
        <v>1555246</v>
      </c>
      <c r="AG758" t="s">
        <v>71</v>
      </c>
      <c r="AH758" t="s">
        <v>59</v>
      </c>
      <c r="AI758" t="s">
        <v>56</v>
      </c>
      <c r="AJ758" t="s">
        <v>416</v>
      </c>
    </row>
    <row r="759" spans="1:36" x14ac:dyDescent="0.25">
      <c r="A759" t="s">
        <v>38</v>
      </c>
      <c r="B759" t="s">
        <v>39</v>
      </c>
      <c r="C759" t="s">
        <v>40</v>
      </c>
      <c r="D759" t="s">
        <v>287</v>
      </c>
      <c r="E759" s="2">
        <v>83692105</v>
      </c>
      <c r="F759" t="s">
        <v>62</v>
      </c>
      <c r="G759" s="3">
        <v>6121</v>
      </c>
      <c r="H759">
        <v>20200816</v>
      </c>
      <c r="I759" s="4">
        <v>239</v>
      </c>
      <c r="J759">
        <v>1011539</v>
      </c>
      <c r="K759" s="5">
        <v>1015</v>
      </c>
      <c r="L759" t="s">
        <v>44</v>
      </c>
      <c r="M759" t="s">
        <v>63</v>
      </c>
      <c r="N759" t="s">
        <v>64</v>
      </c>
      <c r="O759" s="5">
        <v>108</v>
      </c>
      <c r="P759" s="5">
        <v>109620</v>
      </c>
      <c r="Q759" s="6">
        <v>36.983559999999997</v>
      </c>
      <c r="R759" s="6">
        <v>-121.88482</v>
      </c>
      <c r="S759" t="s">
        <v>1759</v>
      </c>
      <c r="T759" t="s">
        <v>1013</v>
      </c>
      <c r="U759" t="s">
        <v>200</v>
      </c>
      <c r="V759" t="s">
        <v>50</v>
      </c>
      <c r="W759" t="s">
        <v>1760</v>
      </c>
      <c r="X759" t="s">
        <v>52</v>
      </c>
      <c r="Y759" t="s">
        <v>53</v>
      </c>
      <c r="Z759">
        <v>0</v>
      </c>
      <c r="AA759" t="s">
        <v>54</v>
      </c>
      <c r="AB759">
        <v>2020</v>
      </c>
      <c r="AC759" t="s">
        <v>1729</v>
      </c>
      <c r="AD759" t="s">
        <v>56</v>
      </c>
      <c r="AE759" t="s">
        <v>70</v>
      </c>
      <c r="AF759">
        <v>1555259</v>
      </c>
      <c r="AG759" t="s">
        <v>202</v>
      </c>
      <c r="AH759" t="s">
        <v>59</v>
      </c>
      <c r="AI759" t="s">
        <v>56</v>
      </c>
      <c r="AJ759" t="s">
        <v>416</v>
      </c>
    </row>
    <row r="760" spans="1:36" x14ac:dyDescent="0.25">
      <c r="A760" t="s">
        <v>38</v>
      </c>
      <c r="B760" t="s">
        <v>39</v>
      </c>
      <c r="C760" t="s">
        <v>40</v>
      </c>
      <c r="D760" t="s">
        <v>287</v>
      </c>
      <c r="E760" s="2">
        <v>83692105</v>
      </c>
      <c r="F760" t="s">
        <v>62</v>
      </c>
      <c r="G760" s="3">
        <v>3459</v>
      </c>
      <c r="H760">
        <v>20200816</v>
      </c>
      <c r="I760" s="4">
        <v>1146</v>
      </c>
      <c r="J760">
        <v>1013115</v>
      </c>
      <c r="K760" s="5">
        <v>364</v>
      </c>
      <c r="L760" t="s">
        <v>44</v>
      </c>
      <c r="M760" t="s">
        <v>63</v>
      </c>
      <c r="N760" t="s">
        <v>64</v>
      </c>
      <c r="O760" s="5">
        <v>63</v>
      </c>
      <c r="P760" s="5">
        <v>33545</v>
      </c>
      <c r="Q760" s="6">
        <v>37.024610000000003</v>
      </c>
      <c r="R760" s="6">
        <v>-121.8841</v>
      </c>
      <c r="S760" t="s">
        <v>1761</v>
      </c>
      <c r="T760" t="s">
        <v>1013</v>
      </c>
      <c r="U760" t="s">
        <v>67</v>
      </c>
      <c r="V760" t="s">
        <v>50</v>
      </c>
      <c r="W760" t="s">
        <v>1762</v>
      </c>
      <c r="X760" t="s">
        <v>52</v>
      </c>
      <c r="Y760" t="s">
        <v>53</v>
      </c>
      <c r="Z760">
        <v>0</v>
      </c>
      <c r="AA760" t="s">
        <v>54</v>
      </c>
      <c r="AB760">
        <v>2020</v>
      </c>
      <c r="AC760" t="s">
        <v>1729</v>
      </c>
      <c r="AD760" t="s">
        <v>56</v>
      </c>
      <c r="AE760" t="s">
        <v>70</v>
      </c>
      <c r="AF760">
        <v>1555589</v>
      </c>
      <c r="AG760" t="s">
        <v>71</v>
      </c>
      <c r="AH760" t="s">
        <v>59</v>
      </c>
      <c r="AI760" t="s">
        <v>56</v>
      </c>
      <c r="AJ760" t="s">
        <v>416</v>
      </c>
    </row>
    <row r="761" spans="1:36" x14ac:dyDescent="0.25">
      <c r="A761" t="s">
        <v>38</v>
      </c>
      <c r="B761" t="s">
        <v>39</v>
      </c>
      <c r="C761" t="s">
        <v>40</v>
      </c>
      <c r="D761" t="s">
        <v>84</v>
      </c>
      <c r="E761" s="2">
        <v>83622104</v>
      </c>
      <c r="F761" t="s">
        <v>62</v>
      </c>
      <c r="G761" s="3">
        <v>6087</v>
      </c>
      <c r="H761">
        <v>20200817</v>
      </c>
      <c r="I761" s="4">
        <v>322</v>
      </c>
      <c r="J761">
        <v>1014489</v>
      </c>
      <c r="K761" s="5">
        <v>1061</v>
      </c>
      <c r="L761" t="s">
        <v>44</v>
      </c>
      <c r="M761" t="s">
        <v>63</v>
      </c>
      <c r="N761" t="s">
        <v>64</v>
      </c>
      <c r="O761" s="5">
        <v>181</v>
      </c>
      <c r="P761" s="5">
        <v>141530</v>
      </c>
      <c r="Q761" s="6">
        <v>37.06673</v>
      </c>
      <c r="R761" s="6">
        <v>-122.03361</v>
      </c>
      <c r="S761" t="s">
        <v>1763</v>
      </c>
      <c r="T761" t="s">
        <v>436</v>
      </c>
      <c r="U761" t="s">
        <v>67</v>
      </c>
      <c r="V761" t="s">
        <v>50</v>
      </c>
      <c r="W761" t="s">
        <v>1764</v>
      </c>
      <c r="X761" t="s">
        <v>52</v>
      </c>
      <c r="Y761" t="s">
        <v>53</v>
      </c>
      <c r="Z761">
        <v>0</v>
      </c>
      <c r="AA761" t="s">
        <v>54</v>
      </c>
      <c r="AB761">
        <v>2020</v>
      </c>
      <c r="AC761" t="s">
        <v>1729</v>
      </c>
      <c r="AD761" t="s">
        <v>56</v>
      </c>
      <c r="AE761" t="s">
        <v>70</v>
      </c>
      <c r="AF761">
        <v>1555927</v>
      </c>
      <c r="AG761" t="s">
        <v>71</v>
      </c>
      <c r="AH761" t="s">
        <v>59</v>
      </c>
      <c r="AI761" t="s">
        <v>56</v>
      </c>
      <c r="AJ761" t="s">
        <v>56</v>
      </c>
    </row>
    <row r="762" spans="1:36" x14ac:dyDescent="0.25">
      <c r="A762" t="s">
        <v>38</v>
      </c>
      <c r="B762" t="s">
        <v>39</v>
      </c>
      <c r="C762" t="s">
        <v>92</v>
      </c>
      <c r="D762" t="s">
        <v>1765</v>
      </c>
      <c r="E762" s="2">
        <v>83260401</v>
      </c>
      <c r="F762" t="s">
        <v>62</v>
      </c>
      <c r="G762" s="3">
        <v>7075</v>
      </c>
      <c r="H762">
        <v>20200908</v>
      </c>
      <c r="I762" s="4">
        <v>653</v>
      </c>
      <c r="J762">
        <v>1060599</v>
      </c>
      <c r="K762" s="5">
        <v>783</v>
      </c>
      <c r="L762" t="s">
        <v>44</v>
      </c>
      <c r="M762" t="s">
        <v>63</v>
      </c>
      <c r="N762" t="s">
        <v>64</v>
      </c>
      <c r="O762" s="5">
        <v>244</v>
      </c>
      <c r="P762" s="5">
        <v>54525</v>
      </c>
      <c r="Q762" s="6">
        <v>36.971710000000002</v>
      </c>
      <c r="R762" s="6">
        <v>-121.90206999999999</v>
      </c>
      <c r="S762" t="s">
        <v>1766</v>
      </c>
      <c r="T762" t="s">
        <v>436</v>
      </c>
      <c r="U762" t="s">
        <v>1767</v>
      </c>
      <c r="V762" t="s">
        <v>50</v>
      </c>
      <c r="W762" t="s">
        <v>1768</v>
      </c>
      <c r="X762" t="s">
        <v>52</v>
      </c>
      <c r="Y762" t="s">
        <v>53</v>
      </c>
      <c r="Z762">
        <v>0</v>
      </c>
      <c r="AA762" t="s">
        <v>54</v>
      </c>
      <c r="AB762">
        <v>2020</v>
      </c>
      <c r="AC762" t="s">
        <v>1239</v>
      </c>
      <c r="AD762" t="s">
        <v>56</v>
      </c>
      <c r="AE762" t="s">
        <v>70</v>
      </c>
      <c r="AF762">
        <v>1562186</v>
      </c>
      <c r="AG762" t="s">
        <v>1769</v>
      </c>
      <c r="AH762" t="s">
        <v>59</v>
      </c>
      <c r="AI762" t="s">
        <v>56</v>
      </c>
      <c r="AJ762" t="s">
        <v>416</v>
      </c>
    </row>
    <row r="763" spans="1:36" x14ac:dyDescent="0.25">
      <c r="A763" t="s">
        <v>38</v>
      </c>
      <c r="B763" t="s">
        <v>39</v>
      </c>
      <c r="C763" t="s">
        <v>40</v>
      </c>
      <c r="D763" t="s">
        <v>89</v>
      </c>
      <c r="E763" s="2">
        <v>83622106</v>
      </c>
      <c r="F763" t="s">
        <v>62</v>
      </c>
      <c r="G763" s="3">
        <v>7593</v>
      </c>
      <c r="H763">
        <v>20210118</v>
      </c>
      <c r="I763" s="4">
        <v>1001</v>
      </c>
      <c r="J763">
        <v>1212381</v>
      </c>
      <c r="K763" s="5">
        <v>532</v>
      </c>
      <c r="L763" t="s">
        <v>44</v>
      </c>
      <c r="M763" t="s">
        <v>63</v>
      </c>
      <c r="N763" t="s">
        <v>72</v>
      </c>
      <c r="O763" s="5">
        <v>85</v>
      </c>
      <c r="P763" s="5">
        <v>37226</v>
      </c>
      <c r="Q763" s="6">
        <v>37.105699999999999</v>
      </c>
      <c r="R763" s="6">
        <v>-121.97235000000001</v>
      </c>
      <c r="S763" t="s">
        <v>1770</v>
      </c>
      <c r="T763" t="s">
        <v>413</v>
      </c>
      <c r="U763" t="s">
        <v>67</v>
      </c>
      <c r="V763" t="s">
        <v>50</v>
      </c>
      <c r="W763" t="s">
        <v>1771</v>
      </c>
      <c r="X763" t="s">
        <v>52</v>
      </c>
      <c r="Y763" t="s">
        <v>53</v>
      </c>
      <c r="Z763">
        <v>44628039</v>
      </c>
      <c r="AA763" t="s">
        <v>416</v>
      </c>
      <c r="AB763">
        <v>2021</v>
      </c>
      <c r="AC763" t="s">
        <v>525</v>
      </c>
      <c r="AD763" t="s">
        <v>56</v>
      </c>
      <c r="AE763" t="s">
        <v>112</v>
      </c>
      <c r="AF763">
        <v>1593701</v>
      </c>
      <c r="AG763" t="s">
        <v>71</v>
      </c>
      <c r="AH763" t="s">
        <v>59</v>
      </c>
      <c r="AI763" t="s">
        <v>56</v>
      </c>
      <c r="AJ763" t="s">
        <v>56</v>
      </c>
    </row>
    <row r="764" spans="1:36" x14ac:dyDescent="0.25">
      <c r="A764" t="s">
        <v>38</v>
      </c>
      <c r="B764" t="s">
        <v>39</v>
      </c>
      <c r="C764" t="s">
        <v>40</v>
      </c>
      <c r="D764" t="s">
        <v>79</v>
      </c>
      <c r="E764" s="2">
        <v>83622103</v>
      </c>
      <c r="F764" t="s">
        <v>62</v>
      </c>
      <c r="G764" s="3">
        <v>764889</v>
      </c>
      <c r="H764">
        <v>20210119</v>
      </c>
      <c r="I764" s="4">
        <v>512</v>
      </c>
      <c r="J764">
        <v>1214819</v>
      </c>
      <c r="K764" s="5">
        <v>815</v>
      </c>
      <c r="L764" t="s">
        <v>44</v>
      </c>
      <c r="M764" t="s">
        <v>45</v>
      </c>
      <c r="N764" t="s">
        <v>432</v>
      </c>
      <c r="O764" s="5">
        <v>344</v>
      </c>
      <c r="P764" s="5">
        <v>169471</v>
      </c>
      <c r="Q764" s="6">
        <v>37.001869999999997</v>
      </c>
      <c r="R764" s="6">
        <v>-122.03762999999999</v>
      </c>
      <c r="S764" t="s">
        <v>1772</v>
      </c>
      <c r="T764" t="s">
        <v>436</v>
      </c>
      <c r="U764" t="s">
        <v>200</v>
      </c>
      <c r="V764" t="s">
        <v>50</v>
      </c>
      <c r="W764" t="s">
        <v>1773</v>
      </c>
      <c r="X764" t="s">
        <v>52</v>
      </c>
      <c r="Y764" t="s">
        <v>53</v>
      </c>
      <c r="Z764">
        <v>0</v>
      </c>
      <c r="AA764" t="s">
        <v>416</v>
      </c>
      <c r="AB764">
        <v>2021</v>
      </c>
      <c r="AC764" t="s">
        <v>525</v>
      </c>
      <c r="AD764" t="s">
        <v>56</v>
      </c>
      <c r="AE764" t="s">
        <v>98</v>
      </c>
      <c r="AF764">
        <v>1594649</v>
      </c>
      <c r="AG764" t="s">
        <v>202</v>
      </c>
      <c r="AH764" t="s">
        <v>59</v>
      </c>
      <c r="AI764" t="s">
        <v>56</v>
      </c>
      <c r="AJ764" t="s">
        <v>416</v>
      </c>
    </row>
    <row r="765" spans="1:36" x14ac:dyDescent="0.25">
      <c r="A765" t="s">
        <v>38</v>
      </c>
      <c r="B765" t="s">
        <v>39</v>
      </c>
      <c r="C765" t="s">
        <v>40</v>
      </c>
      <c r="D765" t="s">
        <v>84</v>
      </c>
      <c r="E765" s="2">
        <v>83622104</v>
      </c>
      <c r="F765" t="s">
        <v>62</v>
      </c>
      <c r="G765" s="3">
        <v>3279</v>
      </c>
      <c r="H765">
        <v>20210119</v>
      </c>
      <c r="I765" s="4">
        <v>1025</v>
      </c>
      <c r="J765">
        <v>1217223</v>
      </c>
      <c r="K765" s="5">
        <v>499</v>
      </c>
      <c r="L765" t="s">
        <v>44</v>
      </c>
      <c r="M765" t="s">
        <v>45</v>
      </c>
      <c r="N765" t="s">
        <v>432</v>
      </c>
      <c r="O765" s="5">
        <v>21</v>
      </c>
      <c r="P765" s="5">
        <v>10479</v>
      </c>
      <c r="Q765" s="6">
        <v>37.043419999999998</v>
      </c>
      <c r="R765" s="6">
        <v>-121.99771</v>
      </c>
      <c r="S765" t="s">
        <v>1774</v>
      </c>
      <c r="T765" t="s">
        <v>1775</v>
      </c>
      <c r="U765" t="s">
        <v>67</v>
      </c>
      <c r="V765" t="s">
        <v>50</v>
      </c>
      <c r="W765" t="s">
        <v>1776</v>
      </c>
      <c r="X765" t="s">
        <v>52</v>
      </c>
      <c r="Y765" t="s">
        <v>53</v>
      </c>
      <c r="Z765">
        <v>0</v>
      </c>
      <c r="AA765" t="s">
        <v>416</v>
      </c>
      <c r="AB765">
        <v>2021</v>
      </c>
      <c r="AC765" t="s">
        <v>525</v>
      </c>
      <c r="AD765" t="s">
        <v>56</v>
      </c>
      <c r="AE765" t="s">
        <v>70</v>
      </c>
      <c r="AF765">
        <v>1594871</v>
      </c>
      <c r="AG765" t="s">
        <v>71</v>
      </c>
      <c r="AH765" t="s">
        <v>59</v>
      </c>
      <c r="AI765" t="s">
        <v>56</v>
      </c>
      <c r="AJ765" t="s">
        <v>416</v>
      </c>
    </row>
    <row r="766" spans="1:36" x14ac:dyDescent="0.25">
      <c r="A766" t="s">
        <v>38</v>
      </c>
      <c r="B766" t="s">
        <v>39</v>
      </c>
      <c r="C766" t="s">
        <v>40</v>
      </c>
      <c r="D766" t="s">
        <v>89</v>
      </c>
      <c r="E766" s="2">
        <v>83622106</v>
      </c>
      <c r="F766" t="s">
        <v>62</v>
      </c>
      <c r="G766" s="3">
        <v>3537</v>
      </c>
      <c r="H766">
        <v>20210119</v>
      </c>
      <c r="I766" s="4">
        <v>17</v>
      </c>
      <c r="J766">
        <v>1221136</v>
      </c>
      <c r="K766" s="5">
        <v>5263</v>
      </c>
      <c r="L766" t="s">
        <v>44</v>
      </c>
      <c r="M766" t="s">
        <v>63</v>
      </c>
      <c r="N766" t="s">
        <v>64</v>
      </c>
      <c r="O766" s="5">
        <v>20</v>
      </c>
      <c r="P766" s="5">
        <v>105260</v>
      </c>
      <c r="Q766" s="6">
        <v>37.0747</v>
      </c>
      <c r="R766" s="6">
        <v>-121.96029</v>
      </c>
      <c r="S766" t="s">
        <v>1777</v>
      </c>
      <c r="T766" t="s">
        <v>436</v>
      </c>
      <c r="U766" t="s">
        <v>67</v>
      </c>
      <c r="V766" t="s">
        <v>50</v>
      </c>
      <c r="W766" t="s">
        <v>1778</v>
      </c>
      <c r="X766" t="s">
        <v>52</v>
      </c>
      <c r="Y766" t="s">
        <v>53</v>
      </c>
      <c r="Z766">
        <v>0</v>
      </c>
      <c r="AA766" t="s">
        <v>416</v>
      </c>
      <c r="AB766">
        <v>2021</v>
      </c>
      <c r="AC766" t="s">
        <v>525</v>
      </c>
      <c r="AD766" t="s">
        <v>56</v>
      </c>
      <c r="AE766" t="s">
        <v>70</v>
      </c>
      <c r="AF766">
        <v>1595774</v>
      </c>
      <c r="AG766" t="s">
        <v>71</v>
      </c>
      <c r="AH766" t="s">
        <v>59</v>
      </c>
      <c r="AI766" t="s">
        <v>56</v>
      </c>
      <c r="AJ766" t="s">
        <v>416</v>
      </c>
    </row>
    <row r="767" spans="1:36" x14ac:dyDescent="0.25">
      <c r="A767" t="s">
        <v>38</v>
      </c>
      <c r="B767" t="s">
        <v>39</v>
      </c>
      <c r="C767" t="s">
        <v>92</v>
      </c>
      <c r="D767" t="s">
        <v>636</v>
      </c>
      <c r="E767" s="2">
        <v>182941102</v>
      </c>
      <c r="F767" t="s">
        <v>62</v>
      </c>
      <c r="G767" s="3">
        <v>7793</v>
      </c>
      <c r="H767">
        <v>20210119</v>
      </c>
      <c r="I767" s="4">
        <v>853</v>
      </c>
      <c r="J767">
        <v>1215368</v>
      </c>
      <c r="K767" s="5">
        <v>282</v>
      </c>
      <c r="L767" t="s">
        <v>44</v>
      </c>
      <c r="M767" t="s">
        <v>63</v>
      </c>
      <c r="N767" t="s">
        <v>72</v>
      </c>
      <c r="O767" s="5">
        <v>6</v>
      </c>
      <c r="P767" s="5">
        <v>1692</v>
      </c>
      <c r="Q767" s="6">
        <v>36.26388</v>
      </c>
      <c r="R767" s="6">
        <v>-121.80022</v>
      </c>
      <c r="S767" t="s">
        <v>1779</v>
      </c>
      <c r="T767" t="s">
        <v>436</v>
      </c>
      <c r="U767" t="s">
        <v>67</v>
      </c>
      <c r="V767" t="s">
        <v>50</v>
      </c>
      <c r="W767" t="s">
        <v>1780</v>
      </c>
      <c r="X767" t="s">
        <v>52</v>
      </c>
      <c r="Y767" t="s">
        <v>53</v>
      </c>
      <c r="Z767">
        <v>0</v>
      </c>
      <c r="AA767" t="s">
        <v>416</v>
      </c>
      <c r="AB767">
        <v>2021</v>
      </c>
      <c r="AC767" t="s">
        <v>525</v>
      </c>
      <c r="AD767" t="s">
        <v>56</v>
      </c>
      <c r="AE767" t="s">
        <v>481</v>
      </c>
      <c r="AF767">
        <v>1594456</v>
      </c>
      <c r="AG767" t="s">
        <v>71</v>
      </c>
      <c r="AH767" t="s">
        <v>59</v>
      </c>
      <c r="AI767" t="s">
        <v>56</v>
      </c>
      <c r="AJ767" t="s">
        <v>416</v>
      </c>
    </row>
    <row r="768" spans="1:36" x14ac:dyDescent="0.25">
      <c r="A768" t="s">
        <v>38</v>
      </c>
      <c r="B768" t="s">
        <v>39</v>
      </c>
      <c r="C768" t="s">
        <v>40</v>
      </c>
      <c r="D768" t="s">
        <v>102</v>
      </c>
      <c r="E768" s="2">
        <v>82931101</v>
      </c>
      <c r="F768" t="s">
        <v>410</v>
      </c>
      <c r="G768" s="3" t="s">
        <v>1781</v>
      </c>
      <c r="H768">
        <v>20210119</v>
      </c>
      <c r="I768" s="4">
        <v>41</v>
      </c>
      <c r="J768">
        <v>1221607</v>
      </c>
      <c r="K768" s="5">
        <v>6799</v>
      </c>
      <c r="L768" t="s">
        <v>44</v>
      </c>
      <c r="M768" t="s">
        <v>63</v>
      </c>
      <c r="N768" t="s">
        <v>64</v>
      </c>
      <c r="O768" s="5">
        <v>9</v>
      </c>
      <c r="P768" s="5">
        <v>61191</v>
      </c>
      <c r="Q768" s="6">
        <v>37.065443000000002</v>
      </c>
      <c r="R768" s="6">
        <v>-122.12555999999999</v>
      </c>
      <c r="S768" t="s">
        <v>1782</v>
      </c>
      <c r="T768" t="s">
        <v>413</v>
      </c>
      <c r="U768" t="s">
        <v>67</v>
      </c>
      <c r="V768" t="s">
        <v>50</v>
      </c>
      <c r="W768" t="s">
        <v>1783</v>
      </c>
      <c r="X768" t="s">
        <v>52</v>
      </c>
      <c r="Y768" t="s">
        <v>53</v>
      </c>
      <c r="Z768">
        <v>0</v>
      </c>
      <c r="AA768" t="s">
        <v>416</v>
      </c>
      <c r="AB768">
        <v>2021</v>
      </c>
      <c r="AC768" t="s">
        <v>525</v>
      </c>
      <c r="AD768" t="s">
        <v>56</v>
      </c>
      <c r="AE768" t="s">
        <v>70</v>
      </c>
      <c r="AF768">
        <v>1596188</v>
      </c>
      <c r="AG768" t="s">
        <v>71</v>
      </c>
      <c r="AH768" t="s">
        <v>59</v>
      </c>
      <c r="AI768" t="s">
        <v>56</v>
      </c>
      <c r="AJ768" t="s">
        <v>416</v>
      </c>
    </row>
    <row r="769" spans="1:36" x14ac:dyDescent="0.25">
      <c r="A769" t="s">
        <v>38</v>
      </c>
      <c r="B769" t="s">
        <v>39</v>
      </c>
      <c r="C769" t="s">
        <v>40</v>
      </c>
      <c r="D769" t="s">
        <v>61</v>
      </c>
      <c r="E769" s="2">
        <v>82841102</v>
      </c>
      <c r="F769" t="s">
        <v>62</v>
      </c>
      <c r="G769" s="3">
        <v>8259</v>
      </c>
      <c r="H769">
        <v>20210125</v>
      </c>
      <c r="I769" s="4">
        <v>2240</v>
      </c>
      <c r="J769">
        <v>1225431</v>
      </c>
      <c r="K769" s="5">
        <v>835</v>
      </c>
      <c r="L769" t="s">
        <v>44</v>
      </c>
      <c r="M769" t="s">
        <v>63</v>
      </c>
      <c r="N769" t="s">
        <v>64</v>
      </c>
      <c r="O769" s="5">
        <v>18</v>
      </c>
      <c r="P769" s="5">
        <v>12482</v>
      </c>
      <c r="Q769" s="6">
        <v>37.159379999999999</v>
      </c>
      <c r="R769" s="6">
        <v>-122.12693</v>
      </c>
      <c r="S769" t="s">
        <v>1784</v>
      </c>
      <c r="T769" t="s">
        <v>413</v>
      </c>
      <c r="U769" t="s">
        <v>200</v>
      </c>
      <c r="V769" t="s">
        <v>50</v>
      </c>
      <c r="W769" t="s">
        <v>1785</v>
      </c>
      <c r="X769" t="s">
        <v>52</v>
      </c>
      <c r="Y769" t="s">
        <v>53</v>
      </c>
      <c r="Z769">
        <v>0</v>
      </c>
      <c r="AA769" t="s">
        <v>416</v>
      </c>
      <c r="AB769">
        <v>2021</v>
      </c>
      <c r="AC769" t="s">
        <v>525</v>
      </c>
      <c r="AD769" t="s">
        <v>56</v>
      </c>
      <c r="AE769" t="s">
        <v>70</v>
      </c>
      <c r="AF769">
        <v>1597048</v>
      </c>
      <c r="AG769" t="s">
        <v>202</v>
      </c>
      <c r="AH769" t="s">
        <v>59</v>
      </c>
      <c r="AI769" t="s">
        <v>56</v>
      </c>
      <c r="AJ769" t="s">
        <v>416</v>
      </c>
    </row>
    <row r="770" spans="1:36" x14ac:dyDescent="0.25">
      <c r="A770" t="s">
        <v>38</v>
      </c>
      <c r="B770" t="s">
        <v>39</v>
      </c>
      <c r="C770" t="s">
        <v>40</v>
      </c>
      <c r="D770" t="s">
        <v>158</v>
      </c>
      <c r="E770" s="2">
        <v>83622105</v>
      </c>
      <c r="F770" t="s">
        <v>42</v>
      </c>
      <c r="G770" s="3">
        <v>11384</v>
      </c>
      <c r="H770">
        <v>20210125</v>
      </c>
      <c r="I770" s="4">
        <v>759</v>
      </c>
      <c r="J770">
        <v>1223696</v>
      </c>
      <c r="K770" s="5">
        <v>343</v>
      </c>
      <c r="L770" t="s">
        <v>44</v>
      </c>
      <c r="M770" t="s">
        <v>63</v>
      </c>
      <c r="N770" t="s">
        <v>64</v>
      </c>
      <c r="O770" s="5">
        <v>2398</v>
      </c>
      <c r="P770" s="5">
        <v>306988</v>
      </c>
      <c r="Q770" s="6">
        <v>37.05341</v>
      </c>
      <c r="R770" s="6">
        <v>-122.04373</v>
      </c>
      <c r="S770" t="s">
        <v>1786</v>
      </c>
      <c r="T770" t="s">
        <v>413</v>
      </c>
      <c r="U770" t="s">
        <v>67</v>
      </c>
      <c r="V770" t="s">
        <v>50</v>
      </c>
      <c r="W770" t="s">
        <v>1787</v>
      </c>
      <c r="X770" t="s">
        <v>52</v>
      </c>
      <c r="Y770" t="s">
        <v>53</v>
      </c>
      <c r="Z770">
        <v>0</v>
      </c>
      <c r="AA770" t="s">
        <v>416</v>
      </c>
      <c r="AB770">
        <v>2021</v>
      </c>
      <c r="AC770" t="s">
        <v>525</v>
      </c>
      <c r="AD770" t="s">
        <v>56</v>
      </c>
      <c r="AE770" t="s">
        <v>98</v>
      </c>
      <c r="AF770">
        <v>1596629</v>
      </c>
      <c r="AG770" t="s">
        <v>71</v>
      </c>
      <c r="AH770" t="s">
        <v>59</v>
      </c>
      <c r="AI770" t="s">
        <v>56</v>
      </c>
      <c r="AJ770" t="s">
        <v>416</v>
      </c>
    </row>
    <row r="771" spans="1:36" x14ac:dyDescent="0.25">
      <c r="A771" t="s">
        <v>38</v>
      </c>
      <c r="B771" t="s">
        <v>39</v>
      </c>
      <c r="C771" t="s">
        <v>92</v>
      </c>
      <c r="D771" t="s">
        <v>102</v>
      </c>
      <c r="E771" s="2">
        <v>82931101</v>
      </c>
      <c r="F771" t="s">
        <v>42</v>
      </c>
      <c r="G771" s="3">
        <v>35874</v>
      </c>
      <c r="H771">
        <v>20210125</v>
      </c>
      <c r="I771" s="4">
        <v>7</v>
      </c>
      <c r="J771">
        <v>1222992</v>
      </c>
      <c r="K771" s="5">
        <v>703</v>
      </c>
      <c r="L771" t="s">
        <v>44</v>
      </c>
      <c r="M771" t="s">
        <v>63</v>
      </c>
      <c r="N771" t="s">
        <v>72</v>
      </c>
      <c r="O771" s="5">
        <v>558</v>
      </c>
      <c r="P771" s="5">
        <v>164396</v>
      </c>
      <c r="Q771" s="6">
        <v>37.031190000000002</v>
      </c>
      <c r="R771" s="6">
        <v>-122.18819999999999</v>
      </c>
      <c r="S771" t="s">
        <v>1788</v>
      </c>
      <c r="T771" t="s">
        <v>413</v>
      </c>
      <c r="U771" t="s">
        <v>67</v>
      </c>
      <c r="V771" t="s">
        <v>50</v>
      </c>
      <c r="W771" t="s">
        <v>1789</v>
      </c>
      <c r="X771" t="s">
        <v>52</v>
      </c>
      <c r="Y771" t="s">
        <v>53</v>
      </c>
      <c r="Z771">
        <v>44633345</v>
      </c>
      <c r="AA771" t="s">
        <v>416</v>
      </c>
      <c r="AB771">
        <v>2021</v>
      </c>
      <c r="AC771" t="s">
        <v>525</v>
      </c>
      <c r="AD771" t="s">
        <v>56</v>
      </c>
      <c r="AE771" t="s">
        <v>98</v>
      </c>
      <c r="AF771">
        <v>1596529</v>
      </c>
      <c r="AG771" t="s">
        <v>71</v>
      </c>
      <c r="AH771" t="s">
        <v>59</v>
      </c>
      <c r="AI771" t="s">
        <v>56</v>
      </c>
      <c r="AJ771" t="s">
        <v>416</v>
      </c>
    </row>
    <row r="772" spans="1:36" x14ac:dyDescent="0.25">
      <c r="A772" t="s">
        <v>38</v>
      </c>
      <c r="B772" t="s">
        <v>39</v>
      </c>
      <c r="C772" t="s">
        <v>40</v>
      </c>
      <c r="D772" t="s">
        <v>121</v>
      </c>
      <c r="E772" s="2">
        <v>83041101</v>
      </c>
      <c r="F772" t="s">
        <v>62</v>
      </c>
      <c r="G772" s="3">
        <v>12377</v>
      </c>
      <c r="H772">
        <v>20210127</v>
      </c>
      <c r="I772" s="4">
        <v>1027</v>
      </c>
      <c r="J772">
        <v>1234876</v>
      </c>
      <c r="K772" s="5">
        <v>388</v>
      </c>
      <c r="L772" t="s">
        <v>44</v>
      </c>
      <c r="M772" t="s">
        <v>63</v>
      </c>
      <c r="N772" t="s">
        <v>64</v>
      </c>
      <c r="O772" s="5">
        <v>24</v>
      </c>
      <c r="P772" s="5">
        <v>3262</v>
      </c>
      <c r="Q772" s="6">
        <v>37.105220000000003</v>
      </c>
      <c r="R772" s="6">
        <v>-122.10639999999999</v>
      </c>
      <c r="S772" t="s">
        <v>1790</v>
      </c>
      <c r="T772" t="s">
        <v>436</v>
      </c>
      <c r="U772" t="s">
        <v>67</v>
      </c>
      <c r="V772" t="s">
        <v>50</v>
      </c>
      <c r="W772" t="s">
        <v>1791</v>
      </c>
      <c r="X772" t="s">
        <v>52</v>
      </c>
      <c r="Y772" t="s">
        <v>53</v>
      </c>
      <c r="Z772">
        <v>0</v>
      </c>
      <c r="AA772" t="s">
        <v>416</v>
      </c>
      <c r="AB772">
        <v>2021</v>
      </c>
      <c r="AC772" t="s">
        <v>525</v>
      </c>
      <c r="AD772" t="s">
        <v>56</v>
      </c>
      <c r="AE772" t="s">
        <v>98</v>
      </c>
      <c r="AF772">
        <v>1598651</v>
      </c>
      <c r="AG772" t="s">
        <v>71</v>
      </c>
      <c r="AH772" t="s">
        <v>59</v>
      </c>
      <c r="AI772" t="s">
        <v>56</v>
      </c>
      <c r="AJ772" t="s">
        <v>416</v>
      </c>
    </row>
    <row r="773" spans="1:36" x14ac:dyDescent="0.25">
      <c r="A773" t="s">
        <v>38</v>
      </c>
      <c r="B773" t="s">
        <v>39</v>
      </c>
      <c r="C773" t="s">
        <v>40</v>
      </c>
      <c r="D773" t="s">
        <v>41</v>
      </c>
      <c r="E773" s="2">
        <v>82841101</v>
      </c>
      <c r="F773" t="s">
        <v>42</v>
      </c>
      <c r="G773" s="3">
        <v>5028</v>
      </c>
      <c r="H773">
        <v>20210127</v>
      </c>
      <c r="I773" s="4">
        <v>2049</v>
      </c>
      <c r="J773">
        <v>1237733</v>
      </c>
      <c r="K773" s="5">
        <v>89</v>
      </c>
      <c r="L773" t="s">
        <v>44</v>
      </c>
      <c r="M773" t="s">
        <v>63</v>
      </c>
      <c r="N773" t="s">
        <v>64</v>
      </c>
      <c r="O773" s="5">
        <v>584</v>
      </c>
      <c r="P773" s="5">
        <v>51976</v>
      </c>
      <c r="Q773" s="6">
        <v>37.128430000000002</v>
      </c>
      <c r="R773" s="6">
        <v>-122.12222</v>
      </c>
      <c r="S773" t="s">
        <v>1792</v>
      </c>
      <c r="T773" t="s">
        <v>436</v>
      </c>
      <c r="U773" t="s">
        <v>67</v>
      </c>
      <c r="V773" t="s">
        <v>50</v>
      </c>
      <c r="W773" t="s">
        <v>1793</v>
      </c>
      <c r="X773" t="s">
        <v>52</v>
      </c>
      <c r="Y773" t="s">
        <v>53</v>
      </c>
      <c r="Z773">
        <v>0</v>
      </c>
      <c r="AA773" t="s">
        <v>416</v>
      </c>
      <c r="AB773">
        <v>2021</v>
      </c>
      <c r="AC773" t="s">
        <v>525</v>
      </c>
      <c r="AD773" t="s">
        <v>56</v>
      </c>
      <c r="AE773" t="s">
        <v>70</v>
      </c>
      <c r="AF773">
        <v>1599219</v>
      </c>
      <c r="AG773" t="s">
        <v>71</v>
      </c>
      <c r="AH773" t="s">
        <v>59</v>
      </c>
      <c r="AI773" t="s">
        <v>56</v>
      </c>
      <c r="AJ773" t="s">
        <v>416</v>
      </c>
    </row>
    <row r="774" spans="1:36" x14ac:dyDescent="0.25">
      <c r="A774" t="s">
        <v>38</v>
      </c>
      <c r="B774" t="s">
        <v>39</v>
      </c>
      <c r="C774" t="s">
        <v>40</v>
      </c>
      <c r="D774" t="s">
        <v>89</v>
      </c>
      <c r="E774" s="2">
        <v>83622106</v>
      </c>
      <c r="F774" t="s">
        <v>62</v>
      </c>
      <c r="G774" s="3">
        <v>5339</v>
      </c>
      <c r="H774">
        <v>20210127</v>
      </c>
      <c r="I774" s="4">
        <v>245</v>
      </c>
      <c r="J774">
        <v>1232391</v>
      </c>
      <c r="K774" s="5">
        <v>637</v>
      </c>
      <c r="L774" t="s">
        <v>44</v>
      </c>
      <c r="M774" t="s">
        <v>63</v>
      </c>
      <c r="N774" t="s">
        <v>64</v>
      </c>
      <c r="O774" s="5">
        <v>13</v>
      </c>
      <c r="P774" s="5">
        <v>8281</v>
      </c>
      <c r="Q774" s="6">
        <v>37.050190000000001</v>
      </c>
      <c r="R774" s="6">
        <v>-121.98097</v>
      </c>
      <c r="S774" t="s">
        <v>1794</v>
      </c>
      <c r="T774" t="s">
        <v>413</v>
      </c>
      <c r="U774" t="s">
        <v>67</v>
      </c>
      <c r="V774" t="s">
        <v>50</v>
      </c>
      <c r="W774" t="s">
        <v>1795</v>
      </c>
      <c r="X774" t="s">
        <v>52</v>
      </c>
      <c r="Y774" t="s">
        <v>53</v>
      </c>
      <c r="Z774">
        <v>0</v>
      </c>
      <c r="AA774" t="s">
        <v>416</v>
      </c>
      <c r="AB774">
        <v>2021</v>
      </c>
      <c r="AC774" t="s">
        <v>525</v>
      </c>
      <c r="AD774" t="s">
        <v>56</v>
      </c>
      <c r="AE774" t="s">
        <v>70</v>
      </c>
      <c r="AF774">
        <v>1598321</v>
      </c>
      <c r="AG774" t="s">
        <v>71</v>
      </c>
      <c r="AH774" t="s">
        <v>59</v>
      </c>
      <c r="AI774" t="s">
        <v>56</v>
      </c>
      <c r="AJ774" t="s">
        <v>416</v>
      </c>
    </row>
    <row r="775" spans="1:36" x14ac:dyDescent="0.25">
      <c r="A775" t="s">
        <v>38</v>
      </c>
      <c r="B775" t="s">
        <v>39</v>
      </c>
      <c r="C775" t="s">
        <v>92</v>
      </c>
      <c r="D775" t="s">
        <v>93</v>
      </c>
      <c r="E775" s="2">
        <v>182222103</v>
      </c>
      <c r="F775" t="s">
        <v>42</v>
      </c>
      <c r="G775" s="3">
        <v>2000</v>
      </c>
      <c r="H775">
        <v>20210127</v>
      </c>
      <c r="I775" s="4">
        <v>128</v>
      </c>
      <c r="J775">
        <v>1231910</v>
      </c>
      <c r="K775" s="5">
        <v>844</v>
      </c>
      <c r="L775" t="s">
        <v>44</v>
      </c>
      <c r="M775" t="s">
        <v>63</v>
      </c>
      <c r="N775" t="s">
        <v>64</v>
      </c>
      <c r="O775" s="5">
        <v>217</v>
      </c>
      <c r="P775" s="5">
        <v>183148</v>
      </c>
      <c r="Q775" s="6">
        <v>36.5852</v>
      </c>
      <c r="R775" s="6">
        <v>-121.87432</v>
      </c>
      <c r="S775" t="s">
        <v>1796</v>
      </c>
      <c r="T775" t="s">
        <v>413</v>
      </c>
      <c r="U775" t="s">
        <v>67</v>
      </c>
      <c r="V775" t="s">
        <v>50</v>
      </c>
      <c r="W775" t="s">
        <v>1797</v>
      </c>
      <c r="X775" t="s">
        <v>52</v>
      </c>
      <c r="Y775" t="s">
        <v>53</v>
      </c>
      <c r="Z775">
        <v>0</v>
      </c>
      <c r="AA775" t="s">
        <v>416</v>
      </c>
      <c r="AB775">
        <v>2021</v>
      </c>
      <c r="AC775" t="s">
        <v>525</v>
      </c>
      <c r="AD775" t="s">
        <v>56</v>
      </c>
      <c r="AE775" t="s">
        <v>70</v>
      </c>
      <c r="AF775">
        <v>1598041</v>
      </c>
      <c r="AG775" t="s">
        <v>71</v>
      </c>
      <c r="AH775" t="s">
        <v>59</v>
      </c>
      <c r="AI775" t="s">
        <v>56</v>
      </c>
      <c r="AJ775" t="s">
        <v>416</v>
      </c>
    </row>
    <row r="776" spans="1:36" x14ac:dyDescent="0.25">
      <c r="A776" t="s">
        <v>38</v>
      </c>
      <c r="B776" t="s">
        <v>39</v>
      </c>
      <c r="C776" t="s">
        <v>92</v>
      </c>
      <c r="D776" t="s">
        <v>741</v>
      </c>
      <c r="E776" s="2">
        <v>182291101</v>
      </c>
      <c r="F776" t="s">
        <v>178</v>
      </c>
      <c r="G776" s="3">
        <v>8687</v>
      </c>
      <c r="H776">
        <v>20210127</v>
      </c>
      <c r="I776" s="4">
        <v>112</v>
      </c>
      <c r="J776">
        <v>1233712</v>
      </c>
      <c r="K776" s="5">
        <v>1106</v>
      </c>
      <c r="L776" t="s">
        <v>44</v>
      </c>
      <c r="M776" t="s">
        <v>63</v>
      </c>
      <c r="N776" t="s">
        <v>64</v>
      </c>
      <c r="O776" s="5">
        <v>90</v>
      </c>
      <c r="P776" s="5">
        <v>99540</v>
      </c>
      <c r="Q776" s="6">
        <v>36.555880000000002</v>
      </c>
      <c r="R776" s="6">
        <v>-121.89801</v>
      </c>
      <c r="S776" t="s">
        <v>1798</v>
      </c>
      <c r="T776" t="s">
        <v>413</v>
      </c>
      <c r="U776" t="s">
        <v>200</v>
      </c>
      <c r="V776" t="s">
        <v>50</v>
      </c>
      <c r="W776" t="s">
        <v>1799</v>
      </c>
      <c r="X776" t="s">
        <v>52</v>
      </c>
      <c r="Y776" t="s">
        <v>53</v>
      </c>
      <c r="Z776">
        <v>0</v>
      </c>
      <c r="AA776" t="s">
        <v>416</v>
      </c>
      <c r="AB776">
        <v>2021</v>
      </c>
      <c r="AC776" t="s">
        <v>525</v>
      </c>
      <c r="AD776" t="s">
        <v>56</v>
      </c>
      <c r="AE776" t="s">
        <v>481</v>
      </c>
      <c r="AF776">
        <v>1598320</v>
      </c>
      <c r="AG776" t="s">
        <v>202</v>
      </c>
      <c r="AH776" t="s">
        <v>59</v>
      </c>
      <c r="AI776" t="s">
        <v>56</v>
      </c>
      <c r="AJ776" t="s">
        <v>416</v>
      </c>
    </row>
    <row r="777" spans="1:36" x14ac:dyDescent="0.25">
      <c r="A777" t="s">
        <v>38</v>
      </c>
      <c r="B777" t="s">
        <v>39</v>
      </c>
      <c r="C777" t="s">
        <v>40</v>
      </c>
      <c r="D777" t="s">
        <v>531</v>
      </c>
      <c r="E777" s="2">
        <v>83252106</v>
      </c>
      <c r="F777" t="s">
        <v>62</v>
      </c>
      <c r="G777" s="3">
        <v>7349</v>
      </c>
      <c r="H777">
        <v>20210127</v>
      </c>
      <c r="I777" s="4">
        <v>2356</v>
      </c>
      <c r="J777">
        <v>1238548</v>
      </c>
      <c r="K777" s="5">
        <v>676</v>
      </c>
      <c r="L777" t="s">
        <v>44</v>
      </c>
      <c r="M777" t="s">
        <v>63</v>
      </c>
      <c r="N777" t="s">
        <v>64</v>
      </c>
      <c r="O777" s="5">
        <v>4</v>
      </c>
      <c r="P777" s="5">
        <v>2704</v>
      </c>
      <c r="Q777" s="6">
        <v>37.056469999999997</v>
      </c>
      <c r="R777" s="6">
        <v>-121.94204999999999</v>
      </c>
      <c r="S777" t="s">
        <v>1800</v>
      </c>
      <c r="T777" t="s">
        <v>413</v>
      </c>
      <c r="U777" t="s">
        <v>67</v>
      </c>
      <c r="V777" t="s">
        <v>50</v>
      </c>
      <c r="W777" t="s">
        <v>1801</v>
      </c>
      <c r="X777" t="s">
        <v>52</v>
      </c>
      <c r="Y777" t="s">
        <v>53</v>
      </c>
      <c r="Z777">
        <v>0</v>
      </c>
      <c r="AA777" t="s">
        <v>416</v>
      </c>
      <c r="AB777">
        <v>2021</v>
      </c>
      <c r="AC777" t="s">
        <v>525</v>
      </c>
      <c r="AD777" t="s">
        <v>56</v>
      </c>
      <c r="AE777" t="s">
        <v>70</v>
      </c>
      <c r="AF777">
        <v>1599440</v>
      </c>
      <c r="AG777" t="s">
        <v>71</v>
      </c>
      <c r="AH777" t="s">
        <v>59</v>
      </c>
      <c r="AI777" t="s">
        <v>56</v>
      </c>
      <c r="AJ777" t="s">
        <v>416</v>
      </c>
    </row>
    <row r="778" spans="1:36" x14ac:dyDescent="0.25">
      <c r="A778" t="s">
        <v>38</v>
      </c>
      <c r="B778" t="s">
        <v>39</v>
      </c>
      <c r="C778" t="s">
        <v>40</v>
      </c>
      <c r="D778" t="s">
        <v>102</v>
      </c>
      <c r="E778" s="2">
        <v>82931101</v>
      </c>
      <c r="F778" t="s">
        <v>62</v>
      </c>
      <c r="G778" s="3">
        <v>5411</v>
      </c>
      <c r="H778">
        <v>20210127</v>
      </c>
      <c r="I778" s="4">
        <v>46</v>
      </c>
      <c r="J778">
        <v>1231559</v>
      </c>
      <c r="K778" s="5">
        <v>703</v>
      </c>
      <c r="L778" t="s">
        <v>44</v>
      </c>
      <c r="M778" t="s">
        <v>63</v>
      </c>
      <c r="N778" t="s">
        <v>72</v>
      </c>
      <c r="O778" s="5">
        <v>17</v>
      </c>
      <c r="P778" s="5">
        <v>11951</v>
      </c>
      <c r="Q778" s="6">
        <v>37.054830000000003</v>
      </c>
      <c r="R778" s="6">
        <v>-122.16101</v>
      </c>
      <c r="S778" t="s">
        <v>1802</v>
      </c>
      <c r="T778" t="s">
        <v>413</v>
      </c>
      <c r="U778" t="s">
        <v>67</v>
      </c>
      <c r="V778" t="s">
        <v>50</v>
      </c>
      <c r="W778" t="s">
        <v>1803</v>
      </c>
      <c r="X778" t="s">
        <v>52</v>
      </c>
      <c r="Y778" t="s">
        <v>53</v>
      </c>
      <c r="Z778">
        <v>0</v>
      </c>
      <c r="AA778" t="s">
        <v>416</v>
      </c>
      <c r="AB778">
        <v>2021</v>
      </c>
      <c r="AC778" t="s">
        <v>525</v>
      </c>
      <c r="AD778" t="s">
        <v>56</v>
      </c>
      <c r="AE778" t="s">
        <v>98</v>
      </c>
      <c r="AF778">
        <v>1598259</v>
      </c>
      <c r="AG778" t="s">
        <v>71</v>
      </c>
      <c r="AH778" t="s">
        <v>59</v>
      </c>
      <c r="AI778" t="s">
        <v>56</v>
      </c>
      <c r="AJ778" t="s">
        <v>416</v>
      </c>
    </row>
    <row r="779" spans="1:36" x14ac:dyDescent="0.25">
      <c r="A779" t="s">
        <v>38</v>
      </c>
      <c r="B779" t="s">
        <v>39</v>
      </c>
      <c r="C779" t="s">
        <v>40</v>
      </c>
      <c r="D779" t="s">
        <v>102</v>
      </c>
      <c r="E779" s="2">
        <v>82931101</v>
      </c>
      <c r="F779" t="s">
        <v>62</v>
      </c>
      <c r="G779" s="3">
        <v>8097</v>
      </c>
      <c r="H779">
        <v>20210127</v>
      </c>
      <c r="I779" s="4">
        <v>614</v>
      </c>
      <c r="J779">
        <v>1233126</v>
      </c>
      <c r="K779" s="5">
        <v>698</v>
      </c>
      <c r="L779" t="s">
        <v>44</v>
      </c>
      <c r="M779" t="s">
        <v>45</v>
      </c>
      <c r="N779" t="s">
        <v>432</v>
      </c>
      <c r="O779" s="5">
        <v>17</v>
      </c>
      <c r="P779" s="5">
        <v>11866</v>
      </c>
      <c r="Q779" s="6">
        <v>37.078510000000001</v>
      </c>
      <c r="R779" s="6">
        <v>-122.13902</v>
      </c>
      <c r="S779" t="s">
        <v>1804</v>
      </c>
      <c r="T779" t="s">
        <v>436</v>
      </c>
      <c r="U779" t="s">
        <v>200</v>
      </c>
      <c r="V779" t="s">
        <v>50</v>
      </c>
      <c r="W779" t="s">
        <v>1805</v>
      </c>
      <c r="X779" t="s">
        <v>52</v>
      </c>
      <c r="Y779" t="s">
        <v>53</v>
      </c>
      <c r="Z779">
        <v>0</v>
      </c>
      <c r="AA779" t="s">
        <v>416</v>
      </c>
      <c r="AB779">
        <v>2021</v>
      </c>
      <c r="AC779" t="s">
        <v>525</v>
      </c>
      <c r="AD779" t="s">
        <v>56</v>
      </c>
      <c r="AE779" t="s">
        <v>98</v>
      </c>
      <c r="AF779">
        <v>1598683</v>
      </c>
      <c r="AG779" t="s">
        <v>202</v>
      </c>
      <c r="AH779" t="s">
        <v>59</v>
      </c>
      <c r="AI779" t="s">
        <v>56</v>
      </c>
      <c r="AJ779" t="s">
        <v>416</v>
      </c>
    </row>
    <row r="780" spans="1:36" x14ac:dyDescent="0.25">
      <c r="A780" t="s">
        <v>38</v>
      </c>
      <c r="B780" t="s">
        <v>39</v>
      </c>
      <c r="C780" t="s">
        <v>40</v>
      </c>
      <c r="D780" t="s">
        <v>287</v>
      </c>
      <c r="E780" s="2">
        <v>83692105</v>
      </c>
      <c r="F780" t="s">
        <v>62</v>
      </c>
      <c r="G780" s="3">
        <v>11333</v>
      </c>
      <c r="H780">
        <v>20210127</v>
      </c>
      <c r="I780" s="4">
        <v>121</v>
      </c>
      <c r="J780">
        <v>1234911</v>
      </c>
      <c r="K780" s="5">
        <v>909</v>
      </c>
      <c r="L780" t="s">
        <v>44</v>
      </c>
      <c r="M780" t="s">
        <v>63</v>
      </c>
      <c r="N780" t="s">
        <v>64</v>
      </c>
      <c r="O780" s="5">
        <v>5</v>
      </c>
      <c r="P780" s="5">
        <v>4545</v>
      </c>
      <c r="Q780" s="6">
        <v>37.012180000000001</v>
      </c>
      <c r="R780" s="6">
        <v>-121.88852</v>
      </c>
      <c r="S780" t="s">
        <v>1806</v>
      </c>
      <c r="T780" t="s">
        <v>436</v>
      </c>
      <c r="U780" t="s">
        <v>67</v>
      </c>
      <c r="V780" t="s">
        <v>50</v>
      </c>
      <c r="W780" t="s">
        <v>1807</v>
      </c>
      <c r="X780" t="s">
        <v>52</v>
      </c>
      <c r="Y780" t="s">
        <v>53</v>
      </c>
      <c r="Z780">
        <v>0</v>
      </c>
      <c r="AA780" t="s">
        <v>416</v>
      </c>
      <c r="AB780">
        <v>2021</v>
      </c>
      <c r="AC780" t="s">
        <v>525</v>
      </c>
      <c r="AD780" t="s">
        <v>56</v>
      </c>
      <c r="AE780" t="s">
        <v>70</v>
      </c>
      <c r="AF780">
        <v>1598537</v>
      </c>
      <c r="AG780" t="s">
        <v>71</v>
      </c>
      <c r="AH780" t="s">
        <v>59</v>
      </c>
      <c r="AI780" t="s">
        <v>56</v>
      </c>
      <c r="AJ780" t="s">
        <v>416</v>
      </c>
    </row>
    <row r="781" spans="1:36" x14ac:dyDescent="0.25">
      <c r="A781" t="s">
        <v>38</v>
      </c>
      <c r="B781" t="s">
        <v>39</v>
      </c>
      <c r="C781" t="s">
        <v>40</v>
      </c>
      <c r="D781" t="s">
        <v>287</v>
      </c>
      <c r="E781" s="2">
        <v>83692105</v>
      </c>
      <c r="F781" t="s">
        <v>62</v>
      </c>
      <c r="G781" s="3">
        <v>8643</v>
      </c>
      <c r="H781">
        <v>20210127</v>
      </c>
      <c r="I781" s="4">
        <v>126</v>
      </c>
      <c r="J781">
        <v>1231867</v>
      </c>
      <c r="K781" s="5">
        <v>567</v>
      </c>
      <c r="L781" t="s">
        <v>44</v>
      </c>
      <c r="M781" t="s">
        <v>63</v>
      </c>
      <c r="N781" t="s">
        <v>64</v>
      </c>
      <c r="O781" s="5">
        <v>40</v>
      </c>
      <c r="P781" s="5">
        <v>22680</v>
      </c>
      <c r="Q781" s="6">
        <v>37.009990000000002</v>
      </c>
      <c r="R781" s="6">
        <v>-121.88585999999999</v>
      </c>
      <c r="S781" t="s">
        <v>1808</v>
      </c>
      <c r="T781" t="s">
        <v>436</v>
      </c>
      <c r="U781" t="s">
        <v>67</v>
      </c>
      <c r="V781" t="s">
        <v>50</v>
      </c>
      <c r="W781" t="s">
        <v>1809</v>
      </c>
      <c r="X781" t="s">
        <v>52</v>
      </c>
      <c r="Y781" t="s">
        <v>53</v>
      </c>
      <c r="Z781">
        <v>0</v>
      </c>
      <c r="AA781" t="s">
        <v>416</v>
      </c>
      <c r="AB781">
        <v>2021</v>
      </c>
      <c r="AC781" t="s">
        <v>525</v>
      </c>
      <c r="AD781" t="s">
        <v>56</v>
      </c>
      <c r="AE781" t="s">
        <v>57</v>
      </c>
      <c r="AF781">
        <v>1598570</v>
      </c>
      <c r="AG781" t="s">
        <v>71</v>
      </c>
      <c r="AH781" t="s">
        <v>59</v>
      </c>
      <c r="AI781" t="s">
        <v>56</v>
      </c>
      <c r="AJ781" t="s">
        <v>416</v>
      </c>
    </row>
    <row r="782" spans="1:36" x14ac:dyDescent="0.25">
      <c r="A782" t="s">
        <v>38</v>
      </c>
      <c r="B782" t="s">
        <v>39</v>
      </c>
      <c r="C782" t="s">
        <v>40</v>
      </c>
      <c r="D782" t="s">
        <v>158</v>
      </c>
      <c r="E782" s="2">
        <v>83622105</v>
      </c>
      <c r="F782" t="s">
        <v>62</v>
      </c>
      <c r="G782" s="3">
        <v>8313</v>
      </c>
      <c r="H782">
        <v>20210128</v>
      </c>
      <c r="I782" s="4">
        <v>631</v>
      </c>
      <c r="J782">
        <v>1238626</v>
      </c>
      <c r="K782" s="5">
        <v>516</v>
      </c>
      <c r="L782" t="s">
        <v>44</v>
      </c>
      <c r="M782" t="s">
        <v>63</v>
      </c>
      <c r="N782" t="s">
        <v>64</v>
      </c>
      <c r="O782" s="5">
        <v>17</v>
      </c>
      <c r="P782" s="5">
        <v>8772</v>
      </c>
      <c r="Q782" s="6">
        <v>37.098959999999998</v>
      </c>
      <c r="R782" s="6">
        <v>-122.11996000000001</v>
      </c>
      <c r="S782" t="s">
        <v>1810</v>
      </c>
      <c r="T782" t="s">
        <v>413</v>
      </c>
      <c r="U782" t="s">
        <v>67</v>
      </c>
      <c r="V782" t="s">
        <v>50</v>
      </c>
      <c r="W782" t="s">
        <v>1811</v>
      </c>
      <c r="X782" t="s">
        <v>52</v>
      </c>
      <c r="Y782" t="s">
        <v>53</v>
      </c>
      <c r="Z782">
        <v>0</v>
      </c>
      <c r="AA782" t="s">
        <v>416</v>
      </c>
      <c r="AB782">
        <v>2021</v>
      </c>
      <c r="AC782" t="s">
        <v>525</v>
      </c>
      <c r="AD782" t="s">
        <v>56</v>
      </c>
      <c r="AE782" t="s">
        <v>70</v>
      </c>
      <c r="AF782">
        <v>1599535</v>
      </c>
      <c r="AG782" t="s">
        <v>71</v>
      </c>
      <c r="AH782" t="s">
        <v>59</v>
      </c>
      <c r="AI782" t="s">
        <v>56</v>
      </c>
      <c r="AJ782" t="s">
        <v>416</v>
      </c>
    </row>
    <row r="783" spans="1:36" x14ac:dyDescent="0.25">
      <c r="A783" t="s">
        <v>38</v>
      </c>
      <c r="B783" t="s">
        <v>39</v>
      </c>
      <c r="C783" t="s">
        <v>40</v>
      </c>
      <c r="D783" t="s">
        <v>158</v>
      </c>
      <c r="E783" s="2">
        <v>83622105</v>
      </c>
      <c r="F783" t="s">
        <v>42</v>
      </c>
      <c r="G783" s="3">
        <v>95050</v>
      </c>
      <c r="H783">
        <v>20210804</v>
      </c>
      <c r="I783" s="4">
        <v>755</v>
      </c>
      <c r="J783">
        <v>1433409</v>
      </c>
      <c r="K783" s="5">
        <v>610</v>
      </c>
      <c r="L783" t="s">
        <v>44</v>
      </c>
      <c r="M783" t="s">
        <v>63</v>
      </c>
      <c r="N783" t="s">
        <v>72</v>
      </c>
      <c r="O783" s="5">
        <v>1970</v>
      </c>
      <c r="P783" s="5">
        <v>512625</v>
      </c>
      <c r="Q783" s="6">
        <v>37.088810000000002</v>
      </c>
      <c r="R783" s="6">
        <v>-122.08766</v>
      </c>
      <c r="S783" t="s">
        <v>1812</v>
      </c>
      <c r="T783" t="s">
        <v>436</v>
      </c>
      <c r="U783" t="s">
        <v>67</v>
      </c>
      <c r="V783" t="s">
        <v>50</v>
      </c>
      <c r="W783" t="s">
        <v>1813</v>
      </c>
      <c r="X783" t="s">
        <v>52</v>
      </c>
      <c r="Y783" t="s">
        <v>53</v>
      </c>
      <c r="Z783">
        <v>44932682</v>
      </c>
      <c r="AA783" t="s">
        <v>416</v>
      </c>
      <c r="AB783">
        <v>2021</v>
      </c>
      <c r="AC783" t="s">
        <v>1729</v>
      </c>
      <c r="AD783" t="s">
        <v>56</v>
      </c>
      <c r="AE783" t="s">
        <v>70</v>
      </c>
      <c r="AF783">
        <v>1654432</v>
      </c>
      <c r="AG783" t="s">
        <v>71</v>
      </c>
      <c r="AH783" t="s">
        <v>59</v>
      </c>
      <c r="AI783" t="s">
        <v>56</v>
      </c>
      <c r="AJ783" t="s">
        <v>416</v>
      </c>
    </row>
    <row r="784" spans="1:36" x14ac:dyDescent="0.25">
      <c r="A784" t="s">
        <v>38</v>
      </c>
      <c r="B784" t="s">
        <v>39</v>
      </c>
      <c r="C784" t="s">
        <v>40</v>
      </c>
      <c r="D784" t="s">
        <v>61</v>
      </c>
      <c r="E784" s="2">
        <v>82841102</v>
      </c>
      <c r="F784" t="s">
        <v>42</v>
      </c>
      <c r="G784" s="3">
        <v>243760</v>
      </c>
      <c r="H784">
        <v>20211011</v>
      </c>
      <c r="I784" s="4">
        <v>1034</v>
      </c>
      <c r="J784">
        <v>1492771</v>
      </c>
      <c r="K784" s="5">
        <v>391</v>
      </c>
      <c r="L784" t="s">
        <v>44</v>
      </c>
      <c r="M784" t="s">
        <v>63</v>
      </c>
      <c r="N784" t="s">
        <v>64</v>
      </c>
      <c r="O784" s="5">
        <v>1682</v>
      </c>
      <c r="P784" s="5">
        <v>559642</v>
      </c>
      <c r="Q784" s="6">
        <v>37.138599999999997</v>
      </c>
      <c r="R784" s="6">
        <v>-122.17751</v>
      </c>
      <c r="S784" t="s">
        <v>1814</v>
      </c>
      <c r="T784" t="s">
        <v>436</v>
      </c>
      <c r="U784" t="s">
        <v>200</v>
      </c>
      <c r="V784" t="s">
        <v>50</v>
      </c>
      <c r="W784" t="s">
        <v>1815</v>
      </c>
      <c r="X784" t="s">
        <v>52</v>
      </c>
      <c r="Y784" t="s">
        <v>53</v>
      </c>
      <c r="Z784">
        <v>31554589</v>
      </c>
      <c r="AA784" t="s">
        <v>416</v>
      </c>
      <c r="AB784">
        <v>2021</v>
      </c>
      <c r="AC784" t="s">
        <v>415</v>
      </c>
      <c r="AD784" t="s">
        <v>56</v>
      </c>
      <c r="AE784" t="s">
        <v>98</v>
      </c>
      <c r="AF784">
        <v>1672829</v>
      </c>
      <c r="AG784" t="s">
        <v>202</v>
      </c>
      <c r="AH784" t="s">
        <v>59</v>
      </c>
      <c r="AI784" t="s">
        <v>56</v>
      </c>
      <c r="AJ784" t="s">
        <v>416</v>
      </c>
    </row>
    <row r="785" spans="1:36" x14ac:dyDescent="0.25">
      <c r="A785" t="s">
        <v>38</v>
      </c>
      <c r="B785" t="s">
        <v>39</v>
      </c>
      <c r="C785" t="s">
        <v>40</v>
      </c>
      <c r="D785" t="s">
        <v>117</v>
      </c>
      <c r="E785" s="2">
        <v>83040401</v>
      </c>
      <c r="F785" t="s">
        <v>62</v>
      </c>
      <c r="G785" s="3">
        <v>5143</v>
      </c>
      <c r="H785">
        <v>20211024</v>
      </c>
      <c r="I785" s="4">
        <v>932</v>
      </c>
      <c r="J785">
        <v>1509231</v>
      </c>
      <c r="K785" s="5">
        <v>238</v>
      </c>
      <c r="L785" t="s">
        <v>44</v>
      </c>
      <c r="M785" t="s">
        <v>63</v>
      </c>
      <c r="N785" t="s">
        <v>64</v>
      </c>
      <c r="O785" s="5">
        <v>27</v>
      </c>
      <c r="P785" s="5">
        <v>6426</v>
      </c>
      <c r="Q785" s="6">
        <v>37.099379999999996</v>
      </c>
      <c r="R785" s="6">
        <v>-122.0868</v>
      </c>
      <c r="S785" t="s">
        <v>1816</v>
      </c>
      <c r="T785" t="s">
        <v>436</v>
      </c>
      <c r="U785" t="s">
        <v>67</v>
      </c>
      <c r="V785" t="s">
        <v>50</v>
      </c>
      <c r="W785" t="s">
        <v>1817</v>
      </c>
      <c r="X785" t="s">
        <v>52</v>
      </c>
      <c r="Y785" t="s">
        <v>53</v>
      </c>
      <c r="Z785">
        <v>0</v>
      </c>
      <c r="AA785" t="s">
        <v>416</v>
      </c>
      <c r="AB785">
        <v>2021</v>
      </c>
      <c r="AC785" t="s">
        <v>415</v>
      </c>
      <c r="AD785" t="s">
        <v>56</v>
      </c>
      <c r="AE785" t="s">
        <v>70</v>
      </c>
      <c r="AF785">
        <v>1677497</v>
      </c>
      <c r="AG785" t="s">
        <v>71</v>
      </c>
      <c r="AH785" t="s">
        <v>59</v>
      </c>
      <c r="AI785" t="s">
        <v>56</v>
      </c>
      <c r="AJ785" t="s">
        <v>416</v>
      </c>
    </row>
    <row r="786" spans="1:36" x14ac:dyDescent="0.25">
      <c r="A786" t="s">
        <v>38</v>
      </c>
      <c r="B786" t="s">
        <v>39</v>
      </c>
      <c r="C786" t="s">
        <v>40</v>
      </c>
      <c r="D786" t="s">
        <v>121</v>
      </c>
      <c r="E786" s="2">
        <v>83041101</v>
      </c>
      <c r="F786" t="s">
        <v>62</v>
      </c>
      <c r="G786" s="3">
        <v>5743</v>
      </c>
      <c r="H786">
        <v>20211024</v>
      </c>
      <c r="I786" s="4">
        <v>744</v>
      </c>
      <c r="J786">
        <v>1508408</v>
      </c>
      <c r="K786" s="5">
        <v>508</v>
      </c>
      <c r="L786" t="s">
        <v>44</v>
      </c>
      <c r="M786" t="s">
        <v>63</v>
      </c>
      <c r="N786" t="s">
        <v>64</v>
      </c>
      <c r="O786" s="5">
        <v>5</v>
      </c>
      <c r="P786" s="5">
        <v>2540</v>
      </c>
      <c r="Q786" s="6">
        <v>37.104880000000001</v>
      </c>
      <c r="R786" s="6">
        <v>-122.11596</v>
      </c>
      <c r="S786" t="s">
        <v>1818</v>
      </c>
      <c r="T786" t="s">
        <v>436</v>
      </c>
      <c r="U786" t="s">
        <v>67</v>
      </c>
      <c r="V786" t="s">
        <v>50</v>
      </c>
      <c r="W786" t="s">
        <v>1819</v>
      </c>
      <c r="X786" t="s">
        <v>52</v>
      </c>
      <c r="Y786" t="s">
        <v>53</v>
      </c>
      <c r="Z786">
        <v>0</v>
      </c>
      <c r="AA786" t="s">
        <v>416</v>
      </c>
      <c r="AB786">
        <v>2021</v>
      </c>
      <c r="AC786" t="s">
        <v>415</v>
      </c>
      <c r="AD786" t="s">
        <v>56</v>
      </c>
      <c r="AE786" t="s">
        <v>98</v>
      </c>
      <c r="AF786">
        <v>1677313</v>
      </c>
      <c r="AG786" t="s">
        <v>71</v>
      </c>
      <c r="AH786" t="s">
        <v>59</v>
      </c>
      <c r="AI786" t="s">
        <v>56</v>
      </c>
      <c r="AJ786" t="s">
        <v>416</v>
      </c>
    </row>
    <row r="787" spans="1:36" x14ac:dyDescent="0.25">
      <c r="A787" t="s">
        <v>38</v>
      </c>
      <c r="B787" t="s">
        <v>39</v>
      </c>
      <c r="C787" t="s">
        <v>40</v>
      </c>
      <c r="D787" t="s">
        <v>158</v>
      </c>
      <c r="E787" s="2">
        <v>83622105</v>
      </c>
      <c r="F787" t="s">
        <v>80</v>
      </c>
      <c r="G787" s="3" t="s">
        <v>1820</v>
      </c>
      <c r="H787">
        <v>20211024</v>
      </c>
      <c r="I787" s="4">
        <v>1459</v>
      </c>
      <c r="J787">
        <v>1514519</v>
      </c>
      <c r="K787" s="5">
        <v>209</v>
      </c>
      <c r="L787" t="s">
        <v>44</v>
      </c>
      <c r="M787" t="s">
        <v>63</v>
      </c>
      <c r="N787" t="s">
        <v>72</v>
      </c>
      <c r="O787" s="5">
        <v>23</v>
      </c>
      <c r="P787" s="5">
        <v>3647</v>
      </c>
      <c r="Q787" s="6">
        <v>37.059193</v>
      </c>
      <c r="R787" s="6">
        <v>-122.076863</v>
      </c>
      <c r="S787" t="s">
        <v>1821</v>
      </c>
      <c r="T787" t="s">
        <v>436</v>
      </c>
      <c r="U787" t="s">
        <v>67</v>
      </c>
      <c r="V787" t="s">
        <v>50</v>
      </c>
      <c r="W787" t="s">
        <v>1822</v>
      </c>
      <c r="X787" t="s">
        <v>52</v>
      </c>
      <c r="Y787" t="s">
        <v>53</v>
      </c>
      <c r="Z787">
        <v>0</v>
      </c>
      <c r="AA787" t="s">
        <v>416</v>
      </c>
      <c r="AB787">
        <v>2021</v>
      </c>
      <c r="AC787" t="s">
        <v>415</v>
      </c>
      <c r="AD787" t="s">
        <v>56</v>
      </c>
      <c r="AE787" t="s">
        <v>112</v>
      </c>
      <c r="AF787">
        <v>1677995</v>
      </c>
      <c r="AG787" t="s">
        <v>71</v>
      </c>
      <c r="AH787" t="s">
        <v>59</v>
      </c>
      <c r="AI787" t="s">
        <v>56</v>
      </c>
      <c r="AJ787" t="s">
        <v>56</v>
      </c>
    </row>
    <row r="788" spans="1:36" x14ac:dyDescent="0.25">
      <c r="A788" t="s">
        <v>38</v>
      </c>
      <c r="B788" t="s">
        <v>39</v>
      </c>
      <c r="C788" t="s">
        <v>40</v>
      </c>
      <c r="D788" t="s">
        <v>287</v>
      </c>
      <c r="E788" s="2">
        <v>83692105</v>
      </c>
      <c r="F788" t="s">
        <v>80</v>
      </c>
      <c r="G788" s="3" t="s">
        <v>1823</v>
      </c>
      <c r="H788">
        <v>20211024</v>
      </c>
      <c r="I788" s="4">
        <v>1323</v>
      </c>
      <c r="J788">
        <v>1513778</v>
      </c>
      <c r="K788" s="5">
        <v>348</v>
      </c>
      <c r="L788" t="s">
        <v>44</v>
      </c>
      <c r="M788" t="s">
        <v>63</v>
      </c>
      <c r="N788" t="s">
        <v>64</v>
      </c>
      <c r="O788" s="5">
        <v>271</v>
      </c>
      <c r="P788" s="5">
        <v>39604</v>
      </c>
      <c r="Q788" s="6">
        <v>37.004955000000002</v>
      </c>
      <c r="R788" s="6">
        <v>-121.901397</v>
      </c>
      <c r="S788" t="s">
        <v>1824</v>
      </c>
      <c r="T788" t="s">
        <v>436</v>
      </c>
      <c r="U788" t="s">
        <v>67</v>
      </c>
      <c r="V788" t="s">
        <v>50</v>
      </c>
      <c r="W788" t="s">
        <v>1825</v>
      </c>
      <c r="X788" t="s">
        <v>52</v>
      </c>
      <c r="Y788" t="s">
        <v>53</v>
      </c>
      <c r="Z788">
        <v>0</v>
      </c>
      <c r="AA788" t="s">
        <v>416</v>
      </c>
      <c r="AB788">
        <v>2021</v>
      </c>
      <c r="AC788" t="s">
        <v>415</v>
      </c>
      <c r="AD788" t="s">
        <v>56</v>
      </c>
      <c r="AE788" t="s">
        <v>112</v>
      </c>
      <c r="AF788">
        <v>1677894</v>
      </c>
      <c r="AG788" t="s">
        <v>71</v>
      </c>
      <c r="AH788" t="s">
        <v>59</v>
      </c>
      <c r="AI788" t="s">
        <v>56</v>
      </c>
      <c r="AJ788" t="s">
        <v>56</v>
      </c>
    </row>
    <row r="789" spans="1:36" x14ac:dyDescent="0.25">
      <c r="A789" t="s">
        <v>38</v>
      </c>
      <c r="B789" t="s">
        <v>39</v>
      </c>
      <c r="C789" t="s">
        <v>92</v>
      </c>
      <c r="D789" t="s">
        <v>194</v>
      </c>
      <c r="E789" s="2">
        <v>182852201</v>
      </c>
      <c r="F789" t="s">
        <v>508</v>
      </c>
      <c r="G789" s="3" t="s">
        <v>509</v>
      </c>
      <c r="H789">
        <v>20211024</v>
      </c>
      <c r="I789" s="4">
        <v>723</v>
      </c>
      <c r="J789">
        <v>1508276</v>
      </c>
      <c r="K789" s="5">
        <v>493</v>
      </c>
      <c r="L789" t="s">
        <v>44</v>
      </c>
      <c r="M789" t="s">
        <v>63</v>
      </c>
      <c r="N789" t="s">
        <v>72</v>
      </c>
      <c r="O789" s="5">
        <v>1798</v>
      </c>
      <c r="P789" s="5">
        <v>90303</v>
      </c>
      <c r="Q789" s="6">
        <v>36.578589999999998</v>
      </c>
      <c r="R789" s="6">
        <v>-121.90852</v>
      </c>
      <c r="S789" t="s">
        <v>1826</v>
      </c>
      <c r="T789" t="s">
        <v>436</v>
      </c>
      <c r="U789" t="s">
        <v>67</v>
      </c>
      <c r="V789" t="s">
        <v>50</v>
      </c>
      <c r="W789" t="s">
        <v>1827</v>
      </c>
      <c r="X789" t="s">
        <v>52</v>
      </c>
      <c r="Y789" t="s">
        <v>53</v>
      </c>
      <c r="Z789">
        <v>0</v>
      </c>
      <c r="AA789" t="s">
        <v>416</v>
      </c>
      <c r="AB789">
        <v>2021</v>
      </c>
      <c r="AC789" t="s">
        <v>415</v>
      </c>
      <c r="AD789" t="s">
        <v>56</v>
      </c>
      <c r="AE789" t="s">
        <v>70</v>
      </c>
      <c r="AF789">
        <v>1677169</v>
      </c>
      <c r="AG789" t="s">
        <v>71</v>
      </c>
      <c r="AH789" t="s">
        <v>59</v>
      </c>
      <c r="AI789" t="s">
        <v>56</v>
      </c>
      <c r="AJ789" t="s">
        <v>416</v>
      </c>
    </row>
    <row r="790" spans="1:36" x14ac:dyDescent="0.25">
      <c r="A790" t="s">
        <v>38</v>
      </c>
      <c r="B790" t="s">
        <v>39</v>
      </c>
      <c r="C790" t="s">
        <v>40</v>
      </c>
      <c r="D790" t="s">
        <v>636</v>
      </c>
      <c r="E790" s="2">
        <v>182941102</v>
      </c>
      <c r="F790" t="s">
        <v>80</v>
      </c>
      <c r="G790" s="3" t="s">
        <v>1828</v>
      </c>
      <c r="H790">
        <v>20211025</v>
      </c>
      <c r="I790" s="4">
        <v>521</v>
      </c>
      <c r="J790">
        <v>1516997</v>
      </c>
      <c r="K790" s="5">
        <v>682</v>
      </c>
      <c r="L790" t="s">
        <v>44</v>
      </c>
      <c r="M790" t="s">
        <v>63</v>
      </c>
      <c r="N790" t="s">
        <v>64</v>
      </c>
      <c r="O790" s="5">
        <v>73</v>
      </c>
      <c r="P790" s="5">
        <v>47368</v>
      </c>
      <c r="Q790" s="6">
        <v>36.391581000000002</v>
      </c>
      <c r="R790" s="6">
        <v>-121.875355</v>
      </c>
      <c r="S790" t="s">
        <v>1829</v>
      </c>
      <c r="T790" t="s">
        <v>436</v>
      </c>
      <c r="U790" t="s">
        <v>67</v>
      </c>
      <c r="V790" t="s">
        <v>50</v>
      </c>
      <c r="W790" t="s">
        <v>1830</v>
      </c>
      <c r="X790" t="s">
        <v>52</v>
      </c>
      <c r="Y790" t="s">
        <v>53</v>
      </c>
      <c r="Z790">
        <v>0</v>
      </c>
      <c r="AA790" t="s">
        <v>416</v>
      </c>
      <c r="AB790">
        <v>2021</v>
      </c>
      <c r="AC790" t="s">
        <v>415</v>
      </c>
      <c r="AD790" t="s">
        <v>56</v>
      </c>
      <c r="AE790" t="s">
        <v>112</v>
      </c>
      <c r="AF790">
        <v>1678493</v>
      </c>
      <c r="AG790" t="s">
        <v>71</v>
      </c>
      <c r="AH790" t="s">
        <v>59</v>
      </c>
      <c r="AI790" t="s">
        <v>56</v>
      </c>
      <c r="AJ790" t="s">
        <v>56</v>
      </c>
    </row>
    <row r="791" spans="1:36" x14ac:dyDescent="0.25">
      <c r="A791" t="s">
        <v>38</v>
      </c>
      <c r="B791" t="s">
        <v>39</v>
      </c>
      <c r="C791" t="s">
        <v>40</v>
      </c>
      <c r="D791" t="s">
        <v>41</v>
      </c>
      <c r="E791" s="2">
        <v>82841101</v>
      </c>
      <c r="F791" t="s">
        <v>80</v>
      </c>
      <c r="G791" s="3" t="s">
        <v>1831</v>
      </c>
      <c r="H791">
        <v>20211213</v>
      </c>
      <c r="I791" s="4">
        <v>37</v>
      </c>
      <c r="J791">
        <v>1565601</v>
      </c>
      <c r="K791" s="5">
        <v>980</v>
      </c>
      <c r="L791" t="s">
        <v>44</v>
      </c>
      <c r="M791" t="s">
        <v>63</v>
      </c>
      <c r="N791" t="s">
        <v>64</v>
      </c>
      <c r="O791" s="5">
        <v>175</v>
      </c>
      <c r="P791" s="5">
        <v>118292</v>
      </c>
      <c r="Q791" s="6">
        <v>37.146805000000001</v>
      </c>
      <c r="R791" s="6">
        <v>-122.08807299999999</v>
      </c>
      <c r="S791" t="s">
        <v>1832</v>
      </c>
      <c r="T791" t="s">
        <v>413</v>
      </c>
      <c r="U791" t="s">
        <v>67</v>
      </c>
      <c r="V791" t="s">
        <v>50</v>
      </c>
      <c r="W791" t="s">
        <v>1833</v>
      </c>
      <c r="X791" t="s">
        <v>52</v>
      </c>
      <c r="Y791" t="s">
        <v>53</v>
      </c>
      <c r="Z791">
        <v>0</v>
      </c>
      <c r="AA791" t="s">
        <v>416</v>
      </c>
      <c r="AB791">
        <v>2021</v>
      </c>
      <c r="AC791" t="s">
        <v>120</v>
      </c>
      <c r="AD791" t="s">
        <v>56</v>
      </c>
      <c r="AE791" t="s">
        <v>70</v>
      </c>
      <c r="AF791">
        <v>1693825</v>
      </c>
      <c r="AG791" t="s">
        <v>71</v>
      </c>
      <c r="AH791" t="s">
        <v>59</v>
      </c>
      <c r="AI791" t="s">
        <v>56</v>
      </c>
      <c r="AJ791" t="s">
        <v>56</v>
      </c>
    </row>
    <row r="792" spans="1:36" x14ac:dyDescent="0.25">
      <c r="A792" t="s">
        <v>38</v>
      </c>
      <c r="B792" t="s">
        <v>39</v>
      </c>
      <c r="C792" t="s">
        <v>40</v>
      </c>
      <c r="D792" t="s">
        <v>61</v>
      </c>
      <c r="E792" s="2">
        <v>82841102</v>
      </c>
      <c r="F792" t="s">
        <v>62</v>
      </c>
      <c r="G792" s="3">
        <v>2923</v>
      </c>
      <c r="H792">
        <v>20211213</v>
      </c>
      <c r="I792" s="4">
        <v>705</v>
      </c>
      <c r="J792">
        <v>1565815</v>
      </c>
      <c r="K792" s="5">
        <v>625</v>
      </c>
      <c r="L792" t="s">
        <v>44</v>
      </c>
      <c r="M792" t="s">
        <v>63</v>
      </c>
      <c r="N792" t="s">
        <v>64</v>
      </c>
      <c r="O792" s="5">
        <v>49</v>
      </c>
      <c r="P792" s="5">
        <v>30625</v>
      </c>
      <c r="Q792" s="6">
        <v>37.173720000000003</v>
      </c>
      <c r="R792" s="6">
        <v>-122.14561999999999</v>
      </c>
      <c r="S792" t="s">
        <v>1834</v>
      </c>
      <c r="T792" t="s">
        <v>413</v>
      </c>
      <c r="U792" t="s">
        <v>67</v>
      </c>
      <c r="V792" t="s">
        <v>342</v>
      </c>
      <c r="W792" t="s">
        <v>1835</v>
      </c>
      <c r="X792" t="s">
        <v>52</v>
      </c>
      <c r="Y792" t="s">
        <v>53</v>
      </c>
      <c r="Z792">
        <v>0</v>
      </c>
      <c r="AA792" t="s">
        <v>416</v>
      </c>
      <c r="AB792">
        <v>2021</v>
      </c>
      <c r="AC792" t="s">
        <v>120</v>
      </c>
      <c r="AD792" t="s">
        <v>56</v>
      </c>
      <c r="AE792" t="s">
        <v>70</v>
      </c>
      <c r="AF792">
        <v>1694225</v>
      </c>
      <c r="AG792" t="s">
        <v>71</v>
      </c>
      <c r="AH792" t="s">
        <v>59</v>
      </c>
      <c r="AI792" t="s">
        <v>56</v>
      </c>
      <c r="AJ792" t="s">
        <v>416</v>
      </c>
    </row>
    <row r="793" spans="1:36" x14ac:dyDescent="0.25">
      <c r="A793" t="s">
        <v>38</v>
      </c>
      <c r="B793" t="s">
        <v>39</v>
      </c>
      <c r="C793" t="s">
        <v>40</v>
      </c>
      <c r="D793" t="s">
        <v>84</v>
      </c>
      <c r="E793" s="2">
        <v>83622104</v>
      </c>
      <c r="F793" t="s">
        <v>62</v>
      </c>
      <c r="G793" s="3">
        <v>6087</v>
      </c>
      <c r="H793">
        <v>20211213</v>
      </c>
      <c r="I793" s="4">
        <v>426</v>
      </c>
      <c r="J793">
        <v>1565708</v>
      </c>
      <c r="K793" s="5">
        <v>406</v>
      </c>
      <c r="L793" t="s">
        <v>44</v>
      </c>
      <c r="M793" t="s">
        <v>63</v>
      </c>
      <c r="N793" t="s">
        <v>72</v>
      </c>
      <c r="O793" s="5">
        <v>186</v>
      </c>
      <c r="P793" s="5">
        <v>75516</v>
      </c>
      <c r="Q793" s="6">
        <v>37.066540000000003</v>
      </c>
      <c r="R793" s="6">
        <v>-122.03361</v>
      </c>
      <c r="S793" t="s">
        <v>1836</v>
      </c>
      <c r="T793" t="s">
        <v>413</v>
      </c>
      <c r="U793" t="s">
        <v>67</v>
      </c>
      <c r="V793" t="s">
        <v>50</v>
      </c>
      <c r="W793" t="s">
        <v>1837</v>
      </c>
      <c r="X793" t="s">
        <v>52</v>
      </c>
      <c r="Y793" t="s">
        <v>53</v>
      </c>
      <c r="Z793">
        <v>0</v>
      </c>
      <c r="AA793" t="s">
        <v>416</v>
      </c>
      <c r="AB793">
        <v>2021</v>
      </c>
      <c r="AC793" t="s">
        <v>120</v>
      </c>
      <c r="AD793" t="s">
        <v>56</v>
      </c>
      <c r="AE793" t="s">
        <v>70</v>
      </c>
      <c r="AF793">
        <v>1693849</v>
      </c>
      <c r="AG793" t="s">
        <v>71</v>
      </c>
      <c r="AH793" t="s">
        <v>59</v>
      </c>
      <c r="AI793" t="s">
        <v>56</v>
      </c>
      <c r="AJ793" t="s">
        <v>416</v>
      </c>
    </row>
    <row r="794" spans="1:36" x14ac:dyDescent="0.25">
      <c r="A794" t="s">
        <v>38</v>
      </c>
      <c r="B794" t="s">
        <v>39</v>
      </c>
      <c r="C794" t="s">
        <v>40</v>
      </c>
      <c r="D794" t="s">
        <v>158</v>
      </c>
      <c r="E794" s="2">
        <v>83622105</v>
      </c>
      <c r="F794" t="s">
        <v>62</v>
      </c>
      <c r="G794" s="3">
        <v>9463</v>
      </c>
      <c r="H794">
        <v>20211213</v>
      </c>
      <c r="I794" s="4">
        <v>559</v>
      </c>
      <c r="J794">
        <v>1565765</v>
      </c>
      <c r="K794" s="5">
        <v>278</v>
      </c>
      <c r="L794" t="s">
        <v>44</v>
      </c>
      <c r="M794" t="s">
        <v>63</v>
      </c>
      <c r="N794" t="s">
        <v>64</v>
      </c>
      <c r="O794" s="5">
        <v>60</v>
      </c>
      <c r="P794" s="5">
        <v>16680</v>
      </c>
      <c r="Q794" s="6">
        <v>37.069710000000001</v>
      </c>
      <c r="R794" s="6">
        <v>-122.07138</v>
      </c>
      <c r="S794" t="s">
        <v>1838</v>
      </c>
      <c r="T794" t="s">
        <v>413</v>
      </c>
      <c r="U794" t="s">
        <v>67</v>
      </c>
      <c r="V794" t="s">
        <v>50</v>
      </c>
      <c r="W794" t="s">
        <v>1839</v>
      </c>
      <c r="X794" t="s">
        <v>52</v>
      </c>
      <c r="Y794" t="s">
        <v>53</v>
      </c>
      <c r="Z794">
        <v>0</v>
      </c>
      <c r="AA794" t="s">
        <v>416</v>
      </c>
      <c r="AB794">
        <v>2021</v>
      </c>
      <c r="AC794" t="s">
        <v>120</v>
      </c>
      <c r="AD794" t="s">
        <v>56</v>
      </c>
      <c r="AE794" t="s">
        <v>98</v>
      </c>
      <c r="AF794">
        <v>1693846</v>
      </c>
      <c r="AG794" t="s">
        <v>71</v>
      </c>
      <c r="AH794" t="s">
        <v>59</v>
      </c>
      <c r="AI794" t="s">
        <v>56</v>
      </c>
      <c r="AJ794" t="s">
        <v>416</v>
      </c>
    </row>
    <row r="795" spans="1:36" x14ac:dyDescent="0.25">
      <c r="A795" t="s">
        <v>38</v>
      </c>
      <c r="B795" t="s">
        <v>39</v>
      </c>
      <c r="C795" t="s">
        <v>40</v>
      </c>
      <c r="D795" t="s">
        <v>117</v>
      </c>
      <c r="E795" s="2">
        <v>83040401</v>
      </c>
      <c r="F795" t="s">
        <v>42</v>
      </c>
      <c r="G795" s="3">
        <v>16010</v>
      </c>
      <c r="H795">
        <v>20211225</v>
      </c>
      <c r="I795" s="4">
        <v>1124</v>
      </c>
      <c r="J795">
        <v>1581319</v>
      </c>
      <c r="K795" s="5">
        <v>304</v>
      </c>
      <c r="L795" t="s">
        <v>44</v>
      </c>
      <c r="M795" t="s">
        <v>63</v>
      </c>
      <c r="N795" t="s">
        <v>72</v>
      </c>
      <c r="O795" s="5">
        <v>140</v>
      </c>
      <c r="P795" s="5">
        <v>24056</v>
      </c>
      <c r="Q795" s="6">
        <v>37.088630000000002</v>
      </c>
      <c r="R795" s="6">
        <v>-122.0874</v>
      </c>
      <c r="S795" t="s">
        <v>1840</v>
      </c>
      <c r="T795" t="s">
        <v>413</v>
      </c>
      <c r="U795" t="s">
        <v>67</v>
      </c>
      <c r="V795" t="s">
        <v>50</v>
      </c>
      <c r="W795" t="s">
        <v>1841</v>
      </c>
      <c r="X795" t="s">
        <v>52</v>
      </c>
      <c r="Y795" t="s">
        <v>53</v>
      </c>
      <c r="Z795">
        <v>0</v>
      </c>
      <c r="AA795" t="s">
        <v>416</v>
      </c>
      <c r="AB795">
        <v>2021</v>
      </c>
      <c r="AC795" t="s">
        <v>120</v>
      </c>
      <c r="AD795" t="s">
        <v>56</v>
      </c>
      <c r="AE795" t="s">
        <v>98</v>
      </c>
      <c r="AF795">
        <v>1698034</v>
      </c>
      <c r="AG795" t="s">
        <v>71</v>
      </c>
      <c r="AH795" t="s">
        <v>59</v>
      </c>
      <c r="AI795" t="s">
        <v>56</v>
      </c>
      <c r="AJ795" t="s">
        <v>416</v>
      </c>
    </row>
    <row r="796" spans="1:36" x14ac:dyDescent="0.25">
      <c r="A796" t="s">
        <v>38</v>
      </c>
      <c r="B796" t="s">
        <v>39</v>
      </c>
      <c r="C796" t="s">
        <v>40</v>
      </c>
      <c r="D796" t="s">
        <v>158</v>
      </c>
      <c r="E796" s="2">
        <v>83622105</v>
      </c>
      <c r="F796" t="s">
        <v>62</v>
      </c>
      <c r="G796" s="3">
        <v>5225</v>
      </c>
      <c r="H796">
        <v>20211227</v>
      </c>
      <c r="I796" s="4">
        <v>142</v>
      </c>
      <c r="J796">
        <v>1583811</v>
      </c>
      <c r="K796" s="5">
        <v>944</v>
      </c>
      <c r="L796" t="s">
        <v>44</v>
      </c>
      <c r="M796" t="s">
        <v>63</v>
      </c>
      <c r="N796" t="s">
        <v>64</v>
      </c>
      <c r="O796" s="5">
        <v>10</v>
      </c>
      <c r="P796" s="5">
        <v>7235</v>
      </c>
      <c r="Q796" s="6">
        <v>37.049639999999997</v>
      </c>
      <c r="R796" s="6">
        <v>-122.08557999999999</v>
      </c>
      <c r="S796" t="s">
        <v>1842</v>
      </c>
      <c r="T796" t="s">
        <v>436</v>
      </c>
      <c r="U796" t="s">
        <v>67</v>
      </c>
      <c r="V796" t="s">
        <v>50</v>
      </c>
      <c r="W796" t="s">
        <v>1843</v>
      </c>
      <c r="X796" t="s">
        <v>52</v>
      </c>
      <c r="Y796" t="s">
        <v>53</v>
      </c>
      <c r="Z796">
        <v>0</v>
      </c>
      <c r="AA796" t="s">
        <v>416</v>
      </c>
      <c r="AB796">
        <v>2021</v>
      </c>
      <c r="AC796" t="s">
        <v>120</v>
      </c>
      <c r="AD796" t="s">
        <v>56</v>
      </c>
      <c r="AE796" t="s">
        <v>70</v>
      </c>
      <c r="AF796">
        <v>1698603</v>
      </c>
      <c r="AG796" t="s">
        <v>71</v>
      </c>
      <c r="AH796" t="s">
        <v>59</v>
      </c>
      <c r="AI796" t="s">
        <v>56</v>
      </c>
      <c r="AJ796" t="s">
        <v>416</v>
      </c>
    </row>
    <row r="797" spans="1:36" x14ac:dyDescent="0.25">
      <c r="A797" t="s">
        <v>38</v>
      </c>
      <c r="B797" t="s">
        <v>39</v>
      </c>
      <c r="C797" t="s">
        <v>40</v>
      </c>
      <c r="D797" t="s">
        <v>317</v>
      </c>
      <c r="E797" s="2">
        <v>83192101</v>
      </c>
      <c r="F797" t="s">
        <v>659</v>
      </c>
      <c r="G797" s="3">
        <v>6601</v>
      </c>
      <c r="H797">
        <v>20211227</v>
      </c>
      <c r="I797" s="4">
        <v>420</v>
      </c>
      <c r="J797">
        <v>1584296</v>
      </c>
      <c r="K797" s="5">
        <v>455</v>
      </c>
      <c r="L797" t="s">
        <v>44</v>
      </c>
      <c r="M797" t="s">
        <v>63</v>
      </c>
      <c r="N797" t="s">
        <v>72</v>
      </c>
      <c r="O797" s="5">
        <v>35</v>
      </c>
      <c r="P797" s="5">
        <v>15925</v>
      </c>
      <c r="Q797" s="6">
        <v>36.994219999999999</v>
      </c>
      <c r="R797" s="6">
        <v>-121.71755</v>
      </c>
      <c r="S797" t="s">
        <v>1844</v>
      </c>
      <c r="T797" t="s">
        <v>436</v>
      </c>
      <c r="U797" t="s">
        <v>67</v>
      </c>
      <c r="V797" t="s">
        <v>50</v>
      </c>
      <c r="W797" t="s">
        <v>1845</v>
      </c>
      <c r="X797" t="s">
        <v>52</v>
      </c>
      <c r="Y797" t="s">
        <v>53</v>
      </c>
      <c r="Z797">
        <v>0</v>
      </c>
      <c r="AA797" t="s">
        <v>416</v>
      </c>
      <c r="AB797">
        <v>2021</v>
      </c>
      <c r="AC797" t="s">
        <v>120</v>
      </c>
      <c r="AD797" t="s">
        <v>56</v>
      </c>
      <c r="AE797" t="s">
        <v>70</v>
      </c>
      <c r="AF797">
        <v>1698570</v>
      </c>
      <c r="AG797" t="s">
        <v>71</v>
      </c>
      <c r="AH797" t="s">
        <v>59</v>
      </c>
      <c r="AI797" t="s">
        <v>56</v>
      </c>
      <c r="AJ797" t="s">
        <v>416</v>
      </c>
    </row>
    <row r="798" spans="1:36" x14ac:dyDescent="0.25">
      <c r="A798" t="s">
        <v>38</v>
      </c>
      <c r="B798" t="s">
        <v>39</v>
      </c>
      <c r="C798" t="s">
        <v>92</v>
      </c>
      <c r="D798" t="s">
        <v>254</v>
      </c>
      <c r="E798" s="2">
        <v>182371111</v>
      </c>
      <c r="F798" t="s">
        <v>42</v>
      </c>
      <c r="G798" s="3">
        <v>2020</v>
      </c>
      <c r="H798">
        <v>20220906</v>
      </c>
      <c r="I798" s="4">
        <v>1033</v>
      </c>
      <c r="J798">
        <v>1801698</v>
      </c>
      <c r="K798" s="5">
        <v>293</v>
      </c>
      <c r="L798" t="s">
        <v>44</v>
      </c>
      <c r="M798" t="s">
        <v>63</v>
      </c>
      <c r="N798" t="s">
        <v>64</v>
      </c>
      <c r="O798" s="5">
        <v>849</v>
      </c>
      <c r="P798" s="5">
        <v>87909</v>
      </c>
      <c r="Q798" s="6">
        <v>36.463239999999999</v>
      </c>
      <c r="R798" s="6">
        <v>-121.71191</v>
      </c>
      <c r="S798" t="s">
        <v>1846</v>
      </c>
      <c r="T798" t="s">
        <v>413</v>
      </c>
      <c r="U798" t="s">
        <v>67</v>
      </c>
      <c r="V798" t="s">
        <v>50</v>
      </c>
      <c r="W798" t="s">
        <v>1847</v>
      </c>
      <c r="X798" t="s">
        <v>52</v>
      </c>
      <c r="Y798" t="s">
        <v>53</v>
      </c>
      <c r="Z798">
        <v>31615345</v>
      </c>
      <c r="AA798" t="s">
        <v>416</v>
      </c>
      <c r="AB798">
        <v>2022</v>
      </c>
      <c r="AC798" t="s">
        <v>1239</v>
      </c>
      <c r="AD798" t="s">
        <v>56</v>
      </c>
      <c r="AE798" t="s">
        <v>70</v>
      </c>
      <c r="AF798">
        <v>1766180</v>
      </c>
      <c r="AG798" t="s">
        <v>71</v>
      </c>
      <c r="AH798" t="s">
        <v>59</v>
      </c>
      <c r="AI798" t="s">
        <v>56</v>
      </c>
      <c r="AJ798" t="s">
        <v>416</v>
      </c>
    </row>
    <row r="799" spans="1:36" x14ac:dyDescent="0.25">
      <c r="A799" t="s">
        <v>38</v>
      </c>
      <c r="B799" t="s">
        <v>39</v>
      </c>
      <c r="C799" t="s">
        <v>40</v>
      </c>
      <c r="D799" t="s">
        <v>61</v>
      </c>
      <c r="E799" s="2">
        <v>82841102</v>
      </c>
      <c r="F799" t="s">
        <v>42</v>
      </c>
      <c r="G799" s="3">
        <v>12758</v>
      </c>
      <c r="H799">
        <v>20220907</v>
      </c>
      <c r="I799" s="4">
        <v>547</v>
      </c>
      <c r="J799">
        <v>1803969</v>
      </c>
      <c r="K799" s="5">
        <v>161</v>
      </c>
      <c r="L799" t="s">
        <v>44</v>
      </c>
      <c r="M799" t="s">
        <v>63</v>
      </c>
      <c r="N799" t="s">
        <v>64</v>
      </c>
      <c r="O799" s="5">
        <v>279</v>
      </c>
      <c r="P799" s="5">
        <v>44919</v>
      </c>
      <c r="Q799" s="6">
        <v>37.148609999999998</v>
      </c>
      <c r="R799" s="6">
        <v>-122.17453</v>
      </c>
      <c r="S799" t="s">
        <v>1848</v>
      </c>
      <c r="T799" t="s">
        <v>436</v>
      </c>
      <c r="U799" t="s">
        <v>67</v>
      </c>
      <c r="V799" t="s">
        <v>50</v>
      </c>
      <c r="W799" t="s">
        <v>1849</v>
      </c>
      <c r="X799" t="s">
        <v>52</v>
      </c>
      <c r="Y799" t="s">
        <v>53</v>
      </c>
      <c r="Z799">
        <v>0</v>
      </c>
      <c r="AA799" t="s">
        <v>416</v>
      </c>
      <c r="AB799">
        <v>2022</v>
      </c>
      <c r="AC799" t="s">
        <v>1239</v>
      </c>
      <c r="AD799" t="s">
        <v>56</v>
      </c>
      <c r="AE799" t="s">
        <v>98</v>
      </c>
      <c r="AF799">
        <v>1766626</v>
      </c>
      <c r="AG799" t="s">
        <v>71</v>
      </c>
      <c r="AH799" t="s">
        <v>59</v>
      </c>
      <c r="AI799" t="s">
        <v>56</v>
      </c>
      <c r="AJ799" t="s">
        <v>416</v>
      </c>
    </row>
    <row r="800" spans="1:36" x14ac:dyDescent="0.25">
      <c r="A800" t="s">
        <v>38</v>
      </c>
      <c r="B800" t="s">
        <v>39</v>
      </c>
      <c r="C800" t="s">
        <v>40</v>
      </c>
      <c r="D800" t="s">
        <v>41</v>
      </c>
      <c r="E800" s="2">
        <v>82841101</v>
      </c>
      <c r="F800" t="s">
        <v>62</v>
      </c>
      <c r="G800" s="3">
        <v>5435</v>
      </c>
      <c r="H800">
        <v>20221210</v>
      </c>
      <c r="I800" s="4">
        <v>1044</v>
      </c>
      <c r="J800">
        <v>1881626</v>
      </c>
      <c r="K800" s="5">
        <v>375</v>
      </c>
      <c r="L800" t="s">
        <v>44</v>
      </c>
      <c r="M800" t="s">
        <v>63</v>
      </c>
      <c r="N800" t="s">
        <v>72</v>
      </c>
      <c r="O800" s="5">
        <v>7</v>
      </c>
      <c r="P800" s="5">
        <v>2625</v>
      </c>
      <c r="Q800" s="6">
        <v>37.117519999999999</v>
      </c>
      <c r="R800" s="6">
        <v>-122.12138</v>
      </c>
      <c r="S800" t="s">
        <v>1850</v>
      </c>
      <c r="T800" t="s">
        <v>436</v>
      </c>
      <c r="U800" t="s">
        <v>67</v>
      </c>
      <c r="V800" t="s">
        <v>50</v>
      </c>
      <c r="W800" t="s">
        <v>1851</v>
      </c>
      <c r="X800" t="s">
        <v>52</v>
      </c>
      <c r="Y800" t="s">
        <v>53</v>
      </c>
      <c r="Z800">
        <v>0</v>
      </c>
      <c r="AA800" t="s">
        <v>416</v>
      </c>
      <c r="AB800">
        <v>2022</v>
      </c>
      <c r="AC800" t="s">
        <v>120</v>
      </c>
      <c r="AD800" t="s">
        <v>56</v>
      </c>
      <c r="AE800" t="s">
        <v>70</v>
      </c>
      <c r="AF800">
        <v>1789199</v>
      </c>
      <c r="AG800" t="s">
        <v>71</v>
      </c>
      <c r="AH800" t="s">
        <v>59</v>
      </c>
      <c r="AI800" t="s">
        <v>56</v>
      </c>
      <c r="AJ800" t="s">
        <v>416</v>
      </c>
    </row>
    <row r="801" spans="1:36" x14ac:dyDescent="0.25">
      <c r="A801" t="s">
        <v>38</v>
      </c>
      <c r="B801" t="s">
        <v>39</v>
      </c>
      <c r="C801" t="s">
        <v>40</v>
      </c>
      <c r="D801" t="s">
        <v>41</v>
      </c>
      <c r="E801" s="2">
        <v>82841101</v>
      </c>
      <c r="F801" t="s">
        <v>62</v>
      </c>
      <c r="G801" s="3">
        <v>9769</v>
      </c>
      <c r="H801">
        <v>20221210</v>
      </c>
      <c r="I801" s="4">
        <v>1158</v>
      </c>
      <c r="J801">
        <v>1881941</v>
      </c>
      <c r="K801" s="5">
        <v>322</v>
      </c>
      <c r="L801" t="s">
        <v>44</v>
      </c>
      <c r="M801" t="s">
        <v>63</v>
      </c>
      <c r="N801" t="s">
        <v>72</v>
      </c>
      <c r="O801" s="5">
        <v>33</v>
      </c>
      <c r="P801" s="5">
        <v>10626</v>
      </c>
      <c r="Q801" s="6">
        <v>37.129289999999997</v>
      </c>
      <c r="R801" s="6">
        <v>-122.12042</v>
      </c>
      <c r="S801" t="s">
        <v>1852</v>
      </c>
      <c r="T801" t="s">
        <v>436</v>
      </c>
      <c r="U801" t="s">
        <v>67</v>
      </c>
      <c r="V801" t="s">
        <v>50</v>
      </c>
      <c r="W801" t="s">
        <v>1853</v>
      </c>
      <c r="X801" t="s">
        <v>52</v>
      </c>
      <c r="Y801" t="s">
        <v>53</v>
      </c>
      <c r="Z801">
        <v>0</v>
      </c>
      <c r="AA801" t="s">
        <v>416</v>
      </c>
      <c r="AB801">
        <v>2022</v>
      </c>
      <c r="AC801" t="s">
        <v>120</v>
      </c>
      <c r="AD801" t="s">
        <v>56</v>
      </c>
      <c r="AE801" t="s">
        <v>70</v>
      </c>
      <c r="AF801">
        <v>1789282</v>
      </c>
      <c r="AG801" t="s">
        <v>71</v>
      </c>
      <c r="AH801" t="s">
        <v>59</v>
      </c>
      <c r="AI801" t="s">
        <v>56</v>
      </c>
      <c r="AJ801" t="s">
        <v>416</v>
      </c>
    </row>
    <row r="802" spans="1:36" x14ac:dyDescent="0.25">
      <c r="A802" t="s">
        <v>38</v>
      </c>
      <c r="B802" t="s">
        <v>39</v>
      </c>
      <c r="C802" t="s">
        <v>40</v>
      </c>
      <c r="D802" t="s">
        <v>61</v>
      </c>
      <c r="E802" s="2">
        <v>82841102</v>
      </c>
      <c r="F802" t="s">
        <v>42</v>
      </c>
      <c r="G802" s="3">
        <v>5066</v>
      </c>
      <c r="H802">
        <v>20221210</v>
      </c>
      <c r="I802" s="4">
        <v>849</v>
      </c>
      <c r="J802">
        <v>1880962</v>
      </c>
      <c r="K802" s="5">
        <v>628</v>
      </c>
      <c r="L802" t="s">
        <v>44</v>
      </c>
      <c r="M802" t="s">
        <v>63</v>
      </c>
      <c r="N802" t="s">
        <v>72</v>
      </c>
      <c r="O802" s="5">
        <v>33</v>
      </c>
      <c r="P802" s="5">
        <v>20724</v>
      </c>
      <c r="Q802" s="6">
        <v>37.170560000000002</v>
      </c>
      <c r="R802" s="6">
        <v>-122.16547</v>
      </c>
      <c r="S802" t="s">
        <v>1854</v>
      </c>
      <c r="T802" t="s">
        <v>413</v>
      </c>
      <c r="U802" t="s">
        <v>67</v>
      </c>
      <c r="V802" t="s">
        <v>50</v>
      </c>
      <c r="W802" t="s">
        <v>1855</v>
      </c>
      <c r="X802" t="s">
        <v>52</v>
      </c>
      <c r="Y802" t="s">
        <v>53</v>
      </c>
      <c r="Z802">
        <v>0</v>
      </c>
      <c r="AA802" t="s">
        <v>416</v>
      </c>
      <c r="AB802">
        <v>2022</v>
      </c>
      <c r="AC802" t="s">
        <v>120</v>
      </c>
      <c r="AD802" t="s">
        <v>56</v>
      </c>
      <c r="AE802" t="s">
        <v>70</v>
      </c>
      <c r="AF802">
        <v>1788988</v>
      </c>
      <c r="AG802" t="s">
        <v>71</v>
      </c>
      <c r="AH802" t="s">
        <v>59</v>
      </c>
      <c r="AI802" t="s">
        <v>56</v>
      </c>
      <c r="AJ802" t="s">
        <v>416</v>
      </c>
    </row>
    <row r="803" spans="1:36" x14ac:dyDescent="0.25">
      <c r="A803" t="s">
        <v>38</v>
      </c>
      <c r="B803" t="s">
        <v>39</v>
      </c>
      <c r="C803" t="s">
        <v>40</v>
      </c>
      <c r="D803" t="s">
        <v>61</v>
      </c>
      <c r="E803" s="2">
        <v>82841102</v>
      </c>
      <c r="F803" t="s">
        <v>62</v>
      </c>
      <c r="G803" s="3">
        <v>2923</v>
      </c>
      <c r="H803">
        <v>20221210</v>
      </c>
      <c r="I803" s="4">
        <v>953</v>
      </c>
      <c r="J803">
        <v>1881335</v>
      </c>
      <c r="K803" s="5">
        <v>537</v>
      </c>
      <c r="L803" t="s">
        <v>44</v>
      </c>
      <c r="M803" t="s">
        <v>63</v>
      </c>
      <c r="N803" t="s">
        <v>72</v>
      </c>
      <c r="O803" s="5">
        <v>45</v>
      </c>
      <c r="P803" s="5">
        <v>24165</v>
      </c>
      <c r="Q803" s="6">
        <v>37.173720000000003</v>
      </c>
      <c r="R803" s="6">
        <v>-122.14561999999999</v>
      </c>
      <c r="S803" t="s">
        <v>1856</v>
      </c>
      <c r="T803" t="s">
        <v>436</v>
      </c>
      <c r="U803" t="s">
        <v>67</v>
      </c>
      <c r="V803" t="s">
        <v>50</v>
      </c>
      <c r="W803" t="s">
        <v>1857</v>
      </c>
      <c r="X803" t="s">
        <v>52</v>
      </c>
      <c r="Y803" t="s">
        <v>53</v>
      </c>
      <c r="Z803">
        <v>0</v>
      </c>
      <c r="AA803" t="s">
        <v>416</v>
      </c>
      <c r="AB803">
        <v>2022</v>
      </c>
      <c r="AC803" t="s">
        <v>120</v>
      </c>
      <c r="AD803" t="s">
        <v>56</v>
      </c>
      <c r="AE803" t="s">
        <v>98</v>
      </c>
      <c r="AF803">
        <v>1789269</v>
      </c>
      <c r="AG803" t="s">
        <v>71</v>
      </c>
      <c r="AH803" t="s">
        <v>59</v>
      </c>
      <c r="AI803" t="s">
        <v>56</v>
      </c>
      <c r="AJ803" t="s">
        <v>416</v>
      </c>
    </row>
    <row r="804" spans="1:36" x14ac:dyDescent="0.25">
      <c r="A804" t="s">
        <v>38</v>
      </c>
      <c r="B804" t="s">
        <v>39</v>
      </c>
      <c r="C804" t="s">
        <v>40</v>
      </c>
      <c r="D804" t="s">
        <v>547</v>
      </c>
      <c r="E804" s="2">
        <v>183582101</v>
      </c>
      <c r="F804" t="s">
        <v>62</v>
      </c>
      <c r="G804" s="3">
        <v>1995</v>
      </c>
      <c r="H804">
        <v>20221210</v>
      </c>
      <c r="I804" s="4">
        <v>700</v>
      </c>
      <c r="J804">
        <v>1880720</v>
      </c>
      <c r="K804" s="5">
        <v>400</v>
      </c>
      <c r="L804" t="s">
        <v>44</v>
      </c>
      <c r="M804" t="s">
        <v>63</v>
      </c>
      <c r="N804" t="s">
        <v>64</v>
      </c>
      <c r="O804" s="5">
        <v>2</v>
      </c>
      <c r="P804" s="5">
        <v>800</v>
      </c>
      <c r="Q804" s="6">
        <v>37.055639999999997</v>
      </c>
      <c r="R804" s="6">
        <v>-122.12093</v>
      </c>
      <c r="S804" t="s">
        <v>1858</v>
      </c>
      <c r="T804" t="s">
        <v>413</v>
      </c>
      <c r="U804" t="s">
        <v>67</v>
      </c>
      <c r="V804" t="s">
        <v>50</v>
      </c>
      <c r="W804" t="s">
        <v>1859</v>
      </c>
      <c r="X804" t="s">
        <v>52</v>
      </c>
      <c r="Y804" t="s">
        <v>53</v>
      </c>
      <c r="Z804">
        <v>0</v>
      </c>
      <c r="AA804" t="s">
        <v>416</v>
      </c>
      <c r="AB804">
        <v>2022</v>
      </c>
      <c r="AC804" t="s">
        <v>120</v>
      </c>
      <c r="AD804" t="s">
        <v>56</v>
      </c>
      <c r="AE804" t="s">
        <v>481</v>
      </c>
      <c r="AF804">
        <v>1788957</v>
      </c>
      <c r="AG804" t="s">
        <v>71</v>
      </c>
      <c r="AH804" t="s">
        <v>59</v>
      </c>
      <c r="AI804" t="s">
        <v>56</v>
      </c>
      <c r="AJ804" t="s">
        <v>416</v>
      </c>
    </row>
    <row r="805" spans="1:36" x14ac:dyDescent="0.25">
      <c r="A805" t="s">
        <v>38</v>
      </c>
      <c r="B805" t="s">
        <v>39</v>
      </c>
      <c r="C805" t="s">
        <v>40</v>
      </c>
      <c r="D805" t="s">
        <v>79</v>
      </c>
      <c r="E805" s="2">
        <v>83622103</v>
      </c>
      <c r="F805" t="s">
        <v>80</v>
      </c>
      <c r="G805" s="3" t="s">
        <v>1860</v>
      </c>
      <c r="H805">
        <v>20221210</v>
      </c>
      <c r="I805" s="4">
        <v>844</v>
      </c>
      <c r="J805">
        <v>1880911</v>
      </c>
      <c r="K805" s="5">
        <v>145</v>
      </c>
      <c r="L805" t="s">
        <v>44</v>
      </c>
      <c r="M805" t="s">
        <v>63</v>
      </c>
      <c r="N805" t="s">
        <v>72</v>
      </c>
      <c r="O805" s="5">
        <v>11</v>
      </c>
      <c r="P805" s="5">
        <v>1595</v>
      </c>
      <c r="Q805" s="6">
        <v>37.002597000000002</v>
      </c>
      <c r="R805" s="6">
        <v>-122.03839600000001</v>
      </c>
      <c r="S805" t="s">
        <v>1861</v>
      </c>
      <c r="T805" t="s">
        <v>413</v>
      </c>
      <c r="U805" t="s">
        <v>67</v>
      </c>
      <c r="V805" t="s">
        <v>50</v>
      </c>
      <c r="W805" t="s">
        <v>1862</v>
      </c>
      <c r="X805" t="s">
        <v>52</v>
      </c>
      <c r="Y805" t="s">
        <v>53</v>
      </c>
      <c r="Z805">
        <v>0</v>
      </c>
      <c r="AA805" t="s">
        <v>416</v>
      </c>
      <c r="AB805">
        <v>2022</v>
      </c>
      <c r="AC805" t="s">
        <v>120</v>
      </c>
      <c r="AD805" t="s">
        <v>56</v>
      </c>
      <c r="AE805" t="s">
        <v>112</v>
      </c>
      <c r="AF805">
        <v>1789063</v>
      </c>
      <c r="AG805" t="s">
        <v>71</v>
      </c>
      <c r="AH805" t="s">
        <v>59</v>
      </c>
      <c r="AI805" t="s">
        <v>56</v>
      </c>
      <c r="AJ805" t="s">
        <v>56</v>
      </c>
    </row>
    <row r="806" spans="1:36" x14ac:dyDescent="0.25">
      <c r="A806" t="s">
        <v>38</v>
      </c>
      <c r="B806" t="s">
        <v>39</v>
      </c>
      <c r="C806" t="s">
        <v>40</v>
      </c>
      <c r="D806" t="s">
        <v>158</v>
      </c>
      <c r="E806" s="2">
        <v>83622105</v>
      </c>
      <c r="F806" t="s">
        <v>410</v>
      </c>
      <c r="G806" s="3" t="s">
        <v>1863</v>
      </c>
      <c r="H806">
        <v>20221210</v>
      </c>
      <c r="I806" s="4">
        <v>824</v>
      </c>
      <c r="J806">
        <v>1881394</v>
      </c>
      <c r="K806" s="5">
        <v>688</v>
      </c>
      <c r="L806" t="s">
        <v>44</v>
      </c>
      <c r="M806" t="s">
        <v>63</v>
      </c>
      <c r="N806" t="s">
        <v>64</v>
      </c>
      <c r="O806" s="5">
        <v>5</v>
      </c>
      <c r="P806" s="5">
        <v>3440</v>
      </c>
      <c r="Q806" s="6">
        <v>37.071643000000002</v>
      </c>
      <c r="R806" s="6">
        <v>-122.058792</v>
      </c>
      <c r="S806" t="s">
        <v>1864</v>
      </c>
      <c r="T806" t="s">
        <v>413</v>
      </c>
      <c r="U806" t="s">
        <v>67</v>
      </c>
      <c r="V806" t="s">
        <v>50</v>
      </c>
      <c r="W806" t="s">
        <v>1865</v>
      </c>
      <c r="X806" t="s">
        <v>52</v>
      </c>
      <c r="Y806" t="s">
        <v>53</v>
      </c>
      <c r="Z806">
        <v>0</v>
      </c>
      <c r="AA806" t="s">
        <v>416</v>
      </c>
      <c r="AB806">
        <v>2022</v>
      </c>
      <c r="AC806" t="s">
        <v>120</v>
      </c>
      <c r="AD806" t="s">
        <v>56</v>
      </c>
      <c r="AE806" t="s">
        <v>230</v>
      </c>
      <c r="AF806">
        <v>1789072</v>
      </c>
      <c r="AG806" t="s">
        <v>71</v>
      </c>
      <c r="AH806" t="s">
        <v>59</v>
      </c>
      <c r="AI806" t="s">
        <v>56</v>
      </c>
      <c r="AJ806" t="s">
        <v>416</v>
      </c>
    </row>
    <row r="807" spans="1:36" x14ac:dyDescent="0.25">
      <c r="A807" t="s">
        <v>38</v>
      </c>
      <c r="B807" t="s">
        <v>39</v>
      </c>
      <c r="C807" t="s">
        <v>92</v>
      </c>
      <c r="D807" t="s">
        <v>99</v>
      </c>
      <c r="E807" s="2">
        <v>182941101</v>
      </c>
      <c r="F807" t="s">
        <v>62</v>
      </c>
      <c r="G807" s="3">
        <v>1491</v>
      </c>
      <c r="H807">
        <v>20221210</v>
      </c>
      <c r="I807" s="4">
        <v>922</v>
      </c>
      <c r="J807">
        <v>1881113</v>
      </c>
      <c r="K807" s="5">
        <v>585</v>
      </c>
      <c r="L807" t="s">
        <v>44</v>
      </c>
      <c r="M807" t="s">
        <v>63</v>
      </c>
      <c r="N807" t="s">
        <v>64</v>
      </c>
      <c r="O807" s="5">
        <v>40</v>
      </c>
      <c r="P807" s="5">
        <v>23400</v>
      </c>
      <c r="Q807" s="6">
        <v>36.505670000000002</v>
      </c>
      <c r="R807" s="6">
        <v>-121.93521</v>
      </c>
      <c r="S807" t="s">
        <v>1866</v>
      </c>
      <c r="T807" t="s">
        <v>436</v>
      </c>
      <c r="U807" t="s">
        <v>86</v>
      </c>
      <c r="V807" t="s">
        <v>50</v>
      </c>
      <c r="W807" t="s">
        <v>1867</v>
      </c>
      <c r="X807" t="s">
        <v>52</v>
      </c>
      <c r="Y807" t="s">
        <v>53</v>
      </c>
      <c r="Z807">
        <v>0</v>
      </c>
      <c r="AA807" t="s">
        <v>416</v>
      </c>
      <c r="AB807">
        <v>2022</v>
      </c>
      <c r="AC807" t="s">
        <v>120</v>
      </c>
      <c r="AD807" t="s">
        <v>56</v>
      </c>
      <c r="AE807" t="s">
        <v>143</v>
      </c>
      <c r="AF807">
        <v>1789129</v>
      </c>
      <c r="AG807" t="s">
        <v>88</v>
      </c>
      <c r="AH807" t="s">
        <v>59</v>
      </c>
      <c r="AI807" t="s">
        <v>56</v>
      </c>
      <c r="AJ807" t="s">
        <v>416</v>
      </c>
    </row>
    <row r="808" spans="1:36" x14ac:dyDescent="0.25">
      <c r="A808" t="s">
        <v>38</v>
      </c>
      <c r="B808" t="s">
        <v>39</v>
      </c>
      <c r="C808" t="s">
        <v>40</v>
      </c>
      <c r="D808" t="s">
        <v>531</v>
      </c>
      <c r="E808" s="2">
        <v>83252106</v>
      </c>
      <c r="F808" t="s">
        <v>62</v>
      </c>
      <c r="G808" s="3">
        <v>5955</v>
      </c>
      <c r="H808">
        <v>20221231</v>
      </c>
      <c r="I808" s="4">
        <v>12</v>
      </c>
      <c r="J808">
        <v>1902898</v>
      </c>
      <c r="K808" s="5">
        <v>933</v>
      </c>
      <c r="L808" t="s">
        <v>44</v>
      </c>
      <c r="M808" t="s">
        <v>63</v>
      </c>
      <c r="N808" t="s">
        <v>64</v>
      </c>
      <c r="O808" s="5">
        <v>167</v>
      </c>
      <c r="P808" s="5">
        <v>155811</v>
      </c>
      <c r="Q808" s="6">
        <v>37.00217</v>
      </c>
      <c r="R808" s="6">
        <v>-121.94199</v>
      </c>
      <c r="S808" t="s">
        <v>1868</v>
      </c>
      <c r="T808" t="s">
        <v>413</v>
      </c>
      <c r="U808" t="s">
        <v>67</v>
      </c>
      <c r="V808" t="s">
        <v>50</v>
      </c>
      <c r="W808" t="s">
        <v>1869</v>
      </c>
      <c r="X808" t="s">
        <v>52</v>
      </c>
      <c r="Y808" t="s">
        <v>53</v>
      </c>
      <c r="Z808">
        <v>0</v>
      </c>
      <c r="AA808" t="s">
        <v>416</v>
      </c>
      <c r="AB808">
        <v>2022</v>
      </c>
      <c r="AC808" t="s">
        <v>120</v>
      </c>
      <c r="AD808" t="s">
        <v>56</v>
      </c>
      <c r="AE808" t="s">
        <v>70</v>
      </c>
      <c r="AF808">
        <v>1794246</v>
      </c>
      <c r="AG808" t="s">
        <v>71</v>
      </c>
      <c r="AH808" t="s">
        <v>59</v>
      </c>
      <c r="AI808" t="s">
        <v>56</v>
      </c>
      <c r="AJ808" t="s">
        <v>416</v>
      </c>
    </row>
    <row r="809" spans="1:36" x14ac:dyDescent="0.25">
      <c r="A809" t="s">
        <v>38</v>
      </c>
      <c r="B809" t="s">
        <v>39</v>
      </c>
      <c r="C809" t="s">
        <v>92</v>
      </c>
      <c r="D809" t="s">
        <v>102</v>
      </c>
      <c r="E809" s="2">
        <v>82931101</v>
      </c>
      <c r="F809" t="s">
        <v>80</v>
      </c>
      <c r="G809" s="3">
        <v>12122</v>
      </c>
      <c r="H809">
        <v>20221231</v>
      </c>
      <c r="I809" s="4">
        <v>450</v>
      </c>
      <c r="J809">
        <v>1902999</v>
      </c>
      <c r="K809" s="5">
        <v>622</v>
      </c>
      <c r="L809" t="s">
        <v>44</v>
      </c>
      <c r="M809" t="s">
        <v>63</v>
      </c>
      <c r="N809" t="s">
        <v>64</v>
      </c>
      <c r="O809" s="5">
        <v>63</v>
      </c>
      <c r="P809" s="5">
        <v>39186</v>
      </c>
      <c r="Q809" s="6">
        <v>37.066560000000003</v>
      </c>
      <c r="R809" s="6">
        <v>-122.22877</v>
      </c>
      <c r="S809" t="s">
        <v>1870</v>
      </c>
      <c r="T809" t="s">
        <v>413</v>
      </c>
      <c r="U809" t="s">
        <v>67</v>
      </c>
      <c r="V809" t="s">
        <v>50</v>
      </c>
      <c r="W809" t="s">
        <v>1871</v>
      </c>
      <c r="X809" t="s">
        <v>52</v>
      </c>
      <c r="Y809" t="s">
        <v>53</v>
      </c>
      <c r="Z809">
        <v>0</v>
      </c>
      <c r="AA809" t="s">
        <v>416</v>
      </c>
      <c r="AB809">
        <v>2022</v>
      </c>
      <c r="AC809" t="s">
        <v>120</v>
      </c>
      <c r="AD809" t="s">
        <v>56</v>
      </c>
      <c r="AE809" t="s">
        <v>70</v>
      </c>
      <c r="AF809">
        <v>1794279</v>
      </c>
      <c r="AG809" t="s">
        <v>71</v>
      </c>
      <c r="AH809" t="s">
        <v>59</v>
      </c>
      <c r="AI809" t="s">
        <v>56</v>
      </c>
      <c r="AJ809" t="s">
        <v>56</v>
      </c>
    </row>
    <row r="810" spans="1:36" x14ac:dyDescent="0.25">
      <c r="A810" t="s">
        <v>38</v>
      </c>
      <c r="B810" t="s">
        <v>39</v>
      </c>
      <c r="C810" t="s">
        <v>40</v>
      </c>
      <c r="D810" t="s">
        <v>287</v>
      </c>
      <c r="E810" s="2">
        <v>83692105</v>
      </c>
      <c r="F810" t="s">
        <v>42</v>
      </c>
      <c r="G810" s="3">
        <v>796388</v>
      </c>
      <c r="H810">
        <v>20221231</v>
      </c>
      <c r="I810" s="4">
        <v>529</v>
      </c>
      <c r="J810">
        <v>1903038</v>
      </c>
      <c r="K810" s="5">
        <v>539</v>
      </c>
      <c r="L810" t="s">
        <v>44</v>
      </c>
      <c r="M810" t="s">
        <v>63</v>
      </c>
      <c r="N810" t="s">
        <v>64</v>
      </c>
      <c r="O810" s="5">
        <v>269</v>
      </c>
      <c r="P810" s="5">
        <v>118531</v>
      </c>
      <c r="Q810" s="6">
        <v>36.981819999999999</v>
      </c>
      <c r="R810" s="6">
        <v>-121.90098</v>
      </c>
      <c r="S810" t="s">
        <v>1872</v>
      </c>
      <c r="T810" t="s">
        <v>436</v>
      </c>
      <c r="U810" t="s">
        <v>67</v>
      </c>
      <c r="V810" t="s">
        <v>50</v>
      </c>
      <c r="W810" t="s">
        <v>1873</v>
      </c>
      <c r="X810" t="s">
        <v>52</v>
      </c>
      <c r="Y810" t="s">
        <v>53</v>
      </c>
      <c r="Z810">
        <v>0</v>
      </c>
      <c r="AA810" t="s">
        <v>416</v>
      </c>
      <c r="AB810">
        <v>2022</v>
      </c>
      <c r="AC810" t="s">
        <v>120</v>
      </c>
      <c r="AD810" t="s">
        <v>56</v>
      </c>
      <c r="AE810" t="s">
        <v>70</v>
      </c>
      <c r="AF810">
        <v>1794287</v>
      </c>
      <c r="AG810" t="s">
        <v>71</v>
      </c>
      <c r="AH810" t="s">
        <v>59</v>
      </c>
      <c r="AI810" t="s">
        <v>56</v>
      </c>
      <c r="AJ810" t="s">
        <v>416</v>
      </c>
    </row>
    <row r="811" spans="1:36" x14ac:dyDescent="0.25">
      <c r="A811" t="s">
        <v>38</v>
      </c>
      <c r="B811" t="s">
        <v>39</v>
      </c>
      <c r="C811" t="s">
        <v>92</v>
      </c>
      <c r="D811" t="s">
        <v>304</v>
      </c>
      <c r="E811" s="2">
        <v>182852203</v>
      </c>
      <c r="F811" t="s">
        <v>508</v>
      </c>
      <c r="G811" s="3" t="s">
        <v>1450</v>
      </c>
      <c r="H811">
        <v>20221231</v>
      </c>
      <c r="I811" s="4">
        <v>309</v>
      </c>
      <c r="J811">
        <v>1902974</v>
      </c>
      <c r="K811" s="5">
        <v>849</v>
      </c>
      <c r="L811" t="s">
        <v>44</v>
      </c>
      <c r="M811" t="s">
        <v>63</v>
      </c>
      <c r="N811" t="s">
        <v>64</v>
      </c>
      <c r="O811" s="5">
        <v>4856</v>
      </c>
      <c r="P811" s="5">
        <v>1942256</v>
      </c>
      <c r="Q811" s="6">
        <v>36.578580000000002</v>
      </c>
      <c r="R811" s="6">
        <v>-121.90845</v>
      </c>
      <c r="S811" t="s">
        <v>1874</v>
      </c>
      <c r="T811" t="s">
        <v>413</v>
      </c>
      <c r="U811" t="s">
        <v>67</v>
      </c>
      <c r="V811" t="s">
        <v>50</v>
      </c>
      <c r="W811" t="s">
        <v>1875</v>
      </c>
      <c r="X811" t="s">
        <v>52</v>
      </c>
      <c r="Y811" t="s">
        <v>53</v>
      </c>
      <c r="Z811">
        <v>0</v>
      </c>
      <c r="AA811" t="s">
        <v>416</v>
      </c>
      <c r="AB811">
        <v>2022</v>
      </c>
      <c r="AC811" t="s">
        <v>120</v>
      </c>
      <c r="AD811" t="s">
        <v>56</v>
      </c>
      <c r="AE811" t="s">
        <v>143</v>
      </c>
      <c r="AF811">
        <v>1794247</v>
      </c>
      <c r="AG811" t="s">
        <v>71</v>
      </c>
      <c r="AH811" t="s">
        <v>59</v>
      </c>
      <c r="AI811" t="s">
        <v>56</v>
      </c>
      <c r="AJ811" t="s">
        <v>416</v>
      </c>
    </row>
    <row r="812" spans="1:36" x14ac:dyDescent="0.25">
      <c r="A812" t="s">
        <v>38</v>
      </c>
      <c r="B812" t="s">
        <v>39</v>
      </c>
      <c r="C812" t="s">
        <v>40</v>
      </c>
      <c r="D812" t="s">
        <v>89</v>
      </c>
      <c r="E812" s="2">
        <v>83622106</v>
      </c>
      <c r="F812" t="s">
        <v>62</v>
      </c>
      <c r="G812" s="3">
        <v>5219</v>
      </c>
      <c r="H812">
        <v>20230105</v>
      </c>
      <c r="I812" s="4">
        <v>1435</v>
      </c>
      <c r="J812">
        <v>1922791</v>
      </c>
      <c r="K812" s="5">
        <v>327</v>
      </c>
      <c r="L812" t="s">
        <v>44</v>
      </c>
      <c r="M812" t="s">
        <v>63</v>
      </c>
      <c r="N812" t="s">
        <v>72</v>
      </c>
      <c r="O812" s="5">
        <v>19</v>
      </c>
      <c r="P812" s="5">
        <v>6213</v>
      </c>
      <c r="Q812" s="6">
        <v>37.037129999999998</v>
      </c>
      <c r="R812" s="6">
        <v>-122.06601999999999</v>
      </c>
      <c r="S812" t="s">
        <v>1876</v>
      </c>
      <c r="T812" t="s">
        <v>436</v>
      </c>
      <c r="U812" t="s">
        <v>67</v>
      </c>
      <c r="V812" t="s">
        <v>50</v>
      </c>
      <c r="W812" t="s">
        <v>1877</v>
      </c>
      <c r="X812" t="s">
        <v>52</v>
      </c>
      <c r="Y812" t="s">
        <v>53</v>
      </c>
      <c r="Z812">
        <v>0</v>
      </c>
      <c r="AA812" t="s">
        <v>416</v>
      </c>
      <c r="AB812">
        <v>2023</v>
      </c>
      <c r="AC812" t="s">
        <v>525</v>
      </c>
      <c r="AD812" t="s">
        <v>56</v>
      </c>
      <c r="AE812" t="s">
        <v>481</v>
      </c>
      <c r="AF812">
        <v>1797801</v>
      </c>
      <c r="AG812" t="s">
        <v>71</v>
      </c>
      <c r="AH812" t="s">
        <v>59</v>
      </c>
      <c r="AI812" t="s">
        <v>56</v>
      </c>
      <c r="AJ812" t="s">
        <v>416</v>
      </c>
    </row>
    <row r="813" spans="1:36" x14ac:dyDescent="0.25">
      <c r="A813" t="s">
        <v>38</v>
      </c>
      <c r="B813" t="s">
        <v>39</v>
      </c>
      <c r="C813" t="s">
        <v>92</v>
      </c>
      <c r="D813" t="s">
        <v>515</v>
      </c>
      <c r="E813" s="2">
        <v>182852204</v>
      </c>
      <c r="F813" t="s">
        <v>62</v>
      </c>
      <c r="G813" s="3">
        <v>6409</v>
      </c>
      <c r="H813">
        <v>20230105</v>
      </c>
      <c r="I813" s="4">
        <v>230</v>
      </c>
      <c r="J813">
        <v>1920381</v>
      </c>
      <c r="K813" s="5">
        <v>1032</v>
      </c>
      <c r="L813" t="s">
        <v>44</v>
      </c>
      <c r="M813" t="s">
        <v>63</v>
      </c>
      <c r="N813" t="s">
        <v>64</v>
      </c>
      <c r="O813" s="5">
        <v>108</v>
      </c>
      <c r="P813" s="5">
        <v>111456</v>
      </c>
      <c r="Q813" s="6">
        <v>36.590000000000003</v>
      </c>
      <c r="R813" s="6">
        <v>-121.9115</v>
      </c>
      <c r="S813" t="s">
        <v>1878</v>
      </c>
      <c r="T813" t="s">
        <v>413</v>
      </c>
      <c r="U813" t="s">
        <v>67</v>
      </c>
      <c r="V813" t="s">
        <v>50</v>
      </c>
      <c r="W813" t="s">
        <v>1879</v>
      </c>
      <c r="X813" t="s">
        <v>52</v>
      </c>
      <c r="Y813" t="s">
        <v>53</v>
      </c>
      <c r="Z813">
        <v>0</v>
      </c>
      <c r="AA813" t="s">
        <v>416</v>
      </c>
      <c r="AB813">
        <v>2023</v>
      </c>
      <c r="AC813" t="s">
        <v>525</v>
      </c>
      <c r="AD813" t="s">
        <v>56</v>
      </c>
      <c r="AE813" t="s">
        <v>143</v>
      </c>
      <c r="AF813">
        <v>1797329</v>
      </c>
      <c r="AG813" t="s">
        <v>71</v>
      </c>
      <c r="AH813" t="s">
        <v>59</v>
      </c>
      <c r="AI813" t="s">
        <v>56</v>
      </c>
      <c r="AJ813" t="s">
        <v>416</v>
      </c>
    </row>
    <row r="814" spans="1:36" x14ac:dyDescent="0.25">
      <c r="A814" t="s">
        <v>38</v>
      </c>
      <c r="B814" t="s">
        <v>39</v>
      </c>
      <c r="C814" t="s">
        <v>40</v>
      </c>
      <c r="D814" t="s">
        <v>41</v>
      </c>
      <c r="E814" s="2">
        <v>82841101</v>
      </c>
      <c r="F814" t="s">
        <v>62</v>
      </c>
      <c r="G814" s="3">
        <v>9769</v>
      </c>
      <c r="H814">
        <v>20230107</v>
      </c>
      <c r="I814" s="4">
        <v>1249</v>
      </c>
      <c r="J814">
        <v>1926605</v>
      </c>
      <c r="K814" s="5">
        <v>282</v>
      </c>
      <c r="L814" t="s">
        <v>44</v>
      </c>
      <c r="M814" t="s">
        <v>63</v>
      </c>
      <c r="N814" t="s">
        <v>64</v>
      </c>
      <c r="O814" s="5">
        <v>33</v>
      </c>
      <c r="P814" s="5">
        <v>9306</v>
      </c>
      <c r="Q814" s="6">
        <v>37.129289999999997</v>
      </c>
      <c r="R814" s="6">
        <v>-122.12042</v>
      </c>
      <c r="S814" t="s">
        <v>1880</v>
      </c>
      <c r="T814" t="s">
        <v>413</v>
      </c>
      <c r="U814" t="s">
        <v>67</v>
      </c>
      <c r="V814" t="s">
        <v>50</v>
      </c>
      <c r="W814" t="s">
        <v>1881</v>
      </c>
      <c r="X814" t="s">
        <v>52</v>
      </c>
      <c r="Y814" t="s">
        <v>53</v>
      </c>
      <c r="Z814">
        <v>0</v>
      </c>
      <c r="AA814" t="s">
        <v>416</v>
      </c>
      <c r="AB814">
        <v>2023</v>
      </c>
      <c r="AC814" t="s">
        <v>525</v>
      </c>
      <c r="AD814" t="s">
        <v>56</v>
      </c>
      <c r="AE814" t="s">
        <v>70</v>
      </c>
      <c r="AF814">
        <v>1798705</v>
      </c>
      <c r="AG814" t="s">
        <v>71</v>
      </c>
      <c r="AH814" t="s">
        <v>59</v>
      </c>
      <c r="AI814" t="s">
        <v>56</v>
      </c>
      <c r="AJ814" t="s">
        <v>416</v>
      </c>
    </row>
    <row r="815" spans="1:36" x14ac:dyDescent="0.25">
      <c r="A815" t="s">
        <v>38</v>
      </c>
      <c r="B815" t="s">
        <v>39</v>
      </c>
      <c r="C815" t="s">
        <v>92</v>
      </c>
      <c r="D815" t="s">
        <v>636</v>
      </c>
      <c r="E815" s="2">
        <v>182941102</v>
      </c>
      <c r="F815" t="s">
        <v>42</v>
      </c>
      <c r="G815" s="3">
        <v>2002</v>
      </c>
      <c r="H815">
        <v>20230107</v>
      </c>
      <c r="I815" s="4">
        <v>901</v>
      </c>
      <c r="J815">
        <v>1926203</v>
      </c>
      <c r="K815" s="5">
        <v>29</v>
      </c>
      <c r="L815" t="s">
        <v>44</v>
      </c>
      <c r="M815" t="s">
        <v>63</v>
      </c>
      <c r="N815" t="s">
        <v>72</v>
      </c>
      <c r="O815" s="5">
        <v>30</v>
      </c>
      <c r="P815" s="5">
        <v>870</v>
      </c>
      <c r="Q815" s="6">
        <v>36.224800000000002</v>
      </c>
      <c r="R815" s="6">
        <v>-121.75868</v>
      </c>
      <c r="S815" t="s">
        <v>1882</v>
      </c>
      <c r="T815" t="s">
        <v>413</v>
      </c>
      <c r="U815" t="s">
        <v>86</v>
      </c>
      <c r="V815" t="s">
        <v>50</v>
      </c>
      <c r="W815" t="s">
        <v>1883</v>
      </c>
      <c r="X815" t="s">
        <v>52</v>
      </c>
      <c r="Y815" t="s">
        <v>53</v>
      </c>
      <c r="Z815">
        <v>0</v>
      </c>
      <c r="AA815" t="s">
        <v>416</v>
      </c>
      <c r="AB815">
        <v>2023</v>
      </c>
      <c r="AC815" t="s">
        <v>525</v>
      </c>
      <c r="AD815" t="s">
        <v>56</v>
      </c>
      <c r="AE815" t="s">
        <v>70</v>
      </c>
      <c r="AF815">
        <v>1798580</v>
      </c>
      <c r="AG815" t="s">
        <v>88</v>
      </c>
      <c r="AH815" t="s">
        <v>59</v>
      </c>
      <c r="AI815" t="s">
        <v>56</v>
      </c>
      <c r="AJ815" t="s">
        <v>416</v>
      </c>
    </row>
    <row r="816" spans="1:36" x14ac:dyDescent="0.25">
      <c r="A816" t="s">
        <v>38</v>
      </c>
      <c r="B816" t="s">
        <v>39</v>
      </c>
      <c r="C816" t="s">
        <v>40</v>
      </c>
      <c r="D816" t="s">
        <v>79</v>
      </c>
      <c r="E816" s="2">
        <v>83622103</v>
      </c>
      <c r="F816" t="s">
        <v>62</v>
      </c>
      <c r="G816" s="3">
        <v>1143</v>
      </c>
      <c r="H816">
        <v>20230108</v>
      </c>
      <c r="I816" s="4">
        <v>129</v>
      </c>
      <c r="J816">
        <v>1931781</v>
      </c>
      <c r="K816" s="5">
        <v>998</v>
      </c>
      <c r="L816" t="s">
        <v>44</v>
      </c>
      <c r="M816" t="s">
        <v>63</v>
      </c>
      <c r="N816" t="s">
        <v>64</v>
      </c>
      <c r="O816" s="5">
        <v>14</v>
      </c>
      <c r="P816" s="5">
        <v>13972</v>
      </c>
      <c r="Q816" s="6">
        <v>37.004289999999997</v>
      </c>
      <c r="R816" s="6">
        <v>-122.02019</v>
      </c>
      <c r="S816" t="s">
        <v>1884</v>
      </c>
      <c r="T816" t="s">
        <v>436</v>
      </c>
      <c r="U816" t="s">
        <v>67</v>
      </c>
      <c r="V816" t="s">
        <v>50</v>
      </c>
      <c r="W816" t="s">
        <v>1885</v>
      </c>
      <c r="X816" t="s">
        <v>52</v>
      </c>
      <c r="Y816" t="s">
        <v>53</v>
      </c>
      <c r="Z816">
        <v>0</v>
      </c>
      <c r="AA816" t="s">
        <v>416</v>
      </c>
      <c r="AB816">
        <v>2023</v>
      </c>
      <c r="AC816" t="s">
        <v>525</v>
      </c>
      <c r="AD816" t="s">
        <v>56</v>
      </c>
      <c r="AE816" t="s">
        <v>98</v>
      </c>
      <c r="AF816">
        <v>1800067</v>
      </c>
      <c r="AG816" t="s">
        <v>71</v>
      </c>
      <c r="AH816" t="s">
        <v>59</v>
      </c>
      <c r="AI816" t="s">
        <v>56</v>
      </c>
      <c r="AJ816" t="s">
        <v>416</v>
      </c>
    </row>
    <row r="817" spans="1:36" x14ac:dyDescent="0.25">
      <c r="A817" t="s">
        <v>38</v>
      </c>
      <c r="B817" t="s">
        <v>39</v>
      </c>
      <c r="C817" t="s">
        <v>92</v>
      </c>
      <c r="D817" t="s">
        <v>93</v>
      </c>
      <c r="E817" s="2">
        <v>182222103</v>
      </c>
      <c r="F817" t="s">
        <v>62</v>
      </c>
      <c r="G817" s="3">
        <v>7681</v>
      </c>
      <c r="H817">
        <v>20230108</v>
      </c>
      <c r="I817" s="4">
        <v>1355</v>
      </c>
      <c r="J817">
        <v>1933716</v>
      </c>
      <c r="K817" s="5">
        <v>276</v>
      </c>
      <c r="L817" t="s">
        <v>44</v>
      </c>
      <c r="M817" t="s">
        <v>63</v>
      </c>
      <c r="N817" t="s">
        <v>64</v>
      </c>
      <c r="O817" s="5">
        <v>10</v>
      </c>
      <c r="P817" s="5">
        <v>2760</v>
      </c>
      <c r="Q817" s="6">
        <v>36.583179999999999</v>
      </c>
      <c r="R817" s="6">
        <v>-121.86501</v>
      </c>
      <c r="S817" t="s">
        <v>1886</v>
      </c>
      <c r="T817" t="s">
        <v>436</v>
      </c>
      <c r="U817" t="s">
        <v>67</v>
      </c>
      <c r="V817" t="s">
        <v>68</v>
      </c>
      <c r="W817" t="s">
        <v>1887</v>
      </c>
      <c r="X817" t="s">
        <v>52</v>
      </c>
      <c r="Y817" t="s">
        <v>53</v>
      </c>
      <c r="Z817">
        <v>0</v>
      </c>
      <c r="AA817" t="s">
        <v>416</v>
      </c>
      <c r="AB817">
        <v>2023</v>
      </c>
      <c r="AC817" t="s">
        <v>525</v>
      </c>
      <c r="AD817" t="s">
        <v>56</v>
      </c>
      <c r="AE817" t="s">
        <v>70</v>
      </c>
      <c r="AF817">
        <v>1800105</v>
      </c>
      <c r="AG817" t="s">
        <v>71</v>
      </c>
      <c r="AH817" t="s">
        <v>59</v>
      </c>
      <c r="AI817" t="s">
        <v>56</v>
      </c>
      <c r="AJ817" t="s">
        <v>416</v>
      </c>
    </row>
    <row r="818" spans="1:36" x14ac:dyDescent="0.25">
      <c r="A818" t="s">
        <v>38</v>
      </c>
      <c r="B818" t="s">
        <v>39</v>
      </c>
      <c r="C818" t="s">
        <v>92</v>
      </c>
      <c r="D818" t="s">
        <v>946</v>
      </c>
      <c r="E818" s="2">
        <v>182222104</v>
      </c>
      <c r="F818" t="s">
        <v>62</v>
      </c>
      <c r="G818" s="3">
        <v>2811</v>
      </c>
      <c r="H818">
        <v>20230108</v>
      </c>
      <c r="I818" s="4">
        <v>948</v>
      </c>
      <c r="J818">
        <v>1932990</v>
      </c>
      <c r="K818" s="5">
        <v>160</v>
      </c>
      <c r="L818" t="s">
        <v>44</v>
      </c>
      <c r="M818" t="s">
        <v>63</v>
      </c>
      <c r="N818" t="s">
        <v>72</v>
      </c>
      <c r="O818" s="5">
        <v>20</v>
      </c>
      <c r="P818" s="5">
        <v>3200</v>
      </c>
      <c r="Q818" s="6">
        <v>36.514299999999999</v>
      </c>
      <c r="R818" s="6">
        <v>-121.81269</v>
      </c>
      <c r="S818" t="s">
        <v>1888</v>
      </c>
      <c r="T818" t="s">
        <v>436</v>
      </c>
      <c r="U818" t="s">
        <v>67</v>
      </c>
      <c r="V818" t="s">
        <v>50</v>
      </c>
      <c r="W818" t="s">
        <v>1889</v>
      </c>
      <c r="X818" t="s">
        <v>52</v>
      </c>
      <c r="Y818" t="s">
        <v>53</v>
      </c>
      <c r="Z818">
        <v>0</v>
      </c>
      <c r="AA818" t="s">
        <v>416</v>
      </c>
      <c r="AB818">
        <v>2023</v>
      </c>
      <c r="AC818" t="s">
        <v>525</v>
      </c>
      <c r="AD818" t="s">
        <v>56</v>
      </c>
      <c r="AE818" t="s">
        <v>70</v>
      </c>
      <c r="AF818">
        <v>1799927</v>
      </c>
      <c r="AG818" t="s">
        <v>71</v>
      </c>
      <c r="AH818" t="s">
        <v>59</v>
      </c>
      <c r="AI818" t="s">
        <v>56</v>
      </c>
      <c r="AJ818" t="s">
        <v>416</v>
      </c>
    </row>
    <row r="819" spans="1:36" x14ac:dyDescent="0.25">
      <c r="A819" t="s">
        <v>38</v>
      </c>
      <c r="B819" t="s">
        <v>39</v>
      </c>
      <c r="C819" t="s">
        <v>92</v>
      </c>
      <c r="D819" t="s">
        <v>297</v>
      </c>
      <c r="E819" s="2">
        <v>182852202</v>
      </c>
      <c r="F819" t="s">
        <v>62</v>
      </c>
      <c r="G819" s="3">
        <v>8895</v>
      </c>
      <c r="H819">
        <v>20230108</v>
      </c>
      <c r="I819" s="4">
        <v>106</v>
      </c>
      <c r="J819">
        <v>1931497</v>
      </c>
      <c r="K819" s="5">
        <v>816</v>
      </c>
      <c r="L819" t="s">
        <v>44</v>
      </c>
      <c r="M819" t="s">
        <v>63</v>
      </c>
      <c r="N819" t="s">
        <v>72</v>
      </c>
      <c r="O819" s="5">
        <v>144</v>
      </c>
      <c r="P819" s="5">
        <v>99272</v>
      </c>
      <c r="Q819" s="6">
        <v>36.58905</v>
      </c>
      <c r="R819" s="6">
        <v>-121.91045</v>
      </c>
      <c r="S819" t="s">
        <v>1890</v>
      </c>
      <c r="T819" t="s">
        <v>413</v>
      </c>
      <c r="U819" t="s">
        <v>67</v>
      </c>
      <c r="V819" t="s">
        <v>50</v>
      </c>
      <c r="W819" t="s">
        <v>1891</v>
      </c>
      <c r="X819" t="s">
        <v>52</v>
      </c>
      <c r="Y819" t="s">
        <v>53</v>
      </c>
      <c r="Z819">
        <v>0</v>
      </c>
      <c r="AA819" t="s">
        <v>416</v>
      </c>
      <c r="AB819">
        <v>2023</v>
      </c>
      <c r="AC819" t="s">
        <v>525</v>
      </c>
      <c r="AD819" t="s">
        <v>56</v>
      </c>
      <c r="AE819" t="s">
        <v>98</v>
      </c>
      <c r="AF819">
        <v>1799693</v>
      </c>
      <c r="AG819" t="s">
        <v>71</v>
      </c>
      <c r="AH819" t="s">
        <v>59</v>
      </c>
      <c r="AI819" t="s">
        <v>56</v>
      </c>
      <c r="AJ819" t="s">
        <v>416</v>
      </c>
    </row>
    <row r="820" spans="1:36" x14ac:dyDescent="0.25">
      <c r="A820" t="s">
        <v>38</v>
      </c>
      <c r="B820" t="s">
        <v>39</v>
      </c>
      <c r="C820" t="s">
        <v>92</v>
      </c>
      <c r="D820" t="s">
        <v>304</v>
      </c>
      <c r="E820" s="2">
        <v>182852203</v>
      </c>
      <c r="F820" t="s">
        <v>62</v>
      </c>
      <c r="G820" s="3">
        <v>1445</v>
      </c>
      <c r="H820">
        <v>20230108</v>
      </c>
      <c r="I820" s="4">
        <v>7</v>
      </c>
      <c r="J820">
        <v>1930410</v>
      </c>
      <c r="K820" s="5">
        <v>1109</v>
      </c>
      <c r="L820" t="s">
        <v>44</v>
      </c>
      <c r="M820" t="s">
        <v>63</v>
      </c>
      <c r="N820" t="s">
        <v>64</v>
      </c>
      <c r="O820" s="5">
        <v>12</v>
      </c>
      <c r="P820" s="5">
        <v>13308</v>
      </c>
      <c r="Q820" s="6">
        <v>36.573529999999998</v>
      </c>
      <c r="R820" s="6">
        <v>-121.91079999999999</v>
      </c>
      <c r="S820">
        <v>7347</v>
      </c>
      <c r="T820" t="s">
        <v>413</v>
      </c>
      <c r="U820" t="s">
        <v>67</v>
      </c>
      <c r="V820" t="s">
        <v>50</v>
      </c>
      <c r="W820" t="s">
        <v>1892</v>
      </c>
      <c r="X820" t="s">
        <v>52</v>
      </c>
      <c r="Y820" t="s">
        <v>53</v>
      </c>
      <c r="Z820">
        <v>0</v>
      </c>
      <c r="AA820" t="s">
        <v>416</v>
      </c>
      <c r="AB820">
        <v>2023</v>
      </c>
      <c r="AC820" t="s">
        <v>525</v>
      </c>
      <c r="AD820" t="s">
        <v>56</v>
      </c>
      <c r="AE820" t="s">
        <v>143</v>
      </c>
      <c r="AF820">
        <v>1799628</v>
      </c>
      <c r="AG820" t="s">
        <v>71</v>
      </c>
      <c r="AH820" t="s">
        <v>59</v>
      </c>
      <c r="AI820" t="s">
        <v>56</v>
      </c>
      <c r="AJ820" t="s">
        <v>416</v>
      </c>
    </row>
    <row r="821" spans="1:36" x14ac:dyDescent="0.25">
      <c r="A821" t="s">
        <v>38</v>
      </c>
      <c r="B821" t="s">
        <v>39</v>
      </c>
      <c r="C821" t="s">
        <v>40</v>
      </c>
      <c r="D821" t="s">
        <v>117</v>
      </c>
      <c r="E821" s="2">
        <v>83040401</v>
      </c>
      <c r="F821" t="s">
        <v>42</v>
      </c>
      <c r="G821" s="3">
        <v>5400</v>
      </c>
      <c r="H821">
        <v>20230109</v>
      </c>
      <c r="I821" s="4">
        <v>518</v>
      </c>
      <c r="J821">
        <v>1935806</v>
      </c>
      <c r="K821" s="5">
        <v>570</v>
      </c>
      <c r="L821" t="s">
        <v>44</v>
      </c>
      <c r="M821" t="s">
        <v>563</v>
      </c>
      <c r="N821" t="s">
        <v>564</v>
      </c>
      <c r="O821" s="5">
        <v>9</v>
      </c>
      <c r="P821" s="5">
        <v>5130</v>
      </c>
      <c r="Q821" s="6">
        <v>37.080080000000002</v>
      </c>
      <c r="R821" s="6">
        <v>-122.08383000000001</v>
      </c>
      <c r="S821">
        <v>7231</v>
      </c>
      <c r="T821" t="s">
        <v>413</v>
      </c>
      <c r="U821" t="s">
        <v>67</v>
      </c>
      <c r="V821" t="s">
        <v>50</v>
      </c>
      <c r="W821" t="s">
        <v>1893</v>
      </c>
      <c r="X821" t="s">
        <v>52</v>
      </c>
      <c r="Y821" t="s">
        <v>53</v>
      </c>
      <c r="Z821">
        <v>0</v>
      </c>
      <c r="AA821" t="s">
        <v>416</v>
      </c>
      <c r="AB821">
        <v>2023</v>
      </c>
      <c r="AC821" t="s">
        <v>525</v>
      </c>
      <c r="AD821" t="s">
        <v>56</v>
      </c>
      <c r="AE821" t="s">
        <v>136</v>
      </c>
      <c r="AF821">
        <v>1800648</v>
      </c>
      <c r="AG821" t="s">
        <v>71</v>
      </c>
      <c r="AH821" t="s">
        <v>59</v>
      </c>
      <c r="AI821" t="s">
        <v>56</v>
      </c>
      <c r="AJ821" t="s">
        <v>416</v>
      </c>
    </row>
    <row r="822" spans="1:36" x14ac:dyDescent="0.25">
      <c r="A822" t="s">
        <v>38</v>
      </c>
      <c r="B822" t="s">
        <v>39</v>
      </c>
      <c r="C822" t="s">
        <v>40</v>
      </c>
      <c r="D822" t="s">
        <v>117</v>
      </c>
      <c r="E822" s="2">
        <v>83040401</v>
      </c>
      <c r="F822" t="s">
        <v>410</v>
      </c>
      <c r="G822" s="3" t="s">
        <v>1894</v>
      </c>
      <c r="H822">
        <v>20230109</v>
      </c>
      <c r="I822" s="4">
        <v>519</v>
      </c>
      <c r="J822">
        <v>1938059</v>
      </c>
      <c r="K822" s="5">
        <v>543</v>
      </c>
      <c r="L822" t="s">
        <v>44</v>
      </c>
      <c r="M822" t="s">
        <v>63</v>
      </c>
      <c r="N822" t="s">
        <v>64</v>
      </c>
      <c r="O822" s="5">
        <v>80</v>
      </c>
      <c r="P822" s="5">
        <v>43440</v>
      </c>
      <c r="Q822" s="6">
        <v>37.095531000000001</v>
      </c>
      <c r="R822" s="6">
        <v>-122.085646</v>
      </c>
      <c r="S822" t="s">
        <v>1895</v>
      </c>
      <c r="T822" t="s">
        <v>436</v>
      </c>
      <c r="U822" t="s">
        <v>67</v>
      </c>
      <c r="V822" t="s">
        <v>50</v>
      </c>
      <c r="W822" t="s">
        <v>1896</v>
      </c>
      <c r="X822" t="s">
        <v>52</v>
      </c>
      <c r="Y822" t="s">
        <v>53</v>
      </c>
      <c r="Z822">
        <v>0</v>
      </c>
      <c r="AA822" t="s">
        <v>416</v>
      </c>
      <c r="AB822">
        <v>2023</v>
      </c>
      <c r="AC822" t="s">
        <v>525</v>
      </c>
      <c r="AD822" t="s">
        <v>56</v>
      </c>
      <c r="AE822" t="s">
        <v>70</v>
      </c>
      <c r="AF822">
        <v>1800966</v>
      </c>
      <c r="AG822" t="s">
        <v>71</v>
      </c>
      <c r="AH822" t="s">
        <v>59</v>
      </c>
      <c r="AI822" t="s">
        <v>56</v>
      </c>
      <c r="AJ822" t="s">
        <v>416</v>
      </c>
    </row>
    <row r="823" spans="1:36" x14ac:dyDescent="0.25">
      <c r="A823" t="s">
        <v>38</v>
      </c>
      <c r="B823" t="s">
        <v>39</v>
      </c>
      <c r="C823" t="s">
        <v>40</v>
      </c>
      <c r="D823" t="s">
        <v>158</v>
      </c>
      <c r="E823" s="2">
        <v>83622105</v>
      </c>
      <c r="F823" t="s">
        <v>42</v>
      </c>
      <c r="G823" s="3">
        <v>10996</v>
      </c>
      <c r="H823">
        <v>20230109</v>
      </c>
      <c r="I823" s="4">
        <v>518</v>
      </c>
      <c r="J823">
        <v>1935780</v>
      </c>
      <c r="K823" s="5">
        <v>435</v>
      </c>
      <c r="L823" t="s">
        <v>44</v>
      </c>
      <c r="M823" t="s">
        <v>563</v>
      </c>
      <c r="N823" t="s">
        <v>564</v>
      </c>
      <c r="O823" s="5">
        <v>257</v>
      </c>
      <c r="P823" s="5">
        <v>111795</v>
      </c>
      <c r="Q823" s="6">
        <v>37.074750000000002</v>
      </c>
      <c r="R823" s="6">
        <v>-122.08449</v>
      </c>
      <c r="S823" t="s">
        <v>1897</v>
      </c>
      <c r="T823" t="s">
        <v>413</v>
      </c>
      <c r="U823" t="s">
        <v>86</v>
      </c>
      <c r="V823" t="s">
        <v>50</v>
      </c>
      <c r="W823" t="s">
        <v>1893</v>
      </c>
      <c r="X823" t="s">
        <v>52</v>
      </c>
      <c r="Y823" t="s">
        <v>53</v>
      </c>
      <c r="Z823">
        <v>0</v>
      </c>
      <c r="AA823" t="s">
        <v>416</v>
      </c>
      <c r="AB823">
        <v>2023</v>
      </c>
      <c r="AC823" t="s">
        <v>525</v>
      </c>
      <c r="AD823" t="s">
        <v>56</v>
      </c>
      <c r="AE823" t="s">
        <v>136</v>
      </c>
      <c r="AF823">
        <v>1800645</v>
      </c>
      <c r="AG823" t="s">
        <v>88</v>
      </c>
      <c r="AH823" t="s">
        <v>59</v>
      </c>
      <c r="AI823" t="s">
        <v>56</v>
      </c>
      <c r="AJ823" t="s">
        <v>416</v>
      </c>
    </row>
    <row r="824" spans="1:36" x14ac:dyDescent="0.25">
      <c r="A824" t="s">
        <v>38</v>
      </c>
      <c r="B824" t="s">
        <v>39</v>
      </c>
      <c r="C824" t="s">
        <v>92</v>
      </c>
      <c r="D824" t="s">
        <v>741</v>
      </c>
      <c r="E824" s="2">
        <v>182291101</v>
      </c>
      <c r="F824" t="s">
        <v>62</v>
      </c>
      <c r="G824" s="3">
        <v>627</v>
      </c>
      <c r="H824">
        <v>20230109</v>
      </c>
      <c r="I824" s="4">
        <v>337</v>
      </c>
      <c r="J824">
        <v>1935465</v>
      </c>
      <c r="K824" s="5">
        <v>1060</v>
      </c>
      <c r="L824" t="s">
        <v>44</v>
      </c>
      <c r="M824" t="s">
        <v>63</v>
      </c>
      <c r="N824" t="s">
        <v>64</v>
      </c>
      <c r="O824" s="5">
        <v>22</v>
      </c>
      <c r="P824" s="5">
        <v>23320</v>
      </c>
      <c r="Q824" s="6">
        <v>36.548929999999999</v>
      </c>
      <c r="R824" s="6">
        <v>-121.89663</v>
      </c>
      <c r="S824" t="s">
        <v>1898</v>
      </c>
      <c r="T824" t="s">
        <v>436</v>
      </c>
      <c r="U824" t="s">
        <v>67</v>
      </c>
      <c r="V824" t="s">
        <v>50</v>
      </c>
      <c r="W824" t="s">
        <v>1899</v>
      </c>
      <c r="X824" t="s">
        <v>52</v>
      </c>
      <c r="Y824" t="s">
        <v>53</v>
      </c>
      <c r="Z824">
        <v>0</v>
      </c>
      <c r="AA824" t="s">
        <v>416</v>
      </c>
      <c r="AB824">
        <v>2023</v>
      </c>
      <c r="AC824" t="s">
        <v>525</v>
      </c>
      <c r="AD824" t="s">
        <v>56</v>
      </c>
      <c r="AE824" t="s">
        <v>98</v>
      </c>
      <c r="AF824">
        <v>1800841</v>
      </c>
      <c r="AG824" t="s">
        <v>71</v>
      </c>
      <c r="AH824" t="s">
        <v>59</v>
      </c>
      <c r="AI824" t="s">
        <v>56</v>
      </c>
      <c r="AJ824" t="s">
        <v>416</v>
      </c>
    </row>
    <row r="825" spans="1:36" x14ac:dyDescent="0.25">
      <c r="A825" t="s">
        <v>38</v>
      </c>
      <c r="B825" t="s">
        <v>39</v>
      </c>
      <c r="C825" t="s">
        <v>92</v>
      </c>
      <c r="D825" t="s">
        <v>1900</v>
      </c>
      <c r="E825" s="2">
        <v>253671103</v>
      </c>
      <c r="F825" t="s">
        <v>42</v>
      </c>
      <c r="G825" s="3">
        <v>4008</v>
      </c>
      <c r="H825">
        <v>20230109</v>
      </c>
      <c r="I825" s="4">
        <v>531</v>
      </c>
      <c r="J825">
        <v>1935817</v>
      </c>
      <c r="K825" s="5">
        <v>558</v>
      </c>
      <c r="L825" t="s">
        <v>44</v>
      </c>
      <c r="M825" t="s">
        <v>63</v>
      </c>
      <c r="N825" t="s">
        <v>72</v>
      </c>
      <c r="O825" s="5">
        <v>118</v>
      </c>
      <c r="P825" s="5">
        <v>42833</v>
      </c>
      <c r="Q825" s="6">
        <v>36.611609999999999</v>
      </c>
      <c r="R825" s="6">
        <v>-120.92932</v>
      </c>
      <c r="S825" t="s">
        <v>1901</v>
      </c>
      <c r="T825" t="s">
        <v>413</v>
      </c>
      <c r="U825" t="s">
        <v>67</v>
      </c>
      <c r="V825" t="s">
        <v>50</v>
      </c>
      <c r="W825" t="s">
        <v>1902</v>
      </c>
      <c r="X825" t="s">
        <v>52</v>
      </c>
      <c r="Y825" t="s">
        <v>53</v>
      </c>
      <c r="Z825">
        <v>0</v>
      </c>
      <c r="AA825" t="s">
        <v>416</v>
      </c>
      <c r="AB825">
        <v>2023</v>
      </c>
      <c r="AC825" t="s">
        <v>525</v>
      </c>
      <c r="AD825" t="s">
        <v>56</v>
      </c>
      <c r="AE825" t="s">
        <v>70</v>
      </c>
      <c r="AF825">
        <v>1800649</v>
      </c>
      <c r="AG825" t="s">
        <v>71</v>
      </c>
      <c r="AH825" t="s">
        <v>59</v>
      </c>
      <c r="AI825" t="s">
        <v>56</v>
      </c>
      <c r="AJ825" t="s">
        <v>416</v>
      </c>
    </row>
    <row r="826" spans="1:36" x14ac:dyDescent="0.25">
      <c r="A826" t="s">
        <v>38</v>
      </c>
      <c r="B826" t="s">
        <v>39</v>
      </c>
      <c r="C826" t="s">
        <v>40</v>
      </c>
      <c r="D826" t="s">
        <v>531</v>
      </c>
      <c r="E826" s="2">
        <v>83252106</v>
      </c>
      <c r="F826" t="s">
        <v>42</v>
      </c>
      <c r="G826" s="3">
        <v>5178</v>
      </c>
      <c r="H826">
        <v>20230109</v>
      </c>
      <c r="I826" s="4">
        <v>524</v>
      </c>
      <c r="J826">
        <v>1935790</v>
      </c>
      <c r="K826" s="5">
        <v>480</v>
      </c>
      <c r="L826" t="s">
        <v>44</v>
      </c>
      <c r="M826" t="s">
        <v>63</v>
      </c>
      <c r="N826" t="s">
        <v>64</v>
      </c>
      <c r="O826" s="5">
        <v>267</v>
      </c>
      <c r="P826" s="5">
        <v>99296</v>
      </c>
      <c r="Q826" s="6">
        <v>37.032429999999998</v>
      </c>
      <c r="R826" s="6">
        <v>-121.94674000000001</v>
      </c>
      <c r="S826" t="s">
        <v>1903</v>
      </c>
      <c r="T826" t="s">
        <v>421</v>
      </c>
      <c r="U826" t="s">
        <v>67</v>
      </c>
      <c r="V826" t="s">
        <v>50</v>
      </c>
      <c r="W826" t="s">
        <v>1904</v>
      </c>
      <c r="X826" t="s">
        <v>52</v>
      </c>
      <c r="Y826" t="s">
        <v>53</v>
      </c>
      <c r="Z826">
        <v>0</v>
      </c>
      <c r="AA826" t="s">
        <v>416</v>
      </c>
      <c r="AB826">
        <v>2023</v>
      </c>
      <c r="AC826" t="s">
        <v>525</v>
      </c>
      <c r="AD826" t="s">
        <v>56</v>
      </c>
      <c r="AE826" t="s">
        <v>70</v>
      </c>
      <c r="AF826">
        <v>1800646</v>
      </c>
      <c r="AG826" t="s">
        <v>71</v>
      </c>
      <c r="AH826" t="s">
        <v>59</v>
      </c>
      <c r="AI826" t="s">
        <v>56</v>
      </c>
      <c r="AJ826" t="s">
        <v>416</v>
      </c>
    </row>
    <row r="827" spans="1:36" x14ac:dyDescent="0.25">
      <c r="A827" t="s">
        <v>38</v>
      </c>
      <c r="B827" t="s">
        <v>39</v>
      </c>
      <c r="C827" t="s">
        <v>40</v>
      </c>
      <c r="D827" t="s">
        <v>287</v>
      </c>
      <c r="E827" s="2">
        <v>83692105</v>
      </c>
      <c r="F827" t="s">
        <v>62</v>
      </c>
      <c r="G827" s="3">
        <v>68191</v>
      </c>
      <c r="H827">
        <v>20230109</v>
      </c>
      <c r="I827" s="4">
        <v>1156</v>
      </c>
      <c r="J827">
        <v>1937988</v>
      </c>
      <c r="K827" s="5">
        <v>205</v>
      </c>
      <c r="L827" t="s">
        <v>44</v>
      </c>
      <c r="M827" t="s">
        <v>63</v>
      </c>
      <c r="N827" t="s">
        <v>64</v>
      </c>
      <c r="O827" s="5">
        <v>19</v>
      </c>
      <c r="P827" s="5">
        <v>3895</v>
      </c>
      <c r="Q827" s="6">
        <v>36.981610000000003</v>
      </c>
      <c r="R827" s="6">
        <v>-121.90258</v>
      </c>
      <c r="S827" t="s">
        <v>1905</v>
      </c>
      <c r="T827" t="s">
        <v>436</v>
      </c>
      <c r="U827" t="s">
        <v>67</v>
      </c>
      <c r="V827" t="s">
        <v>68</v>
      </c>
      <c r="W827" t="s">
        <v>1906</v>
      </c>
      <c r="X827" t="s">
        <v>52</v>
      </c>
      <c r="Y827" t="s">
        <v>53</v>
      </c>
      <c r="Z827">
        <v>0</v>
      </c>
      <c r="AA827" t="s">
        <v>416</v>
      </c>
      <c r="AB827">
        <v>2023</v>
      </c>
      <c r="AC827" t="s">
        <v>525</v>
      </c>
      <c r="AD827" t="s">
        <v>56</v>
      </c>
      <c r="AE827" t="s">
        <v>481</v>
      </c>
      <c r="AF827">
        <v>1800949</v>
      </c>
      <c r="AG827" t="s">
        <v>71</v>
      </c>
      <c r="AH827" t="s">
        <v>59</v>
      </c>
      <c r="AI827" t="s">
        <v>56</v>
      </c>
      <c r="AJ827" t="s">
        <v>416</v>
      </c>
    </row>
    <row r="828" spans="1:36" x14ac:dyDescent="0.25">
      <c r="A828" t="s">
        <v>38</v>
      </c>
      <c r="B828" t="s">
        <v>39</v>
      </c>
      <c r="C828" t="s">
        <v>92</v>
      </c>
      <c r="D828" t="s">
        <v>194</v>
      </c>
      <c r="E828" s="2">
        <v>182852201</v>
      </c>
      <c r="F828" t="s">
        <v>508</v>
      </c>
      <c r="G828" s="3" t="s">
        <v>509</v>
      </c>
      <c r="H828">
        <v>20230109</v>
      </c>
      <c r="I828" s="4">
        <v>216</v>
      </c>
      <c r="J828">
        <v>1935800</v>
      </c>
      <c r="K828" s="5">
        <v>1244</v>
      </c>
      <c r="L828" t="s">
        <v>44</v>
      </c>
      <c r="M828" t="s">
        <v>63</v>
      </c>
      <c r="N828" t="s">
        <v>64</v>
      </c>
      <c r="O828" s="5">
        <v>1289</v>
      </c>
      <c r="P828" s="5">
        <v>1601657</v>
      </c>
      <c r="Q828" s="6">
        <v>36.578589999999998</v>
      </c>
      <c r="R828" s="6">
        <v>-121.90852</v>
      </c>
      <c r="S828" t="s">
        <v>1907</v>
      </c>
      <c r="T828" t="s">
        <v>413</v>
      </c>
      <c r="U828" t="s">
        <v>67</v>
      </c>
      <c r="V828" t="s">
        <v>50</v>
      </c>
      <c r="W828" t="s">
        <v>1908</v>
      </c>
      <c r="X828" t="s">
        <v>52</v>
      </c>
      <c r="Y828" t="s">
        <v>53</v>
      </c>
      <c r="Z828">
        <v>0</v>
      </c>
      <c r="AA828" t="s">
        <v>416</v>
      </c>
      <c r="AB828">
        <v>2023</v>
      </c>
      <c r="AC828" t="s">
        <v>525</v>
      </c>
      <c r="AD828" t="s">
        <v>56</v>
      </c>
      <c r="AE828" t="s">
        <v>98</v>
      </c>
      <c r="AF828">
        <v>1800647</v>
      </c>
      <c r="AG828" t="s">
        <v>71</v>
      </c>
      <c r="AH828" t="s">
        <v>59</v>
      </c>
      <c r="AI828" t="s">
        <v>56</v>
      </c>
      <c r="AJ828" t="s">
        <v>416</v>
      </c>
    </row>
    <row r="829" spans="1:36" x14ac:dyDescent="0.25">
      <c r="A829" t="s">
        <v>38</v>
      </c>
      <c r="B829" t="s">
        <v>39</v>
      </c>
      <c r="C829" t="s">
        <v>40</v>
      </c>
      <c r="D829" t="s">
        <v>89</v>
      </c>
      <c r="E829" s="2">
        <v>83622106</v>
      </c>
      <c r="F829" t="s">
        <v>178</v>
      </c>
      <c r="G829" s="3">
        <v>80069</v>
      </c>
      <c r="H829">
        <v>20230110</v>
      </c>
      <c r="I829" s="4">
        <v>202</v>
      </c>
      <c r="J829">
        <v>1942969</v>
      </c>
      <c r="K829" s="5">
        <v>767</v>
      </c>
      <c r="L829" t="s">
        <v>44</v>
      </c>
      <c r="M829" t="s">
        <v>63</v>
      </c>
      <c r="N829" t="s">
        <v>72</v>
      </c>
      <c r="O829" s="5">
        <v>423</v>
      </c>
      <c r="P829" s="5">
        <v>129242</v>
      </c>
      <c r="Q829" s="6">
        <v>37.045499999999997</v>
      </c>
      <c r="R829" s="6">
        <v>-122.05562999999999</v>
      </c>
      <c r="S829" t="s">
        <v>1909</v>
      </c>
      <c r="T829" t="s">
        <v>430</v>
      </c>
      <c r="U829" t="s">
        <v>200</v>
      </c>
      <c r="V829" t="s">
        <v>50</v>
      </c>
      <c r="W829" t="s">
        <v>1910</v>
      </c>
      <c r="X829" t="s">
        <v>52</v>
      </c>
      <c r="Y829" t="s">
        <v>53</v>
      </c>
      <c r="Z829">
        <v>0</v>
      </c>
      <c r="AA829" t="s">
        <v>416</v>
      </c>
      <c r="AB829">
        <v>2023</v>
      </c>
      <c r="AC829" t="s">
        <v>525</v>
      </c>
      <c r="AD829" t="s">
        <v>56</v>
      </c>
      <c r="AE829" t="s">
        <v>230</v>
      </c>
      <c r="AF829">
        <v>1801715</v>
      </c>
      <c r="AG829" t="s">
        <v>202</v>
      </c>
      <c r="AH829" t="s">
        <v>59</v>
      </c>
      <c r="AI829" t="s">
        <v>56</v>
      </c>
      <c r="AJ829" t="s">
        <v>416</v>
      </c>
    </row>
    <row r="830" spans="1:36" x14ac:dyDescent="0.25">
      <c r="A830" t="s">
        <v>38</v>
      </c>
      <c r="B830" t="s">
        <v>39</v>
      </c>
      <c r="C830" t="s">
        <v>40</v>
      </c>
      <c r="D830" t="s">
        <v>89</v>
      </c>
      <c r="E830" s="2">
        <v>83622106</v>
      </c>
      <c r="F830" t="s">
        <v>178</v>
      </c>
      <c r="G830" s="3">
        <v>11025</v>
      </c>
      <c r="H830">
        <v>20230110</v>
      </c>
      <c r="I830" s="4">
        <v>202</v>
      </c>
      <c r="J830">
        <v>1943868</v>
      </c>
      <c r="K830" s="5">
        <v>531</v>
      </c>
      <c r="L830" t="s">
        <v>44</v>
      </c>
      <c r="M830" t="s">
        <v>1290</v>
      </c>
      <c r="N830" t="s">
        <v>1911</v>
      </c>
      <c r="O830" s="5">
        <v>172</v>
      </c>
      <c r="P830" s="5">
        <v>91332</v>
      </c>
      <c r="Q830" s="6">
        <v>37.050849999999997</v>
      </c>
      <c r="R830" s="6">
        <v>-122.0677</v>
      </c>
      <c r="S830" t="s">
        <v>1912</v>
      </c>
      <c r="T830" t="s">
        <v>436</v>
      </c>
      <c r="U830" t="s">
        <v>67</v>
      </c>
      <c r="V830" t="s">
        <v>50</v>
      </c>
      <c r="W830" t="s">
        <v>1910</v>
      </c>
      <c r="X830" t="s">
        <v>52</v>
      </c>
      <c r="Y830" t="s">
        <v>53</v>
      </c>
      <c r="Z830">
        <v>0</v>
      </c>
      <c r="AA830" t="s">
        <v>416</v>
      </c>
      <c r="AB830">
        <v>2023</v>
      </c>
      <c r="AC830" t="s">
        <v>525</v>
      </c>
      <c r="AD830" t="s">
        <v>56</v>
      </c>
      <c r="AE830" t="s">
        <v>230</v>
      </c>
      <c r="AF830">
        <v>1801839</v>
      </c>
      <c r="AG830" t="s">
        <v>71</v>
      </c>
      <c r="AH830" t="s">
        <v>59</v>
      </c>
      <c r="AI830" t="s">
        <v>56</v>
      </c>
      <c r="AJ830" t="s">
        <v>416</v>
      </c>
    </row>
    <row r="831" spans="1:36" x14ac:dyDescent="0.25">
      <c r="A831" t="s">
        <v>38</v>
      </c>
      <c r="B831" t="s">
        <v>39</v>
      </c>
      <c r="C831" t="s">
        <v>92</v>
      </c>
      <c r="D831" t="s">
        <v>251</v>
      </c>
      <c r="E831" s="2">
        <v>182291102</v>
      </c>
      <c r="F831" t="s">
        <v>62</v>
      </c>
      <c r="G831" s="3">
        <v>10189</v>
      </c>
      <c r="H831">
        <v>20230110</v>
      </c>
      <c r="I831" s="4">
        <v>1528</v>
      </c>
      <c r="J831">
        <v>1945741</v>
      </c>
      <c r="K831" s="5">
        <v>129</v>
      </c>
      <c r="L831" t="s">
        <v>44</v>
      </c>
      <c r="M831" t="s">
        <v>63</v>
      </c>
      <c r="N831" t="s">
        <v>64</v>
      </c>
      <c r="O831" s="5">
        <v>4</v>
      </c>
      <c r="P831" s="5">
        <v>516</v>
      </c>
      <c r="Q831" s="6">
        <v>36.505560000000003</v>
      </c>
      <c r="R831" s="6">
        <v>-121.93653999999999</v>
      </c>
      <c r="S831" t="s">
        <v>1913</v>
      </c>
      <c r="T831" t="s">
        <v>436</v>
      </c>
      <c r="U831" t="s">
        <v>67</v>
      </c>
      <c r="V831" t="s">
        <v>50</v>
      </c>
      <c r="W831" t="s">
        <v>1914</v>
      </c>
      <c r="X831" t="s">
        <v>52</v>
      </c>
      <c r="Y831" t="s">
        <v>53</v>
      </c>
      <c r="Z831">
        <v>0</v>
      </c>
      <c r="AA831" t="s">
        <v>416</v>
      </c>
      <c r="AB831">
        <v>2023</v>
      </c>
      <c r="AC831" t="s">
        <v>525</v>
      </c>
      <c r="AD831" t="s">
        <v>56</v>
      </c>
      <c r="AE831" t="s">
        <v>481</v>
      </c>
      <c r="AF831">
        <v>1802327</v>
      </c>
      <c r="AG831" t="s">
        <v>71</v>
      </c>
      <c r="AH831" t="s">
        <v>59</v>
      </c>
      <c r="AI831" t="s">
        <v>56</v>
      </c>
      <c r="AJ831" t="s">
        <v>416</v>
      </c>
    </row>
    <row r="832" spans="1:36" x14ac:dyDescent="0.25">
      <c r="A832" t="s">
        <v>38</v>
      </c>
      <c r="B832" t="s">
        <v>39</v>
      </c>
      <c r="C832" t="s">
        <v>92</v>
      </c>
      <c r="D832" t="s">
        <v>1915</v>
      </c>
      <c r="E832" s="2">
        <v>18229</v>
      </c>
      <c r="F832" t="s">
        <v>508</v>
      </c>
      <c r="G832" s="3" t="s">
        <v>537</v>
      </c>
      <c r="H832">
        <v>20230114</v>
      </c>
      <c r="I832" s="4">
        <v>836</v>
      </c>
      <c r="J832">
        <v>1953363</v>
      </c>
      <c r="K832" s="5">
        <v>930</v>
      </c>
      <c r="L832" t="s">
        <v>44</v>
      </c>
      <c r="M832" t="s">
        <v>63</v>
      </c>
      <c r="N832" t="s">
        <v>64</v>
      </c>
      <c r="O832" s="5">
        <v>505</v>
      </c>
      <c r="P832" s="5">
        <v>136405</v>
      </c>
      <c r="Q832" s="6">
        <v>36.556930000000001</v>
      </c>
      <c r="R832" s="6">
        <v>-121.89762</v>
      </c>
      <c r="S832" t="s">
        <v>1916</v>
      </c>
      <c r="T832" t="s">
        <v>413</v>
      </c>
      <c r="U832" t="s">
        <v>200</v>
      </c>
      <c r="V832" t="s">
        <v>50</v>
      </c>
      <c r="W832" t="s">
        <v>1917</v>
      </c>
      <c r="X832" t="s">
        <v>52</v>
      </c>
      <c r="Y832" t="s">
        <v>53</v>
      </c>
      <c r="Z832">
        <v>0</v>
      </c>
      <c r="AA832" t="s">
        <v>416</v>
      </c>
      <c r="AB832">
        <v>2023</v>
      </c>
      <c r="AC832" t="s">
        <v>525</v>
      </c>
      <c r="AD832" t="s">
        <v>56</v>
      </c>
      <c r="AE832" t="s">
        <v>143</v>
      </c>
      <c r="AF832">
        <v>1804756</v>
      </c>
      <c r="AG832" t="s">
        <v>202</v>
      </c>
      <c r="AH832" t="s">
        <v>59</v>
      </c>
      <c r="AI832" t="s">
        <v>56</v>
      </c>
      <c r="AJ832" t="s">
        <v>416</v>
      </c>
    </row>
    <row r="833" spans="1:36" x14ac:dyDescent="0.25">
      <c r="A833" t="s">
        <v>38</v>
      </c>
      <c r="B833" t="s">
        <v>39</v>
      </c>
      <c r="C833" t="s">
        <v>92</v>
      </c>
      <c r="D833" t="s">
        <v>251</v>
      </c>
      <c r="E833" s="2">
        <v>182291102</v>
      </c>
      <c r="F833" t="s">
        <v>62</v>
      </c>
      <c r="G833" s="3">
        <v>1491</v>
      </c>
      <c r="H833">
        <v>20230114</v>
      </c>
      <c r="I833" s="4">
        <v>1015</v>
      </c>
      <c r="J833">
        <v>1953903</v>
      </c>
      <c r="K833" s="5">
        <v>715</v>
      </c>
      <c r="L833" t="s">
        <v>44</v>
      </c>
      <c r="M833" t="s">
        <v>63</v>
      </c>
      <c r="N833" t="s">
        <v>64</v>
      </c>
      <c r="O833" s="5">
        <v>40</v>
      </c>
      <c r="P833" s="5">
        <v>15088</v>
      </c>
      <c r="Q833" s="6">
        <v>36.505670000000002</v>
      </c>
      <c r="R833" s="6">
        <v>-121.93521</v>
      </c>
      <c r="S833" t="s">
        <v>1918</v>
      </c>
      <c r="T833" t="s">
        <v>436</v>
      </c>
      <c r="U833" t="s">
        <v>67</v>
      </c>
      <c r="V833" t="s">
        <v>68</v>
      </c>
      <c r="W833" t="s">
        <v>1919</v>
      </c>
      <c r="X833" t="s">
        <v>52</v>
      </c>
      <c r="Y833" t="s">
        <v>53</v>
      </c>
      <c r="Z833">
        <v>0</v>
      </c>
      <c r="AA833" t="s">
        <v>416</v>
      </c>
      <c r="AB833">
        <v>2023</v>
      </c>
      <c r="AC833" t="s">
        <v>525</v>
      </c>
      <c r="AD833" t="s">
        <v>56</v>
      </c>
      <c r="AE833" t="s">
        <v>98</v>
      </c>
      <c r="AF833">
        <v>1804955</v>
      </c>
      <c r="AG833" t="s">
        <v>71</v>
      </c>
      <c r="AH833" t="s">
        <v>59</v>
      </c>
      <c r="AI833" t="s">
        <v>56</v>
      </c>
      <c r="AJ833" t="s">
        <v>416</v>
      </c>
    </row>
    <row r="834" spans="1:36" x14ac:dyDescent="0.25">
      <c r="A834" t="s">
        <v>38</v>
      </c>
      <c r="B834" t="s">
        <v>39</v>
      </c>
      <c r="C834" t="s">
        <v>40</v>
      </c>
      <c r="D834" t="s">
        <v>158</v>
      </c>
      <c r="E834" s="2">
        <v>83622105</v>
      </c>
      <c r="F834" t="s">
        <v>42</v>
      </c>
      <c r="G834" s="3">
        <v>11384</v>
      </c>
      <c r="H834">
        <v>20230116</v>
      </c>
      <c r="I834" s="4">
        <v>518</v>
      </c>
      <c r="J834">
        <v>1956858</v>
      </c>
      <c r="K834" s="5">
        <v>769</v>
      </c>
      <c r="L834" t="s">
        <v>44</v>
      </c>
      <c r="M834" t="s">
        <v>63</v>
      </c>
      <c r="N834" t="s">
        <v>64</v>
      </c>
      <c r="O834" s="5">
        <v>416</v>
      </c>
      <c r="P834" s="5">
        <v>88568</v>
      </c>
      <c r="Q834" s="6">
        <v>37.05341</v>
      </c>
      <c r="R834" s="6">
        <v>-122.04373</v>
      </c>
      <c r="S834" t="s">
        <v>1920</v>
      </c>
      <c r="T834" t="s">
        <v>436</v>
      </c>
      <c r="U834" t="s">
        <v>67</v>
      </c>
      <c r="V834" t="s">
        <v>50</v>
      </c>
      <c r="W834" t="s">
        <v>1921</v>
      </c>
      <c r="X834" t="s">
        <v>52</v>
      </c>
      <c r="Y834" t="s">
        <v>53</v>
      </c>
      <c r="Z834">
        <v>0</v>
      </c>
      <c r="AA834" t="s">
        <v>416</v>
      </c>
      <c r="AB834">
        <v>2023</v>
      </c>
      <c r="AC834" t="s">
        <v>525</v>
      </c>
      <c r="AD834" t="s">
        <v>56</v>
      </c>
      <c r="AE834" t="s">
        <v>70</v>
      </c>
      <c r="AF834">
        <v>1805636</v>
      </c>
      <c r="AG834" t="s">
        <v>71</v>
      </c>
      <c r="AH834" t="s">
        <v>59</v>
      </c>
      <c r="AI834" t="s">
        <v>56</v>
      </c>
      <c r="AJ834" t="s">
        <v>416</v>
      </c>
    </row>
    <row r="835" spans="1:36" x14ac:dyDescent="0.25">
      <c r="A835" t="s">
        <v>38</v>
      </c>
      <c r="B835" t="s">
        <v>39</v>
      </c>
      <c r="C835" t="s">
        <v>40</v>
      </c>
      <c r="D835" t="s">
        <v>89</v>
      </c>
      <c r="E835" s="2">
        <v>83622106</v>
      </c>
      <c r="F835" t="s">
        <v>62</v>
      </c>
      <c r="G835" s="3">
        <v>7593</v>
      </c>
      <c r="H835">
        <v>20230116</v>
      </c>
      <c r="I835" s="4">
        <v>250</v>
      </c>
      <c r="J835">
        <v>1956601</v>
      </c>
      <c r="K835" s="5">
        <v>655</v>
      </c>
      <c r="L835" t="s">
        <v>44</v>
      </c>
      <c r="M835" t="s">
        <v>63</v>
      </c>
      <c r="N835" t="s">
        <v>64</v>
      </c>
      <c r="O835" s="5">
        <v>68</v>
      </c>
      <c r="P835" s="5">
        <v>44540</v>
      </c>
      <c r="Q835" s="6">
        <v>37.105699999999999</v>
      </c>
      <c r="R835" s="6">
        <v>-121.97235000000001</v>
      </c>
      <c r="S835" t="s">
        <v>1922</v>
      </c>
      <c r="T835" t="s">
        <v>436</v>
      </c>
      <c r="U835" t="s">
        <v>67</v>
      </c>
      <c r="V835" t="s">
        <v>50</v>
      </c>
      <c r="W835" t="s">
        <v>1923</v>
      </c>
      <c r="X835" t="s">
        <v>52</v>
      </c>
      <c r="Y835" t="s">
        <v>53</v>
      </c>
      <c r="Z835">
        <v>0</v>
      </c>
      <c r="AA835" t="s">
        <v>416</v>
      </c>
      <c r="AB835">
        <v>2023</v>
      </c>
      <c r="AC835" t="s">
        <v>525</v>
      </c>
      <c r="AD835" t="s">
        <v>56</v>
      </c>
      <c r="AE835" t="s">
        <v>70</v>
      </c>
      <c r="AF835">
        <v>1805748</v>
      </c>
      <c r="AG835" t="s">
        <v>71</v>
      </c>
      <c r="AH835" t="s">
        <v>59</v>
      </c>
      <c r="AI835" t="s">
        <v>56</v>
      </c>
      <c r="AJ835" t="s">
        <v>416</v>
      </c>
    </row>
    <row r="836" spans="1:36" x14ac:dyDescent="0.25">
      <c r="A836" t="s">
        <v>38</v>
      </c>
      <c r="B836" t="s">
        <v>39</v>
      </c>
      <c r="C836" t="s">
        <v>92</v>
      </c>
      <c r="D836" t="s">
        <v>287</v>
      </c>
      <c r="E836" s="2">
        <v>83692105</v>
      </c>
      <c r="F836" t="s">
        <v>410</v>
      </c>
      <c r="G836" s="3" t="s">
        <v>733</v>
      </c>
      <c r="H836">
        <v>20230116</v>
      </c>
      <c r="I836" s="4">
        <v>211</v>
      </c>
      <c r="J836">
        <v>1956542</v>
      </c>
      <c r="K836" s="5">
        <v>450</v>
      </c>
      <c r="L836" t="s">
        <v>44</v>
      </c>
      <c r="M836" t="s">
        <v>63</v>
      </c>
      <c r="N836" t="s">
        <v>64</v>
      </c>
      <c r="O836" s="5">
        <v>83</v>
      </c>
      <c r="P836" s="5">
        <v>27288</v>
      </c>
      <c r="Q836" s="6">
        <v>36.969638000000003</v>
      </c>
      <c r="R836" s="6">
        <v>-121.87598699999999</v>
      </c>
      <c r="S836" t="s">
        <v>1924</v>
      </c>
      <c r="T836" t="s">
        <v>436</v>
      </c>
      <c r="U836" t="s">
        <v>67</v>
      </c>
      <c r="V836" t="s">
        <v>50</v>
      </c>
      <c r="W836" t="s">
        <v>1925</v>
      </c>
      <c r="X836" t="s">
        <v>52</v>
      </c>
      <c r="Y836" t="s">
        <v>53</v>
      </c>
      <c r="Z836">
        <v>0</v>
      </c>
      <c r="AA836" t="s">
        <v>416</v>
      </c>
      <c r="AB836">
        <v>2023</v>
      </c>
      <c r="AC836" t="s">
        <v>525</v>
      </c>
      <c r="AD836" t="s">
        <v>56</v>
      </c>
      <c r="AE836" t="s">
        <v>70</v>
      </c>
      <c r="AF836">
        <v>1805735</v>
      </c>
      <c r="AG836" t="s">
        <v>71</v>
      </c>
      <c r="AH836" t="s">
        <v>59</v>
      </c>
      <c r="AI836" t="s">
        <v>56</v>
      </c>
      <c r="AJ836" t="s">
        <v>416</v>
      </c>
    </row>
    <row r="837" spans="1:36" x14ac:dyDescent="0.25">
      <c r="A837" t="s">
        <v>38</v>
      </c>
      <c r="B837" t="s">
        <v>39</v>
      </c>
      <c r="C837" t="s">
        <v>40</v>
      </c>
      <c r="D837" t="s">
        <v>287</v>
      </c>
      <c r="E837" s="2">
        <v>83692105</v>
      </c>
      <c r="F837" t="s">
        <v>62</v>
      </c>
      <c r="G837" s="3">
        <v>11327</v>
      </c>
      <c r="H837">
        <v>20230116</v>
      </c>
      <c r="I837" s="4">
        <v>538</v>
      </c>
      <c r="J837">
        <v>1956873</v>
      </c>
      <c r="K837" s="5">
        <v>682</v>
      </c>
      <c r="L837" t="s">
        <v>44</v>
      </c>
      <c r="M837" t="s">
        <v>63</v>
      </c>
      <c r="N837" t="s">
        <v>64</v>
      </c>
      <c r="O837" s="5">
        <v>1</v>
      </c>
      <c r="P837" s="5">
        <v>682</v>
      </c>
      <c r="Q837" s="6">
        <v>36.986809999999998</v>
      </c>
      <c r="R837" s="6">
        <v>-121.88464</v>
      </c>
      <c r="S837" t="s">
        <v>1926</v>
      </c>
      <c r="T837" t="s">
        <v>436</v>
      </c>
      <c r="U837" t="s">
        <v>67</v>
      </c>
      <c r="V837" t="s">
        <v>50</v>
      </c>
      <c r="W837" t="s">
        <v>1927</v>
      </c>
      <c r="X837" t="s">
        <v>52</v>
      </c>
      <c r="Y837" t="s">
        <v>53</v>
      </c>
      <c r="Z837">
        <v>0</v>
      </c>
      <c r="AA837" t="s">
        <v>416</v>
      </c>
      <c r="AB837">
        <v>2023</v>
      </c>
      <c r="AC837" t="s">
        <v>525</v>
      </c>
      <c r="AD837" t="s">
        <v>56</v>
      </c>
      <c r="AE837" t="s">
        <v>70</v>
      </c>
      <c r="AF837">
        <v>1805762</v>
      </c>
      <c r="AG837" t="s">
        <v>71</v>
      </c>
      <c r="AH837" t="s">
        <v>59</v>
      </c>
      <c r="AI837" t="s">
        <v>56</v>
      </c>
      <c r="AJ837" t="s">
        <v>416</v>
      </c>
    </row>
    <row r="838" spans="1:36" x14ac:dyDescent="0.25">
      <c r="A838" t="s">
        <v>38</v>
      </c>
      <c r="B838" t="s">
        <v>39</v>
      </c>
      <c r="C838" t="s">
        <v>92</v>
      </c>
      <c r="D838" t="s">
        <v>109</v>
      </c>
      <c r="E838" s="2">
        <v>83500401</v>
      </c>
      <c r="F838" t="s">
        <v>42</v>
      </c>
      <c r="G838" s="3">
        <v>929132</v>
      </c>
      <c r="H838">
        <v>20230116</v>
      </c>
      <c r="I838" s="4">
        <v>240</v>
      </c>
      <c r="J838">
        <v>1956588</v>
      </c>
      <c r="K838" s="5">
        <v>837</v>
      </c>
      <c r="L838" t="s">
        <v>44</v>
      </c>
      <c r="M838" t="s">
        <v>63</v>
      </c>
      <c r="N838" t="s">
        <v>64</v>
      </c>
      <c r="O838" s="5">
        <v>127</v>
      </c>
      <c r="P838" s="5">
        <v>106299</v>
      </c>
      <c r="Q838" s="6">
        <v>36.991930000000004</v>
      </c>
      <c r="R838" s="6">
        <v>-121.92697</v>
      </c>
      <c r="S838" t="s">
        <v>1928</v>
      </c>
      <c r="T838" t="s">
        <v>436</v>
      </c>
      <c r="U838" t="s">
        <v>67</v>
      </c>
      <c r="V838" t="s">
        <v>50</v>
      </c>
      <c r="W838" t="s">
        <v>1929</v>
      </c>
      <c r="X838" t="s">
        <v>52</v>
      </c>
      <c r="Y838" t="s">
        <v>53</v>
      </c>
      <c r="Z838">
        <v>0</v>
      </c>
      <c r="AA838" t="s">
        <v>416</v>
      </c>
      <c r="AB838">
        <v>2023</v>
      </c>
      <c r="AC838" t="s">
        <v>525</v>
      </c>
      <c r="AD838" t="s">
        <v>56</v>
      </c>
      <c r="AE838" t="s">
        <v>143</v>
      </c>
      <c r="AF838">
        <v>1805581</v>
      </c>
      <c r="AG838" t="s">
        <v>71</v>
      </c>
      <c r="AH838" t="s">
        <v>59</v>
      </c>
      <c r="AI838" t="s">
        <v>56</v>
      </c>
      <c r="AJ838" t="s">
        <v>416</v>
      </c>
    </row>
    <row r="839" spans="1:36" x14ac:dyDescent="0.25">
      <c r="A839" t="s">
        <v>38</v>
      </c>
      <c r="B839" t="s">
        <v>39</v>
      </c>
      <c r="C839" t="s">
        <v>92</v>
      </c>
      <c r="D839" t="s">
        <v>109</v>
      </c>
      <c r="E839" s="2">
        <v>83500401</v>
      </c>
      <c r="F839" t="s">
        <v>42</v>
      </c>
      <c r="G839" s="3">
        <v>12946</v>
      </c>
      <c r="H839">
        <v>20230116</v>
      </c>
      <c r="I839" s="4">
        <v>324</v>
      </c>
      <c r="J839">
        <v>1956683</v>
      </c>
      <c r="K839" s="5">
        <v>662</v>
      </c>
      <c r="L839" t="s">
        <v>44</v>
      </c>
      <c r="M839" t="s">
        <v>63</v>
      </c>
      <c r="N839" t="s">
        <v>64</v>
      </c>
      <c r="O839" s="5">
        <v>213</v>
      </c>
      <c r="P839" s="5">
        <v>136302</v>
      </c>
      <c r="Q839" s="6">
        <v>36.98753</v>
      </c>
      <c r="R839" s="6">
        <v>-121.91861</v>
      </c>
      <c r="S839" t="s">
        <v>1930</v>
      </c>
      <c r="T839" t="s">
        <v>436</v>
      </c>
      <c r="U839" t="s">
        <v>67</v>
      </c>
      <c r="V839" t="s">
        <v>50</v>
      </c>
      <c r="W839" t="s">
        <v>1931</v>
      </c>
      <c r="X839" t="s">
        <v>52</v>
      </c>
      <c r="Y839" t="s">
        <v>53</v>
      </c>
      <c r="Z839">
        <v>0</v>
      </c>
      <c r="AA839" t="s">
        <v>416</v>
      </c>
      <c r="AB839">
        <v>2023</v>
      </c>
      <c r="AC839" t="s">
        <v>525</v>
      </c>
      <c r="AD839" t="s">
        <v>56</v>
      </c>
      <c r="AE839" t="s">
        <v>98</v>
      </c>
      <c r="AF839">
        <v>1805594</v>
      </c>
      <c r="AG839" t="s">
        <v>71</v>
      </c>
      <c r="AH839" t="s">
        <v>59</v>
      </c>
      <c r="AI839" t="s">
        <v>56</v>
      </c>
      <c r="AJ839" t="s">
        <v>416</v>
      </c>
    </row>
    <row r="840" spans="1:36" x14ac:dyDescent="0.25">
      <c r="A840" t="s">
        <v>38</v>
      </c>
      <c r="B840" t="s">
        <v>39</v>
      </c>
      <c r="C840" t="s">
        <v>92</v>
      </c>
      <c r="D840" t="s">
        <v>194</v>
      </c>
      <c r="E840" s="2">
        <v>182852201</v>
      </c>
      <c r="F840" t="s">
        <v>62</v>
      </c>
      <c r="G840" s="3">
        <v>8917</v>
      </c>
      <c r="H840">
        <v>20230116</v>
      </c>
      <c r="I840" s="4">
        <v>342</v>
      </c>
      <c r="J840">
        <v>1956737</v>
      </c>
      <c r="K840" s="5">
        <v>551</v>
      </c>
      <c r="L840" t="s">
        <v>44</v>
      </c>
      <c r="M840" t="s">
        <v>63</v>
      </c>
      <c r="N840" t="s">
        <v>64</v>
      </c>
      <c r="O840" s="5">
        <v>21</v>
      </c>
      <c r="P840" s="5">
        <v>11571</v>
      </c>
      <c r="Q840" s="6">
        <v>36.577100000000002</v>
      </c>
      <c r="R840" s="6">
        <v>-121.92740999999999</v>
      </c>
      <c r="S840" t="s">
        <v>1932</v>
      </c>
      <c r="T840" t="s">
        <v>436</v>
      </c>
      <c r="U840" t="s">
        <v>86</v>
      </c>
      <c r="V840" t="s">
        <v>50</v>
      </c>
      <c r="W840" t="s">
        <v>1933</v>
      </c>
      <c r="X840" t="s">
        <v>52</v>
      </c>
      <c r="Y840" t="s">
        <v>53</v>
      </c>
      <c r="Z840">
        <v>0</v>
      </c>
      <c r="AA840" t="s">
        <v>416</v>
      </c>
      <c r="AB840">
        <v>2023</v>
      </c>
      <c r="AC840" t="s">
        <v>525</v>
      </c>
      <c r="AD840" t="s">
        <v>56</v>
      </c>
      <c r="AE840" t="s">
        <v>70</v>
      </c>
      <c r="AF840">
        <v>1805618</v>
      </c>
      <c r="AG840" t="s">
        <v>88</v>
      </c>
      <c r="AH840" t="s">
        <v>59</v>
      </c>
      <c r="AI840" t="s">
        <v>56</v>
      </c>
      <c r="AJ840" t="s">
        <v>416</v>
      </c>
    </row>
    <row r="841" spans="1:36" x14ac:dyDescent="0.25">
      <c r="A841" t="s">
        <v>38</v>
      </c>
      <c r="B841" t="s">
        <v>39</v>
      </c>
      <c r="C841" t="s">
        <v>40</v>
      </c>
      <c r="D841" t="s">
        <v>287</v>
      </c>
      <c r="E841" s="2">
        <v>83692105</v>
      </c>
      <c r="F841" t="s">
        <v>42</v>
      </c>
      <c r="G841" s="3">
        <v>5090</v>
      </c>
      <c r="H841">
        <v>20230221</v>
      </c>
      <c r="I841" s="4">
        <v>1407</v>
      </c>
      <c r="J841">
        <v>1991279</v>
      </c>
      <c r="K841" s="5">
        <v>38</v>
      </c>
      <c r="L841" t="s">
        <v>44</v>
      </c>
      <c r="M841" t="s">
        <v>45</v>
      </c>
      <c r="N841" t="s">
        <v>432</v>
      </c>
      <c r="O841" s="5">
        <v>325</v>
      </c>
      <c r="P841" s="5">
        <v>12350</v>
      </c>
      <c r="Q841" s="6">
        <v>36.980379999999997</v>
      </c>
      <c r="R841" s="6">
        <v>-121.89197</v>
      </c>
      <c r="S841" t="s">
        <v>1934</v>
      </c>
      <c r="T841" t="s">
        <v>413</v>
      </c>
      <c r="U841" t="s">
        <v>67</v>
      </c>
      <c r="V841" t="s">
        <v>50</v>
      </c>
      <c r="W841" t="s">
        <v>1935</v>
      </c>
      <c r="X841" t="s">
        <v>52</v>
      </c>
      <c r="Y841" t="s">
        <v>53</v>
      </c>
      <c r="Z841">
        <v>0</v>
      </c>
      <c r="AA841" t="s">
        <v>416</v>
      </c>
      <c r="AB841">
        <v>2023</v>
      </c>
      <c r="AC841" t="s">
        <v>376</v>
      </c>
      <c r="AD841" t="s">
        <v>56</v>
      </c>
      <c r="AE841" t="s">
        <v>70</v>
      </c>
      <c r="AF841">
        <v>1814859</v>
      </c>
      <c r="AG841" t="s">
        <v>71</v>
      </c>
      <c r="AH841" t="s">
        <v>59</v>
      </c>
      <c r="AI841" t="s">
        <v>56</v>
      </c>
      <c r="AJ841" t="s">
        <v>416</v>
      </c>
    </row>
    <row r="842" spans="1:36" x14ac:dyDescent="0.25">
      <c r="A842" t="s">
        <v>38</v>
      </c>
      <c r="B842" t="s">
        <v>39</v>
      </c>
      <c r="C842" t="s">
        <v>40</v>
      </c>
      <c r="D842" t="s">
        <v>287</v>
      </c>
      <c r="E842" s="2">
        <v>83692105</v>
      </c>
      <c r="F842" t="s">
        <v>62</v>
      </c>
      <c r="G842" s="3">
        <v>6121</v>
      </c>
      <c r="H842">
        <v>20230221</v>
      </c>
      <c r="I842" s="4">
        <v>1407</v>
      </c>
      <c r="J842">
        <v>1991849</v>
      </c>
      <c r="K842" s="5">
        <v>559</v>
      </c>
      <c r="L842" t="s">
        <v>44</v>
      </c>
      <c r="M842" t="s">
        <v>45</v>
      </c>
      <c r="N842" t="s">
        <v>432</v>
      </c>
      <c r="O842" s="5">
        <v>109</v>
      </c>
      <c r="P842" s="5">
        <v>60931</v>
      </c>
      <c r="Q842" s="6">
        <v>36.983469999999997</v>
      </c>
      <c r="R842" s="6">
        <v>-121.88484</v>
      </c>
      <c r="S842" t="s">
        <v>1934</v>
      </c>
      <c r="T842" t="s">
        <v>436</v>
      </c>
      <c r="U842" t="s">
        <v>67</v>
      </c>
      <c r="V842" t="s">
        <v>50</v>
      </c>
      <c r="W842" t="s">
        <v>1935</v>
      </c>
      <c r="X842" t="s">
        <v>52</v>
      </c>
      <c r="Y842" t="s">
        <v>53</v>
      </c>
      <c r="Z842">
        <v>0</v>
      </c>
      <c r="AA842" t="s">
        <v>416</v>
      </c>
      <c r="AB842">
        <v>2023</v>
      </c>
      <c r="AC842" t="s">
        <v>376</v>
      </c>
      <c r="AD842" t="s">
        <v>56</v>
      </c>
      <c r="AE842" t="s">
        <v>70</v>
      </c>
      <c r="AF842">
        <v>1814938</v>
      </c>
      <c r="AG842" t="s">
        <v>71</v>
      </c>
      <c r="AH842" t="s">
        <v>59</v>
      </c>
      <c r="AI842" t="s">
        <v>56</v>
      </c>
      <c r="AJ842" t="s">
        <v>416</v>
      </c>
    </row>
    <row r="843" spans="1:36" x14ac:dyDescent="0.25">
      <c r="A843" t="s">
        <v>38</v>
      </c>
      <c r="B843" t="s">
        <v>39</v>
      </c>
      <c r="C843" t="s">
        <v>40</v>
      </c>
      <c r="D843" t="s">
        <v>547</v>
      </c>
      <c r="E843" s="2">
        <v>183582101</v>
      </c>
      <c r="F843" t="s">
        <v>508</v>
      </c>
      <c r="G843" s="3" t="s">
        <v>1936</v>
      </c>
      <c r="H843">
        <v>20230224</v>
      </c>
      <c r="I843" s="4">
        <v>500</v>
      </c>
      <c r="J843">
        <v>2002630</v>
      </c>
      <c r="K843" s="5">
        <v>959</v>
      </c>
      <c r="L843" t="s">
        <v>44</v>
      </c>
      <c r="M843" t="s">
        <v>63</v>
      </c>
      <c r="N843" t="s">
        <v>72</v>
      </c>
      <c r="O843" s="5">
        <v>1264</v>
      </c>
      <c r="P843" s="5">
        <v>1179857</v>
      </c>
      <c r="Q843" s="6">
        <v>37.095260000000003</v>
      </c>
      <c r="R843" s="6">
        <v>-122.1437</v>
      </c>
      <c r="S843" t="s">
        <v>1937</v>
      </c>
      <c r="T843" t="s">
        <v>436</v>
      </c>
      <c r="U843" t="s">
        <v>67</v>
      </c>
      <c r="V843" t="s">
        <v>50</v>
      </c>
      <c r="W843" t="s">
        <v>1938</v>
      </c>
      <c r="X843" t="s">
        <v>52</v>
      </c>
      <c r="Y843" t="s">
        <v>53</v>
      </c>
      <c r="Z843">
        <v>0</v>
      </c>
      <c r="AA843" t="s">
        <v>416</v>
      </c>
      <c r="AB843">
        <v>2023</v>
      </c>
      <c r="AC843" t="s">
        <v>376</v>
      </c>
      <c r="AD843" t="s">
        <v>56</v>
      </c>
      <c r="AE843" t="s">
        <v>70</v>
      </c>
      <c r="AF843">
        <v>1816695</v>
      </c>
      <c r="AG843" t="s">
        <v>71</v>
      </c>
      <c r="AH843" t="s">
        <v>59</v>
      </c>
      <c r="AI843" t="s">
        <v>56</v>
      </c>
      <c r="AJ843" t="s">
        <v>416</v>
      </c>
    </row>
    <row r="844" spans="1:36" x14ac:dyDescent="0.25">
      <c r="A844" t="s">
        <v>38</v>
      </c>
      <c r="B844" t="s">
        <v>39</v>
      </c>
      <c r="C844" t="s">
        <v>40</v>
      </c>
      <c r="D844" t="s">
        <v>1939</v>
      </c>
      <c r="E844" s="2">
        <v>18358</v>
      </c>
      <c r="F844" t="s">
        <v>178</v>
      </c>
      <c r="G844" s="3" t="s">
        <v>1940</v>
      </c>
      <c r="H844">
        <v>20230228</v>
      </c>
      <c r="I844" s="4">
        <v>1205</v>
      </c>
      <c r="J844">
        <v>2015200</v>
      </c>
      <c r="K844" s="5">
        <v>87</v>
      </c>
      <c r="L844" t="s">
        <v>44</v>
      </c>
      <c r="M844" t="s">
        <v>63</v>
      </c>
      <c r="N844" t="s">
        <v>64</v>
      </c>
      <c r="O844" s="5">
        <v>2568</v>
      </c>
      <c r="P844" s="5">
        <v>223416</v>
      </c>
      <c r="Q844" s="6">
        <v>37.095261000000001</v>
      </c>
      <c r="R844" s="6">
        <v>-122.143793</v>
      </c>
      <c r="S844" t="s">
        <v>1941</v>
      </c>
      <c r="T844" t="s">
        <v>447</v>
      </c>
      <c r="U844" t="s">
        <v>67</v>
      </c>
      <c r="V844" t="s">
        <v>50</v>
      </c>
      <c r="W844" t="s">
        <v>1942</v>
      </c>
      <c r="X844" t="s">
        <v>52</v>
      </c>
      <c r="Y844" t="s">
        <v>53</v>
      </c>
      <c r="Z844">
        <v>0</v>
      </c>
      <c r="AA844" t="s">
        <v>416</v>
      </c>
      <c r="AB844">
        <v>2023</v>
      </c>
      <c r="AC844" t="s">
        <v>376</v>
      </c>
      <c r="AD844" t="s">
        <v>56</v>
      </c>
      <c r="AE844" t="s">
        <v>481</v>
      </c>
      <c r="AF844">
        <v>1819747</v>
      </c>
      <c r="AG844" t="s">
        <v>71</v>
      </c>
      <c r="AH844" t="s">
        <v>59</v>
      </c>
      <c r="AI844" t="s">
        <v>56</v>
      </c>
      <c r="AJ844" t="s">
        <v>416</v>
      </c>
    </row>
    <row r="845" spans="1:36" x14ac:dyDescent="0.25">
      <c r="A845" t="s">
        <v>38</v>
      </c>
      <c r="B845" t="s">
        <v>39</v>
      </c>
      <c r="C845" t="s">
        <v>92</v>
      </c>
      <c r="D845" t="s">
        <v>1943</v>
      </c>
      <c r="E845" s="2">
        <v>8293</v>
      </c>
      <c r="F845" t="s">
        <v>178</v>
      </c>
      <c r="G845" s="3" t="s">
        <v>1944</v>
      </c>
      <c r="H845">
        <v>20230228</v>
      </c>
      <c r="I845" s="4">
        <v>1206</v>
      </c>
      <c r="J845">
        <v>2015195</v>
      </c>
      <c r="K845" s="5">
        <v>86</v>
      </c>
      <c r="L845" t="s">
        <v>44</v>
      </c>
      <c r="M845" t="s">
        <v>63</v>
      </c>
      <c r="N845" t="s">
        <v>64</v>
      </c>
      <c r="O845" s="5">
        <v>636</v>
      </c>
      <c r="P845" s="5">
        <v>54696</v>
      </c>
      <c r="Q845" s="6">
        <v>37.031309999999998</v>
      </c>
      <c r="R845" s="6">
        <v>-122.187539</v>
      </c>
      <c r="S845" t="s">
        <v>1941</v>
      </c>
      <c r="T845" t="s">
        <v>447</v>
      </c>
      <c r="U845" t="s">
        <v>67</v>
      </c>
      <c r="V845" t="s">
        <v>50</v>
      </c>
      <c r="W845" t="s">
        <v>1942</v>
      </c>
      <c r="X845" t="s">
        <v>52</v>
      </c>
      <c r="Y845" t="s">
        <v>53</v>
      </c>
      <c r="Z845">
        <v>0</v>
      </c>
      <c r="AA845" t="s">
        <v>416</v>
      </c>
      <c r="AB845">
        <v>2023</v>
      </c>
      <c r="AC845" t="s">
        <v>376</v>
      </c>
      <c r="AD845" t="s">
        <v>56</v>
      </c>
      <c r="AE845" t="s">
        <v>481</v>
      </c>
      <c r="AF845">
        <v>1819749</v>
      </c>
      <c r="AG845" t="s">
        <v>71</v>
      </c>
      <c r="AH845" t="s">
        <v>59</v>
      </c>
      <c r="AI845" t="s">
        <v>56</v>
      </c>
      <c r="AJ845" t="s">
        <v>416</v>
      </c>
    </row>
    <row r="846" spans="1:36" x14ac:dyDescent="0.25">
      <c r="A846" t="s">
        <v>38</v>
      </c>
      <c r="B846" t="s">
        <v>39</v>
      </c>
      <c r="C846" t="s">
        <v>40</v>
      </c>
      <c r="D846" t="s">
        <v>102</v>
      </c>
      <c r="E846" s="2">
        <v>82931101</v>
      </c>
      <c r="F846" t="s">
        <v>62</v>
      </c>
      <c r="G846" s="3">
        <v>9005</v>
      </c>
      <c r="H846">
        <v>20230314</v>
      </c>
      <c r="I846" s="4">
        <v>912</v>
      </c>
      <c r="J846">
        <v>2035418</v>
      </c>
      <c r="K846" s="5">
        <v>522</v>
      </c>
      <c r="L846" t="s">
        <v>44</v>
      </c>
      <c r="M846" t="s">
        <v>63</v>
      </c>
      <c r="N846" t="s">
        <v>72</v>
      </c>
      <c r="O846" s="5">
        <v>22</v>
      </c>
      <c r="P846" s="5">
        <v>11484</v>
      </c>
      <c r="Q846" s="6">
        <v>37.031840000000003</v>
      </c>
      <c r="R846" s="6">
        <v>-122.13692</v>
      </c>
      <c r="S846" t="s">
        <v>1945</v>
      </c>
      <c r="T846" t="s">
        <v>1946</v>
      </c>
      <c r="U846" t="s">
        <v>67</v>
      </c>
      <c r="V846" t="s">
        <v>50</v>
      </c>
      <c r="W846" t="s">
        <v>1947</v>
      </c>
      <c r="X846" t="s">
        <v>52</v>
      </c>
      <c r="Y846" t="s">
        <v>53</v>
      </c>
      <c r="Z846">
        <v>0</v>
      </c>
      <c r="AA846" t="s">
        <v>416</v>
      </c>
      <c r="AB846">
        <v>2023</v>
      </c>
      <c r="AC846" t="s">
        <v>457</v>
      </c>
      <c r="AD846" t="s">
        <v>56</v>
      </c>
      <c r="AE846" t="s">
        <v>98</v>
      </c>
      <c r="AF846">
        <v>1824849</v>
      </c>
      <c r="AG846" t="s">
        <v>71</v>
      </c>
      <c r="AH846" t="s">
        <v>59</v>
      </c>
      <c r="AI846" t="s">
        <v>56</v>
      </c>
      <c r="AJ846" t="s">
        <v>416</v>
      </c>
    </row>
    <row r="847" spans="1:36" x14ac:dyDescent="0.25">
      <c r="A847" t="s">
        <v>38</v>
      </c>
      <c r="B847" t="s">
        <v>39</v>
      </c>
      <c r="C847" t="s">
        <v>40</v>
      </c>
      <c r="D847" t="s">
        <v>102</v>
      </c>
      <c r="E847" s="2">
        <v>82931101</v>
      </c>
      <c r="F847" t="s">
        <v>62</v>
      </c>
      <c r="G847" s="3">
        <v>8097</v>
      </c>
      <c r="H847">
        <v>20230314</v>
      </c>
      <c r="I847" s="4">
        <v>1022</v>
      </c>
      <c r="J847">
        <v>2035864</v>
      </c>
      <c r="K847" s="5">
        <v>368</v>
      </c>
      <c r="L847" t="s">
        <v>44</v>
      </c>
      <c r="M847" t="s">
        <v>63</v>
      </c>
      <c r="N847" t="s">
        <v>72</v>
      </c>
      <c r="O847" s="5">
        <v>17</v>
      </c>
      <c r="P847" s="5">
        <v>6256</v>
      </c>
      <c r="Q847" s="6">
        <v>37.078510000000001</v>
      </c>
      <c r="R847" s="6">
        <v>-122.13902</v>
      </c>
      <c r="S847" t="s">
        <v>1948</v>
      </c>
      <c r="T847" t="s">
        <v>436</v>
      </c>
      <c r="U847" t="s">
        <v>67</v>
      </c>
      <c r="V847" t="s">
        <v>50</v>
      </c>
      <c r="W847" t="s">
        <v>1949</v>
      </c>
      <c r="X847" t="s">
        <v>52</v>
      </c>
      <c r="Y847" t="s">
        <v>53</v>
      </c>
      <c r="Z847">
        <v>0</v>
      </c>
      <c r="AA847" t="s">
        <v>416</v>
      </c>
      <c r="AB847">
        <v>2023</v>
      </c>
      <c r="AC847" t="s">
        <v>457</v>
      </c>
      <c r="AD847" t="s">
        <v>56</v>
      </c>
      <c r="AE847" t="s">
        <v>70</v>
      </c>
      <c r="AF847">
        <v>1825021</v>
      </c>
      <c r="AG847" t="s">
        <v>71</v>
      </c>
      <c r="AH847" t="s">
        <v>59</v>
      </c>
      <c r="AI847" t="s">
        <v>56</v>
      </c>
      <c r="AJ847" t="s">
        <v>56</v>
      </c>
    </row>
    <row r="848" spans="1:36" x14ac:dyDescent="0.25">
      <c r="A848" t="s">
        <v>38</v>
      </c>
      <c r="B848" t="s">
        <v>39</v>
      </c>
      <c r="C848" t="s">
        <v>92</v>
      </c>
      <c r="D848" t="s">
        <v>282</v>
      </c>
      <c r="E848" s="2">
        <v>83692104</v>
      </c>
      <c r="F848" t="s">
        <v>62</v>
      </c>
      <c r="G848" s="3">
        <v>737</v>
      </c>
      <c r="H848">
        <v>20230314</v>
      </c>
      <c r="I848" s="4">
        <v>1821</v>
      </c>
      <c r="J848">
        <v>2044095</v>
      </c>
      <c r="K848" s="5">
        <v>202</v>
      </c>
      <c r="L848" t="s">
        <v>44</v>
      </c>
      <c r="M848" t="s">
        <v>63</v>
      </c>
      <c r="N848" t="s">
        <v>64</v>
      </c>
      <c r="O848" s="5">
        <v>59</v>
      </c>
      <c r="P848" s="5">
        <v>11568</v>
      </c>
      <c r="Q848" s="6">
        <v>37.00461</v>
      </c>
      <c r="R848" s="6">
        <v>-121.85511</v>
      </c>
      <c r="S848">
        <v>2429</v>
      </c>
      <c r="T848" t="s">
        <v>559</v>
      </c>
      <c r="U848" t="s">
        <v>67</v>
      </c>
      <c r="V848" t="s">
        <v>50</v>
      </c>
      <c r="W848" t="s">
        <v>1950</v>
      </c>
      <c r="X848" t="s">
        <v>52</v>
      </c>
      <c r="Y848" t="s">
        <v>53</v>
      </c>
      <c r="Z848">
        <v>0</v>
      </c>
      <c r="AA848" t="s">
        <v>416</v>
      </c>
      <c r="AB848">
        <v>2023</v>
      </c>
      <c r="AC848" t="s">
        <v>457</v>
      </c>
      <c r="AD848" t="s">
        <v>56</v>
      </c>
      <c r="AE848" t="s">
        <v>70</v>
      </c>
      <c r="AF848">
        <v>1825801</v>
      </c>
      <c r="AG848" t="s">
        <v>71</v>
      </c>
      <c r="AH848" t="s">
        <v>59</v>
      </c>
      <c r="AI848" t="s">
        <v>56</v>
      </c>
      <c r="AJ848" t="s">
        <v>416</v>
      </c>
    </row>
    <row r="849" spans="1:36" x14ac:dyDescent="0.25">
      <c r="A849" t="s">
        <v>38</v>
      </c>
      <c r="B849" t="s">
        <v>39</v>
      </c>
      <c r="C849" t="s">
        <v>40</v>
      </c>
      <c r="D849" t="s">
        <v>287</v>
      </c>
      <c r="E849" s="2">
        <v>83692105</v>
      </c>
      <c r="F849" t="s">
        <v>42</v>
      </c>
      <c r="G849" s="3">
        <v>5090</v>
      </c>
      <c r="H849">
        <v>20230314</v>
      </c>
      <c r="I849" s="4">
        <v>1613</v>
      </c>
      <c r="J849">
        <v>2042186</v>
      </c>
      <c r="K849" s="5">
        <v>255</v>
      </c>
      <c r="L849" t="s">
        <v>44</v>
      </c>
      <c r="M849" t="s">
        <v>63</v>
      </c>
      <c r="N849" t="s">
        <v>64</v>
      </c>
      <c r="O849" s="5">
        <v>428</v>
      </c>
      <c r="P849" s="5">
        <v>109140</v>
      </c>
      <c r="Q849" s="6">
        <v>36.980379999999997</v>
      </c>
      <c r="R849" s="6">
        <v>-121.89197</v>
      </c>
      <c r="S849" t="s">
        <v>1951</v>
      </c>
      <c r="T849" t="s">
        <v>559</v>
      </c>
      <c r="U849" t="s">
        <v>67</v>
      </c>
      <c r="V849" t="s">
        <v>50</v>
      </c>
      <c r="W849" t="s">
        <v>1952</v>
      </c>
      <c r="X849" t="s">
        <v>52</v>
      </c>
      <c r="Y849" t="s">
        <v>53</v>
      </c>
      <c r="Z849">
        <v>0</v>
      </c>
      <c r="AA849" t="s">
        <v>416</v>
      </c>
      <c r="AB849">
        <v>2023</v>
      </c>
      <c r="AC849" t="s">
        <v>457</v>
      </c>
      <c r="AD849" t="s">
        <v>56</v>
      </c>
      <c r="AE849" t="s">
        <v>70</v>
      </c>
      <c r="AF849">
        <v>1825497</v>
      </c>
      <c r="AG849" t="s">
        <v>71</v>
      </c>
      <c r="AH849" t="s">
        <v>59</v>
      </c>
      <c r="AI849" t="s">
        <v>56</v>
      </c>
      <c r="AJ849" t="s">
        <v>416</v>
      </c>
    </row>
    <row r="850" spans="1:36" x14ac:dyDescent="0.25">
      <c r="A850" t="s">
        <v>38</v>
      </c>
      <c r="B850" t="s">
        <v>39</v>
      </c>
      <c r="C850" t="s">
        <v>92</v>
      </c>
      <c r="D850" t="s">
        <v>93</v>
      </c>
      <c r="E850" s="2">
        <v>182222103</v>
      </c>
      <c r="F850" t="s">
        <v>62</v>
      </c>
      <c r="G850" s="3">
        <v>6753</v>
      </c>
      <c r="H850">
        <v>20230321</v>
      </c>
      <c r="I850" s="4">
        <v>1426</v>
      </c>
      <c r="J850">
        <v>2056682</v>
      </c>
      <c r="K850" s="5">
        <v>419</v>
      </c>
      <c r="L850" t="s">
        <v>44</v>
      </c>
      <c r="M850" t="s">
        <v>63</v>
      </c>
      <c r="N850" t="s">
        <v>64</v>
      </c>
      <c r="O850" s="5">
        <v>38</v>
      </c>
      <c r="P850" s="5">
        <v>15922</v>
      </c>
      <c r="Q850" s="6">
        <v>36.56588</v>
      </c>
      <c r="R850" s="6">
        <v>-121.88764</v>
      </c>
      <c r="S850" t="s">
        <v>1953</v>
      </c>
      <c r="T850" t="s">
        <v>511</v>
      </c>
      <c r="U850" t="s">
        <v>67</v>
      </c>
      <c r="V850" t="s">
        <v>50</v>
      </c>
      <c r="W850" t="s">
        <v>1954</v>
      </c>
      <c r="X850" t="s">
        <v>52</v>
      </c>
      <c r="Y850" t="s">
        <v>53</v>
      </c>
      <c r="Z850">
        <v>0</v>
      </c>
      <c r="AA850" t="s">
        <v>416</v>
      </c>
      <c r="AB850">
        <v>2023</v>
      </c>
      <c r="AC850" t="s">
        <v>457</v>
      </c>
      <c r="AD850" t="s">
        <v>56</v>
      </c>
      <c r="AE850" t="s">
        <v>70</v>
      </c>
      <c r="AF850">
        <v>1828504</v>
      </c>
      <c r="AG850" t="s">
        <v>71</v>
      </c>
      <c r="AH850" t="s">
        <v>59</v>
      </c>
      <c r="AI850" t="s">
        <v>56</v>
      </c>
      <c r="AJ850" t="s">
        <v>416</v>
      </c>
    </row>
    <row r="851" spans="1:36" x14ac:dyDescent="0.25">
      <c r="A851" t="s">
        <v>38</v>
      </c>
      <c r="B851" t="s">
        <v>39</v>
      </c>
      <c r="C851" t="s">
        <v>92</v>
      </c>
      <c r="D851" t="s">
        <v>741</v>
      </c>
      <c r="E851" s="2">
        <v>182291101</v>
      </c>
      <c r="F851" t="s">
        <v>62</v>
      </c>
      <c r="G851" s="3">
        <v>627</v>
      </c>
      <c r="H851">
        <v>20230321</v>
      </c>
      <c r="I851" s="4">
        <v>1255</v>
      </c>
      <c r="J851">
        <v>2054707</v>
      </c>
      <c r="K851" s="5">
        <v>401</v>
      </c>
      <c r="L851" t="s">
        <v>44</v>
      </c>
      <c r="M851" t="s">
        <v>63</v>
      </c>
      <c r="N851" t="s">
        <v>64</v>
      </c>
      <c r="O851" s="5">
        <v>22</v>
      </c>
      <c r="P851" s="5">
        <v>8822</v>
      </c>
      <c r="Q851" s="6">
        <v>36.548929999999999</v>
      </c>
      <c r="R851" s="6">
        <v>-121.89663</v>
      </c>
      <c r="S851" t="s">
        <v>1955</v>
      </c>
      <c r="T851" t="s">
        <v>511</v>
      </c>
      <c r="U851" t="s">
        <v>67</v>
      </c>
      <c r="V851" t="s">
        <v>50</v>
      </c>
      <c r="W851" t="s">
        <v>1956</v>
      </c>
      <c r="X851" t="s">
        <v>52</v>
      </c>
      <c r="Y851" t="s">
        <v>53</v>
      </c>
      <c r="Z851">
        <v>0</v>
      </c>
      <c r="AA851" t="s">
        <v>416</v>
      </c>
      <c r="AB851">
        <v>2023</v>
      </c>
      <c r="AC851" t="s">
        <v>457</v>
      </c>
      <c r="AD851" t="s">
        <v>56</v>
      </c>
      <c r="AE851" t="s">
        <v>98</v>
      </c>
      <c r="AF851">
        <v>1828432</v>
      </c>
      <c r="AG851" t="s">
        <v>71</v>
      </c>
      <c r="AH851" t="s">
        <v>59</v>
      </c>
      <c r="AI851" t="s">
        <v>56</v>
      </c>
      <c r="AJ851" t="s">
        <v>416</v>
      </c>
    </row>
    <row r="852" spans="1:36" x14ac:dyDescent="0.25">
      <c r="A852" t="s">
        <v>1957</v>
      </c>
      <c r="B852" t="s">
        <v>39</v>
      </c>
      <c r="C852" t="s">
        <v>40</v>
      </c>
      <c r="D852" t="s">
        <v>89</v>
      </c>
      <c r="E852" s="2">
        <v>83622106</v>
      </c>
      <c r="F852" t="s">
        <v>80</v>
      </c>
      <c r="G852" s="3" t="s">
        <v>81</v>
      </c>
      <c r="H852">
        <v>20130408</v>
      </c>
      <c r="I852" s="4">
        <v>1421</v>
      </c>
      <c r="J852">
        <v>770356</v>
      </c>
      <c r="K852" s="5">
        <v>596</v>
      </c>
      <c r="L852" t="s">
        <v>44</v>
      </c>
      <c r="M852" t="s">
        <v>63</v>
      </c>
      <c r="N852" t="s">
        <v>64</v>
      </c>
      <c r="O852" s="5">
        <v>1</v>
      </c>
      <c r="P852" s="5">
        <v>596</v>
      </c>
      <c r="Q852" s="6">
        <v>37.144725000000001</v>
      </c>
      <c r="R852" s="6">
        <v>-121.98592650000001</v>
      </c>
      <c r="S852" t="s">
        <v>1958</v>
      </c>
      <c r="T852" t="s">
        <v>48</v>
      </c>
      <c r="U852" t="s">
        <v>67</v>
      </c>
      <c r="V852" t="s">
        <v>68</v>
      </c>
      <c r="W852" t="s">
        <v>1959</v>
      </c>
      <c r="X852" t="s">
        <v>52</v>
      </c>
      <c r="Y852" t="s">
        <v>53</v>
      </c>
      <c r="Z852">
        <v>0</v>
      </c>
      <c r="AA852" t="s">
        <v>54</v>
      </c>
      <c r="AB852">
        <v>2013</v>
      </c>
      <c r="AC852" t="s">
        <v>55</v>
      </c>
      <c r="AD852" t="s">
        <v>56</v>
      </c>
      <c r="AE852" t="s">
        <v>70</v>
      </c>
      <c r="AF852">
        <v>99291926</v>
      </c>
      <c r="AG852" t="s">
        <v>71</v>
      </c>
      <c r="AH852" t="s">
        <v>59</v>
      </c>
      <c r="AI852" t="s">
        <v>56</v>
      </c>
      <c r="AJ852" t="s">
        <v>60</v>
      </c>
    </row>
    <row r="853" spans="1:36" x14ac:dyDescent="0.25">
      <c r="A853" t="s">
        <v>1957</v>
      </c>
      <c r="B853" t="s">
        <v>39</v>
      </c>
      <c r="C853" t="s">
        <v>40</v>
      </c>
      <c r="D853" t="s">
        <v>1960</v>
      </c>
      <c r="E853" s="2">
        <v>82021106</v>
      </c>
      <c r="F853" t="s">
        <v>178</v>
      </c>
      <c r="G853" s="3" t="s">
        <v>1961</v>
      </c>
      <c r="H853">
        <v>20130408</v>
      </c>
      <c r="I853" s="4">
        <v>1555</v>
      </c>
      <c r="J853">
        <v>770621</v>
      </c>
      <c r="K853" s="5">
        <v>167</v>
      </c>
      <c r="L853" t="s">
        <v>44</v>
      </c>
      <c r="M853" t="s">
        <v>45</v>
      </c>
      <c r="N853" t="s">
        <v>46</v>
      </c>
      <c r="O853" s="5">
        <v>170</v>
      </c>
      <c r="P853" s="5">
        <v>28390</v>
      </c>
      <c r="Q853" s="6">
        <v>37.193103899999997</v>
      </c>
      <c r="R853" s="6">
        <v>-122.0195738</v>
      </c>
      <c r="S853" t="s">
        <v>1962</v>
      </c>
      <c r="T853" t="s">
        <v>48</v>
      </c>
      <c r="U853" t="s">
        <v>67</v>
      </c>
      <c r="V853" t="s">
        <v>68</v>
      </c>
      <c r="W853" t="s">
        <v>1963</v>
      </c>
      <c r="X853" t="s">
        <v>52</v>
      </c>
      <c r="Y853" t="s">
        <v>53</v>
      </c>
      <c r="Z853">
        <v>0</v>
      </c>
      <c r="AA853" t="s">
        <v>54</v>
      </c>
      <c r="AB853">
        <v>2013</v>
      </c>
      <c r="AC853" t="s">
        <v>55</v>
      </c>
      <c r="AD853" t="s">
        <v>56</v>
      </c>
      <c r="AE853" t="s">
        <v>230</v>
      </c>
      <c r="AF853">
        <v>99291922</v>
      </c>
      <c r="AG853" t="s">
        <v>71</v>
      </c>
      <c r="AH853" t="s">
        <v>59</v>
      </c>
      <c r="AI853" t="s">
        <v>56</v>
      </c>
      <c r="AJ853" t="s">
        <v>60</v>
      </c>
    </row>
    <row r="854" spans="1:36" x14ac:dyDescent="0.25">
      <c r="A854" t="s">
        <v>1957</v>
      </c>
      <c r="B854" t="s">
        <v>39</v>
      </c>
      <c r="C854" t="s">
        <v>40</v>
      </c>
      <c r="D854" t="s">
        <v>1960</v>
      </c>
      <c r="E854" s="2">
        <v>82021106</v>
      </c>
      <c r="F854" t="s">
        <v>178</v>
      </c>
      <c r="G854" s="3" t="s">
        <v>1961</v>
      </c>
      <c r="H854">
        <v>20141203</v>
      </c>
      <c r="I854" s="4">
        <v>1707</v>
      </c>
      <c r="J854">
        <v>1123765</v>
      </c>
      <c r="K854" s="5">
        <v>1242</v>
      </c>
      <c r="L854" t="s">
        <v>44</v>
      </c>
      <c r="M854" t="s">
        <v>63</v>
      </c>
      <c r="N854" t="s">
        <v>64</v>
      </c>
      <c r="O854" s="5">
        <v>167</v>
      </c>
      <c r="P854" s="5">
        <v>51262</v>
      </c>
      <c r="Q854" s="6">
        <v>37.193103899999997</v>
      </c>
      <c r="R854" s="6">
        <v>-122.0195738</v>
      </c>
      <c r="S854" t="s">
        <v>1964</v>
      </c>
      <c r="T854" t="s">
        <v>123</v>
      </c>
      <c r="U854" t="s">
        <v>67</v>
      </c>
      <c r="V854" t="s">
        <v>50</v>
      </c>
      <c r="W854" t="s">
        <v>1965</v>
      </c>
      <c r="X854" t="s">
        <v>52</v>
      </c>
      <c r="Y854" t="s">
        <v>53</v>
      </c>
      <c r="Z854">
        <v>0</v>
      </c>
      <c r="AA854" t="s">
        <v>54</v>
      </c>
      <c r="AB854">
        <v>2014</v>
      </c>
      <c r="AC854" t="s">
        <v>120</v>
      </c>
      <c r="AD854" t="s">
        <v>56</v>
      </c>
      <c r="AE854" t="s">
        <v>230</v>
      </c>
      <c r="AF854">
        <v>99196567</v>
      </c>
      <c r="AG854" t="s">
        <v>71</v>
      </c>
      <c r="AH854" t="s">
        <v>59</v>
      </c>
      <c r="AI854" t="s">
        <v>56</v>
      </c>
      <c r="AJ854" t="s">
        <v>60</v>
      </c>
    </row>
    <row r="855" spans="1:36" x14ac:dyDescent="0.25">
      <c r="A855" t="s">
        <v>1957</v>
      </c>
      <c r="B855" t="s">
        <v>39</v>
      </c>
      <c r="C855" t="s">
        <v>40</v>
      </c>
      <c r="D855" t="s">
        <v>1543</v>
      </c>
      <c r="E855" s="2">
        <v>82021107</v>
      </c>
      <c r="F855" t="s">
        <v>42</v>
      </c>
      <c r="G855" s="3">
        <v>60114</v>
      </c>
      <c r="H855">
        <v>20141203</v>
      </c>
      <c r="I855" s="4">
        <v>245</v>
      </c>
      <c r="J855">
        <v>1121657</v>
      </c>
      <c r="K855" s="5">
        <v>1157</v>
      </c>
      <c r="L855" t="s">
        <v>44</v>
      </c>
      <c r="M855" t="s">
        <v>63</v>
      </c>
      <c r="N855" t="s">
        <v>64</v>
      </c>
      <c r="O855" s="5">
        <v>291</v>
      </c>
      <c r="P855" s="5">
        <v>274737</v>
      </c>
      <c r="Q855" s="6">
        <v>37.119058899999999</v>
      </c>
      <c r="R855" s="6">
        <v>-121.92052030000001</v>
      </c>
      <c r="S855" t="s">
        <v>1966</v>
      </c>
      <c r="T855" t="s">
        <v>145</v>
      </c>
      <c r="U855" t="s">
        <v>67</v>
      </c>
      <c r="V855" t="s">
        <v>50</v>
      </c>
      <c r="W855" t="s">
        <v>1967</v>
      </c>
      <c r="X855" t="s">
        <v>52</v>
      </c>
      <c r="Y855" t="s">
        <v>53</v>
      </c>
      <c r="Z855">
        <v>42284329</v>
      </c>
      <c r="AA855" t="s">
        <v>54</v>
      </c>
      <c r="AB855">
        <v>2014</v>
      </c>
      <c r="AC855" t="s">
        <v>120</v>
      </c>
      <c r="AD855" t="s">
        <v>56</v>
      </c>
      <c r="AE855" t="s">
        <v>70</v>
      </c>
      <c r="AF855">
        <v>99196307</v>
      </c>
      <c r="AG855" t="s">
        <v>71</v>
      </c>
      <c r="AH855" t="s">
        <v>59</v>
      </c>
      <c r="AI855" t="s">
        <v>56</v>
      </c>
      <c r="AJ855" t="s">
        <v>60</v>
      </c>
    </row>
    <row r="856" spans="1:36" x14ac:dyDescent="0.25">
      <c r="A856" t="s">
        <v>1957</v>
      </c>
      <c r="B856" t="s">
        <v>39</v>
      </c>
      <c r="C856" t="s">
        <v>40</v>
      </c>
      <c r="D856" t="s">
        <v>1543</v>
      </c>
      <c r="E856" s="2">
        <v>82021107</v>
      </c>
      <c r="F856" t="s">
        <v>62</v>
      </c>
      <c r="G856" s="3">
        <v>17431</v>
      </c>
      <c r="H856">
        <v>20141203</v>
      </c>
      <c r="I856" s="4">
        <v>344</v>
      </c>
      <c r="J856">
        <v>1121676</v>
      </c>
      <c r="K856" s="5">
        <v>766</v>
      </c>
      <c r="L856" t="s">
        <v>44</v>
      </c>
      <c r="M856" t="s">
        <v>63</v>
      </c>
      <c r="N856" t="s">
        <v>64</v>
      </c>
      <c r="O856" s="5">
        <v>32</v>
      </c>
      <c r="P856" s="5">
        <v>24512</v>
      </c>
      <c r="Q856" s="6">
        <v>37.110306899999998</v>
      </c>
      <c r="R856" s="6">
        <v>-121.9509814</v>
      </c>
      <c r="S856" t="s">
        <v>1968</v>
      </c>
      <c r="T856" t="s">
        <v>123</v>
      </c>
      <c r="U856" t="s">
        <v>67</v>
      </c>
      <c r="V856" t="s">
        <v>50</v>
      </c>
      <c r="W856" t="s">
        <v>1969</v>
      </c>
      <c r="X856" t="s">
        <v>52</v>
      </c>
      <c r="Y856" t="s">
        <v>53</v>
      </c>
      <c r="Z856">
        <v>0</v>
      </c>
      <c r="AA856" t="s">
        <v>54</v>
      </c>
      <c r="AB856">
        <v>2014</v>
      </c>
      <c r="AC856" t="s">
        <v>120</v>
      </c>
      <c r="AD856" t="s">
        <v>56</v>
      </c>
      <c r="AE856" t="s">
        <v>70</v>
      </c>
      <c r="AF856">
        <v>99197001</v>
      </c>
      <c r="AG856" t="s">
        <v>71</v>
      </c>
      <c r="AH856" t="s">
        <v>59</v>
      </c>
      <c r="AI856" t="s">
        <v>56</v>
      </c>
      <c r="AJ856" t="s">
        <v>60</v>
      </c>
    </row>
    <row r="857" spans="1:36" x14ac:dyDescent="0.25">
      <c r="A857" t="s">
        <v>1957</v>
      </c>
      <c r="B857" t="s">
        <v>39</v>
      </c>
      <c r="C857" t="s">
        <v>40</v>
      </c>
      <c r="D857" t="s">
        <v>1543</v>
      </c>
      <c r="E857" s="2">
        <v>82021107</v>
      </c>
      <c r="F857" t="s">
        <v>62</v>
      </c>
      <c r="G857" s="3">
        <v>6947</v>
      </c>
      <c r="H857">
        <v>20141203</v>
      </c>
      <c r="I857" s="4">
        <v>1225</v>
      </c>
      <c r="J857">
        <v>1123091</v>
      </c>
      <c r="K857" s="5">
        <v>1055</v>
      </c>
      <c r="L857" t="s">
        <v>44</v>
      </c>
      <c r="M857" t="s">
        <v>63</v>
      </c>
      <c r="N857" t="s">
        <v>72</v>
      </c>
      <c r="O857" s="5">
        <v>19</v>
      </c>
      <c r="P857" s="5">
        <v>9245</v>
      </c>
      <c r="Q857" s="6">
        <v>37.117172199999999</v>
      </c>
      <c r="R857" s="6">
        <v>-121.9243261</v>
      </c>
      <c r="S857">
        <v>33257</v>
      </c>
      <c r="T857" t="s">
        <v>123</v>
      </c>
      <c r="U857" t="s">
        <v>67</v>
      </c>
      <c r="V857" t="s">
        <v>50</v>
      </c>
      <c r="W857" t="s">
        <v>1970</v>
      </c>
      <c r="X857" t="s">
        <v>52</v>
      </c>
      <c r="Y857" t="s">
        <v>53</v>
      </c>
      <c r="Z857">
        <v>0</v>
      </c>
      <c r="AA857" t="s">
        <v>54</v>
      </c>
      <c r="AB857">
        <v>2014</v>
      </c>
      <c r="AC857" t="s">
        <v>120</v>
      </c>
      <c r="AD857" t="s">
        <v>56</v>
      </c>
      <c r="AE857" t="s">
        <v>70</v>
      </c>
      <c r="AF857">
        <v>99196577</v>
      </c>
      <c r="AG857" t="s">
        <v>71</v>
      </c>
      <c r="AH857" t="s">
        <v>59</v>
      </c>
      <c r="AI857" t="s">
        <v>56</v>
      </c>
      <c r="AJ857" t="s">
        <v>60</v>
      </c>
    </row>
    <row r="858" spans="1:36" x14ac:dyDescent="0.25">
      <c r="A858" t="s">
        <v>1957</v>
      </c>
      <c r="B858" t="s">
        <v>39</v>
      </c>
      <c r="C858" t="s">
        <v>92</v>
      </c>
      <c r="D858" t="s">
        <v>1971</v>
      </c>
      <c r="E858" s="2">
        <v>83371106</v>
      </c>
      <c r="F858" t="s">
        <v>80</v>
      </c>
      <c r="G858" s="3" t="s">
        <v>81</v>
      </c>
      <c r="H858">
        <v>20141203</v>
      </c>
      <c r="I858" s="4">
        <v>1528</v>
      </c>
      <c r="J858">
        <v>1123621</v>
      </c>
      <c r="K858" s="5">
        <v>1153</v>
      </c>
      <c r="L858" t="s">
        <v>44</v>
      </c>
      <c r="M858" t="s">
        <v>63</v>
      </c>
      <c r="N858" t="s">
        <v>64</v>
      </c>
      <c r="O858" s="5">
        <v>1</v>
      </c>
      <c r="P858" s="5">
        <v>1153</v>
      </c>
      <c r="Q858" s="6">
        <v>37.240789900000003</v>
      </c>
      <c r="R858" s="6">
        <v>-122.00463499999999</v>
      </c>
      <c r="S858" t="s">
        <v>1972</v>
      </c>
      <c r="T858" t="s">
        <v>123</v>
      </c>
      <c r="U858" t="s">
        <v>67</v>
      </c>
      <c r="V858" t="s">
        <v>50</v>
      </c>
      <c r="W858" t="s">
        <v>1973</v>
      </c>
      <c r="X858" t="s">
        <v>52</v>
      </c>
      <c r="Y858" t="s">
        <v>53</v>
      </c>
      <c r="Z858">
        <v>0</v>
      </c>
      <c r="AA858" t="s">
        <v>54</v>
      </c>
      <c r="AB858">
        <v>2014</v>
      </c>
      <c r="AC858" t="s">
        <v>120</v>
      </c>
      <c r="AD858" t="s">
        <v>56</v>
      </c>
      <c r="AE858" t="s">
        <v>98</v>
      </c>
      <c r="AF858">
        <v>99196572</v>
      </c>
      <c r="AG858" t="s">
        <v>71</v>
      </c>
      <c r="AH858" t="s">
        <v>59</v>
      </c>
      <c r="AI858" t="s">
        <v>56</v>
      </c>
      <c r="AJ858" t="s">
        <v>60</v>
      </c>
    </row>
    <row r="859" spans="1:36" x14ac:dyDescent="0.25">
      <c r="A859" t="s">
        <v>1957</v>
      </c>
      <c r="B859" t="s">
        <v>39</v>
      </c>
      <c r="C859" t="s">
        <v>92</v>
      </c>
      <c r="D859" t="s">
        <v>1971</v>
      </c>
      <c r="E859" s="2">
        <v>83371106</v>
      </c>
      <c r="F859" t="s">
        <v>62</v>
      </c>
      <c r="G859" s="3">
        <v>5089</v>
      </c>
      <c r="H859">
        <v>20141203</v>
      </c>
      <c r="I859" s="4">
        <v>1129</v>
      </c>
      <c r="J859">
        <v>1122897</v>
      </c>
      <c r="K859" s="5">
        <v>1068</v>
      </c>
      <c r="L859" t="s">
        <v>44</v>
      </c>
      <c r="M859" t="s">
        <v>63</v>
      </c>
      <c r="N859" t="s">
        <v>64</v>
      </c>
      <c r="O859" s="5">
        <v>69</v>
      </c>
      <c r="P859" s="5">
        <v>54353</v>
      </c>
      <c r="Q859" s="6">
        <v>37.233927700000002</v>
      </c>
      <c r="R859" s="6">
        <v>-121.99783239999999</v>
      </c>
      <c r="S859" t="s">
        <v>1974</v>
      </c>
      <c r="T859" t="s">
        <v>145</v>
      </c>
      <c r="U859" t="s">
        <v>67</v>
      </c>
      <c r="V859" t="s">
        <v>50</v>
      </c>
      <c r="W859" t="s">
        <v>1975</v>
      </c>
      <c r="X859" t="s">
        <v>52</v>
      </c>
      <c r="Y859" t="s">
        <v>53</v>
      </c>
      <c r="Z859">
        <v>3118510</v>
      </c>
      <c r="AA859" t="s">
        <v>54</v>
      </c>
      <c r="AB859">
        <v>2014</v>
      </c>
      <c r="AC859" t="s">
        <v>120</v>
      </c>
      <c r="AD859" t="s">
        <v>56</v>
      </c>
      <c r="AE859" t="s">
        <v>143</v>
      </c>
      <c r="AF859">
        <v>99196721</v>
      </c>
      <c r="AG859" t="s">
        <v>71</v>
      </c>
      <c r="AH859" t="s">
        <v>59</v>
      </c>
      <c r="AI859" t="s">
        <v>56</v>
      </c>
      <c r="AJ859" t="s">
        <v>60</v>
      </c>
    </row>
    <row r="860" spans="1:36" x14ac:dyDescent="0.25">
      <c r="A860" t="s">
        <v>1957</v>
      </c>
      <c r="B860" t="s">
        <v>39</v>
      </c>
      <c r="C860" t="s">
        <v>40</v>
      </c>
      <c r="D860" t="s">
        <v>1960</v>
      </c>
      <c r="E860" s="2">
        <v>82021106</v>
      </c>
      <c r="F860" t="s">
        <v>80</v>
      </c>
      <c r="G860" s="3">
        <v>60124</v>
      </c>
      <c r="H860">
        <v>20141211</v>
      </c>
      <c r="I860" s="4">
        <v>859</v>
      </c>
      <c r="J860">
        <v>1131925</v>
      </c>
      <c r="K860" s="5">
        <v>596</v>
      </c>
      <c r="L860" t="s">
        <v>44</v>
      </c>
      <c r="M860" t="s">
        <v>63</v>
      </c>
      <c r="N860" t="s">
        <v>72</v>
      </c>
      <c r="O860" s="5">
        <v>1574</v>
      </c>
      <c r="P860" s="5">
        <v>548748</v>
      </c>
      <c r="Q860" s="6">
        <v>37.173230500000003</v>
      </c>
      <c r="R860" s="6">
        <v>-121.9929111</v>
      </c>
      <c r="S860" t="s">
        <v>1976</v>
      </c>
      <c r="T860" t="s">
        <v>48</v>
      </c>
      <c r="U860" t="s">
        <v>1977</v>
      </c>
      <c r="V860" t="s">
        <v>50</v>
      </c>
      <c r="W860" t="s">
        <v>1978</v>
      </c>
      <c r="X860" t="s">
        <v>52</v>
      </c>
      <c r="Y860" t="s">
        <v>53</v>
      </c>
      <c r="Z860">
        <v>42293239</v>
      </c>
      <c r="AA860" t="s">
        <v>54</v>
      </c>
      <c r="AB860">
        <v>2014</v>
      </c>
      <c r="AC860" t="s">
        <v>120</v>
      </c>
      <c r="AD860" t="s">
        <v>56</v>
      </c>
      <c r="AE860" t="s">
        <v>57</v>
      </c>
      <c r="AF860">
        <v>99195066</v>
      </c>
      <c r="AG860" t="s">
        <v>1979</v>
      </c>
      <c r="AH860" t="s">
        <v>59</v>
      </c>
      <c r="AI860" t="s">
        <v>56</v>
      </c>
      <c r="AJ860" t="s">
        <v>60</v>
      </c>
    </row>
    <row r="861" spans="1:36" x14ac:dyDescent="0.25">
      <c r="A861" t="s">
        <v>1957</v>
      </c>
      <c r="B861" t="s">
        <v>39</v>
      </c>
      <c r="C861" t="s">
        <v>40</v>
      </c>
      <c r="D861" t="s">
        <v>1960</v>
      </c>
      <c r="E861" s="2">
        <v>82021106</v>
      </c>
      <c r="F861" t="s">
        <v>62</v>
      </c>
      <c r="G861" s="3">
        <v>9125</v>
      </c>
      <c r="H861">
        <v>20141211</v>
      </c>
      <c r="I861" s="4">
        <v>927</v>
      </c>
      <c r="J861">
        <v>1132231</v>
      </c>
      <c r="K861" s="5">
        <v>812</v>
      </c>
      <c r="L861" t="s">
        <v>44</v>
      </c>
      <c r="M861" t="s">
        <v>45</v>
      </c>
      <c r="N861" t="s">
        <v>46</v>
      </c>
      <c r="O861" s="5">
        <v>476</v>
      </c>
      <c r="P861" s="5">
        <v>105949</v>
      </c>
      <c r="Q861" s="6">
        <v>37.165305699999998</v>
      </c>
      <c r="R861" s="6">
        <v>-122.0174652</v>
      </c>
      <c r="S861" t="s">
        <v>1980</v>
      </c>
      <c r="T861" t="s">
        <v>123</v>
      </c>
      <c r="U861" t="s">
        <v>67</v>
      </c>
      <c r="V861" t="s">
        <v>50</v>
      </c>
      <c r="W861" t="s">
        <v>1981</v>
      </c>
      <c r="X861" t="s">
        <v>52</v>
      </c>
      <c r="Y861" t="s">
        <v>53</v>
      </c>
      <c r="Z861">
        <v>42293239</v>
      </c>
      <c r="AA861" t="s">
        <v>54</v>
      </c>
      <c r="AB861">
        <v>2014</v>
      </c>
      <c r="AC861" t="s">
        <v>120</v>
      </c>
      <c r="AD861" t="s">
        <v>56</v>
      </c>
      <c r="AE861" t="s">
        <v>98</v>
      </c>
      <c r="AF861">
        <v>99194361</v>
      </c>
      <c r="AG861" t="s">
        <v>71</v>
      </c>
      <c r="AH861" t="s">
        <v>59</v>
      </c>
      <c r="AI861" t="s">
        <v>56</v>
      </c>
      <c r="AJ861" t="s">
        <v>60</v>
      </c>
    </row>
    <row r="862" spans="1:36" x14ac:dyDescent="0.25">
      <c r="A862" t="s">
        <v>1957</v>
      </c>
      <c r="B862" t="s">
        <v>39</v>
      </c>
      <c r="C862" t="s">
        <v>40</v>
      </c>
      <c r="D862" t="s">
        <v>1960</v>
      </c>
      <c r="E862" s="2">
        <v>82021106</v>
      </c>
      <c r="F862" t="s">
        <v>62</v>
      </c>
      <c r="G862" s="3">
        <v>7651</v>
      </c>
      <c r="H862">
        <v>20141211</v>
      </c>
      <c r="I862" s="4">
        <v>1122</v>
      </c>
      <c r="J862">
        <v>1133222</v>
      </c>
      <c r="K862" s="5">
        <v>618</v>
      </c>
      <c r="L862" t="s">
        <v>44</v>
      </c>
      <c r="M862" t="s">
        <v>63</v>
      </c>
      <c r="N862" t="s">
        <v>72</v>
      </c>
      <c r="O862" s="5">
        <v>7</v>
      </c>
      <c r="P862" s="5">
        <v>4326</v>
      </c>
      <c r="Q862" s="6">
        <v>37.194492599999997</v>
      </c>
      <c r="R862" s="6">
        <v>-122.02262349999999</v>
      </c>
      <c r="S862" t="s">
        <v>1982</v>
      </c>
      <c r="T862" t="s">
        <v>123</v>
      </c>
      <c r="U862" t="s">
        <v>67</v>
      </c>
      <c r="V862" t="s">
        <v>50</v>
      </c>
      <c r="W862" t="s">
        <v>1983</v>
      </c>
      <c r="X862" t="s">
        <v>52</v>
      </c>
      <c r="Y862" t="s">
        <v>53</v>
      </c>
      <c r="Z862">
        <v>0</v>
      </c>
      <c r="AA862" t="s">
        <v>54</v>
      </c>
      <c r="AB862">
        <v>2014</v>
      </c>
      <c r="AC862" t="s">
        <v>120</v>
      </c>
      <c r="AD862" t="s">
        <v>56</v>
      </c>
      <c r="AE862" t="s">
        <v>70</v>
      </c>
      <c r="AF862">
        <v>99194911</v>
      </c>
      <c r="AG862" t="s">
        <v>71</v>
      </c>
      <c r="AH862" t="s">
        <v>59</v>
      </c>
      <c r="AI862" t="s">
        <v>56</v>
      </c>
      <c r="AJ862" t="s">
        <v>60</v>
      </c>
    </row>
    <row r="863" spans="1:36" x14ac:dyDescent="0.25">
      <c r="A863" t="s">
        <v>1957</v>
      </c>
      <c r="B863" t="s">
        <v>39</v>
      </c>
      <c r="C863" t="s">
        <v>40</v>
      </c>
      <c r="D863" t="s">
        <v>1543</v>
      </c>
      <c r="E863" s="2">
        <v>82021107</v>
      </c>
      <c r="F863" t="s">
        <v>80</v>
      </c>
      <c r="G863" s="3" t="s">
        <v>81</v>
      </c>
      <c r="H863">
        <v>20141211</v>
      </c>
      <c r="I863" s="4">
        <v>1427</v>
      </c>
      <c r="J863">
        <v>1134340</v>
      </c>
      <c r="K863" s="5">
        <v>678</v>
      </c>
      <c r="L863" t="s">
        <v>44</v>
      </c>
      <c r="M863" t="s">
        <v>63</v>
      </c>
      <c r="N863" t="s">
        <v>64</v>
      </c>
      <c r="O863" s="5">
        <v>86</v>
      </c>
      <c r="P863" s="5">
        <v>20400</v>
      </c>
      <c r="Q863" s="6">
        <v>37.098867900000002</v>
      </c>
      <c r="R863" s="6">
        <v>-121.94753660000001</v>
      </c>
      <c r="S863" t="s">
        <v>1984</v>
      </c>
      <c r="T863" t="s">
        <v>123</v>
      </c>
      <c r="U863" t="s">
        <v>67</v>
      </c>
      <c r="V863" t="s">
        <v>50</v>
      </c>
      <c r="W863" t="s">
        <v>1985</v>
      </c>
      <c r="X863" t="s">
        <v>52</v>
      </c>
      <c r="Y863" t="s">
        <v>53</v>
      </c>
      <c r="Z863">
        <v>31120396</v>
      </c>
      <c r="AA863" t="s">
        <v>54</v>
      </c>
      <c r="AB863">
        <v>2014</v>
      </c>
      <c r="AC863" t="s">
        <v>120</v>
      </c>
      <c r="AD863" t="s">
        <v>56</v>
      </c>
      <c r="AE863" t="s">
        <v>70</v>
      </c>
      <c r="AF863">
        <v>99194703</v>
      </c>
      <c r="AG863" t="s">
        <v>71</v>
      </c>
      <c r="AH863" t="s">
        <v>59</v>
      </c>
      <c r="AI863" t="s">
        <v>56</v>
      </c>
      <c r="AJ863" t="s">
        <v>60</v>
      </c>
    </row>
    <row r="864" spans="1:36" x14ac:dyDescent="0.25">
      <c r="A864" t="s">
        <v>1957</v>
      </c>
      <c r="B864" t="s">
        <v>39</v>
      </c>
      <c r="C864" t="s">
        <v>40</v>
      </c>
      <c r="D864" t="s">
        <v>1986</v>
      </c>
      <c r="E864" s="2">
        <v>83371107</v>
      </c>
      <c r="F864" t="s">
        <v>62</v>
      </c>
      <c r="G864" s="3">
        <v>5203</v>
      </c>
      <c r="H864">
        <v>20141211</v>
      </c>
      <c r="I864" s="4">
        <v>852</v>
      </c>
      <c r="J864">
        <v>1133449</v>
      </c>
      <c r="K864" s="5">
        <v>899</v>
      </c>
      <c r="L864" t="s">
        <v>44</v>
      </c>
      <c r="M864" t="s">
        <v>45</v>
      </c>
      <c r="N864" t="s">
        <v>46</v>
      </c>
      <c r="O864" s="5">
        <v>99</v>
      </c>
      <c r="P864" s="5">
        <v>35300</v>
      </c>
      <c r="Q864" s="6">
        <v>37.235087200000002</v>
      </c>
      <c r="R864" s="6">
        <v>-122.0625108</v>
      </c>
      <c r="S864" t="s">
        <v>1987</v>
      </c>
      <c r="T864" t="s">
        <v>145</v>
      </c>
      <c r="U864" t="s">
        <v>67</v>
      </c>
      <c r="V864" t="s">
        <v>50</v>
      </c>
      <c r="W864" t="s">
        <v>1988</v>
      </c>
      <c r="X864" t="s">
        <v>52</v>
      </c>
      <c r="Y864" t="s">
        <v>53</v>
      </c>
      <c r="Z864">
        <v>42293239</v>
      </c>
      <c r="AA864" t="s">
        <v>54</v>
      </c>
      <c r="AB864">
        <v>2014</v>
      </c>
      <c r="AC864" t="s">
        <v>120</v>
      </c>
      <c r="AD864" t="s">
        <v>56</v>
      </c>
      <c r="AE864" t="s">
        <v>70</v>
      </c>
      <c r="AF864">
        <v>99194880</v>
      </c>
      <c r="AG864" t="s">
        <v>71</v>
      </c>
      <c r="AH864" t="s">
        <v>59</v>
      </c>
      <c r="AI864" t="s">
        <v>56</v>
      </c>
      <c r="AJ864" t="s">
        <v>60</v>
      </c>
    </row>
    <row r="865" spans="1:36" x14ac:dyDescent="0.25">
      <c r="A865" t="s">
        <v>1957</v>
      </c>
      <c r="B865" t="s">
        <v>39</v>
      </c>
      <c r="C865" t="s">
        <v>40</v>
      </c>
      <c r="D865" t="s">
        <v>1986</v>
      </c>
      <c r="E865" s="2">
        <v>83371107</v>
      </c>
      <c r="F865" t="s">
        <v>62</v>
      </c>
      <c r="G865" s="3">
        <v>15767</v>
      </c>
      <c r="H865">
        <v>20141211</v>
      </c>
      <c r="I865" s="4">
        <v>1536</v>
      </c>
      <c r="J865">
        <v>1134656</v>
      </c>
      <c r="K865" s="5">
        <v>69</v>
      </c>
      <c r="L865" t="s">
        <v>44</v>
      </c>
      <c r="M865" t="s">
        <v>63</v>
      </c>
      <c r="N865" t="s">
        <v>72</v>
      </c>
      <c r="O865" s="5">
        <v>9</v>
      </c>
      <c r="P865" s="5">
        <v>621</v>
      </c>
      <c r="Q865" s="6">
        <v>37.236331100000001</v>
      </c>
      <c r="R865" s="6">
        <v>-122.066041</v>
      </c>
      <c r="S865" t="s">
        <v>1989</v>
      </c>
      <c r="T865" t="s">
        <v>123</v>
      </c>
      <c r="U865" t="s">
        <v>67</v>
      </c>
      <c r="V865" t="s">
        <v>50</v>
      </c>
      <c r="W865" t="s">
        <v>1990</v>
      </c>
      <c r="X865" t="s">
        <v>52</v>
      </c>
      <c r="Y865" t="s">
        <v>53</v>
      </c>
      <c r="Z865">
        <v>0</v>
      </c>
      <c r="AA865" t="s">
        <v>54</v>
      </c>
      <c r="AB865">
        <v>2014</v>
      </c>
      <c r="AC865" t="s">
        <v>120</v>
      </c>
      <c r="AD865" t="s">
        <v>56</v>
      </c>
      <c r="AE865" t="s">
        <v>143</v>
      </c>
      <c r="AF865">
        <v>99194734</v>
      </c>
      <c r="AG865" t="s">
        <v>71</v>
      </c>
      <c r="AH865" t="s">
        <v>59</v>
      </c>
      <c r="AI865" t="s">
        <v>56</v>
      </c>
      <c r="AJ865" t="s">
        <v>60</v>
      </c>
    </row>
    <row r="866" spans="1:36" x14ac:dyDescent="0.25">
      <c r="A866" t="s">
        <v>1957</v>
      </c>
      <c r="B866" t="s">
        <v>39</v>
      </c>
      <c r="C866" t="s">
        <v>40</v>
      </c>
      <c r="D866" t="s">
        <v>1991</v>
      </c>
      <c r="E866" s="2">
        <v>83481110</v>
      </c>
      <c r="F866" t="s">
        <v>42</v>
      </c>
      <c r="G866" s="3">
        <v>60094</v>
      </c>
      <c r="H866">
        <v>20141211</v>
      </c>
      <c r="I866" s="4">
        <v>917</v>
      </c>
      <c r="J866">
        <v>1131873</v>
      </c>
      <c r="K866" s="5">
        <v>853</v>
      </c>
      <c r="L866" t="s">
        <v>44</v>
      </c>
      <c r="M866" t="s">
        <v>63</v>
      </c>
      <c r="N866" t="s">
        <v>64</v>
      </c>
      <c r="O866" s="5">
        <v>270</v>
      </c>
      <c r="P866" s="5">
        <v>47238</v>
      </c>
      <c r="Q866" s="6">
        <v>37.257073800000001</v>
      </c>
      <c r="R866" s="6">
        <v>-122.1202566</v>
      </c>
      <c r="S866" t="s">
        <v>1992</v>
      </c>
      <c r="T866" t="s">
        <v>123</v>
      </c>
      <c r="U866" t="s">
        <v>67</v>
      </c>
      <c r="V866" t="s">
        <v>50</v>
      </c>
      <c r="W866" t="s">
        <v>1993</v>
      </c>
      <c r="X866" t="s">
        <v>52</v>
      </c>
      <c r="Y866" t="s">
        <v>53</v>
      </c>
      <c r="Z866">
        <v>31120421</v>
      </c>
      <c r="AA866" t="s">
        <v>54</v>
      </c>
      <c r="AB866">
        <v>2014</v>
      </c>
      <c r="AC866" t="s">
        <v>120</v>
      </c>
      <c r="AD866" t="s">
        <v>56</v>
      </c>
      <c r="AE866" t="s">
        <v>57</v>
      </c>
      <c r="AF866">
        <v>99194986</v>
      </c>
      <c r="AG866" t="s">
        <v>71</v>
      </c>
      <c r="AH866" t="s">
        <v>59</v>
      </c>
      <c r="AI866" t="s">
        <v>56</v>
      </c>
      <c r="AJ866" t="s">
        <v>60</v>
      </c>
    </row>
    <row r="867" spans="1:36" x14ac:dyDescent="0.25">
      <c r="A867" t="s">
        <v>1957</v>
      </c>
      <c r="B867" t="s">
        <v>39</v>
      </c>
      <c r="C867" t="s">
        <v>40</v>
      </c>
      <c r="D867" t="s">
        <v>89</v>
      </c>
      <c r="E867" s="2">
        <v>83622106</v>
      </c>
      <c r="F867" t="s">
        <v>62</v>
      </c>
      <c r="G867" s="3">
        <v>5617</v>
      </c>
      <c r="H867">
        <v>20141230</v>
      </c>
      <c r="I867" s="4">
        <v>1605</v>
      </c>
      <c r="J867">
        <v>1153765</v>
      </c>
      <c r="K867" s="5">
        <v>1695</v>
      </c>
      <c r="L867" t="s">
        <v>44</v>
      </c>
      <c r="M867" t="s">
        <v>45</v>
      </c>
      <c r="N867" t="s">
        <v>46</v>
      </c>
      <c r="O867" s="5">
        <v>12</v>
      </c>
      <c r="P867" s="5">
        <v>20340</v>
      </c>
      <c r="Q867" s="6">
        <v>37.159189699999999</v>
      </c>
      <c r="R867" s="6">
        <v>-122.0188514</v>
      </c>
      <c r="S867" t="s">
        <v>1994</v>
      </c>
      <c r="T867" t="s">
        <v>48</v>
      </c>
      <c r="U867" t="s">
        <v>67</v>
      </c>
      <c r="V867" t="s">
        <v>50</v>
      </c>
      <c r="W867" t="s">
        <v>1995</v>
      </c>
      <c r="X867" t="s">
        <v>52</v>
      </c>
      <c r="Y867" t="s">
        <v>53</v>
      </c>
      <c r="Z867">
        <v>42304600</v>
      </c>
      <c r="AA867" t="s">
        <v>54</v>
      </c>
      <c r="AB867">
        <v>2014</v>
      </c>
      <c r="AC867" t="s">
        <v>120</v>
      </c>
      <c r="AD867" t="s">
        <v>56</v>
      </c>
      <c r="AE867" t="s">
        <v>98</v>
      </c>
      <c r="AF867">
        <v>99190144</v>
      </c>
      <c r="AG867" t="s">
        <v>71</v>
      </c>
      <c r="AH867" t="s">
        <v>59</v>
      </c>
      <c r="AI867" t="s">
        <v>56</v>
      </c>
      <c r="AJ867" t="s">
        <v>60</v>
      </c>
    </row>
    <row r="868" spans="1:36" x14ac:dyDescent="0.25">
      <c r="A868" t="s">
        <v>1957</v>
      </c>
      <c r="B868" t="s">
        <v>39</v>
      </c>
      <c r="C868" t="s">
        <v>40</v>
      </c>
      <c r="D868" t="s">
        <v>1960</v>
      </c>
      <c r="E868" s="2">
        <v>82021106</v>
      </c>
      <c r="F868" t="s">
        <v>178</v>
      </c>
      <c r="G868" s="3" t="s">
        <v>1996</v>
      </c>
      <c r="H868">
        <v>20141230</v>
      </c>
      <c r="I868" s="4">
        <v>2034</v>
      </c>
      <c r="J868">
        <v>1155873</v>
      </c>
      <c r="K868" s="5">
        <v>2945</v>
      </c>
      <c r="L868" t="s">
        <v>44</v>
      </c>
      <c r="M868" t="s">
        <v>63</v>
      </c>
      <c r="N868" t="s">
        <v>64</v>
      </c>
      <c r="O868" s="5">
        <v>491</v>
      </c>
      <c r="P868" s="5">
        <v>291402</v>
      </c>
      <c r="Q868" s="6">
        <v>37.153729200000001</v>
      </c>
      <c r="R868" s="6">
        <v>-121.98202139999999</v>
      </c>
      <c r="S868" t="s">
        <v>1997</v>
      </c>
      <c r="T868" t="s">
        <v>48</v>
      </c>
      <c r="U868" t="s">
        <v>67</v>
      </c>
      <c r="V868" t="s">
        <v>50</v>
      </c>
      <c r="W868" t="s">
        <v>1998</v>
      </c>
      <c r="X868" t="s">
        <v>52</v>
      </c>
      <c r="Y868" t="s">
        <v>53</v>
      </c>
      <c r="Z868">
        <v>31124019</v>
      </c>
      <c r="AA868" t="s">
        <v>54</v>
      </c>
      <c r="AB868">
        <v>2014</v>
      </c>
      <c r="AC868" t="s">
        <v>120</v>
      </c>
      <c r="AD868" t="s">
        <v>56</v>
      </c>
      <c r="AE868" t="s">
        <v>70</v>
      </c>
      <c r="AF868">
        <v>99189717</v>
      </c>
      <c r="AG868" t="s">
        <v>71</v>
      </c>
      <c r="AH868" t="s">
        <v>59</v>
      </c>
      <c r="AI868" t="s">
        <v>56</v>
      </c>
      <c r="AJ868" t="s">
        <v>60</v>
      </c>
    </row>
    <row r="869" spans="1:36" x14ac:dyDescent="0.25">
      <c r="A869" t="s">
        <v>1957</v>
      </c>
      <c r="B869" t="s">
        <v>39</v>
      </c>
      <c r="C869" t="s">
        <v>92</v>
      </c>
      <c r="D869" t="s">
        <v>1986</v>
      </c>
      <c r="E869" s="2">
        <v>83371107</v>
      </c>
      <c r="F869" t="s">
        <v>62</v>
      </c>
      <c r="G869" s="3">
        <v>15771</v>
      </c>
      <c r="H869">
        <v>20141230</v>
      </c>
      <c r="I869" s="4">
        <v>2000</v>
      </c>
      <c r="J869">
        <v>1156062</v>
      </c>
      <c r="K869" s="5">
        <v>1808</v>
      </c>
      <c r="L869" t="s">
        <v>44</v>
      </c>
      <c r="M869" t="s">
        <v>63</v>
      </c>
      <c r="N869" t="s">
        <v>64</v>
      </c>
      <c r="O869" s="5">
        <v>36</v>
      </c>
      <c r="P869" s="5">
        <v>33308</v>
      </c>
      <c r="Q869" s="6">
        <v>37.2481893</v>
      </c>
      <c r="R869" s="6">
        <v>-122.07075620000001</v>
      </c>
      <c r="S869" t="s">
        <v>1999</v>
      </c>
      <c r="T869" t="s">
        <v>48</v>
      </c>
      <c r="U869" t="s">
        <v>67</v>
      </c>
      <c r="V869" t="s">
        <v>50</v>
      </c>
      <c r="W869" t="s">
        <v>2000</v>
      </c>
      <c r="X869" t="s">
        <v>52</v>
      </c>
      <c r="Y869" t="s">
        <v>53</v>
      </c>
      <c r="Z869">
        <v>31124019</v>
      </c>
      <c r="AA869" t="s">
        <v>54</v>
      </c>
      <c r="AB869">
        <v>2014</v>
      </c>
      <c r="AC869" t="s">
        <v>120</v>
      </c>
      <c r="AD869" t="s">
        <v>56</v>
      </c>
      <c r="AE869" t="s">
        <v>70</v>
      </c>
      <c r="AF869">
        <v>99189552</v>
      </c>
      <c r="AG869" t="s">
        <v>71</v>
      </c>
      <c r="AH869" t="s">
        <v>59</v>
      </c>
      <c r="AI869" t="s">
        <v>56</v>
      </c>
      <c r="AJ869" t="s">
        <v>60</v>
      </c>
    </row>
    <row r="870" spans="1:36" x14ac:dyDescent="0.25">
      <c r="A870" t="s">
        <v>1957</v>
      </c>
      <c r="B870" t="s">
        <v>39</v>
      </c>
      <c r="C870" t="s">
        <v>40</v>
      </c>
      <c r="D870" t="s">
        <v>1991</v>
      </c>
      <c r="E870" s="2">
        <v>83481110</v>
      </c>
      <c r="F870" t="s">
        <v>62</v>
      </c>
      <c r="G870" s="3">
        <v>8051</v>
      </c>
      <c r="H870">
        <v>20141230</v>
      </c>
      <c r="I870" s="4">
        <v>1940</v>
      </c>
      <c r="J870">
        <v>1155271</v>
      </c>
      <c r="K870" s="5">
        <v>1605</v>
      </c>
      <c r="L870" t="s">
        <v>44</v>
      </c>
      <c r="M870" t="s">
        <v>63</v>
      </c>
      <c r="N870" t="s">
        <v>72</v>
      </c>
      <c r="O870" s="5">
        <v>25</v>
      </c>
      <c r="P870" s="5">
        <v>40125</v>
      </c>
      <c r="Q870" s="6">
        <v>37.253924099999999</v>
      </c>
      <c r="R870" s="6">
        <v>-122.12355599999999</v>
      </c>
      <c r="S870" t="s">
        <v>2001</v>
      </c>
      <c r="T870" t="s">
        <v>48</v>
      </c>
      <c r="U870" t="s">
        <v>323</v>
      </c>
      <c r="V870" t="s">
        <v>50</v>
      </c>
      <c r="W870" t="s">
        <v>2002</v>
      </c>
      <c r="X870" t="s">
        <v>52</v>
      </c>
      <c r="Y870" t="s">
        <v>53</v>
      </c>
      <c r="Z870">
        <v>42304601</v>
      </c>
      <c r="AA870" t="s">
        <v>54</v>
      </c>
      <c r="AB870">
        <v>2014</v>
      </c>
      <c r="AC870" t="s">
        <v>120</v>
      </c>
      <c r="AD870" t="s">
        <v>56</v>
      </c>
      <c r="AE870" t="s">
        <v>70</v>
      </c>
      <c r="AF870">
        <v>99189982</v>
      </c>
      <c r="AG870" t="s">
        <v>325</v>
      </c>
      <c r="AH870" t="s">
        <v>326</v>
      </c>
      <c r="AI870" t="s">
        <v>56</v>
      </c>
      <c r="AJ870" t="s">
        <v>60</v>
      </c>
    </row>
    <row r="871" spans="1:36" x14ac:dyDescent="0.25">
      <c r="A871" t="s">
        <v>1957</v>
      </c>
      <c r="B871" t="s">
        <v>39</v>
      </c>
      <c r="C871" t="s">
        <v>40</v>
      </c>
      <c r="D871" t="s">
        <v>89</v>
      </c>
      <c r="E871" s="2">
        <v>83622106</v>
      </c>
      <c r="F871" t="s">
        <v>62</v>
      </c>
      <c r="G871" s="3">
        <v>18597</v>
      </c>
      <c r="H871">
        <v>20150206</v>
      </c>
      <c r="I871" s="4">
        <v>2056</v>
      </c>
      <c r="J871">
        <v>1178468</v>
      </c>
      <c r="K871" s="5">
        <v>1324</v>
      </c>
      <c r="L871" t="s">
        <v>44</v>
      </c>
      <c r="M871" t="s">
        <v>63</v>
      </c>
      <c r="N871" t="s">
        <v>64</v>
      </c>
      <c r="O871" s="5">
        <v>8</v>
      </c>
      <c r="P871" s="5">
        <v>9584</v>
      </c>
      <c r="Q871" s="6">
        <v>37.145771500000002</v>
      </c>
      <c r="R871" s="6">
        <v>-121.9835453</v>
      </c>
      <c r="S871">
        <v>315681923886</v>
      </c>
      <c r="T871" t="s">
        <v>66</v>
      </c>
      <c r="U871" t="s">
        <v>67</v>
      </c>
      <c r="V871" t="s">
        <v>50</v>
      </c>
      <c r="W871" t="s">
        <v>2003</v>
      </c>
      <c r="X871" t="s">
        <v>52</v>
      </c>
      <c r="Y871" t="s">
        <v>53</v>
      </c>
      <c r="Z871">
        <v>42328658</v>
      </c>
      <c r="AA871" t="s">
        <v>54</v>
      </c>
      <c r="AB871">
        <v>2015</v>
      </c>
      <c r="AC871" t="s">
        <v>376</v>
      </c>
      <c r="AD871" t="s">
        <v>56</v>
      </c>
      <c r="AE871" t="s">
        <v>70</v>
      </c>
      <c r="AF871">
        <v>99184532</v>
      </c>
      <c r="AG871" t="s">
        <v>71</v>
      </c>
      <c r="AH871" t="s">
        <v>59</v>
      </c>
      <c r="AI871" t="s">
        <v>56</v>
      </c>
      <c r="AJ871" t="s">
        <v>60</v>
      </c>
    </row>
    <row r="872" spans="1:36" x14ac:dyDescent="0.25">
      <c r="A872" t="s">
        <v>1957</v>
      </c>
      <c r="B872" t="s">
        <v>39</v>
      </c>
      <c r="C872" t="s">
        <v>40</v>
      </c>
      <c r="D872" t="s">
        <v>1543</v>
      </c>
      <c r="E872" s="2">
        <v>82021107</v>
      </c>
      <c r="F872" t="s">
        <v>42</v>
      </c>
      <c r="G872" s="3">
        <v>60092</v>
      </c>
      <c r="H872">
        <v>20150206</v>
      </c>
      <c r="I872" s="4">
        <v>2113</v>
      </c>
      <c r="J872">
        <v>1178840</v>
      </c>
      <c r="K872" s="5">
        <v>3338</v>
      </c>
      <c r="L872" t="s">
        <v>44</v>
      </c>
      <c r="M872" t="s">
        <v>45</v>
      </c>
      <c r="N872" t="s">
        <v>46</v>
      </c>
      <c r="O872" s="5">
        <v>204</v>
      </c>
      <c r="P872" s="5">
        <v>52093</v>
      </c>
      <c r="Q872" s="6">
        <v>37.1816867</v>
      </c>
      <c r="R872" s="6">
        <v>-121.9846003</v>
      </c>
      <c r="S872">
        <v>315679525167</v>
      </c>
      <c r="T872" t="s">
        <v>66</v>
      </c>
      <c r="U872" t="s">
        <v>67</v>
      </c>
      <c r="V872" t="s">
        <v>50</v>
      </c>
      <c r="W872" t="s">
        <v>2004</v>
      </c>
      <c r="X872" t="s">
        <v>52</v>
      </c>
      <c r="Y872" t="s">
        <v>53</v>
      </c>
      <c r="Z872">
        <v>0</v>
      </c>
      <c r="AA872" t="s">
        <v>54</v>
      </c>
      <c r="AB872">
        <v>2015</v>
      </c>
      <c r="AC872" t="s">
        <v>376</v>
      </c>
      <c r="AD872" t="s">
        <v>56</v>
      </c>
      <c r="AE872" t="s">
        <v>70</v>
      </c>
      <c r="AF872">
        <v>99183397</v>
      </c>
      <c r="AG872" t="s">
        <v>71</v>
      </c>
      <c r="AH872" t="s">
        <v>59</v>
      </c>
      <c r="AI872" t="s">
        <v>56</v>
      </c>
      <c r="AJ872" t="s">
        <v>60</v>
      </c>
    </row>
    <row r="873" spans="1:36" x14ac:dyDescent="0.25">
      <c r="A873" t="s">
        <v>1957</v>
      </c>
      <c r="B873" t="s">
        <v>39</v>
      </c>
      <c r="C873" t="s">
        <v>92</v>
      </c>
      <c r="D873" t="s">
        <v>1986</v>
      </c>
      <c r="E873" s="2">
        <v>83371107</v>
      </c>
      <c r="F873" t="s">
        <v>62</v>
      </c>
      <c r="G873" s="3">
        <v>3721</v>
      </c>
      <c r="H873">
        <v>20150206</v>
      </c>
      <c r="I873" s="4">
        <v>1535</v>
      </c>
      <c r="J873">
        <v>1176037</v>
      </c>
      <c r="K873" s="5">
        <v>520</v>
      </c>
      <c r="L873" t="s">
        <v>44</v>
      </c>
      <c r="M873" t="s">
        <v>45</v>
      </c>
      <c r="N873" t="s">
        <v>46</v>
      </c>
      <c r="O873" s="5">
        <v>5</v>
      </c>
      <c r="P873" s="5">
        <v>2600</v>
      </c>
      <c r="Q873" s="6">
        <v>37.250049400000002</v>
      </c>
      <c r="R873" s="6">
        <v>-122.0319667</v>
      </c>
      <c r="S873">
        <v>315546527622</v>
      </c>
      <c r="T873" t="s">
        <v>66</v>
      </c>
      <c r="U873" t="s">
        <v>49</v>
      </c>
      <c r="V873" t="s">
        <v>50</v>
      </c>
      <c r="W873" t="s">
        <v>2005</v>
      </c>
      <c r="X873" t="s">
        <v>52</v>
      </c>
      <c r="Y873" t="s">
        <v>53</v>
      </c>
      <c r="Z873">
        <v>0</v>
      </c>
      <c r="AA873" t="s">
        <v>54</v>
      </c>
      <c r="AB873">
        <v>2015</v>
      </c>
      <c r="AC873" t="s">
        <v>376</v>
      </c>
      <c r="AD873" t="s">
        <v>56</v>
      </c>
      <c r="AE873" t="s">
        <v>70</v>
      </c>
      <c r="AF873">
        <v>99185002</v>
      </c>
      <c r="AG873" t="s">
        <v>58</v>
      </c>
      <c r="AH873" t="s">
        <v>59</v>
      </c>
      <c r="AI873" t="s">
        <v>56</v>
      </c>
      <c r="AJ873" t="s">
        <v>60</v>
      </c>
    </row>
    <row r="874" spans="1:36" x14ac:dyDescent="0.25">
      <c r="A874" t="s">
        <v>1957</v>
      </c>
      <c r="B874" t="s">
        <v>39</v>
      </c>
      <c r="C874" t="s">
        <v>92</v>
      </c>
      <c r="D874" t="s">
        <v>1991</v>
      </c>
      <c r="E874" s="2">
        <v>83481110</v>
      </c>
      <c r="F874" t="s">
        <v>62</v>
      </c>
      <c r="G874" s="3">
        <v>1251</v>
      </c>
      <c r="H874">
        <v>20150206</v>
      </c>
      <c r="I874" s="4">
        <v>1408</v>
      </c>
      <c r="J874">
        <v>1175762</v>
      </c>
      <c r="K874" s="5">
        <v>122</v>
      </c>
      <c r="L874" t="s">
        <v>44</v>
      </c>
      <c r="M874" t="s">
        <v>63</v>
      </c>
      <c r="N874" t="s">
        <v>64</v>
      </c>
      <c r="O874" s="5">
        <v>6</v>
      </c>
      <c r="P874" s="5">
        <v>652</v>
      </c>
      <c r="Q874" s="6">
        <v>37.2947062</v>
      </c>
      <c r="R874" s="6">
        <v>-122.08208260000001</v>
      </c>
      <c r="S874">
        <v>315401429289</v>
      </c>
      <c r="T874" t="s">
        <v>48</v>
      </c>
      <c r="U874" t="s">
        <v>67</v>
      </c>
      <c r="V874" t="s">
        <v>50</v>
      </c>
      <c r="W874" t="s">
        <v>2006</v>
      </c>
      <c r="X874" t="s">
        <v>52</v>
      </c>
      <c r="Y874" t="s">
        <v>53</v>
      </c>
      <c r="Z874">
        <v>31132912</v>
      </c>
      <c r="AA874" t="s">
        <v>54</v>
      </c>
      <c r="AB874">
        <v>2015</v>
      </c>
      <c r="AC874" t="s">
        <v>376</v>
      </c>
      <c r="AD874" t="s">
        <v>56</v>
      </c>
      <c r="AE874" t="s">
        <v>70</v>
      </c>
      <c r="AF874">
        <v>99183955</v>
      </c>
      <c r="AG874" t="s">
        <v>71</v>
      </c>
      <c r="AH874" t="s">
        <v>59</v>
      </c>
      <c r="AI874" t="s">
        <v>56</v>
      </c>
      <c r="AJ874" t="s">
        <v>60</v>
      </c>
    </row>
    <row r="875" spans="1:36" x14ac:dyDescent="0.25">
      <c r="A875" t="s">
        <v>1957</v>
      </c>
      <c r="B875" t="s">
        <v>39</v>
      </c>
      <c r="C875" t="s">
        <v>40</v>
      </c>
      <c r="D875" t="s">
        <v>1543</v>
      </c>
      <c r="E875" s="2">
        <v>82021107</v>
      </c>
      <c r="F875" t="s">
        <v>62</v>
      </c>
      <c r="G875" s="3">
        <v>31331</v>
      </c>
      <c r="H875">
        <v>20150207</v>
      </c>
      <c r="I875" s="4">
        <v>2130</v>
      </c>
      <c r="J875">
        <v>1181937</v>
      </c>
      <c r="K875" s="5">
        <v>2086</v>
      </c>
      <c r="L875" t="s">
        <v>44</v>
      </c>
      <c r="M875" t="s">
        <v>63</v>
      </c>
      <c r="N875" t="s">
        <v>64</v>
      </c>
      <c r="O875" s="5">
        <v>8</v>
      </c>
      <c r="P875" s="5">
        <v>16688</v>
      </c>
      <c r="Q875" s="6">
        <v>37.160634299999998</v>
      </c>
      <c r="R875" s="6">
        <v>-121.9681212</v>
      </c>
      <c r="S875">
        <v>315724824382</v>
      </c>
      <c r="T875" t="s">
        <v>66</v>
      </c>
      <c r="U875" t="s">
        <v>67</v>
      </c>
      <c r="V875" t="s">
        <v>50</v>
      </c>
      <c r="W875" t="s">
        <v>2007</v>
      </c>
      <c r="X875" t="s">
        <v>52</v>
      </c>
      <c r="Y875" t="s">
        <v>53</v>
      </c>
      <c r="Z875">
        <v>31132912</v>
      </c>
      <c r="AA875" t="s">
        <v>54</v>
      </c>
      <c r="AB875">
        <v>2015</v>
      </c>
      <c r="AC875" t="s">
        <v>376</v>
      </c>
      <c r="AD875" t="s">
        <v>56</v>
      </c>
      <c r="AE875" t="s">
        <v>98</v>
      </c>
      <c r="AF875">
        <v>99183355</v>
      </c>
      <c r="AG875" t="s">
        <v>71</v>
      </c>
      <c r="AH875" t="s">
        <v>59</v>
      </c>
      <c r="AI875" t="s">
        <v>56</v>
      </c>
      <c r="AJ875" t="s">
        <v>60</v>
      </c>
    </row>
    <row r="876" spans="1:36" x14ac:dyDescent="0.25">
      <c r="A876" t="s">
        <v>1957</v>
      </c>
      <c r="B876" t="s">
        <v>39</v>
      </c>
      <c r="C876" t="s">
        <v>92</v>
      </c>
      <c r="D876" t="s">
        <v>2008</v>
      </c>
      <c r="E876" s="2">
        <v>83371105</v>
      </c>
      <c r="F876" t="s">
        <v>178</v>
      </c>
      <c r="G876" s="3" t="s">
        <v>81</v>
      </c>
      <c r="H876">
        <v>20150207</v>
      </c>
      <c r="I876" s="4">
        <v>331</v>
      </c>
      <c r="J876">
        <v>1179973</v>
      </c>
      <c r="K876" s="5">
        <v>30</v>
      </c>
      <c r="L876" t="s">
        <v>44</v>
      </c>
      <c r="M876" t="s">
        <v>63</v>
      </c>
      <c r="N876" t="s">
        <v>64</v>
      </c>
      <c r="O876" s="5">
        <v>3</v>
      </c>
      <c r="P876" s="5">
        <v>0</v>
      </c>
      <c r="Q876" s="6">
        <v>37.278894899999997</v>
      </c>
      <c r="R876" s="6">
        <v>-122.0710918</v>
      </c>
      <c r="S876" t="s">
        <v>2009</v>
      </c>
      <c r="T876" t="s">
        <v>66</v>
      </c>
      <c r="U876" t="s">
        <v>67</v>
      </c>
      <c r="V876" t="s">
        <v>50</v>
      </c>
      <c r="W876" t="s">
        <v>2006</v>
      </c>
      <c r="X876" t="s">
        <v>52</v>
      </c>
      <c r="Y876" t="s">
        <v>53</v>
      </c>
      <c r="Z876">
        <v>31132912</v>
      </c>
      <c r="AA876" t="s">
        <v>54</v>
      </c>
      <c r="AB876">
        <v>2015</v>
      </c>
      <c r="AC876" t="s">
        <v>376</v>
      </c>
      <c r="AD876" t="s">
        <v>56</v>
      </c>
      <c r="AE876" t="s">
        <v>57</v>
      </c>
      <c r="AF876">
        <v>99184696</v>
      </c>
      <c r="AG876" t="s">
        <v>71</v>
      </c>
      <c r="AH876" t="s">
        <v>59</v>
      </c>
      <c r="AI876" t="s">
        <v>56</v>
      </c>
      <c r="AJ876" t="s">
        <v>60</v>
      </c>
    </row>
    <row r="877" spans="1:36" x14ac:dyDescent="0.25">
      <c r="A877" t="s">
        <v>1957</v>
      </c>
      <c r="B877" t="s">
        <v>39</v>
      </c>
      <c r="C877" t="s">
        <v>40</v>
      </c>
      <c r="D877" t="s">
        <v>1986</v>
      </c>
      <c r="E877" s="2">
        <v>83371107</v>
      </c>
      <c r="F877" t="s">
        <v>62</v>
      </c>
      <c r="G877" s="3">
        <v>15769</v>
      </c>
      <c r="H877">
        <v>20150207</v>
      </c>
      <c r="I877" s="4">
        <v>634</v>
      </c>
      <c r="J877">
        <v>1180520</v>
      </c>
      <c r="K877" s="5">
        <v>1236</v>
      </c>
      <c r="L877" t="s">
        <v>44</v>
      </c>
      <c r="M877" t="s">
        <v>63</v>
      </c>
      <c r="N877" t="s">
        <v>64</v>
      </c>
      <c r="O877" s="5">
        <v>496</v>
      </c>
      <c r="P877" s="5">
        <v>47618</v>
      </c>
      <c r="Q877" s="6">
        <v>37.247374899999997</v>
      </c>
      <c r="R877" s="6">
        <v>-122.06799030000001</v>
      </c>
      <c r="S877">
        <v>315438727544</v>
      </c>
      <c r="T877" t="s">
        <v>66</v>
      </c>
      <c r="U877" t="s">
        <v>67</v>
      </c>
      <c r="V877" t="s">
        <v>50</v>
      </c>
      <c r="W877" t="s">
        <v>2010</v>
      </c>
      <c r="X877" t="s">
        <v>52</v>
      </c>
      <c r="Y877" t="s">
        <v>53</v>
      </c>
      <c r="Z877">
        <v>0</v>
      </c>
      <c r="AA877" t="s">
        <v>54</v>
      </c>
      <c r="AB877">
        <v>2015</v>
      </c>
      <c r="AC877" t="s">
        <v>376</v>
      </c>
      <c r="AD877" t="s">
        <v>56</v>
      </c>
      <c r="AE877" t="s">
        <v>70</v>
      </c>
      <c r="AF877">
        <v>99184437</v>
      </c>
      <c r="AG877" t="s">
        <v>71</v>
      </c>
      <c r="AH877" t="s">
        <v>59</v>
      </c>
      <c r="AI877" t="s">
        <v>56</v>
      </c>
      <c r="AJ877" t="s">
        <v>60</v>
      </c>
    </row>
    <row r="878" spans="1:36" x14ac:dyDescent="0.25">
      <c r="A878" t="s">
        <v>1957</v>
      </c>
      <c r="B878" t="s">
        <v>39</v>
      </c>
      <c r="C878" t="s">
        <v>40</v>
      </c>
      <c r="D878" t="s">
        <v>1960</v>
      </c>
      <c r="E878" s="2">
        <v>82021106</v>
      </c>
      <c r="F878" t="s">
        <v>62</v>
      </c>
      <c r="G878" s="3">
        <v>4417</v>
      </c>
      <c r="H878">
        <v>20150208</v>
      </c>
      <c r="I878" s="4">
        <v>1419</v>
      </c>
      <c r="J878">
        <v>1182959</v>
      </c>
      <c r="K878" s="5">
        <v>2351</v>
      </c>
      <c r="L878" t="s">
        <v>44</v>
      </c>
      <c r="M878" t="s">
        <v>63</v>
      </c>
      <c r="N878" t="s">
        <v>64</v>
      </c>
      <c r="O878" s="5">
        <v>37</v>
      </c>
      <c r="P878" s="5">
        <v>6851</v>
      </c>
      <c r="Q878" s="6">
        <v>37.197752299999998</v>
      </c>
      <c r="R878" s="6">
        <v>-122.0275314</v>
      </c>
      <c r="S878">
        <v>315552725781</v>
      </c>
      <c r="T878" t="s">
        <v>66</v>
      </c>
      <c r="U878" t="s">
        <v>67</v>
      </c>
      <c r="V878" t="s">
        <v>50</v>
      </c>
      <c r="W878" t="s">
        <v>2011</v>
      </c>
      <c r="X878" t="s">
        <v>52</v>
      </c>
      <c r="Y878" t="s">
        <v>53</v>
      </c>
      <c r="Z878">
        <v>31132912</v>
      </c>
      <c r="AA878" t="s">
        <v>54</v>
      </c>
      <c r="AB878">
        <v>2015</v>
      </c>
      <c r="AC878" t="s">
        <v>376</v>
      </c>
      <c r="AD878" t="s">
        <v>56</v>
      </c>
      <c r="AE878" t="s">
        <v>98</v>
      </c>
      <c r="AF878">
        <v>99182839</v>
      </c>
      <c r="AG878" t="s">
        <v>71</v>
      </c>
      <c r="AH878" t="s">
        <v>59</v>
      </c>
      <c r="AI878" t="s">
        <v>56</v>
      </c>
      <c r="AJ878" t="s">
        <v>60</v>
      </c>
    </row>
    <row r="879" spans="1:36" x14ac:dyDescent="0.25">
      <c r="A879" t="s">
        <v>1957</v>
      </c>
      <c r="B879" t="s">
        <v>39</v>
      </c>
      <c r="C879" t="s">
        <v>92</v>
      </c>
      <c r="D879" t="s">
        <v>1986</v>
      </c>
      <c r="E879" s="2">
        <v>83371107</v>
      </c>
      <c r="F879" t="s">
        <v>62</v>
      </c>
      <c r="G879" s="3">
        <v>15771</v>
      </c>
      <c r="H879">
        <v>20150208</v>
      </c>
      <c r="I879" s="4">
        <v>1219</v>
      </c>
      <c r="J879">
        <v>1182674</v>
      </c>
      <c r="K879" s="5">
        <v>963</v>
      </c>
      <c r="L879" t="s">
        <v>44</v>
      </c>
      <c r="M879" t="s">
        <v>63</v>
      </c>
      <c r="N879" t="s">
        <v>64</v>
      </c>
      <c r="O879" s="5">
        <v>36</v>
      </c>
      <c r="P879" s="5">
        <v>18784</v>
      </c>
      <c r="Q879" s="6">
        <v>37.2481893</v>
      </c>
      <c r="R879" s="6">
        <v>-122.07075620000001</v>
      </c>
      <c r="S879">
        <v>315426727623</v>
      </c>
      <c r="T879" t="s">
        <v>66</v>
      </c>
      <c r="U879" t="s">
        <v>67</v>
      </c>
      <c r="V879" t="s">
        <v>50</v>
      </c>
      <c r="W879" t="s">
        <v>2012</v>
      </c>
      <c r="X879" t="s">
        <v>52</v>
      </c>
      <c r="Y879" t="s">
        <v>53</v>
      </c>
      <c r="Z879">
        <v>31132916</v>
      </c>
      <c r="AA879" t="s">
        <v>54</v>
      </c>
      <c r="AB879">
        <v>2015</v>
      </c>
      <c r="AC879" t="s">
        <v>376</v>
      </c>
      <c r="AD879" t="s">
        <v>56</v>
      </c>
      <c r="AE879" t="s">
        <v>70</v>
      </c>
      <c r="AF879">
        <v>99183732</v>
      </c>
      <c r="AG879" t="s">
        <v>71</v>
      </c>
      <c r="AH879" t="s">
        <v>59</v>
      </c>
      <c r="AI879" t="s">
        <v>56</v>
      </c>
      <c r="AJ879" t="s">
        <v>60</v>
      </c>
    </row>
    <row r="880" spans="1:36" x14ac:dyDescent="0.25">
      <c r="A880" t="s">
        <v>1957</v>
      </c>
      <c r="B880" t="s">
        <v>39</v>
      </c>
      <c r="C880" t="s">
        <v>40</v>
      </c>
      <c r="D880" t="s">
        <v>1986</v>
      </c>
      <c r="E880" s="2">
        <v>83371107</v>
      </c>
      <c r="F880" t="s">
        <v>80</v>
      </c>
      <c r="G880" s="3" t="s">
        <v>2013</v>
      </c>
      <c r="H880">
        <v>20151213</v>
      </c>
      <c r="I880" s="4">
        <v>1023</v>
      </c>
      <c r="J880">
        <v>1361691</v>
      </c>
      <c r="K880" s="5">
        <v>911</v>
      </c>
      <c r="L880" t="s">
        <v>44</v>
      </c>
      <c r="M880" t="s">
        <v>63</v>
      </c>
      <c r="N880" t="s">
        <v>64</v>
      </c>
      <c r="O880" s="5">
        <v>500</v>
      </c>
      <c r="P880" s="5">
        <v>125830</v>
      </c>
      <c r="Q880" s="6">
        <v>37.251458</v>
      </c>
      <c r="R880" s="6">
        <v>-122.066187</v>
      </c>
      <c r="S880" t="s">
        <v>2014</v>
      </c>
      <c r="T880" t="s">
        <v>511</v>
      </c>
      <c r="U880" t="s">
        <v>67</v>
      </c>
      <c r="V880" t="s">
        <v>50</v>
      </c>
      <c r="W880" t="s">
        <v>2015</v>
      </c>
      <c r="X880" t="s">
        <v>52</v>
      </c>
      <c r="Y880" t="s">
        <v>53</v>
      </c>
      <c r="Z880">
        <v>42588469</v>
      </c>
      <c r="AA880" t="s">
        <v>54</v>
      </c>
      <c r="AB880">
        <v>2015</v>
      </c>
      <c r="AC880" t="s">
        <v>120</v>
      </c>
      <c r="AD880" t="s">
        <v>56</v>
      </c>
      <c r="AE880" t="s">
        <v>481</v>
      </c>
      <c r="AF880">
        <v>1174436</v>
      </c>
      <c r="AG880" t="s">
        <v>71</v>
      </c>
      <c r="AH880" t="s">
        <v>59</v>
      </c>
      <c r="AI880" t="s">
        <v>56</v>
      </c>
      <c r="AJ880" t="s">
        <v>56</v>
      </c>
    </row>
    <row r="881" spans="1:36" x14ac:dyDescent="0.25">
      <c r="A881" t="s">
        <v>1957</v>
      </c>
      <c r="B881" t="s">
        <v>39</v>
      </c>
      <c r="C881" t="s">
        <v>40</v>
      </c>
      <c r="D881" t="s">
        <v>1960</v>
      </c>
      <c r="E881" s="2">
        <v>82021106</v>
      </c>
      <c r="F881" t="s">
        <v>62</v>
      </c>
      <c r="G881" s="3">
        <v>4451</v>
      </c>
      <c r="H881">
        <v>20160217</v>
      </c>
      <c r="I881" s="4">
        <v>1612</v>
      </c>
      <c r="J881">
        <v>1405976</v>
      </c>
      <c r="K881" s="5">
        <v>633</v>
      </c>
      <c r="L881" t="s">
        <v>44</v>
      </c>
      <c r="M881" t="s">
        <v>63</v>
      </c>
      <c r="N881" t="s">
        <v>64</v>
      </c>
      <c r="O881" s="5">
        <v>337</v>
      </c>
      <c r="P881" s="5">
        <v>135477</v>
      </c>
      <c r="Q881" s="6">
        <v>37.139150000000001</v>
      </c>
      <c r="R881" s="6">
        <v>-121.9747</v>
      </c>
      <c r="S881" t="s">
        <v>2016</v>
      </c>
      <c r="T881" t="s">
        <v>942</v>
      </c>
      <c r="U881" t="s">
        <v>67</v>
      </c>
      <c r="V881" t="s">
        <v>50</v>
      </c>
      <c r="W881" t="s">
        <v>2017</v>
      </c>
      <c r="X881" t="s">
        <v>52</v>
      </c>
      <c r="Y881" t="s">
        <v>53</v>
      </c>
      <c r="Z881">
        <v>0</v>
      </c>
      <c r="AA881" t="s">
        <v>54</v>
      </c>
      <c r="AB881">
        <v>2016</v>
      </c>
      <c r="AC881" t="s">
        <v>376</v>
      </c>
      <c r="AD881" t="s">
        <v>56</v>
      </c>
      <c r="AE881" t="s">
        <v>98</v>
      </c>
      <c r="AF881">
        <v>1186364</v>
      </c>
      <c r="AG881" t="s">
        <v>71</v>
      </c>
      <c r="AH881" t="s">
        <v>59</v>
      </c>
      <c r="AI881" t="s">
        <v>56</v>
      </c>
      <c r="AJ881" t="s">
        <v>416</v>
      </c>
    </row>
    <row r="882" spans="1:36" x14ac:dyDescent="0.25">
      <c r="A882" t="s">
        <v>1957</v>
      </c>
      <c r="B882" t="s">
        <v>39</v>
      </c>
      <c r="C882" t="s">
        <v>40</v>
      </c>
      <c r="D882" t="s">
        <v>1543</v>
      </c>
      <c r="E882" s="2">
        <v>82021107</v>
      </c>
      <c r="F882" t="s">
        <v>62</v>
      </c>
      <c r="G882" s="3">
        <v>8349</v>
      </c>
      <c r="H882">
        <v>20160217</v>
      </c>
      <c r="I882" s="4">
        <v>2137</v>
      </c>
      <c r="J882">
        <v>1407390</v>
      </c>
      <c r="K882" s="5">
        <v>1838</v>
      </c>
      <c r="L882" t="s">
        <v>44</v>
      </c>
      <c r="M882" t="s">
        <v>63</v>
      </c>
      <c r="N882" t="s">
        <v>64</v>
      </c>
      <c r="O882" s="5">
        <v>1</v>
      </c>
      <c r="P882" s="5">
        <v>1838</v>
      </c>
      <c r="Q882" s="6">
        <v>37.168100000000003</v>
      </c>
      <c r="R882" s="6">
        <v>-121.98018999999999</v>
      </c>
      <c r="S882" t="s">
        <v>2018</v>
      </c>
      <c r="T882" t="s">
        <v>430</v>
      </c>
      <c r="U882" t="s">
        <v>67</v>
      </c>
      <c r="V882" t="s">
        <v>50</v>
      </c>
      <c r="W882" t="s">
        <v>2019</v>
      </c>
      <c r="X882" t="s">
        <v>52</v>
      </c>
      <c r="Y882" t="s">
        <v>53</v>
      </c>
      <c r="Z882">
        <v>0</v>
      </c>
      <c r="AA882" t="s">
        <v>54</v>
      </c>
      <c r="AB882">
        <v>2016</v>
      </c>
      <c r="AC882" t="s">
        <v>376</v>
      </c>
      <c r="AD882" t="s">
        <v>56</v>
      </c>
      <c r="AE882" t="s">
        <v>70</v>
      </c>
      <c r="AF882">
        <v>1186542</v>
      </c>
      <c r="AG882" t="s">
        <v>71</v>
      </c>
      <c r="AH882" t="s">
        <v>59</v>
      </c>
      <c r="AI882" t="s">
        <v>56</v>
      </c>
      <c r="AJ882" t="s">
        <v>56</v>
      </c>
    </row>
    <row r="883" spans="1:36" x14ac:dyDescent="0.25">
      <c r="A883" t="s">
        <v>1957</v>
      </c>
      <c r="B883" t="s">
        <v>39</v>
      </c>
      <c r="C883" t="s">
        <v>40</v>
      </c>
      <c r="D883" t="s">
        <v>1543</v>
      </c>
      <c r="E883" s="2">
        <v>82021107</v>
      </c>
      <c r="F883" t="s">
        <v>80</v>
      </c>
      <c r="G883" s="3" t="s">
        <v>2020</v>
      </c>
      <c r="H883">
        <v>20160217</v>
      </c>
      <c r="I883" s="4">
        <v>2129</v>
      </c>
      <c r="J883">
        <v>1407539</v>
      </c>
      <c r="K883" s="5">
        <v>1006</v>
      </c>
      <c r="L883" t="s">
        <v>44</v>
      </c>
      <c r="M883" t="s">
        <v>63</v>
      </c>
      <c r="N883" t="s">
        <v>72</v>
      </c>
      <c r="O883" s="5">
        <v>129</v>
      </c>
      <c r="P883" s="5">
        <v>111744</v>
      </c>
      <c r="Q883" s="6">
        <v>37.100822000000001</v>
      </c>
      <c r="R883" s="6">
        <v>-121.949388</v>
      </c>
      <c r="S883" t="s">
        <v>2021</v>
      </c>
      <c r="T883" t="s">
        <v>430</v>
      </c>
      <c r="U883" t="s">
        <v>67</v>
      </c>
      <c r="V883" t="s">
        <v>50</v>
      </c>
      <c r="W883" t="s">
        <v>2022</v>
      </c>
      <c r="X883" t="s">
        <v>52</v>
      </c>
      <c r="Y883" t="s">
        <v>53</v>
      </c>
      <c r="Z883">
        <v>42632627</v>
      </c>
      <c r="AA883" t="s">
        <v>54</v>
      </c>
      <c r="AB883">
        <v>2016</v>
      </c>
      <c r="AC883" t="s">
        <v>376</v>
      </c>
      <c r="AD883" t="s">
        <v>56</v>
      </c>
      <c r="AE883" t="s">
        <v>112</v>
      </c>
      <c r="AF883">
        <v>1186722</v>
      </c>
      <c r="AG883" t="s">
        <v>71</v>
      </c>
      <c r="AH883" t="s">
        <v>59</v>
      </c>
      <c r="AI883" t="s">
        <v>56</v>
      </c>
      <c r="AJ883" t="s">
        <v>56</v>
      </c>
    </row>
    <row r="884" spans="1:36" x14ac:dyDescent="0.25">
      <c r="A884" t="s">
        <v>1957</v>
      </c>
      <c r="B884" t="s">
        <v>39</v>
      </c>
      <c r="C884" t="s">
        <v>92</v>
      </c>
      <c r="D884" t="s">
        <v>2023</v>
      </c>
      <c r="E884" s="2">
        <v>83371104</v>
      </c>
      <c r="F884" t="s">
        <v>62</v>
      </c>
      <c r="G884" s="3">
        <v>3571</v>
      </c>
      <c r="H884">
        <v>20160217</v>
      </c>
      <c r="I884" s="4">
        <v>1552</v>
      </c>
      <c r="J884">
        <v>1405667</v>
      </c>
      <c r="K884" s="5">
        <v>652</v>
      </c>
      <c r="L884" t="s">
        <v>44</v>
      </c>
      <c r="M884" t="s">
        <v>63</v>
      </c>
      <c r="N884" t="s">
        <v>72</v>
      </c>
      <c r="O884" s="5">
        <v>7</v>
      </c>
      <c r="P884" s="5">
        <v>4564</v>
      </c>
      <c r="Q884" s="6">
        <v>37.241590000000002</v>
      </c>
      <c r="R884" s="6">
        <v>-121.99194</v>
      </c>
      <c r="S884" t="s">
        <v>2024</v>
      </c>
      <c r="T884" t="s">
        <v>1946</v>
      </c>
      <c r="U884" t="s">
        <v>67</v>
      </c>
      <c r="V884" t="s">
        <v>50</v>
      </c>
      <c r="W884" t="s">
        <v>2025</v>
      </c>
      <c r="X884" t="s">
        <v>52</v>
      </c>
      <c r="Y884" t="s">
        <v>53</v>
      </c>
      <c r="Z884">
        <v>42632627</v>
      </c>
      <c r="AA884" t="s">
        <v>54</v>
      </c>
      <c r="AB884">
        <v>2016</v>
      </c>
      <c r="AC884" t="s">
        <v>376</v>
      </c>
      <c r="AD884" t="s">
        <v>56</v>
      </c>
      <c r="AE884" t="s">
        <v>70</v>
      </c>
      <c r="AF884">
        <v>1186400</v>
      </c>
      <c r="AG884" t="s">
        <v>71</v>
      </c>
      <c r="AH884" t="s">
        <v>59</v>
      </c>
      <c r="AI884" t="s">
        <v>56</v>
      </c>
      <c r="AJ884" t="s">
        <v>416</v>
      </c>
    </row>
    <row r="885" spans="1:36" x14ac:dyDescent="0.25">
      <c r="A885" t="s">
        <v>1957</v>
      </c>
      <c r="B885" t="s">
        <v>39</v>
      </c>
      <c r="C885" t="s">
        <v>40</v>
      </c>
      <c r="D885" t="s">
        <v>1986</v>
      </c>
      <c r="E885" s="2">
        <v>83371107</v>
      </c>
      <c r="F885" t="s">
        <v>62</v>
      </c>
      <c r="G885" s="3">
        <v>29951</v>
      </c>
      <c r="H885">
        <v>20160217</v>
      </c>
      <c r="I885" s="4">
        <v>1909</v>
      </c>
      <c r="J885">
        <v>1406369</v>
      </c>
      <c r="K885" s="5">
        <v>1157</v>
      </c>
      <c r="L885" t="s">
        <v>44</v>
      </c>
      <c r="M885" t="s">
        <v>63</v>
      </c>
      <c r="N885" t="s">
        <v>64</v>
      </c>
      <c r="O885" s="5">
        <v>2</v>
      </c>
      <c r="P885" s="5">
        <v>2314</v>
      </c>
      <c r="Q885" s="6">
        <v>37.241250000000001</v>
      </c>
      <c r="R885" s="6">
        <v>-122.04127</v>
      </c>
      <c r="S885" t="s">
        <v>2026</v>
      </c>
      <c r="T885" t="s">
        <v>459</v>
      </c>
      <c r="U885" t="s">
        <v>67</v>
      </c>
      <c r="V885" t="s">
        <v>68</v>
      </c>
      <c r="W885" t="s">
        <v>2027</v>
      </c>
      <c r="X885" t="s">
        <v>52</v>
      </c>
      <c r="Y885" t="s">
        <v>53</v>
      </c>
      <c r="Z885">
        <v>42632627</v>
      </c>
      <c r="AA885" t="s">
        <v>54</v>
      </c>
      <c r="AB885">
        <v>2016</v>
      </c>
      <c r="AC885" t="s">
        <v>376</v>
      </c>
      <c r="AD885" t="s">
        <v>56</v>
      </c>
      <c r="AE885" t="s">
        <v>230</v>
      </c>
      <c r="AF885">
        <v>1186676</v>
      </c>
      <c r="AG885" t="s">
        <v>71</v>
      </c>
      <c r="AH885" t="s">
        <v>59</v>
      </c>
      <c r="AI885" t="s">
        <v>56</v>
      </c>
      <c r="AJ885" t="s">
        <v>416</v>
      </c>
    </row>
    <row r="886" spans="1:36" x14ac:dyDescent="0.25">
      <c r="A886" t="s">
        <v>1957</v>
      </c>
      <c r="B886" t="s">
        <v>39</v>
      </c>
      <c r="C886" t="s">
        <v>40</v>
      </c>
      <c r="D886" t="s">
        <v>89</v>
      </c>
      <c r="E886" s="2">
        <v>83622106</v>
      </c>
      <c r="F886" t="s">
        <v>42</v>
      </c>
      <c r="G886" s="3">
        <v>60124</v>
      </c>
      <c r="H886">
        <v>20160305</v>
      </c>
      <c r="I886" s="4">
        <v>1347</v>
      </c>
      <c r="J886">
        <v>1416718</v>
      </c>
      <c r="K886" s="5">
        <v>1151</v>
      </c>
      <c r="L886" t="s">
        <v>44</v>
      </c>
      <c r="M886" t="s">
        <v>63</v>
      </c>
      <c r="N886" t="s">
        <v>64</v>
      </c>
      <c r="O886" s="5">
        <v>789</v>
      </c>
      <c r="P886" s="5">
        <v>117853</v>
      </c>
      <c r="Q886" s="6">
        <v>37.146189999999997</v>
      </c>
      <c r="R886" s="6">
        <v>-121.98231</v>
      </c>
      <c r="S886" t="s">
        <v>2028</v>
      </c>
      <c r="T886" t="s">
        <v>427</v>
      </c>
      <c r="U886" t="s">
        <v>86</v>
      </c>
      <c r="V886" t="s">
        <v>50</v>
      </c>
      <c r="W886" t="s">
        <v>2029</v>
      </c>
      <c r="X886" t="s">
        <v>52</v>
      </c>
      <c r="Y886" t="s">
        <v>53</v>
      </c>
      <c r="Z886">
        <v>31222889</v>
      </c>
      <c r="AA886" t="s">
        <v>54</v>
      </c>
      <c r="AB886">
        <v>2016</v>
      </c>
      <c r="AC886" t="s">
        <v>457</v>
      </c>
      <c r="AD886" t="s">
        <v>56</v>
      </c>
      <c r="AE886" t="s">
        <v>70</v>
      </c>
      <c r="AF886">
        <v>1189367</v>
      </c>
      <c r="AG886" t="s">
        <v>88</v>
      </c>
      <c r="AH886" t="s">
        <v>59</v>
      </c>
      <c r="AI886" t="s">
        <v>56</v>
      </c>
      <c r="AJ886" t="s">
        <v>416</v>
      </c>
    </row>
    <row r="887" spans="1:36" x14ac:dyDescent="0.25">
      <c r="A887" t="s">
        <v>1957</v>
      </c>
      <c r="B887" t="s">
        <v>39</v>
      </c>
      <c r="C887" t="s">
        <v>40</v>
      </c>
      <c r="D887" t="s">
        <v>89</v>
      </c>
      <c r="E887" s="2">
        <v>83622106</v>
      </c>
      <c r="F887" t="s">
        <v>42</v>
      </c>
      <c r="G887" s="3">
        <v>60124</v>
      </c>
      <c r="H887">
        <v>20160305</v>
      </c>
      <c r="I887" s="4">
        <v>1727</v>
      </c>
      <c r="J887">
        <v>1419060</v>
      </c>
      <c r="K887" s="5">
        <v>1390</v>
      </c>
      <c r="L887" t="s">
        <v>44</v>
      </c>
      <c r="M887" t="s">
        <v>45</v>
      </c>
      <c r="N887" t="s">
        <v>432</v>
      </c>
      <c r="O887" s="5">
        <v>716</v>
      </c>
      <c r="P887" s="5">
        <v>339716</v>
      </c>
      <c r="Q887" s="6">
        <v>37.146189999999997</v>
      </c>
      <c r="R887" s="6">
        <v>-121.98231</v>
      </c>
      <c r="S887" t="s">
        <v>2030</v>
      </c>
      <c r="T887" t="s">
        <v>459</v>
      </c>
      <c r="U887" t="s">
        <v>67</v>
      </c>
      <c r="V887" t="s">
        <v>50</v>
      </c>
      <c r="W887" t="s">
        <v>2031</v>
      </c>
      <c r="X887" t="s">
        <v>52</v>
      </c>
      <c r="Y887" t="s">
        <v>53</v>
      </c>
      <c r="Z887">
        <v>0</v>
      </c>
      <c r="AA887" t="s">
        <v>54</v>
      </c>
      <c r="AB887">
        <v>2016</v>
      </c>
      <c r="AC887" t="s">
        <v>457</v>
      </c>
      <c r="AD887" t="s">
        <v>56</v>
      </c>
      <c r="AE887" t="s">
        <v>70</v>
      </c>
      <c r="AF887">
        <v>1189662</v>
      </c>
      <c r="AG887" t="s">
        <v>71</v>
      </c>
      <c r="AH887" t="s">
        <v>59</v>
      </c>
      <c r="AI887" t="s">
        <v>56</v>
      </c>
      <c r="AJ887" t="s">
        <v>416</v>
      </c>
    </row>
    <row r="888" spans="1:36" x14ac:dyDescent="0.25">
      <c r="A888" t="s">
        <v>1957</v>
      </c>
      <c r="B888" t="s">
        <v>39</v>
      </c>
      <c r="C888" t="s">
        <v>40</v>
      </c>
      <c r="D888" t="s">
        <v>1960</v>
      </c>
      <c r="E888" s="2">
        <v>82021106</v>
      </c>
      <c r="F888" t="s">
        <v>42</v>
      </c>
      <c r="G888" s="3">
        <v>60116</v>
      </c>
      <c r="H888">
        <v>20160305</v>
      </c>
      <c r="I888" s="4">
        <v>1124</v>
      </c>
      <c r="J888">
        <v>1416563</v>
      </c>
      <c r="K888" s="5">
        <v>656</v>
      </c>
      <c r="L888" t="s">
        <v>44</v>
      </c>
      <c r="M888" t="s">
        <v>63</v>
      </c>
      <c r="N888" t="s">
        <v>64</v>
      </c>
      <c r="O888" s="5">
        <v>612</v>
      </c>
      <c r="P888" s="5">
        <v>34496</v>
      </c>
      <c r="Q888" s="6">
        <v>37.173400000000001</v>
      </c>
      <c r="R888" s="6">
        <v>-121.99285999999999</v>
      </c>
      <c r="S888" t="s">
        <v>2032</v>
      </c>
      <c r="T888" t="s">
        <v>447</v>
      </c>
      <c r="U888" t="s">
        <v>67</v>
      </c>
      <c r="V888" t="s">
        <v>50</v>
      </c>
      <c r="W888" t="s">
        <v>2033</v>
      </c>
      <c r="X888" t="s">
        <v>52</v>
      </c>
      <c r="Y888" t="s">
        <v>53</v>
      </c>
      <c r="Z888">
        <v>0</v>
      </c>
      <c r="AA888" t="s">
        <v>54</v>
      </c>
      <c r="AB888">
        <v>2016</v>
      </c>
      <c r="AC888" t="s">
        <v>457</v>
      </c>
      <c r="AD888" t="s">
        <v>56</v>
      </c>
      <c r="AE888" t="s">
        <v>136</v>
      </c>
      <c r="AF888">
        <v>1189334</v>
      </c>
      <c r="AG888" t="s">
        <v>71</v>
      </c>
      <c r="AH888" t="s">
        <v>59</v>
      </c>
      <c r="AI888" t="s">
        <v>56</v>
      </c>
      <c r="AJ888" t="s">
        <v>416</v>
      </c>
    </row>
    <row r="889" spans="1:36" x14ac:dyDescent="0.25">
      <c r="A889" t="s">
        <v>1957</v>
      </c>
      <c r="B889" t="s">
        <v>39</v>
      </c>
      <c r="C889" t="s">
        <v>40</v>
      </c>
      <c r="D889" t="s">
        <v>1960</v>
      </c>
      <c r="E889" s="2">
        <v>82021106</v>
      </c>
      <c r="F889" t="s">
        <v>42</v>
      </c>
      <c r="G889" s="3" t="s">
        <v>2034</v>
      </c>
      <c r="H889">
        <v>20160305</v>
      </c>
      <c r="I889" s="4">
        <v>1624</v>
      </c>
      <c r="J889">
        <v>1417274</v>
      </c>
      <c r="K889" s="5">
        <v>2291</v>
      </c>
      <c r="L889" t="s">
        <v>44</v>
      </c>
      <c r="M889" t="s">
        <v>63</v>
      </c>
      <c r="N889" t="s">
        <v>64</v>
      </c>
      <c r="O889" s="5">
        <v>328</v>
      </c>
      <c r="P889" s="5">
        <v>185751</v>
      </c>
      <c r="Q889" s="6">
        <v>37.193840000000002</v>
      </c>
      <c r="R889" s="6">
        <v>-121.99585999999999</v>
      </c>
      <c r="S889" t="s">
        <v>2035</v>
      </c>
      <c r="T889" t="s">
        <v>459</v>
      </c>
      <c r="U889" t="s">
        <v>67</v>
      </c>
      <c r="V889" t="s">
        <v>50</v>
      </c>
      <c r="W889" t="s">
        <v>2036</v>
      </c>
      <c r="X889" t="s">
        <v>52</v>
      </c>
      <c r="Y889" t="s">
        <v>53</v>
      </c>
      <c r="Z889">
        <v>31222889</v>
      </c>
      <c r="AA889" t="s">
        <v>54</v>
      </c>
      <c r="AB889">
        <v>2016</v>
      </c>
      <c r="AC889" t="s">
        <v>457</v>
      </c>
      <c r="AD889" t="s">
        <v>56</v>
      </c>
      <c r="AE889" t="s">
        <v>70</v>
      </c>
      <c r="AF889">
        <v>1189429</v>
      </c>
      <c r="AG889" t="s">
        <v>71</v>
      </c>
      <c r="AH889" t="s">
        <v>59</v>
      </c>
      <c r="AI889" t="s">
        <v>56</v>
      </c>
      <c r="AJ889" t="s">
        <v>416</v>
      </c>
    </row>
    <row r="890" spans="1:36" x14ac:dyDescent="0.25">
      <c r="A890" t="s">
        <v>1957</v>
      </c>
      <c r="B890" t="s">
        <v>39</v>
      </c>
      <c r="C890" t="s">
        <v>40</v>
      </c>
      <c r="D890" t="s">
        <v>1960</v>
      </c>
      <c r="E890" s="2">
        <v>82021106</v>
      </c>
      <c r="F890" t="s">
        <v>62</v>
      </c>
      <c r="G890" s="3">
        <v>1429</v>
      </c>
      <c r="H890">
        <v>20160305</v>
      </c>
      <c r="I890" s="4">
        <v>1810</v>
      </c>
      <c r="J890">
        <v>1418995</v>
      </c>
      <c r="K890" s="5">
        <v>759</v>
      </c>
      <c r="L890" t="s">
        <v>44</v>
      </c>
      <c r="M890" t="s">
        <v>63</v>
      </c>
      <c r="N890" t="s">
        <v>72</v>
      </c>
      <c r="O890" s="5">
        <v>14</v>
      </c>
      <c r="P890" s="5">
        <v>5184</v>
      </c>
      <c r="Q890" s="6">
        <v>37.147449999999999</v>
      </c>
      <c r="R890" s="6">
        <v>-121.97494</v>
      </c>
      <c r="S890" t="s">
        <v>2037</v>
      </c>
      <c r="T890" t="s">
        <v>551</v>
      </c>
      <c r="U890" t="s">
        <v>67</v>
      </c>
      <c r="V890" t="s">
        <v>50</v>
      </c>
      <c r="W890" t="s">
        <v>2038</v>
      </c>
      <c r="X890" t="s">
        <v>52</v>
      </c>
      <c r="Y890" t="s">
        <v>53</v>
      </c>
      <c r="Z890">
        <v>42646371</v>
      </c>
      <c r="AA890" t="s">
        <v>54</v>
      </c>
      <c r="AB890">
        <v>2016</v>
      </c>
      <c r="AC890" t="s">
        <v>457</v>
      </c>
      <c r="AD890" t="s">
        <v>56</v>
      </c>
      <c r="AE890" t="s">
        <v>70</v>
      </c>
      <c r="AF890">
        <v>1189668</v>
      </c>
      <c r="AG890" t="s">
        <v>71</v>
      </c>
      <c r="AH890" t="s">
        <v>59</v>
      </c>
      <c r="AI890" t="s">
        <v>56</v>
      </c>
      <c r="AJ890" t="s">
        <v>416</v>
      </c>
    </row>
    <row r="891" spans="1:36" x14ac:dyDescent="0.25">
      <c r="A891" t="s">
        <v>1957</v>
      </c>
      <c r="B891" t="s">
        <v>39</v>
      </c>
      <c r="C891" t="s">
        <v>92</v>
      </c>
      <c r="D891" t="s">
        <v>1991</v>
      </c>
      <c r="E891" s="2">
        <v>83481110</v>
      </c>
      <c r="F891" t="s">
        <v>62</v>
      </c>
      <c r="G891" s="3">
        <v>9265</v>
      </c>
      <c r="H891">
        <v>20160305</v>
      </c>
      <c r="I891" s="4">
        <v>1839</v>
      </c>
      <c r="J891">
        <v>1418253</v>
      </c>
      <c r="K891" s="5">
        <v>1211</v>
      </c>
      <c r="L891" t="s">
        <v>44</v>
      </c>
      <c r="M891" t="s">
        <v>63</v>
      </c>
      <c r="N891" t="s">
        <v>64</v>
      </c>
      <c r="O891" s="5">
        <v>58</v>
      </c>
      <c r="P891" s="5">
        <v>70238</v>
      </c>
      <c r="Q891" s="6">
        <v>37.293669999999999</v>
      </c>
      <c r="R891" s="6">
        <v>-122.10201000000001</v>
      </c>
      <c r="S891" t="s">
        <v>2039</v>
      </c>
      <c r="T891" t="s">
        <v>447</v>
      </c>
      <c r="U891" t="s">
        <v>67</v>
      </c>
      <c r="V891" t="s">
        <v>50</v>
      </c>
      <c r="W891" t="s">
        <v>2040</v>
      </c>
      <c r="X891" t="s">
        <v>52</v>
      </c>
      <c r="Y891" t="s">
        <v>53</v>
      </c>
      <c r="Z891">
        <v>42646371</v>
      </c>
      <c r="AA891" t="s">
        <v>54</v>
      </c>
      <c r="AB891">
        <v>2016</v>
      </c>
      <c r="AC891" t="s">
        <v>457</v>
      </c>
      <c r="AD891" t="s">
        <v>56</v>
      </c>
      <c r="AE891" t="s">
        <v>70</v>
      </c>
      <c r="AF891">
        <v>1189694</v>
      </c>
      <c r="AG891" t="s">
        <v>71</v>
      </c>
      <c r="AH891" t="s">
        <v>59</v>
      </c>
      <c r="AI891" t="s">
        <v>56</v>
      </c>
      <c r="AJ891" t="s">
        <v>416</v>
      </c>
    </row>
    <row r="892" spans="1:36" x14ac:dyDescent="0.25">
      <c r="A892" t="s">
        <v>1957</v>
      </c>
      <c r="B892" t="s">
        <v>39</v>
      </c>
      <c r="C892" t="s">
        <v>40</v>
      </c>
      <c r="D892" t="s">
        <v>1991</v>
      </c>
      <c r="E892" s="2">
        <v>83481110</v>
      </c>
      <c r="F892" t="s">
        <v>410</v>
      </c>
      <c r="G892" s="3" t="s">
        <v>2041</v>
      </c>
      <c r="H892">
        <v>20160305</v>
      </c>
      <c r="I892" s="4">
        <v>2229</v>
      </c>
      <c r="J892">
        <v>1420792</v>
      </c>
      <c r="K892" s="5">
        <v>2916</v>
      </c>
      <c r="L892" t="s">
        <v>44</v>
      </c>
      <c r="M892" t="s">
        <v>45</v>
      </c>
      <c r="N892" t="s">
        <v>432</v>
      </c>
      <c r="O892" s="5">
        <v>171</v>
      </c>
      <c r="P892" s="5">
        <v>227228</v>
      </c>
      <c r="Q892" s="6">
        <v>37.199083999999999</v>
      </c>
      <c r="R892" s="6">
        <v>-122.030744</v>
      </c>
      <c r="S892" t="s">
        <v>2042</v>
      </c>
      <c r="T892" t="s">
        <v>430</v>
      </c>
      <c r="U892" t="s">
        <v>67</v>
      </c>
      <c r="V892" t="s">
        <v>50</v>
      </c>
      <c r="W892" t="s">
        <v>2043</v>
      </c>
      <c r="X892" t="s">
        <v>52</v>
      </c>
      <c r="Y892" t="s">
        <v>53</v>
      </c>
      <c r="Z892">
        <v>42646371</v>
      </c>
      <c r="AA892" t="s">
        <v>54</v>
      </c>
      <c r="AB892">
        <v>2016</v>
      </c>
      <c r="AC892" t="s">
        <v>457</v>
      </c>
      <c r="AD892" t="s">
        <v>56</v>
      </c>
      <c r="AE892" t="s">
        <v>70</v>
      </c>
      <c r="AF892">
        <v>1189944</v>
      </c>
      <c r="AG892" t="s">
        <v>71</v>
      </c>
      <c r="AH892" t="s">
        <v>59</v>
      </c>
      <c r="AI892" t="s">
        <v>56</v>
      </c>
      <c r="AJ892" t="s">
        <v>56</v>
      </c>
    </row>
    <row r="893" spans="1:36" x14ac:dyDescent="0.25">
      <c r="A893" t="s">
        <v>1957</v>
      </c>
      <c r="B893" t="s">
        <v>39</v>
      </c>
      <c r="C893" t="s">
        <v>40</v>
      </c>
      <c r="D893" t="s">
        <v>1960</v>
      </c>
      <c r="E893" s="2">
        <v>82021106</v>
      </c>
      <c r="F893" t="s">
        <v>62</v>
      </c>
      <c r="G893" s="3">
        <v>9125</v>
      </c>
      <c r="H893">
        <v>20170103</v>
      </c>
      <c r="I893" s="4">
        <v>1547</v>
      </c>
      <c r="J893">
        <v>1615982</v>
      </c>
      <c r="K893" s="5">
        <v>660</v>
      </c>
      <c r="L893" t="s">
        <v>44</v>
      </c>
      <c r="M893" t="s">
        <v>63</v>
      </c>
      <c r="N893" t="s">
        <v>64</v>
      </c>
      <c r="O893" s="5">
        <v>92</v>
      </c>
      <c r="P893" s="5">
        <v>26457</v>
      </c>
      <c r="Q893" s="6">
        <v>37.165419999999997</v>
      </c>
      <c r="R893" s="6">
        <v>-122.01730999999999</v>
      </c>
      <c r="S893" t="s">
        <v>2044</v>
      </c>
      <c r="T893" t="s">
        <v>2045</v>
      </c>
      <c r="U893" t="s">
        <v>67</v>
      </c>
      <c r="V893" t="s">
        <v>50</v>
      </c>
      <c r="W893" t="s">
        <v>2046</v>
      </c>
      <c r="X893" t="s">
        <v>52</v>
      </c>
      <c r="Y893" t="s">
        <v>53</v>
      </c>
      <c r="Z893">
        <v>42909755</v>
      </c>
      <c r="AA893" t="s">
        <v>54</v>
      </c>
      <c r="AB893">
        <v>2017</v>
      </c>
      <c r="AC893" t="s">
        <v>525</v>
      </c>
      <c r="AD893" t="s">
        <v>56</v>
      </c>
      <c r="AE893" t="s">
        <v>70</v>
      </c>
      <c r="AF893">
        <v>1243332</v>
      </c>
      <c r="AG893" t="s">
        <v>71</v>
      </c>
      <c r="AH893" t="s">
        <v>59</v>
      </c>
      <c r="AI893" t="s">
        <v>56</v>
      </c>
      <c r="AJ893" t="s">
        <v>416</v>
      </c>
    </row>
    <row r="894" spans="1:36" x14ac:dyDescent="0.25">
      <c r="A894" t="s">
        <v>1957</v>
      </c>
      <c r="B894" t="s">
        <v>39</v>
      </c>
      <c r="C894" t="s">
        <v>40</v>
      </c>
      <c r="D894" t="s">
        <v>1986</v>
      </c>
      <c r="E894" s="2">
        <v>83371107</v>
      </c>
      <c r="F894" t="s">
        <v>62</v>
      </c>
      <c r="G894" s="3">
        <v>7163</v>
      </c>
      <c r="H894">
        <v>20170103</v>
      </c>
      <c r="I894" s="4">
        <v>40</v>
      </c>
      <c r="J894">
        <v>1615236</v>
      </c>
      <c r="K894" s="5">
        <v>787</v>
      </c>
      <c r="L894" t="s">
        <v>44</v>
      </c>
      <c r="M894" t="s">
        <v>63</v>
      </c>
      <c r="N894" t="s">
        <v>64</v>
      </c>
      <c r="O894" s="5">
        <v>100</v>
      </c>
      <c r="P894" s="5">
        <v>30724</v>
      </c>
      <c r="Q894" s="6">
        <v>37.227490000000003</v>
      </c>
      <c r="R894" s="6">
        <v>-122.05253999999999</v>
      </c>
      <c r="S894" t="s">
        <v>2047</v>
      </c>
      <c r="T894" t="s">
        <v>427</v>
      </c>
      <c r="U894" t="s">
        <v>67</v>
      </c>
      <c r="V894" t="s">
        <v>50</v>
      </c>
      <c r="W894" t="s">
        <v>2048</v>
      </c>
      <c r="X894" t="s">
        <v>52</v>
      </c>
      <c r="Y894" t="s">
        <v>53</v>
      </c>
      <c r="Z894">
        <v>31292530</v>
      </c>
      <c r="AA894" t="s">
        <v>54</v>
      </c>
      <c r="AB894">
        <v>2017</v>
      </c>
      <c r="AC894" t="s">
        <v>525</v>
      </c>
      <c r="AD894" t="s">
        <v>56</v>
      </c>
      <c r="AE894" t="s">
        <v>70</v>
      </c>
      <c r="AF894">
        <v>1243197</v>
      </c>
      <c r="AG894" t="s">
        <v>71</v>
      </c>
      <c r="AH894" t="s">
        <v>59</v>
      </c>
      <c r="AI894" t="s">
        <v>56</v>
      </c>
      <c r="AJ894" t="s">
        <v>416</v>
      </c>
    </row>
    <row r="895" spans="1:36" x14ac:dyDescent="0.25">
      <c r="A895" t="s">
        <v>1957</v>
      </c>
      <c r="B895" t="s">
        <v>39</v>
      </c>
      <c r="C895" t="s">
        <v>40</v>
      </c>
      <c r="D895" t="s">
        <v>1986</v>
      </c>
      <c r="E895" s="2">
        <v>83371107</v>
      </c>
      <c r="F895" t="s">
        <v>410</v>
      </c>
      <c r="G895" s="3" t="s">
        <v>2049</v>
      </c>
      <c r="H895">
        <v>20170103</v>
      </c>
      <c r="I895" s="4">
        <v>2130</v>
      </c>
      <c r="J895">
        <v>1616948</v>
      </c>
      <c r="K895" s="5">
        <v>1280</v>
      </c>
      <c r="L895" t="s">
        <v>44</v>
      </c>
      <c r="M895" t="s">
        <v>63</v>
      </c>
      <c r="N895" t="s">
        <v>72</v>
      </c>
      <c r="O895" s="5">
        <v>1</v>
      </c>
      <c r="P895" s="5">
        <v>1280</v>
      </c>
      <c r="Q895" s="6">
        <v>37.250838000000002</v>
      </c>
      <c r="R895" s="6">
        <v>-122.094188</v>
      </c>
      <c r="S895" t="s">
        <v>2050</v>
      </c>
      <c r="T895" t="s">
        <v>447</v>
      </c>
      <c r="U895" t="s">
        <v>67</v>
      </c>
      <c r="V895" t="s">
        <v>50</v>
      </c>
      <c r="W895" t="s">
        <v>2051</v>
      </c>
      <c r="X895" t="s">
        <v>52</v>
      </c>
      <c r="Y895" t="s">
        <v>53</v>
      </c>
      <c r="Z895">
        <v>42909755</v>
      </c>
      <c r="AA895" t="s">
        <v>54</v>
      </c>
      <c r="AB895">
        <v>2017</v>
      </c>
      <c r="AC895" t="s">
        <v>525</v>
      </c>
      <c r="AD895" t="s">
        <v>56</v>
      </c>
      <c r="AE895" t="s">
        <v>70</v>
      </c>
      <c r="AF895">
        <v>1243506</v>
      </c>
      <c r="AG895" t="s">
        <v>71</v>
      </c>
      <c r="AH895" t="s">
        <v>59</v>
      </c>
      <c r="AI895" t="s">
        <v>56</v>
      </c>
      <c r="AJ895" t="s">
        <v>416</v>
      </c>
    </row>
    <row r="896" spans="1:36" x14ac:dyDescent="0.25">
      <c r="A896" t="s">
        <v>1957</v>
      </c>
      <c r="B896" t="s">
        <v>39</v>
      </c>
      <c r="C896" t="s">
        <v>40</v>
      </c>
      <c r="D896" t="s">
        <v>1960</v>
      </c>
      <c r="E896" s="2">
        <v>82021106</v>
      </c>
      <c r="F896" t="s">
        <v>62</v>
      </c>
      <c r="G896" s="3">
        <v>4451</v>
      </c>
      <c r="H896">
        <v>20170108</v>
      </c>
      <c r="I896" s="4">
        <v>1318</v>
      </c>
      <c r="J896">
        <v>1627251</v>
      </c>
      <c r="K896" s="5">
        <v>1197</v>
      </c>
      <c r="L896" t="s">
        <v>44</v>
      </c>
      <c r="M896" t="s">
        <v>45</v>
      </c>
      <c r="N896" t="s">
        <v>432</v>
      </c>
      <c r="O896" s="5">
        <v>29</v>
      </c>
      <c r="P896" s="5">
        <v>34713</v>
      </c>
      <c r="Q896" s="6">
        <v>37.136539999999997</v>
      </c>
      <c r="R896" s="6">
        <v>-121.96831</v>
      </c>
      <c r="S896" t="s">
        <v>2052</v>
      </c>
      <c r="T896" t="s">
        <v>511</v>
      </c>
      <c r="U896" t="s">
        <v>67</v>
      </c>
      <c r="V896" t="s">
        <v>50</v>
      </c>
      <c r="W896" t="s">
        <v>2053</v>
      </c>
      <c r="X896" t="s">
        <v>52</v>
      </c>
      <c r="Y896" t="s">
        <v>53</v>
      </c>
      <c r="Z896">
        <v>0</v>
      </c>
      <c r="AA896" t="s">
        <v>54</v>
      </c>
      <c r="AB896">
        <v>2017</v>
      </c>
      <c r="AC896" t="s">
        <v>525</v>
      </c>
      <c r="AD896" t="s">
        <v>56</v>
      </c>
      <c r="AE896" t="s">
        <v>98</v>
      </c>
      <c r="AF896">
        <v>1245170</v>
      </c>
      <c r="AG896" t="s">
        <v>71</v>
      </c>
      <c r="AH896" t="s">
        <v>59</v>
      </c>
      <c r="AI896" t="s">
        <v>56</v>
      </c>
      <c r="AJ896" t="s">
        <v>416</v>
      </c>
    </row>
    <row r="897" spans="1:36" x14ac:dyDescent="0.25">
      <c r="A897" t="s">
        <v>1957</v>
      </c>
      <c r="B897" t="s">
        <v>39</v>
      </c>
      <c r="C897" t="s">
        <v>40</v>
      </c>
      <c r="D897" t="s">
        <v>1543</v>
      </c>
      <c r="E897" s="2">
        <v>82021107</v>
      </c>
      <c r="F897" t="s">
        <v>42</v>
      </c>
      <c r="G897" s="3">
        <v>60092</v>
      </c>
      <c r="H897">
        <v>20170108</v>
      </c>
      <c r="I897" s="4">
        <v>1842</v>
      </c>
      <c r="J897">
        <v>1627933</v>
      </c>
      <c r="K897" s="5">
        <v>1149</v>
      </c>
      <c r="L897" t="s">
        <v>44</v>
      </c>
      <c r="M897" t="s">
        <v>63</v>
      </c>
      <c r="N897" t="s">
        <v>64</v>
      </c>
      <c r="O897" s="5">
        <v>843</v>
      </c>
      <c r="P897" s="5">
        <v>919162</v>
      </c>
      <c r="Q897" s="6">
        <v>37.182450000000003</v>
      </c>
      <c r="R897" s="6">
        <v>-121.98502000000001</v>
      </c>
      <c r="S897" t="s">
        <v>1964</v>
      </c>
      <c r="T897" t="s">
        <v>421</v>
      </c>
      <c r="U897" t="s">
        <v>67</v>
      </c>
      <c r="V897" t="s">
        <v>50</v>
      </c>
      <c r="W897" t="s">
        <v>2054</v>
      </c>
      <c r="X897" t="s">
        <v>52</v>
      </c>
      <c r="Y897" t="s">
        <v>53</v>
      </c>
      <c r="Z897">
        <v>0</v>
      </c>
      <c r="AA897" t="s">
        <v>54</v>
      </c>
      <c r="AB897">
        <v>2017</v>
      </c>
      <c r="AC897" t="s">
        <v>525</v>
      </c>
      <c r="AD897" t="s">
        <v>56</v>
      </c>
      <c r="AE897" t="s">
        <v>70</v>
      </c>
      <c r="AF897">
        <v>1245382</v>
      </c>
      <c r="AG897" t="s">
        <v>71</v>
      </c>
      <c r="AH897" t="s">
        <v>59</v>
      </c>
      <c r="AI897" t="s">
        <v>56</v>
      </c>
      <c r="AJ897" t="s">
        <v>416</v>
      </c>
    </row>
    <row r="898" spans="1:36" x14ac:dyDescent="0.25">
      <c r="A898" t="s">
        <v>1957</v>
      </c>
      <c r="B898" t="s">
        <v>39</v>
      </c>
      <c r="C898" t="s">
        <v>40</v>
      </c>
      <c r="D898" t="s">
        <v>1986</v>
      </c>
      <c r="E898" s="2">
        <v>83371107</v>
      </c>
      <c r="F898" t="s">
        <v>80</v>
      </c>
      <c r="G898" s="3" t="s">
        <v>2055</v>
      </c>
      <c r="H898">
        <v>20170108</v>
      </c>
      <c r="I898" s="4">
        <v>1018</v>
      </c>
      <c r="J898">
        <v>1624830</v>
      </c>
      <c r="K898" s="5">
        <v>1922</v>
      </c>
      <c r="L898" t="s">
        <v>44</v>
      </c>
      <c r="M898" t="s">
        <v>63</v>
      </c>
      <c r="N898" t="s">
        <v>64</v>
      </c>
      <c r="O898" s="5">
        <v>494</v>
      </c>
      <c r="P898" s="5">
        <v>174739</v>
      </c>
      <c r="Q898" s="6">
        <v>37.251033</v>
      </c>
      <c r="R898" s="6">
        <v>-122.064904</v>
      </c>
      <c r="S898" t="s">
        <v>2056</v>
      </c>
      <c r="T898" t="s">
        <v>511</v>
      </c>
      <c r="U898" t="s">
        <v>67</v>
      </c>
      <c r="V898" t="s">
        <v>50</v>
      </c>
      <c r="W898" t="s">
        <v>2057</v>
      </c>
      <c r="X898" t="s">
        <v>52</v>
      </c>
      <c r="Y898" t="s">
        <v>53</v>
      </c>
      <c r="Z898">
        <v>31294278</v>
      </c>
      <c r="AA898" t="s">
        <v>54</v>
      </c>
      <c r="AB898">
        <v>2017</v>
      </c>
      <c r="AC898" t="s">
        <v>525</v>
      </c>
      <c r="AD898" t="s">
        <v>56</v>
      </c>
      <c r="AE898" t="s">
        <v>481</v>
      </c>
      <c r="AF898">
        <v>1245053</v>
      </c>
      <c r="AG898" t="s">
        <v>71</v>
      </c>
      <c r="AH898" t="s">
        <v>59</v>
      </c>
      <c r="AI898" t="s">
        <v>56</v>
      </c>
      <c r="AJ898" t="s">
        <v>56</v>
      </c>
    </row>
    <row r="899" spans="1:36" x14ac:dyDescent="0.25">
      <c r="A899" t="s">
        <v>1957</v>
      </c>
      <c r="B899" t="s">
        <v>39</v>
      </c>
      <c r="C899" t="s">
        <v>92</v>
      </c>
      <c r="D899" t="s">
        <v>1991</v>
      </c>
      <c r="E899" s="2">
        <v>83481110</v>
      </c>
      <c r="F899" t="s">
        <v>80</v>
      </c>
      <c r="G899" s="3" t="s">
        <v>2058</v>
      </c>
      <c r="H899">
        <v>20170108</v>
      </c>
      <c r="I899" s="4">
        <v>42</v>
      </c>
      <c r="J899">
        <v>1622449</v>
      </c>
      <c r="K899" s="5">
        <v>643</v>
      </c>
      <c r="L899" t="s">
        <v>44</v>
      </c>
      <c r="M899" t="s">
        <v>63</v>
      </c>
      <c r="N899" t="s">
        <v>72</v>
      </c>
      <c r="O899" s="5">
        <v>63</v>
      </c>
      <c r="P899" s="5">
        <v>6018</v>
      </c>
      <c r="Q899" s="6">
        <v>37.284891000000002</v>
      </c>
      <c r="R899" s="6">
        <v>-122.07803699999999</v>
      </c>
      <c r="S899" t="s">
        <v>2059</v>
      </c>
      <c r="T899" t="s">
        <v>430</v>
      </c>
      <c r="U899" t="s">
        <v>67</v>
      </c>
      <c r="V899" t="s">
        <v>50</v>
      </c>
      <c r="W899" t="s">
        <v>2060</v>
      </c>
      <c r="X899" t="s">
        <v>52</v>
      </c>
      <c r="Y899" t="s">
        <v>53</v>
      </c>
      <c r="Z899">
        <v>42913015</v>
      </c>
      <c r="AA899" t="s">
        <v>54</v>
      </c>
      <c r="AB899">
        <v>2017</v>
      </c>
      <c r="AC899" t="s">
        <v>525</v>
      </c>
      <c r="AD899" t="s">
        <v>56</v>
      </c>
      <c r="AE899" t="s">
        <v>70</v>
      </c>
      <c r="AF899">
        <v>1244684</v>
      </c>
      <c r="AG899" t="s">
        <v>71</v>
      </c>
      <c r="AH899" t="s">
        <v>59</v>
      </c>
      <c r="AI899" t="s">
        <v>56</v>
      </c>
      <c r="AJ899" t="s">
        <v>56</v>
      </c>
    </row>
    <row r="900" spans="1:36" x14ac:dyDescent="0.25">
      <c r="A900" t="s">
        <v>1957</v>
      </c>
      <c r="B900" t="s">
        <v>39</v>
      </c>
      <c r="C900" t="s">
        <v>40</v>
      </c>
      <c r="D900" t="s">
        <v>1960</v>
      </c>
      <c r="E900" s="2">
        <v>82021106</v>
      </c>
      <c r="F900" t="s">
        <v>62</v>
      </c>
      <c r="G900" s="3">
        <v>4533</v>
      </c>
      <c r="H900">
        <v>20170109</v>
      </c>
      <c r="I900" s="4">
        <v>1529</v>
      </c>
      <c r="J900">
        <v>1631634</v>
      </c>
      <c r="K900" s="5">
        <v>4281</v>
      </c>
      <c r="L900" t="s">
        <v>44</v>
      </c>
      <c r="M900" t="s">
        <v>45</v>
      </c>
      <c r="N900" t="s">
        <v>432</v>
      </c>
      <c r="O900" s="5">
        <v>9</v>
      </c>
      <c r="P900" s="5">
        <v>10369</v>
      </c>
      <c r="Q900" s="6">
        <v>37.174819999999997</v>
      </c>
      <c r="R900" s="6">
        <v>-122.06081</v>
      </c>
      <c r="S900" t="s">
        <v>2061</v>
      </c>
      <c r="T900" t="s">
        <v>427</v>
      </c>
      <c r="U900" t="s">
        <v>67</v>
      </c>
      <c r="V900" t="s">
        <v>50</v>
      </c>
      <c r="W900" t="s">
        <v>2062</v>
      </c>
      <c r="X900" t="s">
        <v>52</v>
      </c>
      <c r="Y900" t="s">
        <v>53</v>
      </c>
      <c r="Z900">
        <v>31294361</v>
      </c>
      <c r="AA900" t="s">
        <v>54</v>
      </c>
      <c r="AB900">
        <v>2017</v>
      </c>
      <c r="AC900" t="s">
        <v>525</v>
      </c>
      <c r="AD900" t="s">
        <v>56</v>
      </c>
      <c r="AE900" t="s">
        <v>70</v>
      </c>
      <c r="AF900">
        <v>1246081</v>
      </c>
      <c r="AG900" t="s">
        <v>71</v>
      </c>
      <c r="AH900" t="s">
        <v>59</v>
      </c>
      <c r="AI900" t="s">
        <v>56</v>
      </c>
      <c r="AJ900" t="s">
        <v>416</v>
      </c>
    </row>
    <row r="901" spans="1:36" x14ac:dyDescent="0.25">
      <c r="A901" t="s">
        <v>1957</v>
      </c>
      <c r="B901" t="s">
        <v>39</v>
      </c>
      <c r="C901" t="s">
        <v>92</v>
      </c>
      <c r="D901" t="s">
        <v>1986</v>
      </c>
      <c r="E901" s="2">
        <v>83371107</v>
      </c>
      <c r="F901" t="s">
        <v>62</v>
      </c>
      <c r="G901" s="3">
        <v>11753</v>
      </c>
      <c r="H901">
        <v>20170109</v>
      </c>
      <c r="I901" s="4">
        <v>2002</v>
      </c>
      <c r="J901">
        <v>1632193</v>
      </c>
      <c r="K901" s="5">
        <v>4058</v>
      </c>
      <c r="L901" t="s">
        <v>44</v>
      </c>
      <c r="M901" t="s">
        <v>63</v>
      </c>
      <c r="N901" t="s">
        <v>64</v>
      </c>
      <c r="O901" s="5">
        <v>9</v>
      </c>
      <c r="P901" s="5">
        <v>36522</v>
      </c>
      <c r="Q901" s="6">
        <v>37.258620000000001</v>
      </c>
      <c r="R901" s="6">
        <v>-122.09517</v>
      </c>
      <c r="S901" t="s">
        <v>2063</v>
      </c>
      <c r="T901" t="s">
        <v>427</v>
      </c>
      <c r="U901" t="s">
        <v>67</v>
      </c>
      <c r="V901" t="s">
        <v>50</v>
      </c>
      <c r="W901" t="s">
        <v>2064</v>
      </c>
      <c r="X901" t="s">
        <v>52</v>
      </c>
      <c r="Y901" t="s">
        <v>53</v>
      </c>
      <c r="Z901">
        <v>31294278</v>
      </c>
      <c r="AA901" t="s">
        <v>54</v>
      </c>
      <c r="AB901">
        <v>2017</v>
      </c>
      <c r="AC901" t="s">
        <v>525</v>
      </c>
      <c r="AD901" t="s">
        <v>56</v>
      </c>
      <c r="AE901" t="s">
        <v>98</v>
      </c>
      <c r="AF901">
        <v>1246029</v>
      </c>
      <c r="AG901" t="s">
        <v>71</v>
      </c>
      <c r="AH901" t="s">
        <v>59</v>
      </c>
      <c r="AI901" t="s">
        <v>56</v>
      </c>
      <c r="AJ901" t="s">
        <v>416</v>
      </c>
    </row>
    <row r="902" spans="1:36" x14ac:dyDescent="0.25">
      <c r="A902" t="s">
        <v>1957</v>
      </c>
      <c r="B902" t="s">
        <v>39</v>
      </c>
      <c r="C902" t="s">
        <v>40</v>
      </c>
      <c r="D902" t="s">
        <v>89</v>
      </c>
      <c r="E902" s="2">
        <v>83622106</v>
      </c>
      <c r="F902" t="s">
        <v>410</v>
      </c>
      <c r="G902" s="3" t="s">
        <v>2065</v>
      </c>
      <c r="H902">
        <v>20170110</v>
      </c>
      <c r="I902" s="4">
        <v>1028</v>
      </c>
      <c r="J902">
        <v>1632615</v>
      </c>
      <c r="K902" s="5">
        <v>2661</v>
      </c>
      <c r="L902" t="s">
        <v>44</v>
      </c>
      <c r="M902" t="s">
        <v>45</v>
      </c>
      <c r="N902" t="s">
        <v>432</v>
      </c>
      <c r="O902" s="5">
        <v>24</v>
      </c>
      <c r="P902" s="5">
        <v>7626</v>
      </c>
      <c r="Q902" s="6">
        <v>37.126080999999999</v>
      </c>
      <c r="R902" s="6">
        <v>-121.992238</v>
      </c>
      <c r="S902" t="s">
        <v>2066</v>
      </c>
      <c r="T902" t="s">
        <v>451</v>
      </c>
      <c r="U902" t="s">
        <v>86</v>
      </c>
      <c r="V902" t="s">
        <v>50</v>
      </c>
      <c r="W902" t="s">
        <v>2067</v>
      </c>
      <c r="X902" t="s">
        <v>52</v>
      </c>
      <c r="Y902" t="s">
        <v>53</v>
      </c>
      <c r="Z902">
        <v>31294361</v>
      </c>
      <c r="AA902" t="s">
        <v>54</v>
      </c>
      <c r="AB902">
        <v>2017</v>
      </c>
      <c r="AC902" t="s">
        <v>525</v>
      </c>
      <c r="AD902" t="s">
        <v>56</v>
      </c>
      <c r="AE902" t="s">
        <v>70</v>
      </c>
      <c r="AF902">
        <v>1246178</v>
      </c>
      <c r="AG902" t="s">
        <v>88</v>
      </c>
      <c r="AH902" t="s">
        <v>59</v>
      </c>
      <c r="AI902" t="s">
        <v>56</v>
      </c>
      <c r="AJ902" t="s">
        <v>416</v>
      </c>
    </row>
    <row r="903" spans="1:36" x14ac:dyDescent="0.25">
      <c r="A903" t="s">
        <v>1957</v>
      </c>
      <c r="B903" t="s">
        <v>39</v>
      </c>
      <c r="C903" t="s">
        <v>40</v>
      </c>
      <c r="D903" t="s">
        <v>1960</v>
      </c>
      <c r="E903" s="2">
        <v>82021106</v>
      </c>
      <c r="F903" t="s">
        <v>62</v>
      </c>
      <c r="G903" s="3">
        <v>12741</v>
      </c>
      <c r="H903">
        <v>20170110</v>
      </c>
      <c r="I903" s="4">
        <v>27</v>
      </c>
      <c r="J903">
        <v>1632419</v>
      </c>
      <c r="K903" s="5">
        <v>852</v>
      </c>
      <c r="L903" t="s">
        <v>44</v>
      </c>
      <c r="M903" t="s">
        <v>63</v>
      </c>
      <c r="N903" t="s">
        <v>64</v>
      </c>
      <c r="O903" s="5">
        <v>36</v>
      </c>
      <c r="P903" s="5">
        <v>8470</v>
      </c>
      <c r="Q903" s="6">
        <v>37.150939999999999</v>
      </c>
      <c r="R903" s="6">
        <v>-121.97359</v>
      </c>
      <c r="S903" t="s">
        <v>2068</v>
      </c>
      <c r="T903" t="s">
        <v>942</v>
      </c>
      <c r="U903" t="s">
        <v>67</v>
      </c>
      <c r="V903" t="s">
        <v>50</v>
      </c>
      <c r="W903" t="s">
        <v>2069</v>
      </c>
      <c r="X903" t="s">
        <v>52</v>
      </c>
      <c r="Y903" t="s">
        <v>53</v>
      </c>
      <c r="Z903">
        <v>31294278</v>
      </c>
      <c r="AA903" t="s">
        <v>54</v>
      </c>
      <c r="AB903">
        <v>2017</v>
      </c>
      <c r="AC903" t="s">
        <v>525</v>
      </c>
      <c r="AD903" t="s">
        <v>56</v>
      </c>
      <c r="AE903" t="s">
        <v>70</v>
      </c>
      <c r="AF903">
        <v>1246090</v>
      </c>
      <c r="AG903" t="s">
        <v>71</v>
      </c>
      <c r="AH903" t="s">
        <v>59</v>
      </c>
      <c r="AI903" t="s">
        <v>56</v>
      </c>
      <c r="AJ903" t="s">
        <v>416</v>
      </c>
    </row>
    <row r="904" spans="1:36" x14ac:dyDescent="0.25">
      <c r="A904" t="s">
        <v>1957</v>
      </c>
      <c r="B904" t="s">
        <v>39</v>
      </c>
      <c r="C904" t="s">
        <v>40</v>
      </c>
      <c r="D904" t="s">
        <v>1960</v>
      </c>
      <c r="E904" s="2">
        <v>82021106</v>
      </c>
      <c r="F904" t="s">
        <v>178</v>
      </c>
      <c r="G904" s="3" t="s">
        <v>1996</v>
      </c>
      <c r="H904">
        <v>20170110</v>
      </c>
      <c r="I904" s="4">
        <v>1954</v>
      </c>
      <c r="J904">
        <v>1636576</v>
      </c>
      <c r="K904" s="5">
        <v>4017</v>
      </c>
      <c r="L904" t="s">
        <v>44</v>
      </c>
      <c r="M904" t="s">
        <v>63</v>
      </c>
      <c r="N904" t="s">
        <v>64</v>
      </c>
      <c r="O904" s="5">
        <v>469</v>
      </c>
      <c r="P904" s="5">
        <v>208453</v>
      </c>
      <c r="Q904" s="6">
        <v>37.153799999999997</v>
      </c>
      <c r="R904" s="6">
        <v>-121.98213</v>
      </c>
      <c r="S904" t="s">
        <v>2070</v>
      </c>
      <c r="T904" t="s">
        <v>551</v>
      </c>
      <c r="U904" t="s">
        <v>67</v>
      </c>
      <c r="V904" t="s">
        <v>50</v>
      </c>
      <c r="W904" t="s">
        <v>2071</v>
      </c>
      <c r="X904" t="s">
        <v>52</v>
      </c>
      <c r="Y904" t="s">
        <v>53</v>
      </c>
      <c r="Z904">
        <v>31294278</v>
      </c>
      <c r="AA904" t="s">
        <v>54</v>
      </c>
      <c r="AB904">
        <v>2017</v>
      </c>
      <c r="AC904" t="s">
        <v>525</v>
      </c>
      <c r="AD904" t="s">
        <v>56</v>
      </c>
      <c r="AE904" t="s">
        <v>70</v>
      </c>
      <c r="AF904">
        <v>1246583</v>
      </c>
      <c r="AG904" t="s">
        <v>71</v>
      </c>
      <c r="AH904" t="s">
        <v>59</v>
      </c>
      <c r="AI904" t="s">
        <v>56</v>
      </c>
      <c r="AJ904" t="s">
        <v>416</v>
      </c>
    </row>
    <row r="905" spans="1:36" x14ac:dyDescent="0.25">
      <c r="A905" t="s">
        <v>1957</v>
      </c>
      <c r="B905" t="s">
        <v>39</v>
      </c>
      <c r="C905" t="s">
        <v>40</v>
      </c>
      <c r="D905" t="s">
        <v>1960</v>
      </c>
      <c r="E905" s="2">
        <v>82021106</v>
      </c>
      <c r="F905" t="s">
        <v>62</v>
      </c>
      <c r="G905" s="3">
        <v>4415</v>
      </c>
      <c r="H905">
        <v>20170110</v>
      </c>
      <c r="I905" s="4">
        <v>2046</v>
      </c>
      <c r="J905">
        <v>1637006</v>
      </c>
      <c r="K905" s="5">
        <v>4293</v>
      </c>
      <c r="L905" t="s">
        <v>44</v>
      </c>
      <c r="M905" t="s">
        <v>563</v>
      </c>
      <c r="N905" t="s">
        <v>564</v>
      </c>
      <c r="O905" s="5">
        <v>104</v>
      </c>
      <c r="P905" s="5">
        <v>446472</v>
      </c>
      <c r="Q905" s="6">
        <v>37.193620000000003</v>
      </c>
      <c r="R905" s="6">
        <v>-121.99829</v>
      </c>
      <c r="S905" t="s">
        <v>2072</v>
      </c>
      <c r="T905" t="s">
        <v>459</v>
      </c>
      <c r="U905" t="s">
        <v>67</v>
      </c>
      <c r="V905" t="s">
        <v>50</v>
      </c>
      <c r="W905" t="s">
        <v>2073</v>
      </c>
      <c r="X905" t="s">
        <v>52</v>
      </c>
      <c r="Y905" t="s">
        <v>53</v>
      </c>
      <c r="Z905">
        <v>0</v>
      </c>
      <c r="AA905" t="s">
        <v>54</v>
      </c>
      <c r="AB905">
        <v>2017</v>
      </c>
      <c r="AC905" t="s">
        <v>525</v>
      </c>
      <c r="AD905" t="s">
        <v>56</v>
      </c>
      <c r="AE905" t="s">
        <v>70</v>
      </c>
      <c r="AF905">
        <v>1246790</v>
      </c>
      <c r="AG905" t="s">
        <v>71</v>
      </c>
      <c r="AH905" t="s">
        <v>59</v>
      </c>
      <c r="AI905" t="s">
        <v>56</v>
      </c>
      <c r="AJ905" t="s">
        <v>416</v>
      </c>
    </row>
    <row r="906" spans="1:36" x14ac:dyDescent="0.25">
      <c r="A906" t="s">
        <v>1957</v>
      </c>
      <c r="B906" t="s">
        <v>39</v>
      </c>
      <c r="C906" t="s">
        <v>40</v>
      </c>
      <c r="D906" t="s">
        <v>1543</v>
      </c>
      <c r="E906" s="2">
        <v>82021107</v>
      </c>
      <c r="F906" t="s">
        <v>62</v>
      </c>
      <c r="G906" s="3">
        <v>949</v>
      </c>
      <c r="H906">
        <v>20170110</v>
      </c>
      <c r="I906" s="4">
        <v>1040</v>
      </c>
      <c r="J906">
        <v>1632952</v>
      </c>
      <c r="K906" s="5">
        <v>412</v>
      </c>
      <c r="L906" t="s">
        <v>44</v>
      </c>
      <c r="M906" t="s">
        <v>63</v>
      </c>
      <c r="N906" t="s">
        <v>64</v>
      </c>
      <c r="O906" s="5">
        <v>3</v>
      </c>
      <c r="P906" s="5">
        <v>1236</v>
      </c>
      <c r="Q906" s="6">
        <v>37.164099999999998</v>
      </c>
      <c r="R906" s="6">
        <v>-121.97606</v>
      </c>
      <c r="S906" t="s">
        <v>1964</v>
      </c>
      <c r="T906" t="s">
        <v>511</v>
      </c>
      <c r="U906" t="s">
        <v>67</v>
      </c>
      <c r="V906" t="s">
        <v>50</v>
      </c>
      <c r="W906" t="s">
        <v>2074</v>
      </c>
      <c r="X906" t="s">
        <v>52</v>
      </c>
      <c r="Y906" t="s">
        <v>53</v>
      </c>
      <c r="Z906">
        <v>42913015</v>
      </c>
      <c r="AA906" t="s">
        <v>54</v>
      </c>
      <c r="AB906">
        <v>2017</v>
      </c>
      <c r="AC906" t="s">
        <v>525</v>
      </c>
      <c r="AD906" t="s">
        <v>56</v>
      </c>
      <c r="AE906" t="s">
        <v>70</v>
      </c>
      <c r="AF906">
        <v>1246227</v>
      </c>
      <c r="AG906" t="s">
        <v>71</v>
      </c>
      <c r="AH906" t="s">
        <v>59</v>
      </c>
      <c r="AI906" t="s">
        <v>56</v>
      </c>
      <c r="AJ906" t="s">
        <v>416</v>
      </c>
    </row>
    <row r="907" spans="1:36" x14ac:dyDescent="0.25">
      <c r="A907" t="s">
        <v>1957</v>
      </c>
      <c r="B907" t="s">
        <v>39</v>
      </c>
      <c r="C907" t="s">
        <v>40</v>
      </c>
      <c r="D907" t="s">
        <v>1543</v>
      </c>
      <c r="E907" s="2">
        <v>82021107</v>
      </c>
      <c r="F907" t="s">
        <v>62</v>
      </c>
      <c r="G907" s="3">
        <v>21117</v>
      </c>
      <c r="H907">
        <v>20170110</v>
      </c>
      <c r="I907" s="4">
        <v>1328</v>
      </c>
      <c r="J907">
        <v>1633397</v>
      </c>
      <c r="K907" s="5">
        <v>3142</v>
      </c>
      <c r="L907" t="s">
        <v>44</v>
      </c>
      <c r="M907" t="s">
        <v>63</v>
      </c>
      <c r="N907" t="s">
        <v>64</v>
      </c>
      <c r="O907" s="5">
        <v>44</v>
      </c>
      <c r="P907" s="5">
        <v>95536</v>
      </c>
      <c r="Q907" s="6">
        <v>37.108559999999997</v>
      </c>
      <c r="R907" s="6">
        <v>-121.83377</v>
      </c>
      <c r="S907" t="s">
        <v>2075</v>
      </c>
      <c r="T907" t="s">
        <v>436</v>
      </c>
      <c r="U907" t="s">
        <v>67</v>
      </c>
      <c r="V907" t="s">
        <v>50</v>
      </c>
      <c r="W907" t="s">
        <v>2076</v>
      </c>
      <c r="X907" t="s">
        <v>52</v>
      </c>
      <c r="Y907" t="s">
        <v>53</v>
      </c>
      <c r="Z907">
        <v>0</v>
      </c>
      <c r="AA907" t="s">
        <v>54</v>
      </c>
      <c r="AB907">
        <v>2017</v>
      </c>
      <c r="AC907" t="s">
        <v>525</v>
      </c>
      <c r="AD907" t="s">
        <v>56</v>
      </c>
      <c r="AE907" t="s">
        <v>70</v>
      </c>
      <c r="AF907">
        <v>1246460</v>
      </c>
      <c r="AG907" t="s">
        <v>71</v>
      </c>
      <c r="AH907" t="s">
        <v>59</v>
      </c>
      <c r="AI907" t="s">
        <v>56</v>
      </c>
      <c r="AJ907" t="s">
        <v>416</v>
      </c>
    </row>
    <row r="908" spans="1:36" x14ac:dyDescent="0.25">
      <c r="A908" t="s">
        <v>1957</v>
      </c>
      <c r="B908" t="s">
        <v>39</v>
      </c>
      <c r="C908" t="s">
        <v>92</v>
      </c>
      <c r="D908" t="s">
        <v>1971</v>
      </c>
      <c r="E908" s="2">
        <v>83371106</v>
      </c>
      <c r="F908" t="s">
        <v>62</v>
      </c>
      <c r="G908" s="3">
        <v>5089</v>
      </c>
      <c r="H908">
        <v>20170110</v>
      </c>
      <c r="I908" s="4">
        <v>1545</v>
      </c>
      <c r="J908">
        <v>1634134</v>
      </c>
      <c r="K908" s="5">
        <v>1509</v>
      </c>
      <c r="L908" t="s">
        <v>44</v>
      </c>
      <c r="M908" t="s">
        <v>63</v>
      </c>
      <c r="N908" t="s">
        <v>64</v>
      </c>
      <c r="O908" s="5">
        <v>67</v>
      </c>
      <c r="P908" s="5">
        <v>60903</v>
      </c>
      <c r="Q908" s="6">
        <v>37.233899999999998</v>
      </c>
      <c r="R908" s="6">
        <v>-121.99789</v>
      </c>
      <c r="S908" t="s">
        <v>2077</v>
      </c>
      <c r="T908" t="s">
        <v>511</v>
      </c>
      <c r="U908" t="s">
        <v>67</v>
      </c>
      <c r="V908" t="s">
        <v>50</v>
      </c>
      <c r="W908" t="s">
        <v>2078</v>
      </c>
      <c r="X908" t="s">
        <v>52</v>
      </c>
      <c r="Y908" t="s">
        <v>53</v>
      </c>
      <c r="Z908">
        <v>31294278</v>
      </c>
      <c r="AA908" t="s">
        <v>54</v>
      </c>
      <c r="AB908">
        <v>2017</v>
      </c>
      <c r="AC908" t="s">
        <v>525</v>
      </c>
      <c r="AD908" t="s">
        <v>56</v>
      </c>
      <c r="AE908" t="s">
        <v>143</v>
      </c>
      <c r="AF908">
        <v>1246429</v>
      </c>
      <c r="AG908" t="s">
        <v>71</v>
      </c>
      <c r="AH908" t="s">
        <v>59</v>
      </c>
      <c r="AI908" t="s">
        <v>56</v>
      </c>
      <c r="AJ908" t="s">
        <v>416</v>
      </c>
    </row>
    <row r="909" spans="1:36" x14ac:dyDescent="0.25">
      <c r="A909" t="s">
        <v>1957</v>
      </c>
      <c r="B909" t="s">
        <v>39</v>
      </c>
      <c r="C909" t="s">
        <v>40</v>
      </c>
      <c r="D909" t="s">
        <v>1986</v>
      </c>
      <c r="E909" s="2">
        <v>83371107</v>
      </c>
      <c r="F909" t="s">
        <v>62</v>
      </c>
      <c r="G909" s="3">
        <v>15769</v>
      </c>
      <c r="H909">
        <v>20170110</v>
      </c>
      <c r="I909" s="4">
        <v>1448</v>
      </c>
      <c r="J909">
        <v>1634151</v>
      </c>
      <c r="K909" s="5">
        <v>1717</v>
      </c>
      <c r="L909" t="s">
        <v>44</v>
      </c>
      <c r="M909" t="s">
        <v>63</v>
      </c>
      <c r="N909" t="s">
        <v>64</v>
      </c>
      <c r="O909" s="5">
        <v>15</v>
      </c>
      <c r="P909" s="5">
        <v>25755</v>
      </c>
      <c r="Q909" s="6">
        <v>37.247369999999997</v>
      </c>
      <c r="R909" s="6">
        <v>-122.06804</v>
      </c>
      <c r="S909" t="s">
        <v>2079</v>
      </c>
      <c r="T909" t="s">
        <v>2045</v>
      </c>
      <c r="U909" t="s">
        <v>67</v>
      </c>
      <c r="V909" t="s">
        <v>50</v>
      </c>
      <c r="W909" t="s">
        <v>2080</v>
      </c>
      <c r="X909" t="s">
        <v>52</v>
      </c>
      <c r="Y909" t="s">
        <v>53</v>
      </c>
      <c r="Z909">
        <v>0</v>
      </c>
      <c r="AA909" t="s">
        <v>54</v>
      </c>
      <c r="AB909">
        <v>2017</v>
      </c>
      <c r="AC909" t="s">
        <v>525</v>
      </c>
      <c r="AD909" t="s">
        <v>56</v>
      </c>
      <c r="AE909" t="s">
        <v>70</v>
      </c>
      <c r="AF909">
        <v>1246374</v>
      </c>
      <c r="AG909" t="s">
        <v>71</v>
      </c>
      <c r="AH909" t="s">
        <v>59</v>
      </c>
      <c r="AI909" t="s">
        <v>56</v>
      </c>
      <c r="AJ909" t="s">
        <v>56</v>
      </c>
    </row>
    <row r="910" spans="1:36" x14ac:dyDescent="0.25">
      <c r="A910" t="s">
        <v>1957</v>
      </c>
      <c r="B910" t="s">
        <v>39</v>
      </c>
      <c r="C910" t="s">
        <v>40</v>
      </c>
      <c r="D910" t="s">
        <v>1543</v>
      </c>
      <c r="E910" s="2">
        <v>82021107</v>
      </c>
      <c r="F910" t="s">
        <v>410</v>
      </c>
      <c r="G910" s="3" t="s">
        <v>2081</v>
      </c>
      <c r="H910">
        <v>20170111</v>
      </c>
      <c r="I910" s="4">
        <v>856</v>
      </c>
      <c r="J910">
        <v>1639138</v>
      </c>
      <c r="K910" s="5">
        <v>3289</v>
      </c>
      <c r="L910" t="s">
        <v>44</v>
      </c>
      <c r="M910" t="s">
        <v>63</v>
      </c>
      <c r="N910" t="s">
        <v>64</v>
      </c>
      <c r="O910" s="5">
        <v>5</v>
      </c>
      <c r="P910" s="5">
        <v>16445</v>
      </c>
      <c r="Q910" s="6">
        <v>37.121861000000003</v>
      </c>
      <c r="R910" s="6">
        <v>-121.926074</v>
      </c>
      <c r="S910">
        <v>2897</v>
      </c>
      <c r="T910" t="s">
        <v>447</v>
      </c>
      <c r="U910" t="s">
        <v>67</v>
      </c>
      <c r="V910" t="s">
        <v>50</v>
      </c>
      <c r="W910" t="s">
        <v>2082</v>
      </c>
      <c r="X910" t="s">
        <v>52</v>
      </c>
      <c r="Y910" t="s">
        <v>53</v>
      </c>
      <c r="Z910">
        <v>31294278</v>
      </c>
      <c r="AA910" t="s">
        <v>54</v>
      </c>
      <c r="AB910">
        <v>2017</v>
      </c>
      <c r="AC910" t="s">
        <v>525</v>
      </c>
      <c r="AD910" t="s">
        <v>56</v>
      </c>
      <c r="AE910" t="s">
        <v>481</v>
      </c>
      <c r="AF910">
        <v>1247059</v>
      </c>
      <c r="AG910" t="s">
        <v>71</v>
      </c>
      <c r="AH910" t="s">
        <v>59</v>
      </c>
      <c r="AI910" t="s">
        <v>56</v>
      </c>
      <c r="AJ910" t="s">
        <v>56</v>
      </c>
    </row>
    <row r="911" spans="1:36" x14ac:dyDescent="0.25">
      <c r="A911" t="s">
        <v>1957</v>
      </c>
      <c r="B911" t="s">
        <v>39</v>
      </c>
      <c r="C911" t="s">
        <v>92</v>
      </c>
      <c r="D911" t="s">
        <v>1971</v>
      </c>
      <c r="E911" s="2">
        <v>83371106</v>
      </c>
      <c r="F911" t="s">
        <v>62</v>
      </c>
      <c r="G911" s="3">
        <v>7419</v>
      </c>
      <c r="H911">
        <v>20170111</v>
      </c>
      <c r="I911" s="4">
        <v>913</v>
      </c>
      <c r="J911">
        <v>1639242</v>
      </c>
      <c r="K911" s="5">
        <v>1664</v>
      </c>
      <c r="L911" t="s">
        <v>44</v>
      </c>
      <c r="M911" t="s">
        <v>63</v>
      </c>
      <c r="N911" t="s">
        <v>64</v>
      </c>
      <c r="O911" s="5">
        <v>89</v>
      </c>
      <c r="P911" s="5">
        <v>99102</v>
      </c>
      <c r="Q911" s="6">
        <v>37.23509</v>
      </c>
      <c r="R911" s="6">
        <v>-121.99112</v>
      </c>
      <c r="S911" t="s">
        <v>2083</v>
      </c>
      <c r="T911" t="s">
        <v>427</v>
      </c>
      <c r="U911" t="s">
        <v>67</v>
      </c>
      <c r="V911" t="s">
        <v>50</v>
      </c>
      <c r="W911" t="s">
        <v>2084</v>
      </c>
      <c r="X911" t="s">
        <v>52</v>
      </c>
      <c r="Y911" t="s">
        <v>53</v>
      </c>
      <c r="Z911">
        <v>42913015</v>
      </c>
      <c r="AA911" t="s">
        <v>54</v>
      </c>
      <c r="AB911">
        <v>2017</v>
      </c>
      <c r="AC911" t="s">
        <v>525</v>
      </c>
      <c r="AD911" t="s">
        <v>56</v>
      </c>
      <c r="AE911" t="s">
        <v>70</v>
      </c>
      <c r="AF911">
        <v>1247090</v>
      </c>
      <c r="AG911" t="s">
        <v>71</v>
      </c>
      <c r="AH911" t="s">
        <v>59</v>
      </c>
      <c r="AI911" t="s">
        <v>56</v>
      </c>
      <c r="AJ911" t="s">
        <v>416</v>
      </c>
    </row>
    <row r="912" spans="1:36" x14ac:dyDescent="0.25">
      <c r="A912" t="s">
        <v>1957</v>
      </c>
      <c r="B912" t="s">
        <v>39</v>
      </c>
      <c r="C912" t="s">
        <v>40</v>
      </c>
      <c r="D912" t="s">
        <v>1991</v>
      </c>
      <c r="E912" s="2">
        <v>83481110</v>
      </c>
      <c r="F912" t="s">
        <v>62</v>
      </c>
      <c r="G912" s="3">
        <v>4417</v>
      </c>
      <c r="H912">
        <v>20170120</v>
      </c>
      <c r="I912" s="4">
        <v>1210</v>
      </c>
      <c r="J912">
        <v>1654124</v>
      </c>
      <c r="K912" s="5">
        <v>3401</v>
      </c>
      <c r="L912" t="s">
        <v>44</v>
      </c>
      <c r="M912" t="s">
        <v>563</v>
      </c>
      <c r="N912" t="s">
        <v>564</v>
      </c>
      <c r="O912" s="5">
        <v>31</v>
      </c>
      <c r="P912" s="5">
        <v>25753</v>
      </c>
      <c r="Q912" s="6">
        <v>37.197839999999999</v>
      </c>
      <c r="R912" s="6">
        <v>-122.02776</v>
      </c>
      <c r="S912" t="s">
        <v>2085</v>
      </c>
      <c r="T912" t="s">
        <v>427</v>
      </c>
      <c r="U912" t="s">
        <v>67</v>
      </c>
      <c r="V912" t="s">
        <v>50</v>
      </c>
      <c r="W912" t="s">
        <v>2086</v>
      </c>
      <c r="X912" t="s">
        <v>52</v>
      </c>
      <c r="Y912" t="s">
        <v>53</v>
      </c>
      <c r="Z912">
        <v>31297028</v>
      </c>
      <c r="AA912" t="s">
        <v>54</v>
      </c>
      <c r="AB912">
        <v>2017</v>
      </c>
      <c r="AC912" t="s">
        <v>525</v>
      </c>
      <c r="AD912" t="s">
        <v>56</v>
      </c>
      <c r="AE912" t="s">
        <v>70</v>
      </c>
      <c r="AF912">
        <v>1250427</v>
      </c>
      <c r="AG912" t="s">
        <v>71</v>
      </c>
      <c r="AH912" t="s">
        <v>59</v>
      </c>
      <c r="AI912" t="s">
        <v>56</v>
      </c>
      <c r="AJ912" t="s">
        <v>416</v>
      </c>
    </row>
    <row r="913" spans="1:36" x14ac:dyDescent="0.25">
      <c r="A913" t="s">
        <v>1957</v>
      </c>
      <c r="B913" t="s">
        <v>39</v>
      </c>
      <c r="C913" t="s">
        <v>40</v>
      </c>
      <c r="D913" t="s">
        <v>1960</v>
      </c>
      <c r="E913" s="2">
        <v>82021106</v>
      </c>
      <c r="F913" t="s">
        <v>62</v>
      </c>
      <c r="G913" s="3">
        <v>17345</v>
      </c>
      <c r="H913">
        <v>20170122</v>
      </c>
      <c r="I913" s="4">
        <v>1127</v>
      </c>
      <c r="J913">
        <v>1660580</v>
      </c>
      <c r="K913" s="5">
        <v>3234</v>
      </c>
      <c r="L913" t="s">
        <v>44</v>
      </c>
      <c r="M913" t="s">
        <v>63</v>
      </c>
      <c r="N913" t="s">
        <v>72</v>
      </c>
      <c r="O913" s="5">
        <v>6</v>
      </c>
      <c r="P913" s="5">
        <v>19404</v>
      </c>
      <c r="Q913" s="6">
        <v>37.172780000000003</v>
      </c>
      <c r="R913" s="6">
        <v>-122.06984</v>
      </c>
      <c r="S913" t="s">
        <v>2087</v>
      </c>
      <c r="T913" t="s">
        <v>436</v>
      </c>
      <c r="U913" t="s">
        <v>67</v>
      </c>
      <c r="V913" t="s">
        <v>50</v>
      </c>
      <c r="W913" t="s">
        <v>2088</v>
      </c>
      <c r="X913" t="s">
        <v>52</v>
      </c>
      <c r="Y913" t="s">
        <v>53</v>
      </c>
      <c r="Z913">
        <v>31297030</v>
      </c>
      <c r="AA913" t="s">
        <v>54</v>
      </c>
      <c r="AB913">
        <v>2017</v>
      </c>
      <c r="AC913" t="s">
        <v>525</v>
      </c>
      <c r="AD913" t="s">
        <v>56</v>
      </c>
      <c r="AE913" t="s">
        <v>70</v>
      </c>
      <c r="AF913">
        <v>1252106</v>
      </c>
      <c r="AG913" t="s">
        <v>71</v>
      </c>
      <c r="AH913" t="s">
        <v>59</v>
      </c>
      <c r="AI913" t="s">
        <v>56</v>
      </c>
      <c r="AJ913" t="s">
        <v>416</v>
      </c>
    </row>
    <row r="914" spans="1:36" x14ac:dyDescent="0.25">
      <c r="A914" t="s">
        <v>1957</v>
      </c>
      <c r="B914" t="s">
        <v>39</v>
      </c>
      <c r="C914" t="s">
        <v>40</v>
      </c>
      <c r="D914" t="s">
        <v>1960</v>
      </c>
      <c r="E914" s="2">
        <v>82021106</v>
      </c>
      <c r="F914" t="s">
        <v>62</v>
      </c>
      <c r="G914" s="3">
        <v>21295</v>
      </c>
      <c r="H914">
        <v>20170122</v>
      </c>
      <c r="I914" s="4">
        <v>2317</v>
      </c>
      <c r="J914">
        <v>1662576</v>
      </c>
      <c r="K914" s="5">
        <v>890</v>
      </c>
      <c r="L914" t="s">
        <v>44</v>
      </c>
      <c r="M914" t="s">
        <v>563</v>
      </c>
      <c r="N914" t="s">
        <v>564</v>
      </c>
      <c r="O914" s="5">
        <v>20</v>
      </c>
      <c r="P914" s="5">
        <v>17800</v>
      </c>
      <c r="Q914" s="6">
        <v>37.198340000000002</v>
      </c>
      <c r="R914" s="6">
        <v>-122.01152999999999</v>
      </c>
      <c r="S914" t="s">
        <v>2089</v>
      </c>
      <c r="T914" t="s">
        <v>427</v>
      </c>
      <c r="U914" t="s">
        <v>67</v>
      </c>
      <c r="V914" t="s">
        <v>50</v>
      </c>
      <c r="W914" t="s">
        <v>2090</v>
      </c>
      <c r="X914" t="s">
        <v>52</v>
      </c>
      <c r="Y914" t="s">
        <v>53</v>
      </c>
      <c r="Z914">
        <v>42928670</v>
      </c>
      <c r="AA914" t="s">
        <v>54</v>
      </c>
      <c r="AB914">
        <v>2017</v>
      </c>
      <c r="AC914" t="s">
        <v>525</v>
      </c>
      <c r="AD914" t="s">
        <v>56</v>
      </c>
      <c r="AE914" t="s">
        <v>70</v>
      </c>
      <c r="AF914">
        <v>1252370</v>
      </c>
      <c r="AG914" t="s">
        <v>71</v>
      </c>
      <c r="AH914" t="s">
        <v>59</v>
      </c>
      <c r="AI914" t="s">
        <v>56</v>
      </c>
      <c r="AJ914" t="s">
        <v>416</v>
      </c>
    </row>
    <row r="915" spans="1:36" x14ac:dyDescent="0.25">
      <c r="A915" t="s">
        <v>1957</v>
      </c>
      <c r="B915" t="s">
        <v>39</v>
      </c>
      <c r="C915" t="s">
        <v>92</v>
      </c>
      <c r="D915" t="s">
        <v>1986</v>
      </c>
      <c r="E915" s="2">
        <v>83371107</v>
      </c>
      <c r="F915" t="s">
        <v>62</v>
      </c>
      <c r="G915" s="3">
        <v>11753</v>
      </c>
      <c r="H915">
        <v>20170122</v>
      </c>
      <c r="I915" s="4">
        <v>716</v>
      </c>
      <c r="J915">
        <v>1659461</v>
      </c>
      <c r="K915" s="5">
        <v>2384</v>
      </c>
      <c r="L915" t="s">
        <v>44</v>
      </c>
      <c r="M915" t="s">
        <v>563</v>
      </c>
      <c r="N915" t="s">
        <v>564</v>
      </c>
      <c r="O915" s="5">
        <v>9</v>
      </c>
      <c r="P915" s="5">
        <v>21456</v>
      </c>
      <c r="Q915" s="6">
        <v>37.258620000000001</v>
      </c>
      <c r="R915" s="6">
        <v>-122.09517</v>
      </c>
      <c r="S915" t="s">
        <v>2091</v>
      </c>
      <c r="T915" t="s">
        <v>430</v>
      </c>
      <c r="U915" t="s">
        <v>67</v>
      </c>
      <c r="V915" t="s">
        <v>50</v>
      </c>
      <c r="W915" t="s">
        <v>2092</v>
      </c>
      <c r="X915" t="s">
        <v>52</v>
      </c>
      <c r="Y915" t="s">
        <v>53</v>
      </c>
      <c r="Z915">
        <v>31297028</v>
      </c>
      <c r="AA915" t="s">
        <v>54</v>
      </c>
      <c r="AB915">
        <v>2017</v>
      </c>
      <c r="AC915" t="s">
        <v>525</v>
      </c>
      <c r="AD915" t="s">
        <v>56</v>
      </c>
      <c r="AE915" t="s">
        <v>70</v>
      </c>
      <c r="AF915">
        <v>1251735</v>
      </c>
      <c r="AG915" t="s">
        <v>71</v>
      </c>
      <c r="AH915" t="s">
        <v>59</v>
      </c>
      <c r="AI915" t="s">
        <v>56</v>
      </c>
      <c r="AJ915" t="s">
        <v>416</v>
      </c>
    </row>
    <row r="916" spans="1:36" x14ac:dyDescent="0.25">
      <c r="A916" t="s">
        <v>1957</v>
      </c>
      <c r="B916" t="s">
        <v>39</v>
      </c>
      <c r="C916" t="s">
        <v>40</v>
      </c>
      <c r="D916" t="s">
        <v>1543</v>
      </c>
      <c r="E916" s="2">
        <v>82021107</v>
      </c>
      <c r="F916" t="s">
        <v>62</v>
      </c>
      <c r="G916" s="3">
        <v>4469</v>
      </c>
      <c r="H916">
        <v>20170123</v>
      </c>
      <c r="I916" s="4">
        <v>408</v>
      </c>
      <c r="J916">
        <v>1662752</v>
      </c>
      <c r="K916" s="5">
        <v>937</v>
      </c>
      <c r="L916" t="s">
        <v>44</v>
      </c>
      <c r="M916" t="s">
        <v>63</v>
      </c>
      <c r="N916" t="s">
        <v>72</v>
      </c>
      <c r="O916" s="5">
        <v>71</v>
      </c>
      <c r="P916" s="5">
        <v>61407</v>
      </c>
      <c r="Q916" s="6">
        <v>37.105559999999997</v>
      </c>
      <c r="R916" s="6">
        <v>-121.93257</v>
      </c>
      <c r="S916" t="s">
        <v>2093</v>
      </c>
      <c r="T916" t="s">
        <v>427</v>
      </c>
      <c r="U916" t="s">
        <v>67</v>
      </c>
      <c r="V916" t="s">
        <v>50</v>
      </c>
      <c r="W916" t="s">
        <v>2094</v>
      </c>
      <c r="X916" t="s">
        <v>52</v>
      </c>
      <c r="Y916" t="s">
        <v>53</v>
      </c>
      <c r="Z916">
        <v>31297030</v>
      </c>
      <c r="AA916" t="s">
        <v>54</v>
      </c>
      <c r="AB916">
        <v>2017</v>
      </c>
      <c r="AC916" t="s">
        <v>525</v>
      </c>
      <c r="AD916" t="s">
        <v>56</v>
      </c>
      <c r="AE916" t="s">
        <v>70</v>
      </c>
      <c r="AF916">
        <v>1252425</v>
      </c>
      <c r="AG916" t="s">
        <v>71</v>
      </c>
      <c r="AH916" t="s">
        <v>59</v>
      </c>
      <c r="AI916" t="s">
        <v>56</v>
      </c>
      <c r="AJ916" t="s">
        <v>56</v>
      </c>
    </row>
    <row r="917" spans="1:36" x14ac:dyDescent="0.25">
      <c r="A917" t="s">
        <v>1957</v>
      </c>
      <c r="B917" t="s">
        <v>39</v>
      </c>
      <c r="C917" t="s">
        <v>40</v>
      </c>
      <c r="D917" t="s">
        <v>1960</v>
      </c>
      <c r="E917" s="2">
        <v>82021106</v>
      </c>
      <c r="F917" t="s">
        <v>42</v>
      </c>
      <c r="G917" s="3" t="s">
        <v>2095</v>
      </c>
      <c r="H917">
        <v>20170207</v>
      </c>
      <c r="I917" s="4">
        <v>629</v>
      </c>
      <c r="J917">
        <v>1678191</v>
      </c>
      <c r="K917" s="5">
        <v>1906</v>
      </c>
      <c r="L917" t="s">
        <v>44</v>
      </c>
      <c r="M917" t="s">
        <v>63</v>
      </c>
      <c r="N917" t="s">
        <v>64</v>
      </c>
      <c r="O917" s="5">
        <v>338</v>
      </c>
      <c r="P917" s="5">
        <v>175889</v>
      </c>
      <c r="Q917" s="6">
        <v>37.137320000000003</v>
      </c>
      <c r="R917" s="6">
        <v>-121.9674</v>
      </c>
      <c r="S917" t="s">
        <v>2096</v>
      </c>
      <c r="T917" t="s">
        <v>2045</v>
      </c>
      <c r="U917" t="s">
        <v>67</v>
      </c>
      <c r="V917" t="s">
        <v>50</v>
      </c>
      <c r="W917" t="s">
        <v>2097</v>
      </c>
      <c r="X917" t="s">
        <v>52</v>
      </c>
      <c r="Y917" t="s">
        <v>53</v>
      </c>
      <c r="Z917">
        <v>31304239</v>
      </c>
      <c r="AA917" t="s">
        <v>54</v>
      </c>
      <c r="AB917">
        <v>2017</v>
      </c>
      <c r="AC917" t="s">
        <v>376</v>
      </c>
      <c r="AD917" t="s">
        <v>56</v>
      </c>
      <c r="AE917" t="s">
        <v>98</v>
      </c>
      <c r="AF917">
        <v>1256037</v>
      </c>
      <c r="AG917" t="s">
        <v>71</v>
      </c>
      <c r="AH917" t="s">
        <v>59</v>
      </c>
      <c r="AI917" t="s">
        <v>56</v>
      </c>
      <c r="AJ917" t="s">
        <v>416</v>
      </c>
    </row>
    <row r="918" spans="1:36" x14ac:dyDescent="0.25">
      <c r="A918" t="s">
        <v>1957</v>
      </c>
      <c r="B918" t="s">
        <v>39</v>
      </c>
      <c r="C918" t="s">
        <v>40</v>
      </c>
      <c r="D918" t="s">
        <v>1960</v>
      </c>
      <c r="E918" s="2">
        <v>82021106</v>
      </c>
      <c r="F918" t="s">
        <v>42</v>
      </c>
      <c r="G918" s="3" t="s">
        <v>2098</v>
      </c>
      <c r="H918">
        <v>20170207</v>
      </c>
      <c r="I918" s="4">
        <v>833</v>
      </c>
      <c r="J918">
        <v>1679023</v>
      </c>
      <c r="K918" s="5">
        <v>178</v>
      </c>
      <c r="L918" t="s">
        <v>44</v>
      </c>
      <c r="M918" t="s">
        <v>63</v>
      </c>
      <c r="N918" t="s">
        <v>64</v>
      </c>
      <c r="O918" s="5">
        <v>93</v>
      </c>
      <c r="P918" s="5">
        <v>16554</v>
      </c>
      <c r="Q918" s="6">
        <v>37.190019999999997</v>
      </c>
      <c r="R918" s="6">
        <v>-121.99418</v>
      </c>
      <c r="S918" t="s">
        <v>2099</v>
      </c>
      <c r="T918" t="s">
        <v>551</v>
      </c>
      <c r="U918" t="s">
        <v>67</v>
      </c>
      <c r="V918" t="s">
        <v>342</v>
      </c>
      <c r="W918" t="s">
        <v>2100</v>
      </c>
      <c r="X918" t="s">
        <v>52</v>
      </c>
      <c r="Y918" t="s">
        <v>53</v>
      </c>
      <c r="Z918">
        <v>0</v>
      </c>
      <c r="AA918" t="s">
        <v>54</v>
      </c>
      <c r="AB918">
        <v>2017</v>
      </c>
      <c r="AC918" t="s">
        <v>376</v>
      </c>
      <c r="AD918" t="s">
        <v>56</v>
      </c>
      <c r="AE918" t="s">
        <v>136</v>
      </c>
      <c r="AF918">
        <v>1256157</v>
      </c>
      <c r="AG918" t="s">
        <v>71</v>
      </c>
      <c r="AH918" t="s">
        <v>59</v>
      </c>
      <c r="AI918" t="s">
        <v>56</v>
      </c>
      <c r="AJ918" t="s">
        <v>416</v>
      </c>
    </row>
    <row r="919" spans="1:36" x14ac:dyDescent="0.25">
      <c r="A919" t="s">
        <v>1957</v>
      </c>
      <c r="B919" t="s">
        <v>39</v>
      </c>
      <c r="C919" t="s">
        <v>40</v>
      </c>
      <c r="D919" t="s">
        <v>1543</v>
      </c>
      <c r="E919" s="2">
        <v>82021107</v>
      </c>
      <c r="F919" t="s">
        <v>659</v>
      </c>
      <c r="G919" s="3">
        <v>12041</v>
      </c>
      <c r="H919">
        <v>20170207</v>
      </c>
      <c r="I919" s="4">
        <v>848</v>
      </c>
      <c r="J919">
        <v>1679132</v>
      </c>
      <c r="K919" s="5">
        <v>381</v>
      </c>
      <c r="L919" t="s">
        <v>44</v>
      </c>
      <c r="M919" t="s">
        <v>63</v>
      </c>
      <c r="N919" t="s">
        <v>64</v>
      </c>
      <c r="O919" s="5">
        <v>78</v>
      </c>
      <c r="P919" s="5">
        <v>29718</v>
      </c>
      <c r="Q919" s="6">
        <v>37.098269999999999</v>
      </c>
      <c r="R919" s="6">
        <v>-121.94732999999999</v>
      </c>
      <c r="S919" t="s">
        <v>2101</v>
      </c>
      <c r="T919" t="s">
        <v>511</v>
      </c>
      <c r="U919" t="s">
        <v>67</v>
      </c>
      <c r="V919" t="s">
        <v>50</v>
      </c>
      <c r="W919" t="s">
        <v>2102</v>
      </c>
      <c r="X919" t="s">
        <v>52</v>
      </c>
      <c r="Y919" t="s">
        <v>53</v>
      </c>
      <c r="Z919">
        <v>0</v>
      </c>
      <c r="AA919" t="s">
        <v>54</v>
      </c>
      <c r="AB919">
        <v>2017</v>
      </c>
      <c r="AC919" t="s">
        <v>376</v>
      </c>
      <c r="AD919" t="s">
        <v>56</v>
      </c>
      <c r="AE919" t="s">
        <v>70</v>
      </c>
      <c r="AF919">
        <v>1256279</v>
      </c>
      <c r="AG919" t="s">
        <v>71</v>
      </c>
      <c r="AH919" t="s">
        <v>59</v>
      </c>
      <c r="AI919" t="s">
        <v>56</v>
      </c>
      <c r="AJ919" t="s">
        <v>416</v>
      </c>
    </row>
    <row r="920" spans="1:36" x14ac:dyDescent="0.25">
      <c r="A920" t="s">
        <v>1957</v>
      </c>
      <c r="B920" t="s">
        <v>39</v>
      </c>
      <c r="C920" t="s">
        <v>40</v>
      </c>
      <c r="D920" t="s">
        <v>1543</v>
      </c>
      <c r="E920" s="2">
        <v>82021107</v>
      </c>
      <c r="F920" t="s">
        <v>62</v>
      </c>
      <c r="G920" s="3">
        <v>12371</v>
      </c>
      <c r="H920">
        <v>20170207</v>
      </c>
      <c r="I920" s="4">
        <v>639</v>
      </c>
      <c r="J920">
        <v>1680008</v>
      </c>
      <c r="K920" s="5">
        <v>2298</v>
      </c>
      <c r="L920" t="s">
        <v>44</v>
      </c>
      <c r="M920" t="s">
        <v>63</v>
      </c>
      <c r="N920" t="s">
        <v>72</v>
      </c>
      <c r="O920" s="5">
        <v>5</v>
      </c>
      <c r="P920" s="5">
        <v>11490</v>
      </c>
      <c r="Q920" s="6">
        <v>37.090449999999997</v>
      </c>
      <c r="R920" s="6">
        <v>-121.92033000000001</v>
      </c>
      <c r="S920" t="s">
        <v>2103</v>
      </c>
      <c r="T920" t="s">
        <v>436</v>
      </c>
      <c r="U920" t="s">
        <v>67</v>
      </c>
      <c r="V920" t="s">
        <v>50</v>
      </c>
      <c r="W920" t="s">
        <v>2104</v>
      </c>
      <c r="X920" t="s">
        <v>52</v>
      </c>
      <c r="Y920" t="s">
        <v>53</v>
      </c>
      <c r="Z920">
        <v>0</v>
      </c>
      <c r="AA920" t="s">
        <v>54</v>
      </c>
      <c r="AB920">
        <v>2017</v>
      </c>
      <c r="AC920" t="s">
        <v>376</v>
      </c>
      <c r="AD920" t="s">
        <v>56</v>
      </c>
      <c r="AE920" t="s">
        <v>98</v>
      </c>
      <c r="AF920">
        <v>1256326</v>
      </c>
      <c r="AG920" t="s">
        <v>71</v>
      </c>
      <c r="AH920" t="s">
        <v>59</v>
      </c>
      <c r="AI920" t="s">
        <v>56</v>
      </c>
      <c r="AJ920" t="s">
        <v>416</v>
      </c>
    </row>
    <row r="921" spans="1:36" x14ac:dyDescent="0.25">
      <c r="A921" t="s">
        <v>1957</v>
      </c>
      <c r="B921" t="s">
        <v>39</v>
      </c>
      <c r="C921" t="s">
        <v>92</v>
      </c>
      <c r="D921" t="s">
        <v>2008</v>
      </c>
      <c r="E921" s="2">
        <v>83371105</v>
      </c>
      <c r="F921" t="s">
        <v>178</v>
      </c>
      <c r="G921" s="3" t="s">
        <v>2105</v>
      </c>
      <c r="H921">
        <v>20170207</v>
      </c>
      <c r="I921" s="4">
        <v>1512</v>
      </c>
      <c r="J921">
        <v>1680535</v>
      </c>
      <c r="K921" s="5">
        <v>2008</v>
      </c>
      <c r="L921" t="s">
        <v>44</v>
      </c>
      <c r="M921" t="s">
        <v>63</v>
      </c>
      <c r="N921" t="s">
        <v>72</v>
      </c>
      <c r="O921" s="5">
        <v>310</v>
      </c>
      <c r="P921" s="5">
        <v>35608</v>
      </c>
      <c r="Q921" s="6">
        <v>37.267449999999997</v>
      </c>
      <c r="R921" s="6">
        <v>-122.04975</v>
      </c>
      <c r="S921" t="s">
        <v>2106</v>
      </c>
      <c r="T921" t="s">
        <v>430</v>
      </c>
      <c r="U921" t="s">
        <v>67</v>
      </c>
      <c r="V921" t="s">
        <v>50</v>
      </c>
      <c r="W921" t="s">
        <v>2107</v>
      </c>
      <c r="X921" t="s">
        <v>52</v>
      </c>
      <c r="Y921" t="s">
        <v>53</v>
      </c>
      <c r="Z921">
        <v>31304239</v>
      </c>
      <c r="AA921" t="s">
        <v>54</v>
      </c>
      <c r="AB921">
        <v>2017</v>
      </c>
      <c r="AC921" t="s">
        <v>376</v>
      </c>
      <c r="AD921" t="s">
        <v>56</v>
      </c>
      <c r="AE921" t="s">
        <v>481</v>
      </c>
      <c r="AF921">
        <v>1256425</v>
      </c>
      <c r="AG921" t="s">
        <v>71</v>
      </c>
      <c r="AH921" t="s">
        <v>59</v>
      </c>
      <c r="AI921" t="s">
        <v>56</v>
      </c>
      <c r="AJ921" t="s">
        <v>416</v>
      </c>
    </row>
    <row r="922" spans="1:36" x14ac:dyDescent="0.25">
      <c r="A922" t="s">
        <v>1957</v>
      </c>
      <c r="B922" t="s">
        <v>39</v>
      </c>
      <c r="C922" t="s">
        <v>92</v>
      </c>
      <c r="D922" t="s">
        <v>1991</v>
      </c>
      <c r="E922" s="2">
        <v>83481110</v>
      </c>
      <c r="F922" t="s">
        <v>659</v>
      </c>
      <c r="G922" s="3">
        <v>9265</v>
      </c>
      <c r="H922">
        <v>20170207</v>
      </c>
      <c r="I922" s="4">
        <v>512</v>
      </c>
      <c r="J922">
        <v>1678870</v>
      </c>
      <c r="K922" s="5">
        <v>1929</v>
      </c>
      <c r="L922" t="s">
        <v>44</v>
      </c>
      <c r="M922" t="s">
        <v>45</v>
      </c>
      <c r="N922" t="s">
        <v>432</v>
      </c>
      <c r="O922" s="5">
        <v>461</v>
      </c>
      <c r="P922" s="5">
        <v>309020</v>
      </c>
      <c r="Q922" s="6">
        <v>37.293669999999999</v>
      </c>
      <c r="R922" s="6">
        <v>-122.10201000000001</v>
      </c>
      <c r="S922" t="s">
        <v>2108</v>
      </c>
      <c r="T922" t="s">
        <v>430</v>
      </c>
      <c r="U922" t="s">
        <v>67</v>
      </c>
      <c r="V922" t="s">
        <v>50</v>
      </c>
      <c r="W922" t="s">
        <v>2109</v>
      </c>
      <c r="X922" t="s">
        <v>52</v>
      </c>
      <c r="Y922" t="s">
        <v>53</v>
      </c>
      <c r="Z922">
        <v>42939926</v>
      </c>
      <c r="AA922" t="s">
        <v>54</v>
      </c>
      <c r="AB922">
        <v>2017</v>
      </c>
      <c r="AC922" t="s">
        <v>376</v>
      </c>
      <c r="AD922" t="s">
        <v>56</v>
      </c>
      <c r="AE922" t="s">
        <v>98</v>
      </c>
      <c r="AF922">
        <v>1256210</v>
      </c>
      <c r="AG922" t="s">
        <v>71</v>
      </c>
      <c r="AH922" t="s">
        <v>59</v>
      </c>
      <c r="AI922" t="s">
        <v>56</v>
      </c>
      <c r="AJ922" t="s">
        <v>416</v>
      </c>
    </row>
    <row r="923" spans="1:36" x14ac:dyDescent="0.25">
      <c r="A923" t="s">
        <v>1957</v>
      </c>
      <c r="B923" t="s">
        <v>39</v>
      </c>
      <c r="C923" t="s">
        <v>40</v>
      </c>
      <c r="D923" t="s">
        <v>1960</v>
      </c>
      <c r="E923" s="2">
        <v>82021106</v>
      </c>
      <c r="F923" t="s">
        <v>80</v>
      </c>
      <c r="G923" s="3" t="s">
        <v>2110</v>
      </c>
      <c r="H923">
        <v>20170209</v>
      </c>
      <c r="I923" s="4">
        <v>1918</v>
      </c>
      <c r="J923">
        <v>1684101</v>
      </c>
      <c r="K923" s="5">
        <v>1853</v>
      </c>
      <c r="L923" t="s">
        <v>44</v>
      </c>
      <c r="M923" t="s">
        <v>63</v>
      </c>
      <c r="N923" t="s">
        <v>64</v>
      </c>
      <c r="O923" s="5">
        <v>17</v>
      </c>
      <c r="P923" s="5">
        <v>17557</v>
      </c>
      <c r="Q923" s="6">
        <v>37.139147999999999</v>
      </c>
      <c r="R923" s="6">
        <v>-121.98227900000001</v>
      </c>
      <c r="S923" t="s">
        <v>2111</v>
      </c>
      <c r="T923" t="s">
        <v>511</v>
      </c>
      <c r="U923" t="s">
        <v>67</v>
      </c>
      <c r="V923" t="s">
        <v>50</v>
      </c>
      <c r="W923" t="s">
        <v>2112</v>
      </c>
      <c r="X923" t="s">
        <v>52</v>
      </c>
      <c r="Y923" t="s">
        <v>53</v>
      </c>
      <c r="Z923">
        <v>31304342</v>
      </c>
      <c r="AA923" t="s">
        <v>54</v>
      </c>
      <c r="AB923">
        <v>2017</v>
      </c>
      <c r="AC923" t="s">
        <v>376</v>
      </c>
      <c r="AD923" t="s">
        <v>56</v>
      </c>
      <c r="AE923" t="s">
        <v>70</v>
      </c>
      <c r="AF923">
        <v>1257205</v>
      </c>
      <c r="AG923" t="s">
        <v>71</v>
      </c>
      <c r="AH923" t="s">
        <v>59</v>
      </c>
      <c r="AI923" t="s">
        <v>56</v>
      </c>
      <c r="AJ923" t="s">
        <v>56</v>
      </c>
    </row>
    <row r="924" spans="1:36" x14ac:dyDescent="0.25">
      <c r="A924" t="s">
        <v>1957</v>
      </c>
      <c r="B924" t="s">
        <v>39</v>
      </c>
      <c r="C924" t="s">
        <v>40</v>
      </c>
      <c r="D924" t="s">
        <v>1986</v>
      </c>
      <c r="E924" s="2">
        <v>83371107</v>
      </c>
      <c r="F924" t="s">
        <v>62</v>
      </c>
      <c r="G924" s="3">
        <v>5387</v>
      </c>
      <c r="H924">
        <v>20170217</v>
      </c>
      <c r="I924" s="4">
        <v>923</v>
      </c>
      <c r="J924">
        <v>1695077</v>
      </c>
      <c r="K924" s="5">
        <v>2239</v>
      </c>
      <c r="L924" t="s">
        <v>44</v>
      </c>
      <c r="M924" t="s">
        <v>63</v>
      </c>
      <c r="N924" t="s">
        <v>64</v>
      </c>
      <c r="O924" s="5">
        <v>8</v>
      </c>
      <c r="P924" s="5">
        <v>17912</v>
      </c>
      <c r="Q924" s="6">
        <v>37.229370000000003</v>
      </c>
      <c r="R924" s="6">
        <v>-122.05453</v>
      </c>
      <c r="S924" t="s">
        <v>2113</v>
      </c>
      <c r="T924" t="s">
        <v>459</v>
      </c>
      <c r="U924" t="s">
        <v>67</v>
      </c>
      <c r="V924" t="s">
        <v>50</v>
      </c>
      <c r="W924" t="s">
        <v>2114</v>
      </c>
      <c r="X924" t="s">
        <v>52</v>
      </c>
      <c r="Y924" t="s">
        <v>53</v>
      </c>
      <c r="Z924">
        <v>31306421</v>
      </c>
      <c r="AA924" t="s">
        <v>54</v>
      </c>
      <c r="AB924">
        <v>2017</v>
      </c>
      <c r="AC924" t="s">
        <v>376</v>
      </c>
      <c r="AD924" t="s">
        <v>56</v>
      </c>
      <c r="AE924" t="s">
        <v>70</v>
      </c>
      <c r="AF924">
        <v>1259875</v>
      </c>
      <c r="AG924" t="s">
        <v>71</v>
      </c>
      <c r="AH924" t="s">
        <v>59</v>
      </c>
      <c r="AI924" t="s">
        <v>56</v>
      </c>
      <c r="AJ924" t="s">
        <v>416</v>
      </c>
    </row>
    <row r="925" spans="1:36" x14ac:dyDescent="0.25">
      <c r="A925" t="s">
        <v>1957</v>
      </c>
      <c r="B925" t="s">
        <v>39</v>
      </c>
      <c r="C925" t="s">
        <v>92</v>
      </c>
      <c r="D925" t="s">
        <v>1986</v>
      </c>
      <c r="E925" s="2">
        <v>83371107</v>
      </c>
      <c r="F925" t="s">
        <v>62</v>
      </c>
      <c r="G925" s="3">
        <v>30547</v>
      </c>
      <c r="H925">
        <v>20170217</v>
      </c>
      <c r="I925" s="4">
        <v>1540</v>
      </c>
      <c r="J925">
        <v>1693227</v>
      </c>
      <c r="K925" s="5">
        <v>1771</v>
      </c>
      <c r="L925" t="s">
        <v>44</v>
      </c>
      <c r="M925" t="s">
        <v>63</v>
      </c>
      <c r="N925" t="s">
        <v>64</v>
      </c>
      <c r="O925" s="5">
        <v>5</v>
      </c>
      <c r="P925" s="5">
        <v>8855</v>
      </c>
      <c r="Q925" s="6">
        <v>37.250059999999998</v>
      </c>
      <c r="R925" s="6">
        <v>-122.03212000000001</v>
      </c>
      <c r="S925" t="s">
        <v>2115</v>
      </c>
      <c r="T925" t="s">
        <v>942</v>
      </c>
      <c r="U925" t="s">
        <v>67</v>
      </c>
      <c r="V925" t="s">
        <v>50</v>
      </c>
      <c r="W925" t="s">
        <v>2116</v>
      </c>
      <c r="X925" t="s">
        <v>52</v>
      </c>
      <c r="Y925" t="s">
        <v>53</v>
      </c>
      <c r="Z925">
        <v>31306421</v>
      </c>
      <c r="AA925" t="s">
        <v>54</v>
      </c>
      <c r="AB925">
        <v>2017</v>
      </c>
      <c r="AC925" t="s">
        <v>376</v>
      </c>
      <c r="AD925" t="s">
        <v>56</v>
      </c>
      <c r="AE925" t="s">
        <v>98</v>
      </c>
      <c r="AF925">
        <v>1260052</v>
      </c>
      <c r="AG925" t="s">
        <v>71</v>
      </c>
      <c r="AH925" t="s">
        <v>59</v>
      </c>
      <c r="AI925" t="s">
        <v>56</v>
      </c>
      <c r="AJ925" t="s">
        <v>416</v>
      </c>
    </row>
    <row r="926" spans="1:36" x14ac:dyDescent="0.25">
      <c r="A926" t="s">
        <v>1957</v>
      </c>
      <c r="B926" t="s">
        <v>39</v>
      </c>
      <c r="C926" t="s">
        <v>40</v>
      </c>
      <c r="D926" t="s">
        <v>89</v>
      </c>
      <c r="E926" s="2">
        <v>83622106</v>
      </c>
      <c r="F926" t="s">
        <v>42</v>
      </c>
      <c r="G926" s="3">
        <v>60124</v>
      </c>
      <c r="H926">
        <v>20170220</v>
      </c>
      <c r="I926" s="4">
        <v>1503</v>
      </c>
      <c r="J926">
        <v>1703629</v>
      </c>
      <c r="K926" s="5">
        <v>5850</v>
      </c>
      <c r="L926" t="s">
        <v>44</v>
      </c>
      <c r="M926" t="s">
        <v>63</v>
      </c>
      <c r="N926" t="s">
        <v>64</v>
      </c>
      <c r="O926" s="5">
        <v>718</v>
      </c>
      <c r="P926" s="5">
        <v>3670876</v>
      </c>
      <c r="Q926" s="6">
        <v>37.146189999999997</v>
      </c>
      <c r="R926" s="6">
        <v>-121.98231</v>
      </c>
      <c r="S926" t="s">
        <v>2117</v>
      </c>
      <c r="T926" t="s">
        <v>459</v>
      </c>
      <c r="U926" t="s">
        <v>67</v>
      </c>
      <c r="V926" t="s">
        <v>50</v>
      </c>
      <c r="W926" t="s">
        <v>2118</v>
      </c>
      <c r="X926" t="s">
        <v>52</v>
      </c>
      <c r="Y926" t="s">
        <v>53</v>
      </c>
      <c r="Z926">
        <v>0</v>
      </c>
      <c r="AA926" t="s">
        <v>54</v>
      </c>
      <c r="AB926">
        <v>2017</v>
      </c>
      <c r="AC926" t="s">
        <v>376</v>
      </c>
      <c r="AD926" t="s">
        <v>56</v>
      </c>
      <c r="AE926" t="s">
        <v>70</v>
      </c>
      <c r="AF926">
        <v>1260852</v>
      </c>
      <c r="AG926" t="s">
        <v>71</v>
      </c>
      <c r="AH926" t="s">
        <v>59</v>
      </c>
      <c r="AI926" t="s">
        <v>56</v>
      </c>
      <c r="AJ926" t="s">
        <v>416</v>
      </c>
    </row>
    <row r="927" spans="1:36" x14ac:dyDescent="0.25">
      <c r="A927" t="s">
        <v>1957</v>
      </c>
      <c r="B927" t="s">
        <v>39</v>
      </c>
      <c r="C927" t="s">
        <v>92</v>
      </c>
      <c r="D927" t="s">
        <v>2119</v>
      </c>
      <c r="E927" s="2">
        <v>83431116</v>
      </c>
      <c r="F927" t="s">
        <v>80</v>
      </c>
      <c r="G927" s="3" t="s">
        <v>2120</v>
      </c>
      <c r="H927">
        <v>20170220</v>
      </c>
      <c r="I927" s="4">
        <v>1706</v>
      </c>
      <c r="J927">
        <v>1704476</v>
      </c>
      <c r="K927" s="5">
        <v>4028</v>
      </c>
      <c r="L927" t="s">
        <v>44</v>
      </c>
      <c r="M927" t="s">
        <v>45</v>
      </c>
      <c r="N927" t="s">
        <v>432</v>
      </c>
      <c r="O927" s="5">
        <v>27</v>
      </c>
      <c r="P927" s="5">
        <v>108756</v>
      </c>
      <c r="Q927" s="6">
        <v>37.235970999999999</v>
      </c>
      <c r="R927" s="6">
        <v>-121.940208</v>
      </c>
      <c r="S927" t="s">
        <v>2121</v>
      </c>
      <c r="T927" t="s">
        <v>459</v>
      </c>
      <c r="U927" t="s">
        <v>67</v>
      </c>
      <c r="V927" t="s">
        <v>50</v>
      </c>
      <c r="W927" t="s">
        <v>2122</v>
      </c>
      <c r="X927" t="s">
        <v>52</v>
      </c>
      <c r="Y927" t="s">
        <v>53</v>
      </c>
      <c r="Z927">
        <v>42950074</v>
      </c>
      <c r="AA927" t="s">
        <v>54</v>
      </c>
      <c r="AB927">
        <v>2017</v>
      </c>
      <c r="AC927" t="s">
        <v>376</v>
      </c>
      <c r="AD927" t="s">
        <v>56</v>
      </c>
      <c r="AE927" t="s">
        <v>230</v>
      </c>
      <c r="AF927">
        <v>1262452</v>
      </c>
      <c r="AG927" t="s">
        <v>71</v>
      </c>
      <c r="AH927" t="s">
        <v>59</v>
      </c>
      <c r="AI927" t="s">
        <v>56</v>
      </c>
      <c r="AJ927" t="s">
        <v>56</v>
      </c>
    </row>
    <row r="928" spans="1:36" x14ac:dyDescent="0.25">
      <c r="A928" t="s">
        <v>1957</v>
      </c>
      <c r="B928" t="s">
        <v>39</v>
      </c>
      <c r="C928" t="s">
        <v>92</v>
      </c>
      <c r="D928" t="s">
        <v>2123</v>
      </c>
      <c r="E928" s="2">
        <v>82021101</v>
      </c>
      <c r="F928" t="s">
        <v>62</v>
      </c>
      <c r="G928" s="3">
        <v>1425</v>
      </c>
      <c r="H928">
        <v>20170220</v>
      </c>
      <c r="I928" s="4">
        <v>1642</v>
      </c>
      <c r="J928">
        <v>1705251</v>
      </c>
      <c r="K928" s="5">
        <v>2916</v>
      </c>
      <c r="L928" t="s">
        <v>44</v>
      </c>
      <c r="M928" t="s">
        <v>563</v>
      </c>
      <c r="N928" t="s">
        <v>564</v>
      </c>
      <c r="O928" s="5">
        <v>84</v>
      </c>
      <c r="P928" s="5">
        <v>244944</v>
      </c>
      <c r="Q928" s="6">
        <v>37.224580000000003</v>
      </c>
      <c r="R928" s="6">
        <v>-121.95907</v>
      </c>
      <c r="S928" t="s">
        <v>2124</v>
      </c>
      <c r="T928" t="s">
        <v>459</v>
      </c>
      <c r="U928" t="s">
        <v>67</v>
      </c>
      <c r="V928" t="s">
        <v>50</v>
      </c>
      <c r="W928" t="s">
        <v>2125</v>
      </c>
      <c r="X928" t="s">
        <v>52</v>
      </c>
      <c r="Y928" t="s">
        <v>53</v>
      </c>
      <c r="Z928">
        <v>0</v>
      </c>
      <c r="AA928" t="s">
        <v>54</v>
      </c>
      <c r="AB928">
        <v>2017</v>
      </c>
      <c r="AC928" t="s">
        <v>376</v>
      </c>
      <c r="AD928" t="s">
        <v>56</v>
      </c>
      <c r="AE928" t="s">
        <v>70</v>
      </c>
      <c r="AF928">
        <v>1262457</v>
      </c>
      <c r="AG928" t="s">
        <v>71</v>
      </c>
      <c r="AH928" t="s">
        <v>59</v>
      </c>
      <c r="AI928" t="s">
        <v>56</v>
      </c>
      <c r="AJ928" t="s">
        <v>416</v>
      </c>
    </row>
    <row r="929" spans="1:36" x14ac:dyDescent="0.25">
      <c r="A929" t="s">
        <v>1957</v>
      </c>
      <c r="B929" t="s">
        <v>39</v>
      </c>
      <c r="C929" t="s">
        <v>40</v>
      </c>
      <c r="D929" t="s">
        <v>1960</v>
      </c>
      <c r="E929" s="2">
        <v>82021106</v>
      </c>
      <c r="F929" t="s">
        <v>42</v>
      </c>
      <c r="G929" s="3" t="s">
        <v>2095</v>
      </c>
      <c r="H929">
        <v>20170220</v>
      </c>
      <c r="I929" s="4">
        <v>1550</v>
      </c>
      <c r="J929">
        <v>1703743</v>
      </c>
      <c r="K929" s="5">
        <v>7049</v>
      </c>
      <c r="L929" t="s">
        <v>44</v>
      </c>
      <c r="M929" t="s">
        <v>63</v>
      </c>
      <c r="N929" t="s">
        <v>64</v>
      </c>
      <c r="O929" s="5">
        <v>338</v>
      </c>
      <c r="P929" s="5">
        <v>1772057</v>
      </c>
      <c r="Q929" s="6">
        <v>37.137320000000003</v>
      </c>
      <c r="R929" s="6">
        <v>-121.9674</v>
      </c>
      <c r="S929" t="s">
        <v>2126</v>
      </c>
      <c r="T929" t="s">
        <v>551</v>
      </c>
      <c r="U929" t="s">
        <v>67</v>
      </c>
      <c r="V929" t="s">
        <v>50</v>
      </c>
      <c r="W929" t="s">
        <v>2127</v>
      </c>
      <c r="X929" t="s">
        <v>52</v>
      </c>
      <c r="Y929" t="s">
        <v>53</v>
      </c>
      <c r="Z929">
        <v>31306421</v>
      </c>
      <c r="AA929" t="s">
        <v>54</v>
      </c>
      <c r="AB929">
        <v>2017</v>
      </c>
      <c r="AC929" t="s">
        <v>376</v>
      </c>
      <c r="AD929" t="s">
        <v>56</v>
      </c>
      <c r="AE929" t="s">
        <v>70</v>
      </c>
      <c r="AF929">
        <v>1260874</v>
      </c>
      <c r="AG929" t="s">
        <v>71</v>
      </c>
      <c r="AH929" t="s">
        <v>59</v>
      </c>
      <c r="AI929" t="s">
        <v>56</v>
      </c>
      <c r="AJ929" t="s">
        <v>416</v>
      </c>
    </row>
    <row r="930" spans="1:36" x14ac:dyDescent="0.25">
      <c r="A930" t="s">
        <v>1957</v>
      </c>
      <c r="B930" t="s">
        <v>39</v>
      </c>
      <c r="C930" t="s">
        <v>40</v>
      </c>
      <c r="D930" t="s">
        <v>1960</v>
      </c>
      <c r="E930" s="2">
        <v>82021106</v>
      </c>
      <c r="F930" t="s">
        <v>42</v>
      </c>
      <c r="G930" s="3" t="s">
        <v>2128</v>
      </c>
      <c r="H930">
        <v>20170220</v>
      </c>
      <c r="I930" s="4">
        <v>1552</v>
      </c>
      <c r="J930">
        <v>1703842</v>
      </c>
      <c r="K930" s="5">
        <v>1649</v>
      </c>
      <c r="L930" t="s">
        <v>44</v>
      </c>
      <c r="M930" t="s">
        <v>63</v>
      </c>
      <c r="N930" t="s">
        <v>64</v>
      </c>
      <c r="O930" s="5">
        <v>135</v>
      </c>
      <c r="P930" s="5">
        <v>222615</v>
      </c>
      <c r="Q930" s="6">
        <v>37.161459999999998</v>
      </c>
      <c r="R930" s="6">
        <v>-121.98168</v>
      </c>
      <c r="S930" t="s">
        <v>2129</v>
      </c>
      <c r="T930" t="s">
        <v>459</v>
      </c>
      <c r="U930" t="s">
        <v>67</v>
      </c>
      <c r="V930" t="s">
        <v>50</v>
      </c>
      <c r="W930" t="s">
        <v>2130</v>
      </c>
      <c r="X930" t="s">
        <v>52</v>
      </c>
      <c r="Y930" t="s">
        <v>53</v>
      </c>
      <c r="Z930">
        <v>0</v>
      </c>
      <c r="AA930" t="s">
        <v>54</v>
      </c>
      <c r="AB930">
        <v>2017</v>
      </c>
      <c r="AC930" t="s">
        <v>376</v>
      </c>
      <c r="AD930" t="s">
        <v>56</v>
      </c>
      <c r="AE930" t="s">
        <v>70</v>
      </c>
      <c r="AF930">
        <v>1260875</v>
      </c>
      <c r="AG930" t="s">
        <v>71</v>
      </c>
      <c r="AH930" t="s">
        <v>59</v>
      </c>
      <c r="AI930" t="s">
        <v>56</v>
      </c>
      <c r="AJ930" t="s">
        <v>416</v>
      </c>
    </row>
    <row r="931" spans="1:36" x14ac:dyDescent="0.25">
      <c r="A931" t="s">
        <v>1957</v>
      </c>
      <c r="B931" t="s">
        <v>39</v>
      </c>
      <c r="C931" t="s">
        <v>40</v>
      </c>
      <c r="D931" t="s">
        <v>1960</v>
      </c>
      <c r="E931" s="2">
        <v>82021106</v>
      </c>
      <c r="F931" t="s">
        <v>178</v>
      </c>
      <c r="G931" s="3" t="s">
        <v>1996</v>
      </c>
      <c r="H931">
        <v>20170220</v>
      </c>
      <c r="I931" s="4">
        <v>1620</v>
      </c>
      <c r="J931">
        <v>1704048</v>
      </c>
      <c r="K931" s="5">
        <v>4331</v>
      </c>
      <c r="L931" t="s">
        <v>44</v>
      </c>
      <c r="M931" t="s">
        <v>63</v>
      </c>
      <c r="N931" t="s">
        <v>64</v>
      </c>
      <c r="O931" s="5">
        <v>160</v>
      </c>
      <c r="P931" s="5">
        <v>694083</v>
      </c>
      <c r="Q931" s="6">
        <v>37.153799999999997</v>
      </c>
      <c r="R931" s="6">
        <v>-121.98213</v>
      </c>
      <c r="S931" t="s">
        <v>2131</v>
      </c>
      <c r="T931" t="s">
        <v>459</v>
      </c>
      <c r="U931" t="s">
        <v>67</v>
      </c>
      <c r="V931" t="s">
        <v>50</v>
      </c>
      <c r="W931" t="s">
        <v>2132</v>
      </c>
      <c r="X931" t="s">
        <v>52</v>
      </c>
      <c r="Y931" t="s">
        <v>53</v>
      </c>
      <c r="Z931">
        <v>0</v>
      </c>
      <c r="AA931" t="s">
        <v>54</v>
      </c>
      <c r="AB931">
        <v>2017</v>
      </c>
      <c r="AC931" t="s">
        <v>376</v>
      </c>
      <c r="AD931" t="s">
        <v>56</v>
      </c>
      <c r="AE931" t="s">
        <v>136</v>
      </c>
      <c r="AF931">
        <v>1260898</v>
      </c>
      <c r="AG931" t="s">
        <v>71</v>
      </c>
      <c r="AH931" t="s">
        <v>59</v>
      </c>
      <c r="AI931" t="s">
        <v>56</v>
      </c>
      <c r="AJ931" t="s">
        <v>416</v>
      </c>
    </row>
    <row r="932" spans="1:36" x14ac:dyDescent="0.25">
      <c r="A932" t="s">
        <v>1957</v>
      </c>
      <c r="B932" t="s">
        <v>39</v>
      </c>
      <c r="C932" t="s">
        <v>40</v>
      </c>
      <c r="D932" t="s">
        <v>1960</v>
      </c>
      <c r="E932" s="2">
        <v>82021106</v>
      </c>
      <c r="F932" t="s">
        <v>42</v>
      </c>
      <c r="G932" s="3" t="s">
        <v>2034</v>
      </c>
      <c r="H932">
        <v>20170220</v>
      </c>
      <c r="I932" s="4">
        <v>1748</v>
      </c>
      <c r="J932">
        <v>1704704</v>
      </c>
      <c r="K932" s="5">
        <v>7629</v>
      </c>
      <c r="L932" t="s">
        <v>44</v>
      </c>
      <c r="M932" t="s">
        <v>45</v>
      </c>
      <c r="N932" t="s">
        <v>432</v>
      </c>
      <c r="O932" s="5">
        <v>508</v>
      </c>
      <c r="P932" s="5">
        <v>2696073</v>
      </c>
      <c r="Q932" s="6">
        <v>37.193840000000002</v>
      </c>
      <c r="R932" s="6">
        <v>-121.99585999999999</v>
      </c>
      <c r="S932" t="s">
        <v>2133</v>
      </c>
      <c r="T932" t="s">
        <v>551</v>
      </c>
      <c r="U932" t="s">
        <v>67</v>
      </c>
      <c r="V932" t="s">
        <v>50</v>
      </c>
      <c r="W932" t="s">
        <v>2134</v>
      </c>
      <c r="X932" t="s">
        <v>52</v>
      </c>
      <c r="Y932" t="s">
        <v>53</v>
      </c>
      <c r="Z932">
        <v>31306421</v>
      </c>
      <c r="AA932" t="s">
        <v>54</v>
      </c>
      <c r="AB932">
        <v>2017</v>
      </c>
      <c r="AC932" t="s">
        <v>376</v>
      </c>
      <c r="AD932" t="s">
        <v>56</v>
      </c>
      <c r="AE932" t="s">
        <v>98</v>
      </c>
      <c r="AF932">
        <v>1260960</v>
      </c>
      <c r="AG932" t="s">
        <v>71</v>
      </c>
      <c r="AH932" t="s">
        <v>59</v>
      </c>
      <c r="AI932" t="s">
        <v>56</v>
      </c>
      <c r="AJ932" t="s">
        <v>416</v>
      </c>
    </row>
    <row r="933" spans="1:36" x14ac:dyDescent="0.25">
      <c r="A933" t="s">
        <v>1957</v>
      </c>
      <c r="B933" t="s">
        <v>39</v>
      </c>
      <c r="C933" t="s">
        <v>40</v>
      </c>
      <c r="D933" t="s">
        <v>1960</v>
      </c>
      <c r="E933" s="2">
        <v>82021106</v>
      </c>
      <c r="F933" t="s">
        <v>42</v>
      </c>
      <c r="G933" s="3">
        <v>60116</v>
      </c>
      <c r="H933">
        <v>20170220</v>
      </c>
      <c r="I933" s="4">
        <v>2111</v>
      </c>
      <c r="J933">
        <v>1704263</v>
      </c>
      <c r="K933" s="5">
        <v>3968</v>
      </c>
      <c r="L933" t="s">
        <v>44</v>
      </c>
      <c r="M933" t="s">
        <v>63</v>
      </c>
      <c r="N933" t="s">
        <v>64</v>
      </c>
      <c r="O933" s="5">
        <v>309</v>
      </c>
      <c r="P933" s="5">
        <v>1136634</v>
      </c>
      <c r="Q933" s="6">
        <v>37.173400000000001</v>
      </c>
      <c r="R933" s="6">
        <v>-121.99285999999999</v>
      </c>
      <c r="S933" t="s">
        <v>2135</v>
      </c>
      <c r="T933" t="s">
        <v>459</v>
      </c>
      <c r="U933" t="s">
        <v>67</v>
      </c>
      <c r="V933" t="s">
        <v>50</v>
      </c>
      <c r="W933" t="s">
        <v>2136</v>
      </c>
      <c r="X933" t="s">
        <v>52</v>
      </c>
      <c r="Y933" t="s">
        <v>53</v>
      </c>
      <c r="Z933">
        <v>31306421</v>
      </c>
      <c r="AA933" t="s">
        <v>54</v>
      </c>
      <c r="AB933">
        <v>2017</v>
      </c>
      <c r="AC933" t="s">
        <v>376</v>
      </c>
      <c r="AD933" t="s">
        <v>56</v>
      </c>
      <c r="AE933" t="s">
        <v>70</v>
      </c>
      <c r="AF933">
        <v>1261165</v>
      </c>
      <c r="AG933" t="s">
        <v>71</v>
      </c>
      <c r="AH933" t="s">
        <v>59</v>
      </c>
      <c r="AI933" t="s">
        <v>56</v>
      </c>
      <c r="AJ933" t="s">
        <v>416</v>
      </c>
    </row>
    <row r="934" spans="1:36" x14ac:dyDescent="0.25">
      <c r="A934" t="s">
        <v>1957</v>
      </c>
      <c r="B934" t="s">
        <v>39</v>
      </c>
      <c r="C934" t="s">
        <v>40</v>
      </c>
      <c r="D934" t="s">
        <v>1960</v>
      </c>
      <c r="E934" s="2">
        <v>82021106</v>
      </c>
      <c r="F934" t="s">
        <v>178</v>
      </c>
      <c r="G934" s="3" t="s">
        <v>2137</v>
      </c>
      <c r="H934">
        <v>20170220</v>
      </c>
      <c r="I934" s="4">
        <v>1859</v>
      </c>
      <c r="J934">
        <v>1705660</v>
      </c>
      <c r="K934" s="5">
        <v>5715</v>
      </c>
      <c r="L934" t="s">
        <v>44</v>
      </c>
      <c r="M934" t="s">
        <v>563</v>
      </c>
      <c r="N934" t="s">
        <v>564</v>
      </c>
      <c r="O934" s="5">
        <v>9</v>
      </c>
      <c r="P934" s="5">
        <v>51435</v>
      </c>
      <c r="Q934" s="6">
        <v>37.175139999999999</v>
      </c>
      <c r="R934" s="6">
        <v>-122.01054000000001</v>
      </c>
      <c r="S934" t="s">
        <v>2138</v>
      </c>
      <c r="T934" t="s">
        <v>459</v>
      </c>
      <c r="U934" t="s">
        <v>67</v>
      </c>
      <c r="V934" t="s">
        <v>50</v>
      </c>
      <c r="W934" t="s">
        <v>2139</v>
      </c>
      <c r="X934" t="s">
        <v>52</v>
      </c>
      <c r="Y934" t="s">
        <v>53</v>
      </c>
      <c r="Z934">
        <v>0</v>
      </c>
      <c r="AA934" t="s">
        <v>54</v>
      </c>
      <c r="AB934">
        <v>2017</v>
      </c>
      <c r="AC934" t="s">
        <v>376</v>
      </c>
      <c r="AD934" t="s">
        <v>56</v>
      </c>
      <c r="AE934" t="s">
        <v>70</v>
      </c>
      <c r="AF934">
        <v>1261890</v>
      </c>
      <c r="AG934" t="s">
        <v>71</v>
      </c>
      <c r="AH934" t="s">
        <v>59</v>
      </c>
      <c r="AI934" t="s">
        <v>56</v>
      </c>
      <c r="AJ934" t="s">
        <v>416</v>
      </c>
    </row>
    <row r="935" spans="1:36" x14ac:dyDescent="0.25">
      <c r="A935" t="s">
        <v>1957</v>
      </c>
      <c r="B935" t="s">
        <v>39</v>
      </c>
      <c r="C935" t="s">
        <v>40</v>
      </c>
      <c r="D935" t="s">
        <v>1543</v>
      </c>
      <c r="E935" s="2">
        <v>82021107</v>
      </c>
      <c r="F935" t="s">
        <v>62</v>
      </c>
      <c r="G935" s="3">
        <v>2909</v>
      </c>
      <c r="H935">
        <v>20170220</v>
      </c>
      <c r="I935" s="4">
        <v>1634</v>
      </c>
      <c r="J935">
        <v>1704184</v>
      </c>
      <c r="K935" s="5">
        <v>1676</v>
      </c>
      <c r="L935" t="s">
        <v>44</v>
      </c>
      <c r="M935" t="s">
        <v>63</v>
      </c>
      <c r="N935" t="s">
        <v>64</v>
      </c>
      <c r="O935" s="5">
        <v>207</v>
      </c>
      <c r="P935" s="5">
        <v>346932</v>
      </c>
      <c r="Q935" s="6">
        <v>37.111629999999998</v>
      </c>
      <c r="R935" s="6">
        <v>-121.94589000000001</v>
      </c>
      <c r="S935" t="s">
        <v>2140</v>
      </c>
      <c r="T935" t="s">
        <v>459</v>
      </c>
      <c r="U935" t="s">
        <v>67</v>
      </c>
      <c r="V935" t="s">
        <v>50</v>
      </c>
      <c r="W935" t="s">
        <v>2141</v>
      </c>
      <c r="X935" t="s">
        <v>52</v>
      </c>
      <c r="Y935" t="s">
        <v>53</v>
      </c>
      <c r="Z935">
        <v>31306426</v>
      </c>
      <c r="AA935" t="s">
        <v>54</v>
      </c>
      <c r="AB935">
        <v>2017</v>
      </c>
      <c r="AC935" t="s">
        <v>376</v>
      </c>
      <c r="AD935" t="s">
        <v>56</v>
      </c>
      <c r="AE935" t="s">
        <v>70</v>
      </c>
      <c r="AF935">
        <v>1261698</v>
      </c>
      <c r="AG935" t="s">
        <v>71</v>
      </c>
      <c r="AH935" t="s">
        <v>59</v>
      </c>
      <c r="AI935" t="s">
        <v>56</v>
      </c>
      <c r="AJ935" t="s">
        <v>416</v>
      </c>
    </row>
    <row r="936" spans="1:36" x14ac:dyDescent="0.25">
      <c r="A936" t="s">
        <v>1957</v>
      </c>
      <c r="B936" t="s">
        <v>39</v>
      </c>
      <c r="C936" t="s">
        <v>40</v>
      </c>
      <c r="D936" t="s">
        <v>1543</v>
      </c>
      <c r="E936" s="2">
        <v>82021107</v>
      </c>
      <c r="F936" t="s">
        <v>62</v>
      </c>
      <c r="G936" s="3">
        <v>19887</v>
      </c>
      <c r="H936">
        <v>20170220</v>
      </c>
      <c r="I936" s="4">
        <v>1737</v>
      </c>
      <c r="J936">
        <v>1704989</v>
      </c>
      <c r="K936" s="5">
        <v>4245</v>
      </c>
      <c r="L936" t="s">
        <v>44</v>
      </c>
      <c r="M936" t="s">
        <v>63</v>
      </c>
      <c r="N936" t="s">
        <v>64</v>
      </c>
      <c r="O936" s="5">
        <v>3</v>
      </c>
      <c r="P936" s="5">
        <v>12735</v>
      </c>
      <c r="Q936" s="6">
        <v>37.100569999999998</v>
      </c>
      <c r="R936" s="6">
        <v>-121.93217</v>
      </c>
      <c r="S936" t="s">
        <v>1964</v>
      </c>
      <c r="T936" t="s">
        <v>459</v>
      </c>
      <c r="U936" t="s">
        <v>86</v>
      </c>
      <c r="V936" t="s">
        <v>50</v>
      </c>
      <c r="W936" t="s">
        <v>2142</v>
      </c>
      <c r="X936" t="s">
        <v>52</v>
      </c>
      <c r="Y936" t="s">
        <v>53</v>
      </c>
      <c r="Z936">
        <v>31306426</v>
      </c>
      <c r="AA936" t="s">
        <v>54</v>
      </c>
      <c r="AB936">
        <v>2017</v>
      </c>
      <c r="AC936" t="s">
        <v>376</v>
      </c>
      <c r="AD936" t="s">
        <v>56</v>
      </c>
      <c r="AE936" t="s">
        <v>70</v>
      </c>
      <c r="AF936">
        <v>1261775</v>
      </c>
      <c r="AG936" t="s">
        <v>88</v>
      </c>
      <c r="AH936" t="s">
        <v>59</v>
      </c>
      <c r="AI936" t="s">
        <v>56</v>
      </c>
      <c r="AJ936" t="s">
        <v>416</v>
      </c>
    </row>
    <row r="937" spans="1:36" x14ac:dyDescent="0.25">
      <c r="A937" t="s">
        <v>1957</v>
      </c>
      <c r="B937" t="s">
        <v>39</v>
      </c>
      <c r="C937" t="s">
        <v>40</v>
      </c>
      <c r="D937" t="s">
        <v>1543</v>
      </c>
      <c r="E937" s="2">
        <v>82021107</v>
      </c>
      <c r="F937" t="s">
        <v>62</v>
      </c>
      <c r="G937" s="3">
        <v>2915</v>
      </c>
      <c r="H937">
        <v>20170220</v>
      </c>
      <c r="I937" s="4">
        <v>1619</v>
      </c>
      <c r="J937">
        <v>1704013</v>
      </c>
      <c r="K937" s="5">
        <v>3142</v>
      </c>
      <c r="L937" t="s">
        <v>44</v>
      </c>
      <c r="M937" t="s">
        <v>63</v>
      </c>
      <c r="N937" t="s">
        <v>64</v>
      </c>
      <c r="O937" s="5">
        <v>29</v>
      </c>
      <c r="P937" s="5">
        <v>78385</v>
      </c>
      <c r="Q937" s="6">
        <v>37.10962</v>
      </c>
      <c r="R937" s="6">
        <v>-121.93787</v>
      </c>
      <c r="S937">
        <v>11697</v>
      </c>
      <c r="T937" t="s">
        <v>459</v>
      </c>
      <c r="U937" t="s">
        <v>67</v>
      </c>
      <c r="V937" t="s">
        <v>50</v>
      </c>
      <c r="W937" t="s">
        <v>2143</v>
      </c>
      <c r="X937" t="s">
        <v>52</v>
      </c>
      <c r="Y937" t="s">
        <v>53</v>
      </c>
      <c r="Z937">
        <v>0</v>
      </c>
      <c r="AA937" t="s">
        <v>54</v>
      </c>
      <c r="AB937">
        <v>2017</v>
      </c>
      <c r="AC937" t="s">
        <v>376</v>
      </c>
      <c r="AD937" t="s">
        <v>56</v>
      </c>
      <c r="AE937" t="s">
        <v>98</v>
      </c>
      <c r="AF937">
        <v>1262365</v>
      </c>
      <c r="AG937" t="s">
        <v>71</v>
      </c>
      <c r="AH937" t="s">
        <v>59</v>
      </c>
      <c r="AI937" t="s">
        <v>56</v>
      </c>
      <c r="AJ937" t="s">
        <v>416</v>
      </c>
    </row>
    <row r="938" spans="1:36" x14ac:dyDescent="0.25">
      <c r="A938" t="s">
        <v>1957</v>
      </c>
      <c r="B938" t="s">
        <v>39</v>
      </c>
      <c r="C938" t="s">
        <v>40</v>
      </c>
      <c r="D938" t="s">
        <v>1543</v>
      </c>
      <c r="E938" s="2">
        <v>82021107</v>
      </c>
      <c r="F938" t="s">
        <v>62</v>
      </c>
      <c r="G938" s="3">
        <v>21117</v>
      </c>
      <c r="H938">
        <v>20170220</v>
      </c>
      <c r="I938" s="4">
        <v>1707</v>
      </c>
      <c r="J938">
        <v>1704480</v>
      </c>
      <c r="K938" s="5">
        <v>4216</v>
      </c>
      <c r="L938" t="s">
        <v>44</v>
      </c>
      <c r="M938" t="s">
        <v>63</v>
      </c>
      <c r="N938" t="s">
        <v>64</v>
      </c>
      <c r="O938" s="5">
        <v>44</v>
      </c>
      <c r="P938" s="5">
        <v>139104</v>
      </c>
      <c r="Q938" s="6">
        <v>37.108559999999997</v>
      </c>
      <c r="R938" s="6">
        <v>-121.83377</v>
      </c>
      <c r="S938" t="s">
        <v>2144</v>
      </c>
      <c r="T938" t="s">
        <v>436</v>
      </c>
      <c r="U938" t="s">
        <v>67</v>
      </c>
      <c r="V938" t="s">
        <v>50</v>
      </c>
      <c r="W938" t="s">
        <v>2145</v>
      </c>
      <c r="X938" t="s">
        <v>52</v>
      </c>
      <c r="Y938" t="s">
        <v>53</v>
      </c>
      <c r="Z938">
        <v>31306421</v>
      </c>
      <c r="AA938" t="s">
        <v>54</v>
      </c>
      <c r="AB938">
        <v>2017</v>
      </c>
      <c r="AC938" t="s">
        <v>376</v>
      </c>
      <c r="AD938" t="s">
        <v>56</v>
      </c>
      <c r="AE938" t="s">
        <v>98</v>
      </c>
      <c r="AF938">
        <v>1262548</v>
      </c>
      <c r="AG938" t="s">
        <v>71</v>
      </c>
      <c r="AH938" t="s">
        <v>59</v>
      </c>
      <c r="AI938" t="s">
        <v>56</v>
      </c>
      <c r="AJ938" t="s">
        <v>416</v>
      </c>
    </row>
    <row r="939" spans="1:36" x14ac:dyDescent="0.25">
      <c r="A939" t="s">
        <v>1957</v>
      </c>
      <c r="B939" t="s">
        <v>39</v>
      </c>
      <c r="C939" t="s">
        <v>92</v>
      </c>
      <c r="D939" t="s">
        <v>1986</v>
      </c>
      <c r="E939" s="2">
        <v>83371107</v>
      </c>
      <c r="F939" t="s">
        <v>62</v>
      </c>
      <c r="G939" s="3">
        <v>15771</v>
      </c>
      <c r="H939">
        <v>20170220</v>
      </c>
      <c r="I939" s="4">
        <v>1747</v>
      </c>
      <c r="J939">
        <v>1705726</v>
      </c>
      <c r="K939" s="5">
        <v>5799</v>
      </c>
      <c r="L939" t="s">
        <v>44</v>
      </c>
      <c r="M939" t="s">
        <v>563</v>
      </c>
      <c r="N939" t="s">
        <v>564</v>
      </c>
      <c r="O939" s="5">
        <v>35</v>
      </c>
      <c r="P939" s="5">
        <v>124357</v>
      </c>
      <c r="Q939" s="6">
        <v>37.248179999999998</v>
      </c>
      <c r="R939" s="6">
        <v>-122.07079</v>
      </c>
      <c r="S939" t="s">
        <v>2146</v>
      </c>
      <c r="T939" t="s">
        <v>511</v>
      </c>
      <c r="U939" t="s">
        <v>67</v>
      </c>
      <c r="V939" t="s">
        <v>50</v>
      </c>
      <c r="W939" t="s">
        <v>2147</v>
      </c>
      <c r="X939" t="s">
        <v>52</v>
      </c>
      <c r="Y939" t="s">
        <v>53</v>
      </c>
      <c r="Z939">
        <v>31306421</v>
      </c>
      <c r="AA939" t="s">
        <v>54</v>
      </c>
      <c r="AB939">
        <v>2017</v>
      </c>
      <c r="AC939" t="s">
        <v>376</v>
      </c>
      <c r="AD939" t="s">
        <v>56</v>
      </c>
      <c r="AE939" t="s">
        <v>98</v>
      </c>
      <c r="AF939">
        <v>1261866</v>
      </c>
      <c r="AG939" t="s">
        <v>71</v>
      </c>
      <c r="AH939" t="s">
        <v>59</v>
      </c>
      <c r="AI939" t="s">
        <v>56</v>
      </c>
      <c r="AJ939" t="s">
        <v>416</v>
      </c>
    </row>
    <row r="940" spans="1:36" x14ac:dyDescent="0.25">
      <c r="A940" t="s">
        <v>1957</v>
      </c>
      <c r="B940" t="s">
        <v>39</v>
      </c>
      <c r="C940" t="s">
        <v>40</v>
      </c>
      <c r="D940" t="s">
        <v>1991</v>
      </c>
      <c r="E940" s="2">
        <v>83481110</v>
      </c>
      <c r="F940" t="s">
        <v>62</v>
      </c>
      <c r="G940" s="3">
        <v>22639</v>
      </c>
      <c r="H940">
        <v>20170220</v>
      </c>
      <c r="I940" s="4">
        <v>1543</v>
      </c>
      <c r="J940">
        <v>1704777</v>
      </c>
      <c r="K940" s="5">
        <v>9909</v>
      </c>
      <c r="L940" t="s">
        <v>44</v>
      </c>
      <c r="M940" t="s">
        <v>45</v>
      </c>
      <c r="N940" t="s">
        <v>432</v>
      </c>
      <c r="O940" s="5">
        <v>6</v>
      </c>
      <c r="P940" s="5">
        <v>56984</v>
      </c>
      <c r="Q940" s="6">
        <v>37.195740000000001</v>
      </c>
      <c r="R940" s="6">
        <v>-122.05417</v>
      </c>
      <c r="S940" t="s">
        <v>2148</v>
      </c>
      <c r="T940" t="s">
        <v>459</v>
      </c>
      <c r="U940" t="s">
        <v>67</v>
      </c>
      <c r="V940" t="s">
        <v>50</v>
      </c>
      <c r="W940" t="s">
        <v>2149</v>
      </c>
      <c r="X940" t="s">
        <v>52</v>
      </c>
      <c r="Y940" t="s">
        <v>53</v>
      </c>
      <c r="Z940">
        <v>0</v>
      </c>
      <c r="AA940" t="s">
        <v>54</v>
      </c>
      <c r="AB940">
        <v>2017</v>
      </c>
      <c r="AC940" t="s">
        <v>376</v>
      </c>
      <c r="AD940" t="s">
        <v>56</v>
      </c>
      <c r="AE940" t="s">
        <v>70</v>
      </c>
      <c r="AF940">
        <v>1263442</v>
      </c>
      <c r="AG940" t="s">
        <v>71</v>
      </c>
      <c r="AH940" t="s">
        <v>59</v>
      </c>
      <c r="AI940" t="s">
        <v>56</v>
      </c>
      <c r="AJ940" t="s">
        <v>416</v>
      </c>
    </row>
    <row r="941" spans="1:36" x14ac:dyDescent="0.25">
      <c r="A941" t="s">
        <v>1957</v>
      </c>
      <c r="B941" t="s">
        <v>39</v>
      </c>
      <c r="C941" t="s">
        <v>40</v>
      </c>
      <c r="D941" t="s">
        <v>1960</v>
      </c>
      <c r="E941" s="2">
        <v>82021106</v>
      </c>
      <c r="F941" t="s">
        <v>410</v>
      </c>
      <c r="G941" s="3" t="s">
        <v>2150</v>
      </c>
      <c r="H941">
        <v>20170222</v>
      </c>
      <c r="I941" s="4">
        <v>640</v>
      </c>
      <c r="J941">
        <v>1711513</v>
      </c>
      <c r="K941" s="5">
        <v>992</v>
      </c>
      <c r="L941" t="s">
        <v>44</v>
      </c>
      <c r="M941" t="s">
        <v>563</v>
      </c>
      <c r="N941" t="s">
        <v>564</v>
      </c>
      <c r="O941" s="5">
        <v>8</v>
      </c>
      <c r="P941" s="5">
        <v>7936</v>
      </c>
      <c r="Q941" s="6">
        <v>37.172280000000001</v>
      </c>
      <c r="R941" s="6">
        <v>-121.993748</v>
      </c>
      <c r="S941" t="s">
        <v>2151</v>
      </c>
      <c r="T941" t="s">
        <v>436</v>
      </c>
      <c r="U941" t="s">
        <v>67</v>
      </c>
      <c r="V941" t="s">
        <v>50</v>
      </c>
      <c r="W941" t="s">
        <v>2152</v>
      </c>
      <c r="X941" t="s">
        <v>52</v>
      </c>
      <c r="Y941" t="s">
        <v>53</v>
      </c>
      <c r="Z941">
        <v>0</v>
      </c>
      <c r="AA941" t="s">
        <v>54</v>
      </c>
      <c r="AB941">
        <v>2017</v>
      </c>
      <c r="AC941" t="s">
        <v>376</v>
      </c>
      <c r="AD941" t="s">
        <v>56</v>
      </c>
      <c r="AE941" t="s">
        <v>143</v>
      </c>
      <c r="AF941">
        <v>1262671</v>
      </c>
      <c r="AG941" t="s">
        <v>71</v>
      </c>
      <c r="AH941" t="s">
        <v>59</v>
      </c>
      <c r="AI941" t="s">
        <v>56</v>
      </c>
      <c r="AJ941" t="s">
        <v>416</v>
      </c>
    </row>
    <row r="942" spans="1:36" x14ac:dyDescent="0.25">
      <c r="A942" t="s">
        <v>1957</v>
      </c>
      <c r="B942" t="s">
        <v>39</v>
      </c>
      <c r="C942" t="s">
        <v>40</v>
      </c>
      <c r="D942" t="s">
        <v>1543</v>
      </c>
      <c r="E942" s="2">
        <v>82021107</v>
      </c>
      <c r="F942" t="s">
        <v>62</v>
      </c>
      <c r="G942" s="3">
        <v>17431</v>
      </c>
      <c r="H942">
        <v>20170222</v>
      </c>
      <c r="I942" s="4">
        <v>1652</v>
      </c>
      <c r="J942">
        <v>1711126</v>
      </c>
      <c r="K942" s="5">
        <v>308</v>
      </c>
      <c r="L942" t="s">
        <v>44</v>
      </c>
      <c r="M942" t="s">
        <v>63</v>
      </c>
      <c r="N942" t="s">
        <v>64</v>
      </c>
      <c r="O942" s="5">
        <v>32</v>
      </c>
      <c r="P942" s="5">
        <v>9856</v>
      </c>
      <c r="Q942" s="6">
        <v>37.110239999999997</v>
      </c>
      <c r="R942" s="6">
        <v>-121.95092</v>
      </c>
      <c r="S942" t="s">
        <v>2153</v>
      </c>
      <c r="T942" t="s">
        <v>436</v>
      </c>
      <c r="U942" t="s">
        <v>67</v>
      </c>
      <c r="V942" t="s">
        <v>50</v>
      </c>
      <c r="W942" t="s">
        <v>2154</v>
      </c>
      <c r="X942" t="s">
        <v>52</v>
      </c>
      <c r="Y942" t="s">
        <v>53</v>
      </c>
      <c r="Z942">
        <v>0</v>
      </c>
      <c r="AA942" t="s">
        <v>54</v>
      </c>
      <c r="AB942">
        <v>2017</v>
      </c>
      <c r="AC942" t="s">
        <v>376</v>
      </c>
      <c r="AD942" t="s">
        <v>56</v>
      </c>
      <c r="AE942" t="s">
        <v>70</v>
      </c>
      <c r="AF942">
        <v>1262650</v>
      </c>
      <c r="AG942" t="s">
        <v>71</v>
      </c>
      <c r="AH942" t="s">
        <v>59</v>
      </c>
      <c r="AI942" t="s">
        <v>56</v>
      </c>
      <c r="AJ942" t="s">
        <v>416</v>
      </c>
    </row>
    <row r="943" spans="1:36" x14ac:dyDescent="0.25">
      <c r="A943" t="s">
        <v>1957</v>
      </c>
      <c r="B943" t="s">
        <v>39</v>
      </c>
      <c r="C943" t="s">
        <v>40</v>
      </c>
      <c r="D943" t="s">
        <v>1543</v>
      </c>
      <c r="E943" s="2">
        <v>82021107</v>
      </c>
      <c r="F943" t="s">
        <v>62</v>
      </c>
      <c r="G943" s="3">
        <v>12371</v>
      </c>
      <c r="H943">
        <v>20170406</v>
      </c>
      <c r="I943" s="4">
        <v>2018</v>
      </c>
      <c r="J943">
        <v>1751187</v>
      </c>
      <c r="K943" s="5">
        <v>4365</v>
      </c>
      <c r="L943" t="s">
        <v>44</v>
      </c>
      <c r="M943" t="s">
        <v>45</v>
      </c>
      <c r="N943" t="s">
        <v>432</v>
      </c>
      <c r="O943" s="5">
        <v>5</v>
      </c>
      <c r="P943" s="5">
        <v>21825</v>
      </c>
      <c r="Q943" s="6">
        <v>37.090449999999997</v>
      </c>
      <c r="R943" s="6">
        <v>-121.92033000000001</v>
      </c>
      <c r="S943" t="s">
        <v>2155</v>
      </c>
      <c r="T943" t="s">
        <v>436</v>
      </c>
      <c r="U943" t="s">
        <v>67</v>
      </c>
      <c r="V943" t="s">
        <v>50</v>
      </c>
      <c r="W943" t="s">
        <v>2156</v>
      </c>
      <c r="X943" t="s">
        <v>52</v>
      </c>
      <c r="Y943" t="s">
        <v>53</v>
      </c>
      <c r="Z943">
        <v>0</v>
      </c>
      <c r="AA943" t="s">
        <v>54</v>
      </c>
      <c r="AB943">
        <v>2017</v>
      </c>
      <c r="AC943" t="s">
        <v>55</v>
      </c>
      <c r="AD943" t="s">
        <v>56</v>
      </c>
      <c r="AE943" t="s">
        <v>70</v>
      </c>
      <c r="AF943">
        <v>1272488</v>
      </c>
      <c r="AG943" t="s">
        <v>71</v>
      </c>
      <c r="AH943" t="s">
        <v>59</v>
      </c>
      <c r="AI943" t="s">
        <v>56</v>
      </c>
      <c r="AJ943" t="s">
        <v>416</v>
      </c>
    </row>
    <row r="944" spans="1:36" x14ac:dyDescent="0.25">
      <c r="A944" t="s">
        <v>1957</v>
      </c>
      <c r="B944" t="s">
        <v>39</v>
      </c>
      <c r="C944" t="s">
        <v>92</v>
      </c>
      <c r="D944" t="s">
        <v>2157</v>
      </c>
      <c r="E944" s="2">
        <v>83371103</v>
      </c>
      <c r="F944" t="s">
        <v>410</v>
      </c>
      <c r="G944" s="3" t="s">
        <v>2158</v>
      </c>
      <c r="H944">
        <v>20170911</v>
      </c>
      <c r="I944" s="4">
        <v>327</v>
      </c>
      <c r="J944">
        <v>1874784</v>
      </c>
      <c r="K944" s="5">
        <v>713</v>
      </c>
      <c r="L944" t="s">
        <v>44</v>
      </c>
      <c r="M944" t="s">
        <v>63</v>
      </c>
      <c r="N944" t="s">
        <v>64</v>
      </c>
      <c r="O944" s="5">
        <v>49</v>
      </c>
      <c r="P944" s="5">
        <v>7184</v>
      </c>
      <c r="Q944" s="6">
        <v>37.265101999999999</v>
      </c>
      <c r="R944" s="6">
        <v>-122.04438399999999</v>
      </c>
      <c r="S944" t="s">
        <v>2159</v>
      </c>
      <c r="T944" t="s">
        <v>436</v>
      </c>
      <c r="U944" t="s">
        <v>67</v>
      </c>
      <c r="V944" t="s">
        <v>50</v>
      </c>
      <c r="W944" t="s">
        <v>2160</v>
      </c>
      <c r="X944" t="s">
        <v>52</v>
      </c>
      <c r="Y944" t="s">
        <v>53</v>
      </c>
      <c r="Z944">
        <v>0</v>
      </c>
      <c r="AA944" t="s">
        <v>54</v>
      </c>
      <c r="AB944">
        <v>2017</v>
      </c>
      <c r="AC944" t="s">
        <v>1239</v>
      </c>
      <c r="AD944" t="s">
        <v>56</v>
      </c>
      <c r="AE944" t="s">
        <v>70</v>
      </c>
      <c r="AF944">
        <v>1301479</v>
      </c>
      <c r="AG944" t="s">
        <v>71</v>
      </c>
      <c r="AH944" t="s">
        <v>59</v>
      </c>
      <c r="AI944" t="s">
        <v>56</v>
      </c>
      <c r="AJ944" t="s">
        <v>416</v>
      </c>
    </row>
    <row r="945" spans="1:36" x14ac:dyDescent="0.25">
      <c r="A945" t="s">
        <v>1957</v>
      </c>
      <c r="B945" t="s">
        <v>39</v>
      </c>
      <c r="C945" t="s">
        <v>92</v>
      </c>
      <c r="D945" t="s">
        <v>1986</v>
      </c>
      <c r="E945" s="2">
        <v>83371107</v>
      </c>
      <c r="F945" t="s">
        <v>62</v>
      </c>
      <c r="G945" s="3">
        <v>22529</v>
      </c>
      <c r="H945">
        <v>20170911</v>
      </c>
      <c r="I945" s="4">
        <v>314</v>
      </c>
      <c r="J945">
        <v>1875033</v>
      </c>
      <c r="K945" s="5">
        <v>805</v>
      </c>
      <c r="L945" t="s">
        <v>44</v>
      </c>
      <c r="M945" t="s">
        <v>63</v>
      </c>
      <c r="N945" t="s">
        <v>72</v>
      </c>
      <c r="O945" s="5">
        <v>19</v>
      </c>
      <c r="P945" s="5">
        <v>15295</v>
      </c>
      <c r="Q945" s="6">
        <v>37.239879999999999</v>
      </c>
      <c r="R945" s="6">
        <v>-122.02108</v>
      </c>
      <c r="S945" t="s">
        <v>2161</v>
      </c>
      <c r="T945" t="s">
        <v>436</v>
      </c>
      <c r="U945" t="s">
        <v>67</v>
      </c>
      <c r="V945" t="s">
        <v>50</v>
      </c>
      <c r="W945" t="s">
        <v>2162</v>
      </c>
      <c r="X945" t="s">
        <v>52</v>
      </c>
      <c r="Y945" t="s">
        <v>53</v>
      </c>
      <c r="Z945">
        <v>0</v>
      </c>
      <c r="AA945" t="s">
        <v>54</v>
      </c>
      <c r="AB945">
        <v>2017</v>
      </c>
      <c r="AC945" t="s">
        <v>1239</v>
      </c>
      <c r="AD945" t="s">
        <v>56</v>
      </c>
      <c r="AE945" t="s">
        <v>70</v>
      </c>
      <c r="AF945">
        <v>1301468</v>
      </c>
      <c r="AG945" t="s">
        <v>71</v>
      </c>
      <c r="AH945" t="s">
        <v>59</v>
      </c>
      <c r="AI945" t="s">
        <v>56</v>
      </c>
      <c r="AJ945" t="s">
        <v>56</v>
      </c>
    </row>
    <row r="946" spans="1:36" x14ac:dyDescent="0.25">
      <c r="A946" t="s">
        <v>1957</v>
      </c>
      <c r="B946" t="s">
        <v>39</v>
      </c>
      <c r="C946" t="s">
        <v>40</v>
      </c>
      <c r="D946" t="s">
        <v>1960</v>
      </c>
      <c r="E946" s="2">
        <v>82021106</v>
      </c>
      <c r="F946" t="s">
        <v>62</v>
      </c>
      <c r="G946" s="3">
        <v>9125</v>
      </c>
      <c r="H946">
        <v>20171008</v>
      </c>
      <c r="I946" s="4">
        <v>2221</v>
      </c>
      <c r="J946">
        <v>1894126</v>
      </c>
      <c r="K946" s="5">
        <v>928</v>
      </c>
      <c r="L946" t="s">
        <v>44</v>
      </c>
      <c r="M946" t="s">
        <v>63</v>
      </c>
      <c r="N946" t="s">
        <v>64</v>
      </c>
      <c r="O946" s="5">
        <v>92</v>
      </c>
      <c r="P946" s="5">
        <v>24464</v>
      </c>
      <c r="Q946" s="6">
        <v>37.165419999999997</v>
      </c>
      <c r="R946" s="6">
        <v>-122.01730999999999</v>
      </c>
      <c r="S946" t="s">
        <v>2163</v>
      </c>
      <c r="T946" t="s">
        <v>436</v>
      </c>
      <c r="U946" t="s">
        <v>67</v>
      </c>
      <c r="V946" t="s">
        <v>50</v>
      </c>
      <c r="W946" t="s">
        <v>2164</v>
      </c>
      <c r="X946" t="s">
        <v>52</v>
      </c>
      <c r="Y946" t="s">
        <v>53</v>
      </c>
      <c r="Z946">
        <v>31355577</v>
      </c>
      <c r="AA946" t="s">
        <v>54</v>
      </c>
      <c r="AB946">
        <v>2017</v>
      </c>
      <c r="AC946" t="s">
        <v>415</v>
      </c>
      <c r="AD946" t="s">
        <v>56</v>
      </c>
      <c r="AE946" t="s">
        <v>70</v>
      </c>
      <c r="AF946">
        <v>1306738</v>
      </c>
      <c r="AG946" t="s">
        <v>71</v>
      </c>
      <c r="AH946" t="s">
        <v>59</v>
      </c>
      <c r="AI946" t="s">
        <v>56</v>
      </c>
      <c r="AJ946" t="s">
        <v>416</v>
      </c>
    </row>
    <row r="947" spans="1:36" x14ac:dyDescent="0.25">
      <c r="A947" t="s">
        <v>1957</v>
      </c>
      <c r="B947" t="s">
        <v>39</v>
      </c>
      <c r="C947" t="s">
        <v>40</v>
      </c>
      <c r="D947" t="s">
        <v>89</v>
      </c>
      <c r="E947" s="2">
        <v>83622106</v>
      </c>
      <c r="F947" t="s">
        <v>62</v>
      </c>
      <c r="G947" s="3">
        <v>17499</v>
      </c>
      <c r="H947">
        <v>20171204</v>
      </c>
      <c r="I947" s="4">
        <v>1826</v>
      </c>
      <c r="J947">
        <v>1935939</v>
      </c>
      <c r="K947" s="5">
        <v>753</v>
      </c>
      <c r="L947" t="s">
        <v>44</v>
      </c>
      <c r="M947" t="s">
        <v>63</v>
      </c>
      <c r="N947" t="s">
        <v>72</v>
      </c>
      <c r="O947" s="5">
        <v>36</v>
      </c>
      <c r="P947" s="5">
        <v>27108</v>
      </c>
      <c r="Q947" s="6">
        <v>37.151910000000001</v>
      </c>
      <c r="R947" s="6">
        <v>-121.99759</v>
      </c>
      <c r="S947" t="s">
        <v>2165</v>
      </c>
      <c r="T947" t="s">
        <v>436</v>
      </c>
      <c r="U947" t="s">
        <v>67</v>
      </c>
      <c r="V947" t="s">
        <v>50</v>
      </c>
      <c r="W947" t="s">
        <v>2166</v>
      </c>
      <c r="X947" t="s">
        <v>52</v>
      </c>
      <c r="Y947" t="s">
        <v>53</v>
      </c>
      <c r="Z947">
        <v>43227153</v>
      </c>
      <c r="AA947" t="s">
        <v>54</v>
      </c>
      <c r="AB947">
        <v>2017</v>
      </c>
      <c r="AC947" t="s">
        <v>120</v>
      </c>
      <c r="AD947" t="s">
        <v>56</v>
      </c>
      <c r="AE947" t="s">
        <v>70</v>
      </c>
      <c r="AF947">
        <v>1317552</v>
      </c>
      <c r="AG947" t="s">
        <v>71</v>
      </c>
      <c r="AH947" t="s">
        <v>59</v>
      </c>
      <c r="AI947" t="s">
        <v>56</v>
      </c>
      <c r="AJ947" t="s">
        <v>416</v>
      </c>
    </row>
    <row r="948" spans="1:36" x14ac:dyDescent="0.25">
      <c r="A948" t="s">
        <v>1957</v>
      </c>
      <c r="B948" t="s">
        <v>39</v>
      </c>
      <c r="C948" t="s">
        <v>40</v>
      </c>
      <c r="D948" t="s">
        <v>89</v>
      </c>
      <c r="E948" s="2">
        <v>83622106</v>
      </c>
      <c r="F948" t="s">
        <v>42</v>
      </c>
      <c r="G948" s="3">
        <v>60120</v>
      </c>
      <c r="H948">
        <v>20171204</v>
      </c>
      <c r="I948" s="4">
        <v>2006</v>
      </c>
      <c r="J948">
        <v>1936048</v>
      </c>
      <c r="K948" s="5">
        <v>2249</v>
      </c>
      <c r="L948" t="s">
        <v>44</v>
      </c>
      <c r="M948" t="s">
        <v>63</v>
      </c>
      <c r="N948" t="s">
        <v>64</v>
      </c>
      <c r="O948" s="5">
        <v>685</v>
      </c>
      <c r="P948" s="5">
        <v>35805</v>
      </c>
      <c r="Q948" s="6">
        <v>37.130479999999999</v>
      </c>
      <c r="R948" s="6">
        <v>-121.97847</v>
      </c>
      <c r="S948" t="s">
        <v>2167</v>
      </c>
      <c r="T948" t="s">
        <v>436</v>
      </c>
      <c r="U948" t="s">
        <v>86</v>
      </c>
      <c r="V948" t="s">
        <v>50</v>
      </c>
      <c r="W948" t="s">
        <v>2168</v>
      </c>
      <c r="X948" t="s">
        <v>52</v>
      </c>
      <c r="Y948" t="s">
        <v>53</v>
      </c>
      <c r="Z948">
        <v>0</v>
      </c>
      <c r="AA948" t="s">
        <v>54</v>
      </c>
      <c r="AB948">
        <v>2017</v>
      </c>
      <c r="AC948" t="s">
        <v>120</v>
      </c>
      <c r="AD948" t="s">
        <v>56</v>
      </c>
      <c r="AE948" t="s">
        <v>70</v>
      </c>
      <c r="AF948">
        <v>1317554</v>
      </c>
      <c r="AG948" t="s">
        <v>88</v>
      </c>
      <c r="AH948" t="s">
        <v>59</v>
      </c>
      <c r="AI948" t="s">
        <v>56</v>
      </c>
      <c r="AJ948" t="s">
        <v>416</v>
      </c>
    </row>
    <row r="949" spans="1:36" x14ac:dyDescent="0.25">
      <c r="A949" t="s">
        <v>1957</v>
      </c>
      <c r="B949" t="s">
        <v>39</v>
      </c>
      <c r="C949" t="s">
        <v>40</v>
      </c>
      <c r="D949" t="s">
        <v>1960</v>
      </c>
      <c r="E949" s="2">
        <v>82021106</v>
      </c>
      <c r="F949" t="s">
        <v>62</v>
      </c>
      <c r="G949" s="3">
        <v>4417</v>
      </c>
      <c r="H949">
        <v>20171204</v>
      </c>
      <c r="I949" s="4">
        <v>2152</v>
      </c>
      <c r="J949">
        <v>1936115</v>
      </c>
      <c r="K949" s="5">
        <v>1058</v>
      </c>
      <c r="L949" t="s">
        <v>44</v>
      </c>
      <c r="M949" t="s">
        <v>63</v>
      </c>
      <c r="N949" t="s">
        <v>64</v>
      </c>
      <c r="O949" s="5">
        <v>37</v>
      </c>
      <c r="P949" s="5">
        <v>17876</v>
      </c>
      <c r="Q949" s="6">
        <v>37.197850000000003</v>
      </c>
      <c r="R949" s="6">
        <v>-122.02773999999999</v>
      </c>
      <c r="S949" t="s">
        <v>2169</v>
      </c>
      <c r="T949" t="s">
        <v>436</v>
      </c>
      <c r="U949" t="s">
        <v>67</v>
      </c>
      <c r="V949" t="s">
        <v>50</v>
      </c>
      <c r="W949" t="s">
        <v>2170</v>
      </c>
      <c r="X949" t="s">
        <v>52</v>
      </c>
      <c r="Y949" t="s">
        <v>53</v>
      </c>
      <c r="Z949">
        <v>31368279</v>
      </c>
      <c r="AA949" t="s">
        <v>54</v>
      </c>
      <c r="AB949">
        <v>2017</v>
      </c>
      <c r="AC949" t="s">
        <v>120</v>
      </c>
      <c r="AD949" t="s">
        <v>56</v>
      </c>
      <c r="AE949" t="s">
        <v>98</v>
      </c>
      <c r="AF949">
        <v>1317602</v>
      </c>
      <c r="AG949" t="s">
        <v>71</v>
      </c>
      <c r="AH949" t="s">
        <v>59</v>
      </c>
      <c r="AI949" t="s">
        <v>56</v>
      </c>
      <c r="AJ949" t="s">
        <v>416</v>
      </c>
    </row>
    <row r="950" spans="1:36" x14ac:dyDescent="0.25">
      <c r="A950" t="s">
        <v>1957</v>
      </c>
      <c r="B950" t="s">
        <v>39</v>
      </c>
      <c r="C950" t="s">
        <v>40</v>
      </c>
      <c r="D950" t="s">
        <v>1960</v>
      </c>
      <c r="E950" s="2">
        <v>82021106</v>
      </c>
      <c r="F950" t="s">
        <v>42</v>
      </c>
      <c r="G950" s="3">
        <v>60116</v>
      </c>
      <c r="H950">
        <v>20171216</v>
      </c>
      <c r="I950" s="4">
        <v>924</v>
      </c>
      <c r="J950">
        <v>1944237</v>
      </c>
      <c r="K950" s="5">
        <v>3342</v>
      </c>
      <c r="L950" t="s">
        <v>44</v>
      </c>
      <c r="M950" t="s">
        <v>63</v>
      </c>
      <c r="N950" t="s">
        <v>64</v>
      </c>
      <c r="O950" s="5">
        <v>2232</v>
      </c>
      <c r="P950" s="5">
        <v>3670529</v>
      </c>
      <c r="Q950" s="6">
        <v>37.173400000000001</v>
      </c>
      <c r="R950" s="6">
        <v>-121.99285999999999</v>
      </c>
      <c r="S950" t="s">
        <v>2171</v>
      </c>
      <c r="T950" t="s">
        <v>1013</v>
      </c>
      <c r="U950" t="s">
        <v>67</v>
      </c>
      <c r="V950" t="s">
        <v>50</v>
      </c>
      <c r="W950" t="s">
        <v>2172</v>
      </c>
      <c r="X950" t="s">
        <v>52</v>
      </c>
      <c r="Y950" t="s">
        <v>53</v>
      </c>
      <c r="Z950">
        <v>31370183</v>
      </c>
      <c r="AA950" t="s">
        <v>54</v>
      </c>
      <c r="AB950">
        <v>2017</v>
      </c>
      <c r="AC950" t="s">
        <v>120</v>
      </c>
      <c r="AD950" t="s">
        <v>56</v>
      </c>
      <c r="AE950" t="s">
        <v>136</v>
      </c>
      <c r="AF950">
        <v>1319862</v>
      </c>
      <c r="AG950" t="s">
        <v>71</v>
      </c>
      <c r="AH950" t="s">
        <v>59</v>
      </c>
      <c r="AI950" t="s">
        <v>56</v>
      </c>
      <c r="AJ950" t="s">
        <v>416</v>
      </c>
    </row>
    <row r="951" spans="1:36" x14ac:dyDescent="0.25">
      <c r="A951" t="s">
        <v>1957</v>
      </c>
      <c r="B951" t="s">
        <v>39</v>
      </c>
      <c r="C951" t="s">
        <v>40</v>
      </c>
      <c r="D951" t="s">
        <v>1543</v>
      </c>
      <c r="E951" s="2">
        <v>82021107</v>
      </c>
      <c r="F951" t="s">
        <v>42</v>
      </c>
      <c r="G951" s="3">
        <v>60118</v>
      </c>
      <c r="H951">
        <v>20171216</v>
      </c>
      <c r="I951" s="4">
        <v>646</v>
      </c>
      <c r="J951">
        <v>1944042</v>
      </c>
      <c r="K951" s="5">
        <v>3186</v>
      </c>
      <c r="L951" t="s">
        <v>44</v>
      </c>
      <c r="M951" t="s">
        <v>63</v>
      </c>
      <c r="N951" t="s">
        <v>64</v>
      </c>
      <c r="O951" s="5">
        <v>908</v>
      </c>
      <c r="P951" s="5">
        <v>1847418</v>
      </c>
      <c r="Q951" s="6">
        <v>37.124630000000003</v>
      </c>
      <c r="R951" s="6">
        <v>-121.93537000000001</v>
      </c>
      <c r="S951" t="s">
        <v>2173</v>
      </c>
      <c r="T951" t="s">
        <v>436</v>
      </c>
      <c r="U951" t="s">
        <v>67</v>
      </c>
      <c r="V951" t="s">
        <v>50</v>
      </c>
      <c r="W951" t="s">
        <v>2174</v>
      </c>
      <c r="X951" t="s">
        <v>52</v>
      </c>
      <c r="Y951" t="s">
        <v>53</v>
      </c>
      <c r="Z951">
        <v>31370181</v>
      </c>
      <c r="AA951" t="s">
        <v>54</v>
      </c>
      <c r="AB951">
        <v>2017</v>
      </c>
      <c r="AC951" t="s">
        <v>120</v>
      </c>
      <c r="AD951" t="s">
        <v>56</v>
      </c>
      <c r="AE951" t="s">
        <v>98</v>
      </c>
      <c r="AF951">
        <v>1319810</v>
      </c>
      <c r="AG951" t="s">
        <v>71</v>
      </c>
      <c r="AH951" t="s">
        <v>59</v>
      </c>
      <c r="AI951" t="s">
        <v>56</v>
      </c>
      <c r="AJ951" t="s">
        <v>416</v>
      </c>
    </row>
    <row r="952" spans="1:36" x14ac:dyDescent="0.25">
      <c r="A952" t="s">
        <v>1957</v>
      </c>
      <c r="B952" t="s">
        <v>39</v>
      </c>
      <c r="C952" t="s">
        <v>40</v>
      </c>
      <c r="D952" t="s">
        <v>1986</v>
      </c>
      <c r="E952" s="2">
        <v>83371107</v>
      </c>
      <c r="F952" t="s">
        <v>80</v>
      </c>
      <c r="G952" s="3" t="s">
        <v>2175</v>
      </c>
      <c r="H952">
        <v>20180728</v>
      </c>
      <c r="I952" s="4">
        <v>838</v>
      </c>
      <c r="J952">
        <v>142285</v>
      </c>
      <c r="K952" s="5">
        <v>394</v>
      </c>
      <c r="L952" t="s">
        <v>44</v>
      </c>
      <c r="M952" t="s">
        <v>45</v>
      </c>
      <c r="N952" t="s">
        <v>432</v>
      </c>
      <c r="O952" s="5">
        <v>7</v>
      </c>
      <c r="P952" s="5">
        <v>2321</v>
      </c>
      <c r="Q952" s="6">
        <v>37.238050999999999</v>
      </c>
      <c r="R952" s="6">
        <v>-122.069298</v>
      </c>
      <c r="S952" t="s">
        <v>2176</v>
      </c>
      <c r="T952" t="s">
        <v>436</v>
      </c>
      <c r="U952" t="s">
        <v>67</v>
      </c>
      <c r="V952" t="s">
        <v>342</v>
      </c>
      <c r="W952" t="s">
        <v>2177</v>
      </c>
      <c r="X952" t="s">
        <v>52</v>
      </c>
      <c r="Y952" t="s">
        <v>53</v>
      </c>
      <c r="Z952">
        <v>43422814</v>
      </c>
      <c r="AA952" t="s">
        <v>416</v>
      </c>
      <c r="AB952">
        <v>2018</v>
      </c>
      <c r="AC952" t="s">
        <v>1286</v>
      </c>
      <c r="AD952" t="s">
        <v>56</v>
      </c>
      <c r="AE952" t="s">
        <v>70</v>
      </c>
      <c r="AF952">
        <v>1367375</v>
      </c>
      <c r="AG952" t="s">
        <v>71</v>
      </c>
      <c r="AH952" t="s">
        <v>59</v>
      </c>
      <c r="AI952" t="s">
        <v>56</v>
      </c>
      <c r="AJ952" t="s">
        <v>56</v>
      </c>
    </row>
    <row r="953" spans="1:36" x14ac:dyDescent="0.25">
      <c r="A953" t="s">
        <v>1957</v>
      </c>
      <c r="B953" t="s">
        <v>39</v>
      </c>
      <c r="C953" t="s">
        <v>40</v>
      </c>
      <c r="D953" t="s">
        <v>89</v>
      </c>
      <c r="E953" s="2">
        <v>83622106</v>
      </c>
      <c r="F953" t="s">
        <v>62</v>
      </c>
      <c r="G953" s="3">
        <v>21063</v>
      </c>
      <c r="H953">
        <v>20181108</v>
      </c>
      <c r="I953" s="4">
        <v>931</v>
      </c>
      <c r="J953">
        <v>211438</v>
      </c>
      <c r="K953" s="5">
        <v>902</v>
      </c>
      <c r="L953" t="s">
        <v>44</v>
      </c>
      <c r="M953" t="s">
        <v>63</v>
      </c>
      <c r="N953" t="s">
        <v>64</v>
      </c>
      <c r="O953" s="5">
        <v>9</v>
      </c>
      <c r="P953" s="5">
        <v>8118</v>
      </c>
      <c r="Q953" s="6">
        <v>37.155999999999999</v>
      </c>
      <c r="R953" s="6">
        <v>-121.98779</v>
      </c>
      <c r="S953" t="s">
        <v>2178</v>
      </c>
      <c r="T953" t="s">
        <v>1775</v>
      </c>
      <c r="U953" t="s">
        <v>67</v>
      </c>
      <c r="V953" t="s">
        <v>50</v>
      </c>
      <c r="W953" t="s">
        <v>2179</v>
      </c>
      <c r="X953" t="s">
        <v>52</v>
      </c>
      <c r="Y953" t="s">
        <v>53</v>
      </c>
      <c r="Z953">
        <v>0</v>
      </c>
      <c r="AA953" t="s">
        <v>54</v>
      </c>
      <c r="AB953">
        <v>2018</v>
      </c>
      <c r="AC953" t="s">
        <v>1289</v>
      </c>
      <c r="AD953" t="s">
        <v>56</v>
      </c>
      <c r="AE953" t="s">
        <v>481</v>
      </c>
      <c r="AF953">
        <v>1391447</v>
      </c>
      <c r="AG953" t="s">
        <v>71</v>
      </c>
      <c r="AH953" t="s">
        <v>59</v>
      </c>
      <c r="AI953" t="s">
        <v>56</v>
      </c>
      <c r="AJ953" t="s">
        <v>416</v>
      </c>
    </row>
    <row r="954" spans="1:36" x14ac:dyDescent="0.25">
      <c r="A954" t="s">
        <v>1957</v>
      </c>
      <c r="B954" t="s">
        <v>39</v>
      </c>
      <c r="C954" t="s">
        <v>40</v>
      </c>
      <c r="D954" t="s">
        <v>1960</v>
      </c>
      <c r="E954" s="2">
        <v>82021106</v>
      </c>
      <c r="F954" t="s">
        <v>42</v>
      </c>
      <c r="G954" s="3" t="s">
        <v>2098</v>
      </c>
      <c r="H954">
        <v>20181129</v>
      </c>
      <c r="I954" s="4">
        <v>822</v>
      </c>
      <c r="J954">
        <v>228166</v>
      </c>
      <c r="K954" s="5">
        <v>509</v>
      </c>
      <c r="L954" t="s">
        <v>44</v>
      </c>
      <c r="M954" t="s">
        <v>63</v>
      </c>
      <c r="N954" t="s">
        <v>72</v>
      </c>
      <c r="O954" s="5">
        <v>143</v>
      </c>
      <c r="P954" s="5">
        <v>53737</v>
      </c>
      <c r="Q954" s="6">
        <v>37.190019999999997</v>
      </c>
      <c r="R954" s="6">
        <v>-121.99418</v>
      </c>
      <c r="S954" t="s">
        <v>2180</v>
      </c>
      <c r="T954" t="s">
        <v>430</v>
      </c>
      <c r="U954" t="s">
        <v>67</v>
      </c>
      <c r="V954" t="s">
        <v>50</v>
      </c>
      <c r="W954" t="s">
        <v>2181</v>
      </c>
      <c r="X954" t="s">
        <v>52</v>
      </c>
      <c r="Y954" t="s">
        <v>53</v>
      </c>
      <c r="Z954">
        <v>31416747</v>
      </c>
      <c r="AA954" t="s">
        <v>54</v>
      </c>
      <c r="AB954">
        <v>2018</v>
      </c>
      <c r="AC954" t="s">
        <v>1289</v>
      </c>
      <c r="AD954" t="s">
        <v>56</v>
      </c>
      <c r="AE954" t="s">
        <v>70</v>
      </c>
      <c r="AF954">
        <v>1396134</v>
      </c>
      <c r="AG954" t="s">
        <v>71</v>
      </c>
      <c r="AH954" t="s">
        <v>59</v>
      </c>
      <c r="AI954" t="s">
        <v>56</v>
      </c>
      <c r="AJ954" t="s">
        <v>416</v>
      </c>
    </row>
    <row r="955" spans="1:36" x14ac:dyDescent="0.25">
      <c r="A955" t="s">
        <v>1957</v>
      </c>
      <c r="B955" t="s">
        <v>39</v>
      </c>
      <c r="C955" t="s">
        <v>40</v>
      </c>
      <c r="D955" t="s">
        <v>1960</v>
      </c>
      <c r="E955" s="2">
        <v>82021106</v>
      </c>
      <c r="F955" t="s">
        <v>410</v>
      </c>
      <c r="G955" s="3" t="s">
        <v>733</v>
      </c>
      <c r="H955">
        <v>20181129</v>
      </c>
      <c r="I955" s="4">
        <v>818</v>
      </c>
      <c r="J955">
        <v>228121</v>
      </c>
      <c r="K955" s="5">
        <v>1752</v>
      </c>
      <c r="L955" t="s">
        <v>44</v>
      </c>
      <c r="M955" t="s">
        <v>45</v>
      </c>
      <c r="N955" t="s">
        <v>432</v>
      </c>
      <c r="O955" s="5">
        <v>1</v>
      </c>
      <c r="P955" s="5">
        <v>1752</v>
      </c>
      <c r="Q955" s="6">
        <v>37.175764999999998</v>
      </c>
      <c r="R955" s="6">
        <v>-122.027073</v>
      </c>
      <c r="S955" t="s">
        <v>2182</v>
      </c>
      <c r="T955" t="s">
        <v>436</v>
      </c>
      <c r="U955" t="s">
        <v>67</v>
      </c>
      <c r="V955" t="s">
        <v>50</v>
      </c>
      <c r="W955" t="s">
        <v>2183</v>
      </c>
      <c r="X955" t="s">
        <v>52</v>
      </c>
      <c r="Y955" t="s">
        <v>53</v>
      </c>
      <c r="Z955">
        <v>31416745</v>
      </c>
      <c r="AA955" t="s">
        <v>54</v>
      </c>
      <c r="AB955">
        <v>2018</v>
      </c>
      <c r="AC955" t="s">
        <v>1289</v>
      </c>
      <c r="AD955" t="s">
        <v>56</v>
      </c>
      <c r="AE955" t="s">
        <v>70</v>
      </c>
      <c r="AF955">
        <v>1396267</v>
      </c>
      <c r="AG955" t="s">
        <v>71</v>
      </c>
      <c r="AH955" t="s">
        <v>59</v>
      </c>
      <c r="AI955" t="s">
        <v>56</v>
      </c>
      <c r="AJ955" t="s">
        <v>416</v>
      </c>
    </row>
    <row r="956" spans="1:36" x14ac:dyDescent="0.25">
      <c r="A956" t="s">
        <v>1957</v>
      </c>
      <c r="B956" t="s">
        <v>39</v>
      </c>
      <c r="C956" t="s">
        <v>40</v>
      </c>
      <c r="D956" t="s">
        <v>1543</v>
      </c>
      <c r="E956" s="2">
        <v>82021107</v>
      </c>
      <c r="F956" t="s">
        <v>62</v>
      </c>
      <c r="G956" s="3">
        <v>4461</v>
      </c>
      <c r="H956">
        <v>20181129</v>
      </c>
      <c r="I956" s="4">
        <v>837</v>
      </c>
      <c r="J956">
        <v>228279</v>
      </c>
      <c r="K956" s="5">
        <v>562</v>
      </c>
      <c r="L956" t="s">
        <v>44</v>
      </c>
      <c r="M956" t="s">
        <v>63</v>
      </c>
      <c r="N956" t="s">
        <v>72</v>
      </c>
      <c r="O956" s="5">
        <v>38</v>
      </c>
      <c r="P956" s="5">
        <v>21356</v>
      </c>
      <c r="Q956" s="6">
        <v>37.107909999999997</v>
      </c>
      <c r="R956" s="6">
        <v>-121.94687</v>
      </c>
      <c r="S956" t="s">
        <v>2184</v>
      </c>
      <c r="T956" t="s">
        <v>459</v>
      </c>
      <c r="U956" t="s">
        <v>67</v>
      </c>
      <c r="V956" t="s">
        <v>50</v>
      </c>
      <c r="W956" t="s">
        <v>2185</v>
      </c>
      <c r="X956" t="s">
        <v>52</v>
      </c>
      <c r="Y956" t="s">
        <v>53</v>
      </c>
      <c r="Z956">
        <v>43586552</v>
      </c>
      <c r="AA956" t="s">
        <v>54</v>
      </c>
      <c r="AB956">
        <v>2018</v>
      </c>
      <c r="AC956" t="s">
        <v>1289</v>
      </c>
      <c r="AD956" t="s">
        <v>56</v>
      </c>
      <c r="AE956" t="s">
        <v>70</v>
      </c>
      <c r="AF956">
        <v>1396244</v>
      </c>
      <c r="AG956" t="s">
        <v>71</v>
      </c>
      <c r="AH956" t="s">
        <v>59</v>
      </c>
      <c r="AI956" t="s">
        <v>56</v>
      </c>
      <c r="AJ956" t="s">
        <v>416</v>
      </c>
    </row>
    <row r="957" spans="1:36" x14ac:dyDescent="0.25">
      <c r="A957" t="s">
        <v>1957</v>
      </c>
      <c r="B957" t="s">
        <v>39</v>
      </c>
      <c r="C957" t="s">
        <v>40</v>
      </c>
      <c r="D957" t="s">
        <v>1960</v>
      </c>
      <c r="E957" s="2">
        <v>82021106</v>
      </c>
      <c r="F957" t="s">
        <v>62</v>
      </c>
      <c r="G957" s="3">
        <v>31297</v>
      </c>
      <c r="H957">
        <v>20190106</v>
      </c>
      <c r="I957" s="4">
        <v>1632</v>
      </c>
      <c r="J957">
        <v>255654</v>
      </c>
      <c r="K957" s="5">
        <v>382</v>
      </c>
      <c r="L957" t="s">
        <v>44</v>
      </c>
      <c r="M957" t="s">
        <v>63</v>
      </c>
      <c r="N957" t="s">
        <v>64</v>
      </c>
      <c r="O957" s="5">
        <v>17</v>
      </c>
      <c r="P957" s="5">
        <v>6494</v>
      </c>
      <c r="Q957" s="6">
        <v>37.139150000000001</v>
      </c>
      <c r="R957" s="6">
        <v>-121.9747</v>
      </c>
      <c r="S957" t="s">
        <v>2186</v>
      </c>
      <c r="T957" t="s">
        <v>459</v>
      </c>
      <c r="U957" t="s">
        <v>67</v>
      </c>
      <c r="V957" t="s">
        <v>50</v>
      </c>
      <c r="W957" t="s">
        <v>2187</v>
      </c>
      <c r="X957" t="s">
        <v>52</v>
      </c>
      <c r="Y957" t="s">
        <v>53</v>
      </c>
      <c r="Z957">
        <v>31420581</v>
      </c>
      <c r="AA957" t="s">
        <v>54</v>
      </c>
      <c r="AB957">
        <v>2019</v>
      </c>
      <c r="AC957" t="s">
        <v>525</v>
      </c>
      <c r="AD957" t="s">
        <v>56</v>
      </c>
      <c r="AE957" t="s">
        <v>70</v>
      </c>
      <c r="AF957">
        <v>1403665</v>
      </c>
      <c r="AG957" t="s">
        <v>71</v>
      </c>
      <c r="AH957" t="s">
        <v>59</v>
      </c>
      <c r="AI957" t="s">
        <v>56</v>
      </c>
      <c r="AJ957" t="s">
        <v>416</v>
      </c>
    </row>
    <row r="958" spans="1:36" x14ac:dyDescent="0.25">
      <c r="A958" t="s">
        <v>1957</v>
      </c>
      <c r="B958" t="s">
        <v>39</v>
      </c>
      <c r="C958" t="s">
        <v>40</v>
      </c>
      <c r="D958" t="s">
        <v>1960</v>
      </c>
      <c r="E958" s="2">
        <v>82021106</v>
      </c>
      <c r="F958" t="s">
        <v>80</v>
      </c>
      <c r="G958" s="3" t="s">
        <v>2188</v>
      </c>
      <c r="H958">
        <v>20190106</v>
      </c>
      <c r="I958" s="4">
        <v>1748</v>
      </c>
      <c r="J958">
        <v>256034</v>
      </c>
      <c r="K958" s="5">
        <v>426</v>
      </c>
      <c r="L958" t="s">
        <v>44</v>
      </c>
      <c r="M958" t="s">
        <v>45</v>
      </c>
      <c r="N958" t="s">
        <v>432</v>
      </c>
      <c r="O958" s="5">
        <v>172</v>
      </c>
      <c r="P958" s="5">
        <v>40440</v>
      </c>
      <c r="Q958" s="6">
        <v>37.190106</v>
      </c>
      <c r="R958" s="6">
        <v>-122.03110599999999</v>
      </c>
      <c r="S958" t="s">
        <v>2189</v>
      </c>
      <c r="T958" t="s">
        <v>459</v>
      </c>
      <c r="U958" t="s">
        <v>67</v>
      </c>
      <c r="V958" t="s">
        <v>50</v>
      </c>
      <c r="W958" t="s">
        <v>2190</v>
      </c>
      <c r="X958" t="s">
        <v>52</v>
      </c>
      <c r="Y958" t="s">
        <v>53</v>
      </c>
      <c r="Z958">
        <v>43625028</v>
      </c>
      <c r="AA958" t="s">
        <v>54</v>
      </c>
      <c r="AB958">
        <v>2019</v>
      </c>
      <c r="AC958" t="s">
        <v>525</v>
      </c>
      <c r="AD958" t="s">
        <v>56</v>
      </c>
      <c r="AE958" t="s">
        <v>70</v>
      </c>
      <c r="AF958">
        <v>1403794</v>
      </c>
      <c r="AG958" t="s">
        <v>71</v>
      </c>
      <c r="AH958" t="s">
        <v>59</v>
      </c>
      <c r="AI958" t="s">
        <v>56</v>
      </c>
      <c r="AJ958" t="s">
        <v>56</v>
      </c>
    </row>
    <row r="959" spans="1:36" x14ac:dyDescent="0.25">
      <c r="A959" t="s">
        <v>1957</v>
      </c>
      <c r="B959" t="s">
        <v>39</v>
      </c>
      <c r="C959" t="s">
        <v>40</v>
      </c>
      <c r="D959" t="s">
        <v>1543</v>
      </c>
      <c r="E959" s="2">
        <v>82021107</v>
      </c>
      <c r="F959" t="s">
        <v>62</v>
      </c>
      <c r="G959" s="3">
        <v>11401</v>
      </c>
      <c r="H959">
        <v>20190106</v>
      </c>
      <c r="I959" s="4">
        <v>1815</v>
      </c>
      <c r="J959">
        <v>256332</v>
      </c>
      <c r="K959" s="5">
        <v>2071</v>
      </c>
      <c r="L959" t="s">
        <v>44</v>
      </c>
      <c r="M959" t="s">
        <v>63</v>
      </c>
      <c r="N959" t="s">
        <v>64</v>
      </c>
      <c r="O959" s="5">
        <v>55</v>
      </c>
      <c r="P959" s="5">
        <v>84994</v>
      </c>
      <c r="Q959" s="6">
        <v>37.113219999999998</v>
      </c>
      <c r="R959" s="6">
        <v>-121.83826000000001</v>
      </c>
      <c r="S959" t="s">
        <v>2191</v>
      </c>
      <c r="T959" t="s">
        <v>436</v>
      </c>
      <c r="U959" t="s">
        <v>67</v>
      </c>
      <c r="V959" t="s">
        <v>50</v>
      </c>
      <c r="W959" t="s">
        <v>2192</v>
      </c>
      <c r="X959" t="s">
        <v>52</v>
      </c>
      <c r="Y959" t="s">
        <v>53</v>
      </c>
      <c r="Z959">
        <v>31420535</v>
      </c>
      <c r="AA959" t="s">
        <v>54</v>
      </c>
      <c r="AB959">
        <v>2019</v>
      </c>
      <c r="AC959" t="s">
        <v>525</v>
      </c>
      <c r="AD959" t="s">
        <v>56</v>
      </c>
      <c r="AE959" t="s">
        <v>98</v>
      </c>
      <c r="AF959">
        <v>1403865</v>
      </c>
      <c r="AG959" t="s">
        <v>71</v>
      </c>
      <c r="AH959" t="s">
        <v>59</v>
      </c>
      <c r="AI959" t="s">
        <v>56</v>
      </c>
      <c r="AJ959" t="s">
        <v>416</v>
      </c>
    </row>
    <row r="960" spans="1:36" x14ac:dyDescent="0.25">
      <c r="A960" t="s">
        <v>1957</v>
      </c>
      <c r="B960" t="s">
        <v>39</v>
      </c>
      <c r="C960" t="s">
        <v>40</v>
      </c>
      <c r="D960" t="s">
        <v>1986</v>
      </c>
      <c r="E960" s="2">
        <v>83371107</v>
      </c>
      <c r="F960" t="s">
        <v>62</v>
      </c>
      <c r="G960" s="3">
        <v>15777</v>
      </c>
      <c r="H960">
        <v>20190106</v>
      </c>
      <c r="I960" s="4">
        <v>1111</v>
      </c>
      <c r="J960">
        <v>255170</v>
      </c>
      <c r="K960" s="5">
        <v>1893</v>
      </c>
      <c r="L960" t="s">
        <v>44</v>
      </c>
      <c r="M960" t="s">
        <v>63</v>
      </c>
      <c r="N960" t="s">
        <v>64</v>
      </c>
      <c r="O960" s="5">
        <v>6</v>
      </c>
      <c r="P960" s="5">
        <v>11358</v>
      </c>
      <c r="Q960" s="6">
        <v>37.254170000000002</v>
      </c>
      <c r="R960" s="6">
        <v>-122.08927</v>
      </c>
      <c r="S960" t="s">
        <v>2193</v>
      </c>
      <c r="T960" t="s">
        <v>447</v>
      </c>
      <c r="U960" t="s">
        <v>67</v>
      </c>
      <c r="V960" t="s">
        <v>50</v>
      </c>
      <c r="W960" t="s">
        <v>2194</v>
      </c>
      <c r="X960" t="s">
        <v>52</v>
      </c>
      <c r="Y960" t="s">
        <v>53</v>
      </c>
      <c r="Z960">
        <v>0</v>
      </c>
      <c r="AA960" t="s">
        <v>54</v>
      </c>
      <c r="AB960">
        <v>2019</v>
      </c>
      <c r="AC960" t="s">
        <v>525</v>
      </c>
      <c r="AD960" t="s">
        <v>56</v>
      </c>
      <c r="AE960" t="s">
        <v>98</v>
      </c>
      <c r="AF960">
        <v>1403556</v>
      </c>
      <c r="AG960" t="s">
        <v>71</v>
      </c>
      <c r="AH960" t="s">
        <v>59</v>
      </c>
      <c r="AI960" t="s">
        <v>56</v>
      </c>
      <c r="AJ960" t="s">
        <v>416</v>
      </c>
    </row>
    <row r="961" spans="1:36" x14ac:dyDescent="0.25">
      <c r="A961" t="s">
        <v>1957</v>
      </c>
      <c r="B961" t="s">
        <v>39</v>
      </c>
      <c r="C961" t="s">
        <v>40</v>
      </c>
      <c r="D961" t="s">
        <v>1960</v>
      </c>
      <c r="E961" s="2">
        <v>82021106</v>
      </c>
      <c r="F961" t="s">
        <v>42</v>
      </c>
      <c r="G961" s="3" t="s">
        <v>2098</v>
      </c>
      <c r="H961">
        <v>20190116</v>
      </c>
      <c r="I961" s="4">
        <v>2022</v>
      </c>
      <c r="J961">
        <v>270595</v>
      </c>
      <c r="K961" s="5">
        <v>5229</v>
      </c>
      <c r="L961" t="s">
        <v>44</v>
      </c>
      <c r="M961" t="s">
        <v>63</v>
      </c>
      <c r="N961" t="s">
        <v>64</v>
      </c>
      <c r="O961" s="5">
        <v>122</v>
      </c>
      <c r="P961" s="5">
        <v>392405</v>
      </c>
      <c r="Q961" s="6">
        <v>37.190019999999997</v>
      </c>
      <c r="R961" s="6">
        <v>-121.99418</v>
      </c>
      <c r="S961" t="s">
        <v>2195</v>
      </c>
      <c r="T961" t="s">
        <v>459</v>
      </c>
      <c r="U961" t="s">
        <v>67</v>
      </c>
      <c r="V961" t="s">
        <v>50</v>
      </c>
      <c r="W961" t="s">
        <v>2196</v>
      </c>
      <c r="X961" t="s">
        <v>52</v>
      </c>
      <c r="Y961" t="s">
        <v>53</v>
      </c>
      <c r="Z961">
        <v>0</v>
      </c>
      <c r="AA961" t="s">
        <v>54</v>
      </c>
      <c r="AB961">
        <v>2019</v>
      </c>
      <c r="AC961" t="s">
        <v>525</v>
      </c>
      <c r="AD961" t="s">
        <v>56</v>
      </c>
      <c r="AE961" t="s">
        <v>70</v>
      </c>
      <c r="AF961">
        <v>1407058</v>
      </c>
      <c r="AG961" t="s">
        <v>71</v>
      </c>
      <c r="AH961" t="s">
        <v>59</v>
      </c>
      <c r="AI961" t="s">
        <v>56</v>
      </c>
      <c r="AJ961" t="s">
        <v>416</v>
      </c>
    </row>
    <row r="962" spans="1:36" x14ac:dyDescent="0.25">
      <c r="A962" t="s">
        <v>1957</v>
      </c>
      <c r="B962" t="s">
        <v>39</v>
      </c>
      <c r="C962" t="s">
        <v>40</v>
      </c>
      <c r="D962" t="s">
        <v>1960</v>
      </c>
      <c r="E962" s="2">
        <v>82021106</v>
      </c>
      <c r="F962" t="s">
        <v>62</v>
      </c>
      <c r="G962" s="3">
        <v>4451</v>
      </c>
      <c r="H962">
        <v>20190116</v>
      </c>
      <c r="I962" s="4">
        <v>1950</v>
      </c>
      <c r="J962">
        <v>271687</v>
      </c>
      <c r="K962" s="5">
        <v>1522</v>
      </c>
      <c r="L962" t="s">
        <v>44</v>
      </c>
      <c r="M962" t="s">
        <v>45</v>
      </c>
      <c r="N962" t="s">
        <v>432</v>
      </c>
      <c r="O962" s="5">
        <v>29</v>
      </c>
      <c r="P962" s="5">
        <v>44138</v>
      </c>
      <c r="Q962" s="6">
        <v>37.136539999999997</v>
      </c>
      <c r="R962" s="6">
        <v>-121.96831</v>
      </c>
      <c r="S962" t="s">
        <v>2197</v>
      </c>
      <c r="T962" t="s">
        <v>459</v>
      </c>
      <c r="U962" t="s">
        <v>67</v>
      </c>
      <c r="V962" t="s">
        <v>50</v>
      </c>
      <c r="W962" t="s">
        <v>2198</v>
      </c>
      <c r="X962" t="s">
        <v>52</v>
      </c>
      <c r="Y962" t="s">
        <v>53</v>
      </c>
      <c r="Z962">
        <v>0</v>
      </c>
      <c r="AA962" t="s">
        <v>54</v>
      </c>
      <c r="AB962">
        <v>2019</v>
      </c>
      <c r="AC962" t="s">
        <v>525</v>
      </c>
      <c r="AD962" t="s">
        <v>56</v>
      </c>
      <c r="AE962" t="s">
        <v>70</v>
      </c>
      <c r="AF962">
        <v>1407432</v>
      </c>
      <c r="AG962" t="s">
        <v>71</v>
      </c>
      <c r="AH962" t="s">
        <v>59</v>
      </c>
      <c r="AI962" t="s">
        <v>56</v>
      </c>
      <c r="AJ962" t="s">
        <v>416</v>
      </c>
    </row>
    <row r="963" spans="1:36" x14ac:dyDescent="0.25">
      <c r="A963" t="s">
        <v>1957</v>
      </c>
      <c r="B963" t="s">
        <v>39</v>
      </c>
      <c r="C963" t="s">
        <v>92</v>
      </c>
      <c r="D963" t="s">
        <v>1960</v>
      </c>
      <c r="E963" s="2">
        <v>82021106</v>
      </c>
      <c r="F963" t="s">
        <v>62</v>
      </c>
      <c r="G963" s="3">
        <v>1573</v>
      </c>
      <c r="H963">
        <v>20190116</v>
      </c>
      <c r="I963" s="4">
        <v>1954</v>
      </c>
      <c r="J963">
        <v>270207</v>
      </c>
      <c r="K963" s="5">
        <v>4091</v>
      </c>
      <c r="L963" t="s">
        <v>44</v>
      </c>
      <c r="M963" t="s">
        <v>63</v>
      </c>
      <c r="N963" t="s">
        <v>72</v>
      </c>
      <c r="O963" s="5">
        <v>41</v>
      </c>
      <c r="P963" s="5">
        <v>46585</v>
      </c>
      <c r="Q963" s="6">
        <v>37.198120000000003</v>
      </c>
      <c r="R963" s="6">
        <v>-121.99283</v>
      </c>
      <c r="S963" t="s">
        <v>2199</v>
      </c>
      <c r="T963" t="s">
        <v>551</v>
      </c>
      <c r="U963" t="s">
        <v>67</v>
      </c>
      <c r="V963" t="s">
        <v>50</v>
      </c>
      <c r="W963" t="s">
        <v>2200</v>
      </c>
      <c r="X963" t="s">
        <v>52</v>
      </c>
      <c r="Y963" t="s">
        <v>53</v>
      </c>
      <c r="Z963">
        <v>43634152</v>
      </c>
      <c r="AA963" t="s">
        <v>54</v>
      </c>
      <c r="AB963">
        <v>2019</v>
      </c>
      <c r="AC963" t="s">
        <v>525</v>
      </c>
      <c r="AD963" t="s">
        <v>56</v>
      </c>
      <c r="AE963" t="s">
        <v>70</v>
      </c>
      <c r="AF963">
        <v>1407636</v>
      </c>
      <c r="AG963" t="s">
        <v>71</v>
      </c>
      <c r="AH963" t="s">
        <v>59</v>
      </c>
      <c r="AI963" t="s">
        <v>56</v>
      </c>
      <c r="AJ963" t="s">
        <v>416</v>
      </c>
    </row>
    <row r="964" spans="1:36" x14ac:dyDescent="0.25">
      <c r="A964" t="s">
        <v>1957</v>
      </c>
      <c r="B964" t="s">
        <v>39</v>
      </c>
      <c r="C964" t="s">
        <v>40</v>
      </c>
      <c r="D964" t="s">
        <v>1960</v>
      </c>
      <c r="E964" s="2">
        <v>82021106</v>
      </c>
      <c r="F964" t="s">
        <v>62</v>
      </c>
      <c r="G964" s="3">
        <v>17121</v>
      </c>
      <c r="H964">
        <v>20190116</v>
      </c>
      <c r="I964" s="4">
        <v>2045</v>
      </c>
      <c r="J964">
        <v>274832</v>
      </c>
      <c r="K964" s="5">
        <v>3055</v>
      </c>
      <c r="L964" t="s">
        <v>44</v>
      </c>
      <c r="M964" t="s">
        <v>45</v>
      </c>
      <c r="N964" t="s">
        <v>432</v>
      </c>
      <c r="O964" s="5">
        <v>37</v>
      </c>
      <c r="P964" s="5">
        <v>113035</v>
      </c>
      <c r="Q964" s="6">
        <v>37.16337</v>
      </c>
      <c r="R964" s="6">
        <v>-122.01385000000001</v>
      </c>
      <c r="S964" t="s">
        <v>2201</v>
      </c>
      <c r="T964" t="s">
        <v>459</v>
      </c>
      <c r="U964" t="s">
        <v>86</v>
      </c>
      <c r="V964" t="s">
        <v>50</v>
      </c>
      <c r="W964" t="s">
        <v>2202</v>
      </c>
      <c r="X964" t="s">
        <v>52</v>
      </c>
      <c r="Y964" t="s">
        <v>53</v>
      </c>
      <c r="Z964">
        <v>31422106</v>
      </c>
      <c r="AA964" t="s">
        <v>54</v>
      </c>
      <c r="AB964">
        <v>2019</v>
      </c>
      <c r="AC964" t="s">
        <v>525</v>
      </c>
      <c r="AD964" t="s">
        <v>56</v>
      </c>
      <c r="AE964" t="s">
        <v>70</v>
      </c>
      <c r="AF964">
        <v>1407909</v>
      </c>
      <c r="AG964" t="s">
        <v>88</v>
      </c>
      <c r="AH964" t="s">
        <v>59</v>
      </c>
      <c r="AI964" t="s">
        <v>56</v>
      </c>
      <c r="AJ964" t="s">
        <v>416</v>
      </c>
    </row>
    <row r="965" spans="1:36" x14ac:dyDescent="0.25">
      <c r="A965" t="s">
        <v>1957</v>
      </c>
      <c r="B965" t="s">
        <v>39</v>
      </c>
      <c r="C965" t="s">
        <v>40</v>
      </c>
      <c r="D965" t="s">
        <v>1543</v>
      </c>
      <c r="E965" s="2">
        <v>82021107</v>
      </c>
      <c r="F965" t="s">
        <v>42</v>
      </c>
      <c r="G965" s="3" t="s">
        <v>2203</v>
      </c>
      <c r="H965">
        <v>20190116</v>
      </c>
      <c r="I965" s="4">
        <v>1548</v>
      </c>
      <c r="J965">
        <v>267619</v>
      </c>
      <c r="K965" s="5">
        <v>2838</v>
      </c>
      <c r="L965" t="s">
        <v>44</v>
      </c>
      <c r="M965" t="s">
        <v>63</v>
      </c>
      <c r="N965" t="s">
        <v>64</v>
      </c>
      <c r="O965" s="5">
        <v>93</v>
      </c>
      <c r="P965" s="5">
        <v>263305</v>
      </c>
      <c r="Q965" s="6">
        <v>37.18394</v>
      </c>
      <c r="R965" s="6">
        <v>-121.98228</v>
      </c>
      <c r="S965" t="s">
        <v>2204</v>
      </c>
      <c r="T965" t="s">
        <v>521</v>
      </c>
      <c r="U965" t="s">
        <v>67</v>
      </c>
      <c r="V965" t="s">
        <v>50</v>
      </c>
      <c r="W965" t="s">
        <v>2205</v>
      </c>
      <c r="X965" t="s">
        <v>52</v>
      </c>
      <c r="Y965" t="s">
        <v>53</v>
      </c>
      <c r="Z965">
        <v>43634152</v>
      </c>
      <c r="AA965" t="s">
        <v>54</v>
      </c>
      <c r="AB965">
        <v>2019</v>
      </c>
      <c r="AC965" t="s">
        <v>525</v>
      </c>
      <c r="AD965" t="s">
        <v>56</v>
      </c>
      <c r="AE965" t="s">
        <v>98</v>
      </c>
      <c r="AF965">
        <v>1406722</v>
      </c>
      <c r="AG965" t="s">
        <v>71</v>
      </c>
      <c r="AH965" t="s">
        <v>59</v>
      </c>
      <c r="AI965" t="s">
        <v>56</v>
      </c>
      <c r="AJ965" t="s">
        <v>416</v>
      </c>
    </row>
    <row r="966" spans="1:36" x14ac:dyDescent="0.25">
      <c r="A966" t="s">
        <v>1957</v>
      </c>
      <c r="B966" t="s">
        <v>39</v>
      </c>
      <c r="C966" t="s">
        <v>40</v>
      </c>
      <c r="D966" t="s">
        <v>1543</v>
      </c>
      <c r="E966" s="2">
        <v>82021107</v>
      </c>
      <c r="F966" t="s">
        <v>659</v>
      </c>
      <c r="G966" s="3">
        <v>2917</v>
      </c>
      <c r="H966">
        <v>20190116</v>
      </c>
      <c r="I966" s="4">
        <v>2100</v>
      </c>
      <c r="J966">
        <v>275113</v>
      </c>
      <c r="K966" s="5">
        <v>2476</v>
      </c>
      <c r="L966" t="s">
        <v>44</v>
      </c>
      <c r="M966" t="s">
        <v>63</v>
      </c>
      <c r="N966" t="s">
        <v>64</v>
      </c>
      <c r="O966" s="5">
        <v>117</v>
      </c>
      <c r="P966" s="5">
        <v>224036</v>
      </c>
      <c r="Q966" s="6">
        <v>37.109189999999998</v>
      </c>
      <c r="R966" s="6">
        <v>-121.93547</v>
      </c>
      <c r="S966" t="s">
        <v>2206</v>
      </c>
      <c r="T966" t="s">
        <v>459</v>
      </c>
      <c r="U966" t="s">
        <v>67</v>
      </c>
      <c r="V966" t="s">
        <v>50</v>
      </c>
      <c r="W966" t="s">
        <v>2207</v>
      </c>
      <c r="X966" t="s">
        <v>52</v>
      </c>
      <c r="Y966" t="s">
        <v>53</v>
      </c>
      <c r="Z966">
        <v>43634154</v>
      </c>
      <c r="AA966" t="s">
        <v>54</v>
      </c>
      <c r="AB966">
        <v>2019</v>
      </c>
      <c r="AC966" t="s">
        <v>525</v>
      </c>
      <c r="AD966" t="s">
        <v>56</v>
      </c>
      <c r="AE966" t="s">
        <v>70</v>
      </c>
      <c r="AF966">
        <v>1408050</v>
      </c>
      <c r="AG966" t="s">
        <v>71</v>
      </c>
      <c r="AH966" t="s">
        <v>59</v>
      </c>
      <c r="AI966" t="s">
        <v>56</v>
      </c>
      <c r="AJ966" t="s">
        <v>416</v>
      </c>
    </row>
    <row r="967" spans="1:36" x14ac:dyDescent="0.25">
      <c r="A967" t="s">
        <v>1957</v>
      </c>
      <c r="B967" t="s">
        <v>39</v>
      </c>
      <c r="C967" t="s">
        <v>92</v>
      </c>
      <c r="D967" t="s">
        <v>1986</v>
      </c>
      <c r="E967" s="2">
        <v>83371107</v>
      </c>
      <c r="F967" t="s">
        <v>42</v>
      </c>
      <c r="G967" s="3">
        <v>167792</v>
      </c>
      <c r="H967">
        <v>20190116</v>
      </c>
      <c r="I967" s="4">
        <v>1705</v>
      </c>
      <c r="J967">
        <v>268225</v>
      </c>
      <c r="K967" s="5">
        <v>2921</v>
      </c>
      <c r="L967" t="s">
        <v>44</v>
      </c>
      <c r="M967" t="s">
        <v>63</v>
      </c>
      <c r="N967" t="s">
        <v>64</v>
      </c>
      <c r="O967" s="5">
        <v>32</v>
      </c>
      <c r="P967" s="5">
        <v>93472</v>
      </c>
      <c r="Q967" s="6">
        <v>37.248170000000002</v>
      </c>
      <c r="R967" s="6">
        <v>-122.07088</v>
      </c>
      <c r="S967" t="s">
        <v>2208</v>
      </c>
      <c r="T967" t="s">
        <v>459</v>
      </c>
      <c r="U967" t="s">
        <v>67</v>
      </c>
      <c r="V967" t="s">
        <v>50</v>
      </c>
      <c r="W967" t="s">
        <v>2209</v>
      </c>
      <c r="X967" t="s">
        <v>52</v>
      </c>
      <c r="Y967" t="s">
        <v>53</v>
      </c>
      <c r="Z967">
        <v>0</v>
      </c>
      <c r="AA967" t="s">
        <v>54</v>
      </c>
      <c r="AB967">
        <v>2019</v>
      </c>
      <c r="AC967" t="s">
        <v>525</v>
      </c>
      <c r="AD967" t="s">
        <v>56</v>
      </c>
      <c r="AE967" t="s">
        <v>98</v>
      </c>
      <c r="AF967">
        <v>1406809</v>
      </c>
      <c r="AG967" t="s">
        <v>71</v>
      </c>
      <c r="AH967" t="s">
        <v>59</v>
      </c>
      <c r="AI967" t="s">
        <v>56</v>
      </c>
      <c r="AJ967" t="s">
        <v>416</v>
      </c>
    </row>
    <row r="968" spans="1:36" x14ac:dyDescent="0.25">
      <c r="A968" t="s">
        <v>1957</v>
      </c>
      <c r="B968" t="s">
        <v>39</v>
      </c>
      <c r="C968" t="s">
        <v>40</v>
      </c>
      <c r="D968" t="s">
        <v>1986</v>
      </c>
      <c r="E968" s="2">
        <v>83371107</v>
      </c>
      <c r="F968" t="s">
        <v>62</v>
      </c>
      <c r="G968" s="3">
        <v>15769</v>
      </c>
      <c r="H968">
        <v>20190116</v>
      </c>
      <c r="I968" s="4">
        <v>2010</v>
      </c>
      <c r="J968">
        <v>270659</v>
      </c>
      <c r="K968" s="5">
        <v>1369</v>
      </c>
      <c r="L968" t="s">
        <v>44</v>
      </c>
      <c r="M968" t="s">
        <v>63</v>
      </c>
      <c r="N968" t="s">
        <v>64</v>
      </c>
      <c r="O968" s="5">
        <v>93</v>
      </c>
      <c r="P968" s="5">
        <v>127275</v>
      </c>
      <c r="Q968" s="6">
        <v>37.247369999999997</v>
      </c>
      <c r="R968" s="6">
        <v>-122.06804</v>
      </c>
      <c r="S968" t="s">
        <v>2210</v>
      </c>
      <c r="T968" t="s">
        <v>459</v>
      </c>
      <c r="U968" t="s">
        <v>67</v>
      </c>
      <c r="V968" t="s">
        <v>50</v>
      </c>
      <c r="W968" t="s">
        <v>2211</v>
      </c>
      <c r="X968" t="s">
        <v>52</v>
      </c>
      <c r="Y968" t="s">
        <v>53</v>
      </c>
      <c r="Z968">
        <v>31422104</v>
      </c>
      <c r="AA968" t="s">
        <v>54</v>
      </c>
      <c r="AB968">
        <v>2019</v>
      </c>
      <c r="AC968" t="s">
        <v>525</v>
      </c>
      <c r="AD968" t="s">
        <v>56</v>
      </c>
      <c r="AE968" t="s">
        <v>481</v>
      </c>
      <c r="AF968">
        <v>1407205</v>
      </c>
      <c r="AG968" t="s">
        <v>71</v>
      </c>
      <c r="AH968" t="s">
        <v>59</v>
      </c>
      <c r="AI968" t="s">
        <v>56</v>
      </c>
      <c r="AJ968" t="s">
        <v>56</v>
      </c>
    </row>
    <row r="969" spans="1:36" x14ac:dyDescent="0.25">
      <c r="A969" t="s">
        <v>1957</v>
      </c>
      <c r="B969" t="s">
        <v>39</v>
      </c>
      <c r="C969" t="s">
        <v>40</v>
      </c>
      <c r="D969" t="s">
        <v>1960</v>
      </c>
      <c r="E969" s="2">
        <v>82021106</v>
      </c>
      <c r="F969" t="s">
        <v>62</v>
      </c>
      <c r="G969" s="3">
        <v>7651</v>
      </c>
      <c r="H969">
        <v>20190117</v>
      </c>
      <c r="I969" s="4">
        <v>614</v>
      </c>
      <c r="J969">
        <v>273173</v>
      </c>
      <c r="K969" s="5">
        <v>850</v>
      </c>
      <c r="L969" t="s">
        <v>44</v>
      </c>
      <c r="M969" t="s">
        <v>63</v>
      </c>
      <c r="N969" t="s">
        <v>64</v>
      </c>
      <c r="O969" s="5">
        <v>135</v>
      </c>
      <c r="P969" s="5">
        <v>36238</v>
      </c>
      <c r="Q969" s="6">
        <v>37.194499999999998</v>
      </c>
      <c r="R969" s="6">
        <v>-122.02256</v>
      </c>
      <c r="S969" t="s">
        <v>2212</v>
      </c>
      <c r="T969" t="s">
        <v>1946</v>
      </c>
      <c r="U969" t="s">
        <v>67</v>
      </c>
      <c r="V969" t="s">
        <v>342</v>
      </c>
      <c r="W969" t="s">
        <v>2213</v>
      </c>
      <c r="X969" t="s">
        <v>52</v>
      </c>
      <c r="Y969" t="s">
        <v>53</v>
      </c>
      <c r="Z969">
        <v>43634152</v>
      </c>
      <c r="AA969" t="s">
        <v>54</v>
      </c>
      <c r="AB969">
        <v>2019</v>
      </c>
      <c r="AC969" t="s">
        <v>525</v>
      </c>
      <c r="AD969" t="s">
        <v>56</v>
      </c>
      <c r="AE969" t="s">
        <v>112</v>
      </c>
      <c r="AF969">
        <v>1407561</v>
      </c>
      <c r="AG969" t="s">
        <v>71</v>
      </c>
      <c r="AH969" t="s">
        <v>59</v>
      </c>
      <c r="AI969" t="s">
        <v>56</v>
      </c>
      <c r="AJ969" t="s">
        <v>416</v>
      </c>
    </row>
    <row r="970" spans="1:36" x14ac:dyDescent="0.25">
      <c r="A970" t="s">
        <v>1957</v>
      </c>
      <c r="B970" t="s">
        <v>39</v>
      </c>
      <c r="C970" t="s">
        <v>92</v>
      </c>
      <c r="D970" t="s">
        <v>1986</v>
      </c>
      <c r="E970" s="2">
        <v>83371107</v>
      </c>
      <c r="F970" t="s">
        <v>62</v>
      </c>
      <c r="G970" s="3">
        <v>6757</v>
      </c>
      <c r="H970">
        <v>20190213</v>
      </c>
      <c r="I970" s="4">
        <v>802</v>
      </c>
      <c r="J970">
        <v>303116</v>
      </c>
      <c r="K970" s="5">
        <v>358</v>
      </c>
      <c r="L970" t="s">
        <v>44</v>
      </c>
      <c r="M970" t="s">
        <v>63</v>
      </c>
      <c r="N970" t="s">
        <v>64</v>
      </c>
      <c r="O970" s="5">
        <v>41</v>
      </c>
      <c r="P970" s="5">
        <v>14678</v>
      </c>
      <c r="Q970" s="6">
        <v>37.249769999999998</v>
      </c>
      <c r="R970" s="6">
        <v>-122.01972000000001</v>
      </c>
      <c r="S970" t="s">
        <v>2214</v>
      </c>
      <c r="T970" t="s">
        <v>430</v>
      </c>
      <c r="U970" t="s">
        <v>67</v>
      </c>
      <c r="V970" t="s">
        <v>50</v>
      </c>
      <c r="W970" t="s">
        <v>2215</v>
      </c>
      <c r="X970" t="s">
        <v>52</v>
      </c>
      <c r="Y970" t="s">
        <v>53</v>
      </c>
      <c r="Z970">
        <v>31425395</v>
      </c>
      <c r="AA970" t="s">
        <v>54</v>
      </c>
      <c r="AB970">
        <v>2019</v>
      </c>
      <c r="AC970" t="s">
        <v>376</v>
      </c>
      <c r="AD970" t="s">
        <v>56</v>
      </c>
      <c r="AE970" t="s">
        <v>112</v>
      </c>
      <c r="AF970">
        <v>1415382</v>
      </c>
      <c r="AG970" t="s">
        <v>71</v>
      </c>
      <c r="AH970" t="s">
        <v>59</v>
      </c>
      <c r="AI970" t="s">
        <v>56</v>
      </c>
      <c r="AJ970" t="s">
        <v>416</v>
      </c>
    </row>
    <row r="971" spans="1:36" x14ac:dyDescent="0.25">
      <c r="A971" t="s">
        <v>1957</v>
      </c>
      <c r="B971" t="s">
        <v>39</v>
      </c>
      <c r="C971" t="s">
        <v>40</v>
      </c>
      <c r="D971" t="s">
        <v>1960</v>
      </c>
      <c r="E971" s="2">
        <v>82021106</v>
      </c>
      <c r="F971" t="s">
        <v>62</v>
      </c>
      <c r="G971" s="3">
        <v>4421</v>
      </c>
      <c r="H971">
        <v>20190214</v>
      </c>
      <c r="I971" s="4">
        <v>605</v>
      </c>
      <c r="J971">
        <v>307160</v>
      </c>
      <c r="K971" s="5">
        <v>1345</v>
      </c>
      <c r="L971" t="s">
        <v>44</v>
      </c>
      <c r="M971" t="s">
        <v>63</v>
      </c>
      <c r="N971" t="s">
        <v>64</v>
      </c>
      <c r="O971" s="5">
        <v>52</v>
      </c>
      <c r="P971" s="5">
        <v>69940</v>
      </c>
      <c r="Q971" s="6">
        <v>37.189880000000002</v>
      </c>
      <c r="R971" s="6">
        <v>-122.03098</v>
      </c>
      <c r="S971" t="s">
        <v>2216</v>
      </c>
      <c r="T971" t="s">
        <v>2045</v>
      </c>
      <c r="U971" t="s">
        <v>67</v>
      </c>
      <c r="V971" t="s">
        <v>50</v>
      </c>
      <c r="W971" t="s">
        <v>2217</v>
      </c>
      <c r="X971" t="s">
        <v>52</v>
      </c>
      <c r="Y971" t="s">
        <v>53</v>
      </c>
      <c r="Z971">
        <v>43677333</v>
      </c>
      <c r="AA971" t="s">
        <v>54</v>
      </c>
      <c r="AB971">
        <v>2019</v>
      </c>
      <c r="AC971" t="s">
        <v>376</v>
      </c>
      <c r="AD971" t="s">
        <v>56</v>
      </c>
      <c r="AE971" t="s">
        <v>70</v>
      </c>
      <c r="AF971">
        <v>1416386</v>
      </c>
      <c r="AG971" t="s">
        <v>71</v>
      </c>
      <c r="AH971" t="s">
        <v>59</v>
      </c>
      <c r="AI971" t="s">
        <v>56</v>
      </c>
      <c r="AJ971" t="s">
        <v>56</v>
      </c>
    </row>
    <row r="972" spans="1:36" x14ac:dyDescent="0.25">
      <c r="A972" t="s">
        <v>1957</v>
      </c>
      <c r="B972" t="s">
        <v>39</v>
      </c>
      <c r="C972" t="s">
        <v>40</v>
      </c>
      <c r="D972" t="s">
        <v>1543</v>
      </c>
      <c r="E972" s="2">
        <v>82021107</v>
      </c>
      <c r="F972" t="s">
        <v>42</v>
      </c>
      <c r="G972" s="3">
        <v>60092</v>
      </c>
      <c r="H972">
        <v>20190214</v>
      </c>
      <c r="I972" s="4">
        <v>6</v>
      </c>
      <c r="J972">
        <v>306012</v>
      </c>
      <c r="K972" s="5">
        <v>2619</v>
      </c>
      <c r="L972" t="s">
        <v>44</v>
      </c>
      <c r="M972" t="s">
        <v>63</v>
      </c>
      <c r="N972" t="s">
        <v>64</v>
      </c>
      <c r="O972" s="5">
        <v>186</v>
      </c>
      <c r="P972" s="5">
        <v>50318</v>
      </c>
      <c r="Q972" s="6">
        <v>37.182450000000003</v>
      </c>
      <c r="R972" s="6">
        <v>-121.98502000000001</v>
      </c>
      <c r="S972" t="s">
        <v>2218</v>
      </c>
      <c r="T972" t="s">
        <v>447</v>
      </c>
      <c r="U972" t="s">
        <v>86</v>
      </c>
      <c r="V972" t="s">
        <v>50</v>
      </c>
      <c r="W972" t="s">
        <v>2219</v>
      </c>
      <c r="X972" t="s">
        <v>52</v>
      </c>
      <c r="Y972" t="s">
        <v>53</v>
      </c>
      <c r="Z972">
        <v>31425395</v>
      </c>
      <c r="AA972" t="s">
        <v>54</v>
      </c>
      <c r="AB972">
        <v>2019</v>
      </c>
      <c r="AC972" t="s">
        <v>376</v>
      </c>
      <c r="AD972" t="s">
        <v>56</v>
      </c>
      <c r="AE972" t="s">
        <v>70</v>
      </c>
      <c r="AF972">
        <v>1415951</v>
      </c>
      <c r="AG972" t="s">
        <v>88</v>
      </c>
      <c r="AH972" t="s">
        <v>59</v>
      </c>
      <c r="AI972" t="s">
        <v>56</v>
      </c>
      <c r="AJ972" t="s">
        <v>416</v>
      </c>
    </row>
    <row r="973" spans="1:36" x14ac:dyDescent="0.25">
      <c r="A973" t="s">
        <v>1957</v>
      </c>
      <c r="B973" t="s">
        <v>39</v>
      </c>
      <c r="C973" t="s">
        <v>92</v>
      </c>
      <c r="D973" t="s">
        <v>1986</v>
      </c>
      <c r="E973" s="2">
        <v>83371107</v>
      </c>
      <c r="F973" t="s">
        <v>42</v>
      </c>
      <c r="G973" s="3">
        <v>167792</v>
      </c>
      <c r="H973">
        <v>20190214</v>
      </c>
      <c r="I973" s="4">
        <v>143</v>
      </c>
      <c r="J973">
        <v>306368</v>
      </c>
      <c r="K973" s="5">
        <v>2432</v>
      </c>
      <c r="L973" t="s">
        <v>44</v>
      </c>
      <c r="M973" t="s">
        <v>63</v>
      </c>
      <c r="N973" t="s">
        <v>64</v>
      </c>
      <c r="O973" s="5">
        <v>32</v>
      </c>
      <c r="P973" s="5">
        <v>77824</v>
      </c>
      <c r="Q973" s="6">
        <v>37.248170000000002</v>
      </c>
      <c r="R973" s="6">
        <v>-122.07088</v>
      </c>
      <c r="S973" t="s">
        <v>2220</v>
      </c>
      <c r="T973" t="s">
        <v>459</v>
      </c>
      <c r="U973" t="s">
        <v>67</v>
      </c>
      <c r="V973" t="s">
        <v>50</v>
      </c>
      <c r="W973" t="s">
        <v>2221</v>
      </c>
      <c r="X973" t="s">
        <v>52</v>
      </c>
      <c r="Y973" t="s">
        <v>53</v>
      </c>
      <c r="Z973">
        <v>31425395</v>
      </c>
      <c r="AA973" t="s">
        <v>54</v>
      </c>
      <c r="AB973">
        <v>2019</v>
      </c>
      <c r="AC973" t="s">
        <v>376</v>
      </c>
      <c r="AD973" t="s">
        <v>56</v>
      </c>
      <c r="AE973" t="s">
        <v>70</v>
      </c>
      <c r="AF973">
        <v>1415988</v>
      </c>
      <c r="AG973" t="s">
        <v>71</v>
      </c>
      <c r="AH973" t="s">
        <v>59</v>
      </c>
      <c r="AI973" t="s">
        <v>56</v>
      </c>
      <c r="AJ973" t="s">
        <v>416</v>
      </c>
    </row>
    <row r="974" spans="1:36" x14ac:dyDescent="0.25">
      <c r="A974" t="s">
        <v>1957</v>
      </c>
      <c r="B974" t="s">
        <v>39</v>
      </c>
      <c r="C974" t="s">
        <v>40</v>
      </c>
      <c r="D974" t="s">
        <v>1986</v>
      </c>
      <c r="E974" s="2">
        <v>83371107</v>
      </c>
      <c r="F974" t="s">
        <v>62</v>
      </c>
      <c r="G974" s="3">
        <v>15777</v>
      </c>
      <c r="H974">
        <v>20190227</v>
      </c>
      <c r="I974" s="4">
        <v>541</v>
      </c>
      <c r="J974">
        <v>326371</v>
      </c>
      <c r="K974" s="5">
        <v>664</v>
      </c>
      <c r="L974" t="s">
        <v>44</v>
      </c>
      <c r="M974" t="s">
        <v>63</v>
      </c>
      <c r="N974" t="s">
        <v>64</v>
      </c>
      <c r="O974" s="5">
        <v>6</v>
      </c>
      <c r="P974" s="5">
        <v>3984</v>
      </c>
      <c r="Q974" s="6">
        <v>37.254170000000002</v>
      </c>
      <c r="R974" s="6">
        <v>-122.08927</v>
      </c>
      <c r="S974" t="s">
        <v>2222</v>
      </c>
      <c r="T974" t="s">
        <v>769</v>
      </c>
      <c r="U974" t="s">
        <v>67</v>
      </c>
      <c r="V974" t="s">
        <v>50</v>
      </c>
      <c r="W974" t="s">
        <v>2223</v>
      </c>
      <c r="X974" t="s">
        <v>52</v>
      </c>
      <c r="Y974" t="s">
        <v>53</v>
      </c>
      <c r="Z974">
        <v>0</v>
      </c>
      <c r="AA974" t="s">
        <v>54</v>
      </c>
      <c r="AB974">
        <v>2019</v>
      </c>
      <c r="AC974" t="s">
        <v>376</v>
      </c>
      <c r="AD974" t="s">
        <v>56</v>
      </c>
      <c r="AE974" t="s">
        <v>70</v>
      </c>
      <c r="AF974">
        <v>1420646</v>
      </c>
      <c r="AG974" t="s">
        <v>71</v>
      </c>
      <c r="AH974" t="s">
        <v>59</v>
      </c>
      <c r="AI974" t="s">
        <v>56</v>
      </c>
      <c r="AJ974" t="s">
        <v>416</v>
      </c>
    </row>
    <row r="975" spans="1:36" x14ac:dyDescent="0.25">
      <c r="A975" t="s">
        <v>1957</v>
      </c>
      <c r="B975" t="s">
        <v>39</v>
      </c>
      <c r="C975" t="s">
        <v>40</v>
      </c>
      <c r="D975" t="s">
        <v>1960</v>
      </c>
      <c r="E975" s="2">
        <v>82021106</v>
      </c>
      <c r="F975" t="s">
        <v>62</v>
      </c>
      <c r="G975" s="3">
        <v>4421</v>
      </c>
      <c r="H975">
        <v>20190608</v>
      </c>
      <c r="I975" s="4">
        <v>519</v>
      </c>
      <c r="J975">
        <v>401182</v>
      </c>
      <c r="K975" s="5">
        <v>941</v>
      </c>
      <c r="L975" t="s">
        <v>44</v>
      </c>
      <c r="M975" t="s">
        <v>63</v>
      </c>
      <c r="N975" t="s">
        <v>64</v>
      </c>
      <c r="O975" s="5">
        <v>52</v>
      </c>
      <c r="P975" s="5">
        <v>21392</v>
      </c>
      <c r="Q975" s="6">
        <v>37.189880000000002</v>
      </c>
      <c r="R975" s="6">
        <v>-122.03098</v>
      </c>
      <c r="S975" t="s">
        <v>2224</v>
      </c>
      <c r="T975" t="s">
        <v>436</v>
      </c>
      <c r="U975" t="s">
        <v>67</v>
      </c>
      <c r="V975" t="s">
        <v>50</v>
      </c>
      <c r="W975" t="s">
        <v>2225</v>
      </c>
      <c r="X975" t="s">
        <v>52</v>
      </c>
      <c r="Y975" t="s">
        <v>53</v>
      </c>
      <c r="Z975">
        <v>43832032</v>
      </c>
      <c r="AA975" t="s">
        <v>54</v>
      </c>
      <c r="AB975">
        <v>2019</v>
      </c>
      <c r="AC975" t="s">
        <v>116</v>
      </c>
      <c r="AD975" t="s">
        <v>56</v>
      </c>
      <c r="AE975" t="s">
        <v>70</v>
      </c>
      <c r="AF975">
        <v>1446715</v>
      </c>
      <c r="AG975" t="s">
        <v>71</v>
      </c>
      <c r="AH975" t="s">
        <v>59</v>
      </c>
      <c r="AI975" t="s">
        <v>56</v>
      </c>
      <c r="AJ975" t="s">
        <v>416</v>
      </c>
    </row>
    <row r="976" spans="1:36" x14ac:dyDescent="0.25">
      <c r="A976" t="s">
        <v>1957</v>
      </c>
      <c r="B976" t="s">
        <v>39</v>
      </c>
      <c r="C976" t="s">
        <v>92</v>
      </c>
      <c r="D976" t="s">
        <v>1991</v>
      </c>
      <c r="E976" s="2">
        <v>83481110</v>
      </c>
      <c r="F976" t="s">
        <v>410</v>
      </c>
      <c r="G976" s="3" t="s">
        <v>2150</v>
      </c>
      <c r="H976">
        <v>20191023</v>
      </c>
      <c r="I976" s="4">
        <v>130</v>
      </c>
      <c r="J976">
        <v>677261</v>
      </c>
      <c r="K976" s="5">
        <v>879</v>
      </c>
      <c r="L976" t="s">
        <v>44</v>
      </c>
      <c r="M976" t="s">
        <v>774</v>
      </c>
      <c r="N976" t="s">
        <v>775</v>
      </c>
      <c r="O976" s="5">
        <v>1</v>
      </c>
      <c r="P976" s="5">
        <v>879</v>
      </c>
      <c r="Q976" s="6">
        <v>37.260958000000002</v>
      </c>
      <c r="R976" s="6">
        <v>-122.13164500000001</v>
      </c>
      <c r="S976" t="s">
        <v>2226</v>
      </c>
      <c r="T976" t="s">
        <v>436</v>
      </c>
      <c r="U976" t="s">
        <v>86</v>
      </c>
      <c r="V976" t="s">
        <v>50</v>
      </c>
      <c r="W976" t="s">
        <v>2227</v>
      </c>
      <c r="X976" t="s">
        <v>52</v>
      </c>
      <c r="Y976" t="s">
        <v>53</v>
      </c>
      <c r="Z976">
        <v>0</v>
      </c>
      <c r="AA976" t="s">
        <v>54</v>
      </c>
      <c r="AB976">
        <v>2019</v>
      </c>
      <c r="AC976" t="s">
        <v>415</v>
      </c>
      <c r="AD976" t="s">
        <v>56</v>
      </c>
      <c r="AE976" t="s">
        <v>70</v>
      </c>
      <c r="AF976">
        <v>1481958</v>
      </c>
      <c r="AG976" t="s">
        <v>88</v>
      </c>
      <c r="AH976" t="s">
        <v>59</v>
      </c>
      <c r="AI976" t="s">
        <v>56</v>
      </c>
      <c r="AJ976" t="s">
        <v>56</v>
      </c>
    </row>
    <row r="977" spans="1:36" x14ac:dyDescent="0.25">
      <c r="A977" t="s">
        <v>1957</v>
      </c>
      <c r="B977" t="s">
        <v>39</v>
      </c>
      <c r="C977" t="s">
        <v>40</v>
      </c>
      <c r="D977" t="s">
        <v>61</v>
      </c>
      <c r="E977" s="2">
        <v>82841102</v>
      </c>
      <c r="F977" t="s">
        <v>80</v>
      </c>
      <c r="G977" s="3">
        <v>8051</v>
      </c>
      <c r="H977">
        <v>20191029</v>
      </c>
      <c r="I977" s="4">
        <v>1945</v>
      </c>
      <c r="J977">
        <v>694583</v>
      </c>
      <c r="K977" s="5">
        <v>349</v>
      </c>
      <c r="L977" t="s">
        <v>44</v>
      </c>
      <c r="M977" t="s">
        <v>63</v>
      </c>
      <c r="N977" t="s">
        <v>72</v>
      </c>
      <c r="O977" s="5">
        <v>25</v>
      </c>
      <c r="P977" s="5">
        <v>8725</v>
      </c>
      <c r="Q977" s="6">
        <v>37.253320000000002</v>
      </c>
      <c r="R977" s="6">
        <v>-122.1237</v>
      </c>
      <c r="S977" t="s">
        <v>2228</v>
      </c>
      <c r="T977" t="s">
        <v>436</v>
      </c>
      <c r="U977" t="s">
        <v>67</v>
      </c>
      <c r="V977" t="s">
        <v>50</v>
      </c>
      <c r="W977" t="s">
        <v>2229</v>
      </c>
      <c r="X977" t="s">
        <v>52</v>
      </c>
      <c r="Y977" t="s">
        <v>53</v>
      </c>
      <c r="Z977">
        <v>44082355</v>
      </c>
      <c r="AA977" t="s">
        <v>54</v>
      </c>
      <c r="AB977">
        <v>2019</v>
      </c>
      <c r="AC977" t="s">
        <v>415</v>
      </c>
      <c r="AD977" t="s">
        <v>56</v>
      </c>
      <c r="AE977" t="s">
        <v>70</v>
      </c>
      <c r="AF977">
        <v>1487837</v>
      </c>
      <c r="AG977" t="s">
        <v>71</v>
      </c>
      <c r="AH977" t="s">
        <v>59</v>
      </c>
      <c r="AI977" t="s">
        <v>56</v>
      </c>
      <c r="AJ977" t="s">
        <v>56</v>
      </c>
    </row>
    <row r="978" spans="1:36" x14ac:dyDescent="0.25">
      <c r="A978" t="s">
        <v>1957</v>
      </c>
      <c r="B978" t="s">
        <v>39</v>
      </c>
      <c r="C978" t="s">
        <v>40</v>
      </c>
      <c r="D978" t="s">
        <v>1543</v>
      </c>
      <c r="E978" s="2">
        <v>82021107</v>
      </c>
      <c r="F978" t="s">
        <v>62</v>
      </c>
      <c r="G978" s="3">
        <v>1579</v>
      </c>
      <c r="H978">
        <v>20200116</v>
      </c>
      <c r="I978" s="4">
        <v>934</v>
      </c>
      <c r="J978">
        <v>763363</v>
      </c>
      <c r="K978" s="5">
        <v>1811</v>
      </c>
      <c r="L978" t="s">
        <v>44</v>
      </c>
      <c r="M978" t="s">
        <v>63</v>
      </c>
      <c r="N978" t="s">
        <v>64</v>
      </c>
      <c r="O978" s="5">
        <v>1</v>
      </c>
      <c r="P978" s="5">
        <v>1811</v>
      </c>
      <c r="Q978" s="6">
        <v>37.07535</v>
      </c>
      <c r="R978" s="6">
        <v>-121.93947</v>
      </c>
      <c r="S978" t="s">
        <v>2230</v>
      </c>
      <c r="T978" t="s">
        <v>430</v>
      </c>
      <c r="U978" t="s">
        <v>67</v>
      </c>
      <c r="V978" t="s">
        <v>50</v>
      </c>
      <c r="W978" t="s">
        <v>2231</v>
      </c>
      <c r="X978" t="s">
        <v>52</v>
      </c>
      <c r="Y978" t="s">
        <v>53</v>
      </c>
      <c r="Z978">
        <v>31486644</v>
      </c>
      <c r="AA978" t="s">
        <v>54</v>
      </c>
      <c r="AB978">
        <v>2020</v>
      </c>
      <c r="AC978" t="s">
        <v>525</v>
      </c>
      <c r="AD978" t="s">
        <v>56</v>
      </c>
      <c r="AE978" t="s">
        <v>70</v>
      </c>
      <c r="AF978">
        <v>1507045</v>
      </c>
      <c r="AG978" t="s">
        <v>71</v>
      </c>
      <c r="AH978" t="s">
        <v>59</v>
      </c>
      <c r="AI978" t="s">
        <v>56</v>
      </c>
      <c r="AJ978" t="s">
        <v>416</v>
      </c>
    </row>
    <row r="979" spans="1:36" x14ac:dyDescent="0.25">
      <c r="A979" t="s">
        <v>1957</v>
      </c>
      <c r="B979" t="s">
        <v>39</v>
      </c>
      <c r="C979" t="s">
        <v>40</v>
      </c>
      <c r="D979" t="s">
        <v>1960</v>
      </c>
      <c r="E979" s="2">
        <v>82021106</v>
      </c>
      <c r="F979" t="s">
        <v>62</v>
      </c>
      <c r="G979" s="3">
        <v>4435</v>
      </c>
      <c r="H979">
        <v>20200816</v>
      </c>
      <c r="I979" s="4">
        <v>254</v>
      </c>
      <c r="J979">
        <v>1011258</v>
      </c>
      <c r="K979" s="5">
        <v>1101</v>
      </c>
      <c r="L979" t="s">
        <v>44</v>
      </c>
      <c r="M979" t="s">
        <v>563</v>
      </c>
      <c r="N979" t="s">
        <v>1244</v>
      </c>
      <c r="O979" s="5">
        <v>34</v>
      </c>
      <c r="P979" s="5">
        <v>37434</v>
      </c>
      <c r="Q979" s="6">
        <v>37.166409999999999</v>
      </c>
      <c r="R979" s="6">
        <v>-121.98945000000001</v>
      </c>
      <c r="S979" t="s">
        <v>2232</v>
      </c>
      <c r="T979" t="s">
        <v>2233</v>
      </c>
      <c r="U979" t="s">
        <v>67</v>
      </c>
      <c r="V979" t="s">
        <v>50</v>
      </c>
      <c r="W979" t="s">
        <v>2234</v>
      </c>
      <c r="X979" t="s">
        <v>52</v>
      </c>
      <c r="Y979" t="s">
        <v>53</v>
      </c>
      <c r="Z979">
        <v>0</v>
      </c>
      <c r="AA979" t="s">
        <v>54</v>
      </c>
      <c r="AB979">
        <v>2020</v>
      </c>
      <c r="AC979" t="s">
        <v>1729</v>
      </c>
      <c r="AD979" t="s">
        <v>56</v>
      </c>
      <c r="AE979" t="s">
        <v>70</v>
      </c>
      <c r="AF979">
        <v>1555219</v>
      </c>
      <c r="AG979" t="s">
        <v>71</v>
      </c>
      <c r="AH979" t="s">
        <v>59</v>
      </c>
      <c r="AI979" t="s">
        <v>56</v>
      </c>
      <c r="AJ979" t="s">
        <v>56</v>
      </c>
    </row>
    <row r="980" spans="1:36" x14ac:dyDescent="0.25">
      <c r="A980" t="s">
        <v>1957</v>
      </c>
      <c r="B980" t="s">
        <v>39</v>
      </c>
      <c r="C980" t="s">
        <v>40</v>
      </c>
      <c r="D980" t="s">
        <v>1960</v>
      </c>
      <c r="E980" s="2">
        <v>82021106</v>
      </c>
      <c r="F980" t="s">
        <v>42</v>
      </c>
      <c r="G980" s="3" t="s">
        <v>2095</v>
      </c>
      <c r="H980">
        <v>20210118</v>
      </c>
      <c r="I980" s="4">
        <v>950</v>
      </c>
      <c r="J980">
        <v>1212195</v>
      </c>
      <c r="K980" s="5">
        <v>493</v>
      </c>
      <c r="L980" t="s">
        <v>44</v>
      </c>
      <c r="M980" t="s">
        <v>63</v>
      </c>
      <c r="N980" t="s">
        <v>72</v>
      </c>
      <c r="O980" s="5">
        <v>337</v>
      </c>
      <c r="P980" s="5">
        <v>30511</v>
      </c>
      <c r="Q980" s="6">
        <v>37.137239999999998</v>
      </c>
      <c r="R980" s="6">
        <v>-121.96742</v>
      </c>
      <c r="S980" t="s">
        <v>2235</v>
      </c>
      <c r="T980" t="s">
        <v>436</v>
      </c>
      <c r="U980" t="s">
        <v>67</v>
      </c>
      <c r="V980" t="s">
        <v>50</v>
      </c>
      <c r="W980" t="s">
        <v>2236</v>
      </c>
      <c r="X980" t="s">
        <v>52</v>
      </c>
      <c r="Y980" t="s">
        <v>53</v>
      </c>
      <c r="Z980">
        <v>31528401</v>
      </c>
      <c r="AA980" t="s">
        <v>416</v>
      </c>
      <c r="AB980">
        <v>2021</v>
      </c>
      <c r="AC980" t="s">
        <v>525</v>
      </c>
      <c r="AD980" t="s">
        <v>56</v>
      </c>
      <c r="AE980" t="s">
        <v>70</v>
      </c>
      <c r="AF980">
        <v>1593656</v>
      </c>
      <c r="AG980" t="s">
        <v>71</v>
      </c>
      <c r="AH980" t="s">
        <v>59</v>
      </c>
      <c r="AI980" t="s">
        <v>56</v>
      </c>
      <c r="AJ980" t="s">
        <v>416</v>
      </c>
    </row>
    <row r="981" spans="1:36" x14ac:dyDescent="0.25">
      <c r="A981" t="s">
        <v>1957</v>
      </c>
      <c r="B981" t="s">
        <v>39</v>
      </c>
      <c r="C981" t="s">
        <v>92</v>
      </c>
      <c r="D981" t="s">
        <v>1986</v>
      </c>
      <c r="E981" s="2">
        <v>83371107</v>
      </c>
      <c r="F981" t="s">
        <v>80</v>
      </c>
      <c r="G981" s="3">
        <v>15775</v>
      </c>
      <c r="H981">
        <v>20210125</v>
      </c>
      <c r="I981" s="4">
        <v>115</v>
      </c>
      <c r="J981">
        <v>1223103</v>
      </c>
      <c r="K981" s="5">
        <v>609</v>
      </c>
      <c r="L981" t="s">
        <v>44</v>
      </c>
      <c r="M981" t="s">
        <v>63</v>
      </c>
      <c r="N981" t="s">
        <v>64</v>
      </c>
      <c r="O981" s="5">
        <v>24</v>
      </c>
      <c r="P981" s="5">
        <v>12931</v>
      </c>
      <c r="Q981" s="6">
        <v>37.248899000000002</v>
      </c>
      <c r="R981" s="6">
        <v>-122.07934899999999</v>
      </c>
      <c r="S981" t="s">
        <v>2237</v>
      </c>
      <c r="T981" t="s">
        <v>413</v>
      </c>
      <c r="U981" t="s">
        <v>67</v>
      </c>
      <c r="V981" t="s">
        <v>50</v>
      </c>
      <c r="W981" t="s">
        <v>2238</v>
      </c>
      <c r="X981" t="s">
        <v>52</v>
      </c>
      <c r="Y981" t="s">
        <v>53</v>
      </c>
      <c r="Z981">
        <v>0</v>
      </c>
      <c r="AA981" t="s">
        <v>416</v>
      </c>
      <c r="AB981">
        <v>2021</v>
      </c>
      <c r="AC981" t="s">
        <v>525</v>
      </c>
      <c r="AD981" t="s">
        <v>56</v>
      </c>
      <c r="AE981" t="s">
        <v>70</v>
      </c>
      <c r="AF981">
        <v>1596560</v>
      </c>
      <c r="AG981" t="s">
        <v>71</v>
      </c>
      <c r="AH981" t="s">
        <v>59</v>
      </c>
      <c r="AI981" t="s">
        <v>56</v>
      </c>
      <c r="AJ981" t="s">
        <v>56</v>
      </c>
    </row>
    <row r="982" spans="1:36" x14ac:dyDescent="0.25">
      <c r="A982" t="s">
        <v>1957</v>
      </c>
      <c r="B982" t="s">
        <v>39</v>
      </c>
      <c r="C982" t="s">
        <v>40</v>
      </c>
      <c r="D982" t="s">
        <v>1543</v>
      </c>
      <c r="E982" s="2">
        <v>82021107</v>
      </c>
      <c r="F982" t="s">
        <v>42</v>
      </c>
      <c r="G982" s="3">
        <v>60114</v>
      </c>
      <c r="H982">
        <v>20210127</v>
      </c>
      <c r="I982" s="4">
        <v>132</v>
      </c>
      <c r="J982">
        <v>1231923</v>
      </c>
      <c r="K982" s="5">
        <v>2381</v>
      </c>
      <c r="L982" t="s">
        <v>44</v>
      </c>
      <c r="M982" t="s">
        <v>45</v>
      </c>
      <c r="N982" t="s">
        <v>432</v>
      </c>
      <c r="O982" s="5">
        <v>248</v>
      </c>
      <c r="P982" s="5">
        <v>176225</v>
      </c>
      <c r="Q982" s="6">
        <v>37.119</v>
      </c>
      <c r="R982" s="6">
        <v>-121.92048</v>
      </c>
      <c r="S982" t="s">
        <v>2239</v>
      </c>
      <c r="T982" t="s">
        <v>418</v>
      </c>
      <c r="U982" t="s">
        <v>67</v>
      </c>
      <c r="V982" t="s">
        <v>50</v>
      </c>
      <c r="W982" t="s">
        <v>2240</v>
      </c>
      <c r="X982" t="s">
        <v>52</v>
      </c>
      <c r="Y982" t="s">
        <v>53</v>
      </c>
      <c r="Z982">
        <v>0</v>
      </c>
      <c r="AA982" t="s">
        <v>416</v>
      </c>
      <c r="AB982">
        <v>2021</v>
      </c>
      <c r="AC982" t="s">
        <v>525</v>
      </c>
      <c r="AD982" t="s">
        <v>56</v>
      </c>
      <c r="AE982" t="s">
        <v>70</v>
      </c>
      <c r="AF982">
        <v>1598036</v>
      </c>
      <c r="AG982" t="s">
        <v>71</v>
      </c>
      <c r="AH982" t="s">
        <v>59</v>
      </c>
      <c r="AI982" t="s">
        <v>56</v>
      </c>
      <c r="AJ982" t="s">
        <v>416</v>
      </c>
    </row>
    <row r="983" spans="1:36" x14ac:dyDescent="0.25">
      <c r="A983" t="s">
        <v>1957</v>
      </c>
      <c r="B983" t="s">
        <v>39</v>
      </c>
      <c r="C983" t="s">
        <v>40</v>
      </c>
      <c r="D983" t="s">
        <v>1543</v>
      </c>
      <c r="E983" s="2">
        <v>82021107</v>
      </c>
      <c r="F983" t="s">
        <v>62</v>
      </c>
      <c r="G983" s="3">
        <v>6947</v>
      </c>
      <c r="H983">
        <v>20211024</v>
      </c>
      <c r="I983" s="4">
        <v>558</v>
      </c>
      <c r="J983">
        <v>1508380</v>
      </c>
      <c r="K983" s="5">
        <v>527</v>
      </c>
      <c r="L983" t="s">
        <v>44</v>
      </c>
      <c r="M983" t="s">
        <v>63</v>
      </c>
      <c r="N983" t="s">
        <v>72</v>
      </c>
      <c r="O983" s="5">
        <v>20</v>
      </c>
      <c r="P983" s="5">
        <v>10540</v>
      </c>
      <c r="Q983" s="6">
        <v>37.11694</v>
      </c>
      <c r="R983" s="6">
        <v>-121.92404999999999</v>
      </c>
      <c r="S983" t="s">
        <v>2241</v>
      </c>
      <c r="T983" t="s">
        <v>436</v>
      </c>
      <c r="U983" t="s">
        <v>67</v>
      </c>
      <c r="V983" t="s">
        <v>50</v>
      </c>
      <c r="W983" t="s">
        <v>2242</v>
      </c>
      <c r="X983" t="s">
        <v>52</v>
      </c>
      <c r="Y983" t="s">
        <v>53</v>
      </c>
      <c r="Z983">
        <v>45018624</v>
      </c>
      <c r="AA983" t="s">
        <v>416</v>
      </c>
      <c r="AB983">
        <v>2021</v>
      </c>
      <c r="AC983" t="s">
        <v>415</v>
      </c>
      <c r="AD983" t="s">
        <v>56</v>
      </c>
      <c r="AE983" t="s">
        <v>70</v>
      </c>
      <c r="AF983">
        <v>1677202</v>
      </c>
      <c r="AG983" t="s">
        <v>71</v>
      </c>
      <c r="AH983" t="s">
        <v>59</v>
      </c>
      <c r="AI983" t="s">
        <v>56</v>
      </c>
      <c r="AJ983" t="s">
        <v>416</v>
      </c>
    </row>
    <row r="984" spans="1:36" x14ac:dyDescent="0.25">
      <c r="A984" t="s">
        <v>1957</v>
      </c>
      <c r="B984" t="s">
        <v>39</v>
      </c>
      <c r="C984" t="s">
        <v>40</v>
      </c>
      <c r="D984" t="s">
        <v>1543</v>
      </c>
      <c r="E984" s="2">
        <v>82021107</v>
      </c>
      <c r="F984" t="s">
        <v>80</v>
      </c>
      <c r="G984" s="3" t="s">
        <v>2243</v>
      </c>
      <c r="H984">
        <v>20211024</v>
      </c>
      <c r="I984" s="4">
        <v>1028</v>
      </c>
      <c r="J984">
        <v>1510046</v>
      </c>
      <c r="K984" s="5">
        <v>554</v>
      </c>
      <c r="L984" t="s">
        <v>44</v>
      </c>
      <c r="M984" t="s">
        <v>63</v>
      </c>
      <c r="N984" t="s">
        <v>64</v>
      </c>
      <c r="O984" s="5">
        <v>292</v>
      </c>
      <c r="P984" s="5">
        <v>23572</v>
      </c>
      <c r="Q984" s="6">
        <v>37.115214999999999</v>
      </c>
      <c r="R984" s="6">
        <v>-121.933502</v>
      </c>
      <c r="S984" t="s">
        <v>2244</v>
      </c>
      <c r="T984" t="s">
        <v>436</v>
      </c>
      <c r="U984" t="s">
        <v>86</v>
      </c>
      <c r="V984" t="s">
        <v>50</v>
      </c>
      <c r="W984" t="s">
        <v>2245</v>
      </c>
      <c r="X984" t="s">
        <v>52</v>
      </c>
      <c r="Y984" t="s">
        <v>53</v>
      </c>
      <c r="Z984">
        <v>0</v>
      </c>
      <c r="AA984" t="s">
        <v>416</v>
      </c>
      <c r="AB984">
        <v>2021</v>
      </c>
      <c r="AC984" t="s">
        <v>415</v>
      </c>
      <c r="AD984" t="s">
        <v>56</v>
      </c>
      <c r="AE984" t="s">
        <v>70</v>
      </c>
      <c r="AF984">
        <v>1677427</v>
      </c>
      <c r="AG984" t="s">
        <v>88</v>
      </c>
      <c r="AH984" t="s">
        <v>59</v>
      </c>
      <c r="AI984" t="s">
        <v>56</v>
      </c>
      <c r="AJ984" t="s">
        <v>56</v>
      </c>
    </row>
    <row r="985" spans="1:36" x14ac:dyDescent="0.25">
      <c r="A985" t="s">
        <v>1957</v>
      </c>
      <c r="B985" t="s">
        <v>39</v>
      </c>
      <c r="C985" t="s">
        <v>92</v>
      </c>
      <c r="D985" t="s">
        <v>1991</v>
      </c>
      <c r="E985" s="2">
        <v>83481110</v>
      </c>
      <c r="F985" t="s">
        <v>80</v>
      </c>
      <c r="G985" s="3" t="s">
        <v>2246</v>
      </c>
      <c r="H985">
        <v>20211024</v>
      </c>
      <c r="I985" s="4">
        <v>2201</v>
      </c>
      <c r="J985">
        <v>1520704</v>
      </c>
      <c r="K985" s="5">
        <v>2701</v>
      </c>
      <c r="L985" t="s">
        <v>44</v>
      </c>
      <c r="M985" t="s">
        <v>63</v>
      </c>
      <c r="N985" t="s">
        <v>72</v>
      </c>
      <c r="O985" s="5">
        <v>10</v>
      </c>
      <c r="P985" s="5">
        <v>26742</v>
      </c>
      <c r="Q985" s="6">
        <v>37.279741000000001</v>
      </c>
      <c r="R985" s="6">
        <v>-122.116682</v>
      </c>
      <c r="S985" t="s">
        <v>2247</v>
      </c>
      <c r="T985" t="s">
        <v>436</v>
      </c>
      <c r="U985" t="s">
        <v>67</v>
      </c>
      <c r="V985" t="s">
        <v>50</v>
      </c>
      <c r="W985" t="s">
        <v>2248</v>
      </c>
      <c r="X985" t="s">
        <v>52</v>
      </c>
      <c r="Y985" t="s">
        <v>53</v>
      </c>
      <c r="Z985">
        <v>0</v>
      </c>
      <c r="AA985" t="s">
        <v>416</v>
      </c>
      <c r="AB985">
        <v>2021</v>
      </c>
      <c r="AC985" t="s">
        <v>415</v>
      </c>
      <c r="AD985" t="s">
        <v>56</v>
      </c>
      <c r="AE985" t="s">
        <v>70</v>
      </c>
      <c r="AF985">
        <v>1679125</v>
      </c>
      <c r="AG985" t="s">
        <v>71</v>
      </c>
      <c r="AH985" t="s">
        <v>59</v>
      </c>
      <c r="AI985" t="s">
        <v>56</v>
      </c>
      <c r="AJ985" t="s">
        <v>56</v>
      </c>
    </row>
    <row r="986" spans="1:36" x14ac:dyDescent="0.25">
      <c r="A986" t="s">
        <v>1957</v>
      </c>
      <c r="B986" t="s">
        <v>39</v>
      </c>
      <c r="C986" t="s">
        <v>40</v>
      </c>
      <c r="D986" t="s">
        <v>1543</v>
      </c>
      <c r="E986" s="2">
        <v>82021107</v>
      </c>
      <c r="F986" t="s">
        <v>62</v>
      </c>
      <c r="G986" s="3">
        <v>10003</v>
      </c>
      <c r="H986">
        <v>20211025</v>
      </c>
      <c r="I986" s="4">
        <v>2208</v>
      </c>
      <c r="J986">
        <v>1520448</v>
      </c>
      <c r="K986" s="5">
        <v>1232</v>
      </c>
      <c r="L986" t="s">
        <v>44</v>
      </c>
      <c r="M986" t="s">
        <v>45</v>
      </c>
      <c r="N986" t="s">
        <v>432</v>
      </c>
      <c r="O986" s="5">
        <v>23</v>
      </c>
      <c r="P986" s="5">
        <v>28336</v>
      </c>
      <c r="Q986" s="6">
        <v>37.103920000000002</v>
      </c>
      <c r="R986" s="6">
        <v>-121.94998</v>
      </c>
      <c r="S986" t="s">
        <v>2249</v>
      </c>
      <c r="T986" t="s">
        <v>2250</v>
      </c>
      <c r="U986" t="s">
        <v>67</v>
      </c>
      <c r="V986" t="s">
        <v>50</v>
      </c>
      <c r="W986" t="s">
        <v>2251</v>
      </c>
      <c r="X986" t="s">
        <v>52</v>
      </c>
      <c r="Y986" t="s">
        <v>53</v>
      </c>
      <c r="Z986">
        <v>0</v>
      </c>
      <c r="AA986" t="s">
        <v>416</v>
      </c>
      <c r="AB986">
        <v>2021</v>
      </c>
      <c r="AC986" t="s">
        <v>415</v>
      </c>
      <c r="AD986" t="s">
        <v>56</v>
      </c>
      <c r="AE986" t="s">
        <v>70</v>
      </c>
      <c r="AF986">
        <v>1679353</v>
      </c>
      <c r="AG986" t="s">
        <v>71</v>
      </c>
      <c r="AH986" t="s">
        <v>59</v>
      </c>
      <c r="AI986" t="s">
        <v>56</v>
      </c>
      <c r="AJ986" t="s">
        <v>416</v>
      </c>
    </row>
    <row r="987" spans="1:36" x14ac:dyDescent="0.25">
      <c r="A987" t="s">
        <v>1957</v>
      </c>
      <c r="B987" t="s">
        <v>39</v>
      </c>
      <c r="C987" t="s">
        <v>40</v>
      </c>
      <c r="D987" t="s">
        <v>1960</v>
      </c>
      <c r="E987" s="2">
        <v>82021106</v>
      </c>
      <c r="F987" t="s">
        <v>42</v>
      </c>
      <c r="G987" s="3">
        <v>60116</v>
      </c>
      <c r="H987">
        <v>20221210</v>
      </c>
      <c r="I987" s="4">
        <v>821</v>
      </c>
      <c r="J987">
        <v>1880745</v>
      </c>
      <c r="K987" s="5">
        <v>613</v>
      </c>
      <c r="L987" t="s">
        <v>44</v>
      </c>
      <c r="M987" t="s">
        <v>63</v>
      </c>
      <c r="N987" t="s">
        <v>72</v>
      </c>
      <c r="O987" s="5">
        <v>1136</v>
      </c>
      <c r="P987" s="5">
        <v>161962</v>
      </c>
      <c r="Q987" s="6">
        <v>37.173450000000003</v>
      </c>
      <c r="R987" s="6">
        <v>-121.99281999999999</v>
      </c>
      <c r="S987" t="s">
        <v>2252</v>
      </c>
      <c r="T987" t="s">
        <v>413</v>
      </c>
      <c r="U987" t="s">
        <v>67</v>
      </c>
      <c r="V987" t="s">
        <v>50</v>
      </c>
      <c r="W987" t="s">
        <v>2253</v>
      </c>
      <c r="X987" t="s">
        <v>52</v>
      </c>
      <c r="Y987" t="s">
        <v>53</v>
      </c>
      <c r="Z987">
        <v>0</v>
      </c>
      <c r="AA987" t="s">
        <v>416</v>
      </c>
      <c r="AB987">
        <v>2022</v>
      </c>
      <c r="AC987" t="s">
        <v>120</v>
      </c>
      <c r="AD987" t="s">
        <v>56</v>
      </c>
      <c r="AE987" t="s">
        <v>70</v>
      </c>
      <c r="AF987">
        <v>1788969</v>
      </c>
      <c r="AG987" t="s">
        <v>71</v>
      </c>
      <c r="AH987" t="s">
        <v>59</v>
      </c>
      <c r="AI987" t="s">
        <v>56</v>
      </c>
      <c r="AJ987" t="s">
        <v>416</v>
      </c>
    </row>
    <row r="988" spans="1:36" x14ac:dyDescent="0.25">
      <c r="A988" t="s">
        <v>1957</v>
      </c>
      <c r="B988" t="s">
        <v>39</v>
      </c>
      <c r="C988" t="s">
        <v>40</v>
      </c>
      <c r="D988" t="s">
        <v>1960</v>
      </c>
      <c r="E988" s="2">
        <v>82021106</v>
      </c>
      <c r="F988" t="s">
        <v>42</v>
      </c>
      <c r="G988" s="3" t="s">
        <v>2095</v>
      </c>
      <c r="H988">
        <v>20230116</v>
      </c>
      <c r="I988" s="4">
        <v>229</v>
      </c>
      <c r="J988">
        <v>1956566</v>
      </c>
      <c r="K988" s="5">
        <v>976</v>
      </c>
      <c r="L988" t="s">
        <v>44</v>
      </c>
      <c r="M988" t="s">
        <v>63</v>
      </c>
      <c r="N988" t="s">
        <v>64</v>
      </c>
      <c r="O988" s="5">
        <v>338</v>
      </c>
      <c r="P988" s="5">
        <v>76656</v>
      </c>
      <c r="Q988" s="6">
        <v>37.137239999999998</v>
      </c>
      <c r="R988" s="6">
        <v>-121.96742</v>
      </c>
      <c r="S988" t="s">
        <v>2254</v>
      </c>
      <c r="T988" t="s">
        <v>413</v>
      </c>
      <c r="U988" t="s">
        <v>67</v>
      </c>
      <c r="V988" t="s">
        <v>50</v>
      </c>
      <c r="W988" t="s">
        <v>2255</v>
      </c>
      <c r="X988" t="s">
        <v>52</v>
      </c>
      <c r="Y988" t="s">
        <v>53</v>
      </c>
      <c r="Z988">
        <v>0</v>
      </c>
      <c r="AA988" t="s">
        <v>416</v>
      </c>
      <c r="AB988">
        <v>2023</v>
      </c>
      <c r="AC988" t="s">
        <v>525</v>
      </c>
      <c r="AD988" t="s">
        <v>56</v>
      </c>
      <c r="AE988" t="s">
        <v>70</v>
      </c>
      <c r="AF988">
        <v>1805572</v>
      </c>
      <c r="AG988" t="s">
        <v>71</v>
      </c>
      <c r="AH988" t="s">
        <v>59</v>
      </c>
      <c r="AI988" t="s">
        <v>56</v>
      </c>
      <c r="AJ988" t="s">
        <v>416</v>
      </c>
    </row>
    <row r="989" spans="1:36" x14ac:dyDescent="0.25">
      <c r="A989" t="s">
        <v>1957</v>
      </c>
      <c r="B989" t="s">
        <v>39</v>
      </c>
      <c r="C989" t="s">
        <v>40</v>
      </c>
      <c r="D989" t="s">
        <v>2008</v>
      </c>
      <c r="E989" s="2">
        <v>83371105</v>
      </c>
      <c r="F989" t="s">
        <v>62</v>
      </c>
      <c r="G989" s="3">
        <v>15767</v>
      </c>
      <c r="H989">
        <v>20230116</v>
      </c>
      <c r="I989" s="4">
        <v>639</v>
      </c>
      <c r="J989">
        <v>1957030</v>
      </c>
      <c r="K989" s="5">
        <v>641</v>
      </c>
      <c r="L989" t="s">
        <v>44</v>
      </c>
      <c r="M989" t="s">
        <v>63</v>
      </c>
      <c r="N989" t="s">
        <v>64</v>
      </c>
      <c r="O989" s="5">
        <v>6</v>
      </c>
      <c r="P989" s="5">
        <v>1986</v>
      </c>
      <c r="Q989" s="6">
        <v>37.236409999999999</v>
      </c>
      <c r="R989" s="6">
        <v>-122.06622</v>
      </c>
      <c r="S989" t="s">
        <v>2256</v>
      </c>
      <c r="T989" t="s">
        <v>413</v>
      </c>
      <c r="U989" t="s">
        <v>67</v>
      </c>
      <c r="V989" t="s">
        <v>50</v>
      </c>
      <c r="W989" t="s">
        <v>2257</v>
      </c>
      <c r="X989" t="s">
        <v>52</v>
      </c>
      <c r="Y989" t="s">
        <v>53</v>
      </c>
      <c r="Z989">
        <v>0</v>
      </c>
      <c r="AA989" t="s">
        <v>416</v>
      </c>
      <c r="AB989">
        <v>2023</v>
      </c>
      <c r="AC989" t="s">
        <v>525</v>
      </c>
      <c r="AD989" t="s">
        <v>56</v>
      </c>
      <c r="AE989" t="s">
        <v>143</v>
      </c>
      <c r="AF989">
        <v>1805803</v>
      </c>
      <c r="AG989" t="s">
        <v>71</v>
      </c>
      <c r="AH989" t="s">
        <v>59</v>
      </c>
      <c r="AI989" t="s">
        <v>56</v>
      </c>
      <c r="AJ989" t="s">
        <v>416</v>
      </c>
    </row>
    <row r="990" spans="1:36" x14ac:dyDescent="0.25">
      <c r="A990" t="s">
        <v>1957</v>
      </c>
      <c r="B990" t="s">
        <v>39</v>
      </c>
      <c r="C990" t="s">
        <v>92</v>
      </c>
      <c r="D990" t="s">
        <v>1991</v>
      </c>
      <c r="E990" s="2">
        <v>83481110</v>
      </c>
      <c r="F990" t="s">
        <v>62</v>
      </c>
      <c r="G990" s="3">
        <v>18351</v>
      </c>
      <c r="H990">
        <v>20230116</v>
      </c>
      <c r="I990" s="4">
        <v>250</v>
      </c>
      <c r="J990">
        <v>1957333</v>
      </c>
      <c r="K990" s="5">
        <v>800</v>
      </c>
      <c r="L990" t="s">
        <v>44</v>
      </c>
      <c r="M990" t="s">
        <v>63</v>
      </c>
      <c r="N990" t="s">
        <v>64</v>
      </c>
      <c r="O990" s="5">
        <v>4</v>
      </c>
      <c r="P990" s="5">
        <v>3200</v>
      </c>
      <c r="Q990" s="6">
        <v>37.280810000000002</v>
      </c>
      <c r="R990" s="6">
        <v>-122.11816</v>
      </c>
      <c r="S990" t="s">
        <v>2258</v>
      </c>
      <c r="T990" t="s">
        <v>413</v>
      </c>
      <c r="U990" t="s">
        <v>67</v>
      </c>
      <c r="V990" t="s">
        <v>50</v>
      </c>
      <c r="W990" t="s">
        <v>2259</v>
      </c>
      <c r="X990" t="s">
        <v>52</v>
      </c>
      <c r="Y990" t="s">
        <v>53</v>
      </c>
      <c r="Z990">
        <v>0</v>
      </c>
      <c r="AA990" t="s">
        <v>416</v>
      </c>
      <c r="AB990">
        <v>2023</v>
      </c>
      <c r="AC990" t="s">
        <v>525</v>
      </c>
      <c r="AD990" t="s">
        <v>56</v>
      </c>
      <c r="AE990" t="s">
        <v>481</v>
      </c>
      <c r="AF990">
        <v>1805732</v>
      </c>
      <c r="AG990" t="s">
        <v>71</v>
      </c>
      <c r="AH990" t="s">
        <v>59</v>
      </c>
      <c r="AI990" t="s">
        <v>56</v>
      </c>
      <c r="AJ990" t="s">
        <v>416</v>
      </c>
    </row>
    <row r="991" spans="1:36" x14ac:dyDescent="0.25">
      <c r="A991" t="s">
        <v>1957</v>
      </c>
      <c r="B991" t="s">
        <v>39</v>
      </c>
      <c r="C991" t="s">
        <v>40</v>
      </c>
      <c r="D991" t="s">
        <v>1986</v>
      </c>
      <c r="E991" s="2">
        <v>83371107</v>
      </c>
      <c r="F991" t="s">
        <v>62</v>
      </c>
      <c r="G991" s="3">
        <v>7163</v>
      </c>
      <c r="H991">
        <v>20230221</v>
      </c>
      <c r="I991" s="4">
        <v>1457</v>
      </c>
      <c r="J991">
        <v>1992038</v>
      </c>
      <c r="K991" s="5">
        <v>653</v>
      </c>
      <c r="L991" t="s">
        <v>44</v>
      </c>
      <c r="M991" t="s">
        <v>63</v>
      </c>
      <c r="N991" t="s">
        <v>64</v>
      </c>
      <c r="O991" s="5">
        <v>80</v>
      </c>
      <c r="P991" s="5">
        <v>52240</v>
      </c>
      <c r="Q991" s="6">
        <v>37.22739</v>
      </c>
      <c r="R991" s="6">
        <v>-122.05255</v>
      </c>
      <c r="S991" t="s">
        <v>2260</v>
      </c>
      <c r="T991" t="s">
        <v>436</v>
      </c>
      <c r="U991" t="s">
        <v>67</v>
      </c>
      <c r="V991" t="s">
        <v>50</v>
      </c>
      <c r="W991" t="s">
        <v>2261</v>
      </c>
      <c r="X991" t="s">
        <v>52</v>
      </c>
      <c r="Y991" t="s">
        <v>53</v>
      </c>
      <c r="Z991">
        <v>0</v>
      </c>
      <c r="AA991" t="s">
        <v>416</v>
      </c>
      <c r="AB991">
        <v>2023</v>
      </c>
      <c r="AC991" t="s">
        <v>376</v>
      </c>
      <c r="AD991" t="s">
        <v>56</v>
      </c>
      <c r="AE991" t="s">
        <v>70</v>
      </c>
      <c r="AF991">
        <v>1815316</v>
      </c>
      <c r="AG991" t="s">
        <v>71</v>
      </c>
      <c r="AH991" t="s">
        <v>59</v>
      </c>
      <c r="AI991" t="s">
        <v>56</v>
      </c>
      <c r="AJ991" t="s">
        <v>416</v>
      </c>
    </row>
    <row r="992" spans="1:36" x14ac:dyDescent="0.25">
      <c r="A992" t="s">
        <v>2262</v>
      </c>
      <c r="B992" t="s">
        <v>2263</v>
      </c>
      <c r="C992" t="s">
        <v>92</v>
      </c>
      <c r="D992" t="s">
        <v>2264</v>
      </c>
      <c r="E992" s="2">
        <v>13801104</v>
      </c>
      <c r="F992" t="s">
        <v>80</v>
      </c>
      <c r="G992" s="3" t="s">
        <v>81</v>
      </c>
      <c r="H992">
        <v>20141211</v>
      </c>
      <c r="I992" s="4">
        <v>724</v>
      </c>
      <c r="J992">
        <v>1131079</v>
      </c>
      <c r="K992" s="5">
        <v>184</v>
      </c>
      <c r="L992" t="s">
        <v>44</v>
      </c>
      <c r="M992" t="s">
        <v>45</v>
      </c>
      <c r="N992" t="s">
        <v>46</v>
      </c>
      <c r="O992" s="5">
        <v>50</v>
      </c>
      <c r="P992" s="5">
        <v>9200</v>
      </c>
      <c r="Q992" s="6">
        <v>37.868872799999998</v>
      </c>
      <c r="R992" s="6">
        <v>-122.1501464</v>
      </c>
      <c r="S992">
        <v>315240250259</v>
      </c>
      <c r="T992" t="s">
        <v>145</v>
      </c>
      <c r="U992" t="s">
        <v>67</v>
      </c>
      <c r="V992" t="s">
        <v>342</v>
      </c>
      <c r="W992" t="s">
        <v>2265</v>
      </c>
      <c r="X992" t="s">
        <v>52</v>
      </c>
      <c r="Y992" t="s">
        <v>53</v>
      </c>
      <c r="Z992">
        <v>0</v>
      </c>
      <c r="AA992" t="s">
        <v>54</v>
      </c>
      <c r="AB992">
        <v>2014</v>
      </c>
      <c r="AC992" t="s">
        <v>120</v>
      </c>
      <c r="AD992" t="s">
        <v>56</v>
      </c>
      <c r="AE992" t="s">
        <v>70</v>
      </c>
      <c r="AF992">
        <v>99195069</v>
      </c>
      <c r="AG992" t="s">
        <v>71</v>
      </c>
      <c r="AH992" t="s">
        <v>59</v>
      </c>
      <c r="AI992" t="s">
        <v>56</v>
      </c>
      <c r="AJ992" t="s">
        <v>60</v>
      </c>
    </row>
    <row r="993" spans="1:36" x14ac:dyDescent="0.25">
      <c r="A993" t="s">
        <v>2262</v>
      </c>
      <c r="B993" t="s">
        <v>2263</v>
      </c>
      <c r="C993" t="s">
        <v>92</v>
      </c>
      <c r="D993" t="s">
        <v>2266</v>
      </c>
      <c r="E993" s="2">
        <v>14161101</v>
      </c>
      <c r="F993" t="s">
        <v>62</v>
      </c>
      <c r="G993" s="3">
        <v>2649</v>
      </c>
      <c r="H993">
        <v>20141211</v>
      </c>
      <c r="I993" s="4">
        <v>1729</v>
      </c>
      <c r="J993">
        <v>1135141</v>
      </c>
      <c r="K993" s="5">
        <v>1308</v>
      </c>
      <c r="L993" t="s">
        <v>44</v>
      </c>
      <c r="M993" t="s">
        <v>63</v>
      </c>
      <c r="N993" t="s">
        <v>72</v>
      </c>
      <c r="O993" s="5">
        <v>3</v>
      </c>
      <c r="P993" s="5">
        <v>3924</v>
      </c>
      <c r="Q993" s="6">
        <v>37.901209299999998</v>
      </c>
      <c r="R993" s="6">
        <v>-122.1118</v>
      </c>
      <c r="S993">
        <v>315350951441</v>
      </c>
      <c r="T993" t="s">
        <v>123</v>
      </c>
      <c r="U993" t="s">
        <v>67</v>
      </c>
      <c r="V993" t="s">
        <v>68</v>
      </c>
      <c r="W993" t="s">
        <v>2267</v>
      </c>
      <c r="X993" t="s">
        <v>52</v>
      </c>
      <c r="Y993" t="s">
        <v>53</v>
      </c>
      <c r="Z993">
        <v>0</v>
      </c>
      <c r="AA993" t="s">
        <v>54</v>
      </c>
      <c r="AB993">
        <v>2014</v>
      </c>
      <c r="AC993" t="s">
        <v>120</v>
      </c>
      <c r="AD993" t="s">
        <v>56</v>
      </c>
      <c r="AE993" t="s">
        <v>70</v>
      </c>
      <c r="AF993">
        <v>99194276</v>
      </c>
      <c r="AG993" t="s">
        <v>71</v>
      </c>
      <c r="AH993" t="s">
        <v>59</v>
      </c>
      <c r="AI993" t="s">
        <v>56</v>
      </c>
      <c r="AJ993" t="s">
        <v>60</v>
      </c>
    </row>
    <row r="994" spans="1:36" x14ac:dyDescent="0.25">
      <c r="A994" t="s">
        <v>2262</v>
      </c>
      <c r="B994" t="s">
        <v>2263</v>
      </c>
      <c r="C994" t="s">
        <v>40</v>
      </c>
      <c r="D994" t="s">
        <v>2268</v>
      </c>
      <c r="E994" s="2">
        <v>14662112</v>
      </c>
      <c r="F994" t="s">
        <v>42</v>
      </c>
      <c r="G994" s="3">
        <v>6392</v>
      </c>
      <c r="H994">
        <v>20141211</v>
      </c>
      <c r="I994" s="4">
        <v>638</v>
      </c>
      <c r="J994">
        <v>1133429</v>
      </c>
      <c r="K994" s="5">
        <v>2136</v>
      </c>
      <c r="L994" t="s">
        <v>44</v>
      </c>
      <c r="M994" t="s">
        <v>45</v>
      </c>
      <c r="N994" t="s">
        <v>46</v>
      </c>
      <c r="O994" s="5">
        <v>32</v>
      </c>
      <c r="P994" s="5">
        <v>55978</v>
      </c>
      <c r="Q994" s="6">
        <v>37.843505800000003</v>
      </c>
      <c r="R994" s="6">
        <v>-121.9460941</v>
      </c>
      <c r="S994">
        <v>315899950393</v>
      </c>
      <c r="T994" t="s">
        <v>145</v>
      </c>
      <c r="U994" t="s">
        <v>67</v>
      </c>
      <c r="V994" t="s">
        <v>50</v>
      </c>
      <c r="W994" t="s">
        <v>2269</v>
      </c>
      <c r="X994" t="s">
        <v>52</v>
      </c>
      <c r="Y994" t="s">
        <v>53</v>
      </c>
      <c r="Z994">
        <v>0</v>
      </c>
      <c r="AA994" t="s">
        <v>54</v>
      </c>
      <c r="AB994">
        <v>2014</v>
      </c>
      <c r="AC994" t="s">
        <v>120</v>
      </c>
      <c r="AD994" t="s">
        <v>56</v>
      </c>
      <c r="AE994" t="s">
        <v>57</v>
      </c>
      <c r="AF994">
        <v>99194074</v>
      </c>
      <c r="AG994" t="s">
        <v>71</v>
      </c>
      <c r="AH994" t="s">
        <v>59</v>
      </c>
      <c r="AI994" t="s">
        <v>56</v>
      </c>
      <c r="AJ994" t="s">
        <v>60</v>
      </c>
    </row>
    <row r="995" spans="1:36" x14ac:dyDescent="0.25">
      <c r="A995" t="s">
        <v>2262</v>
      </c>
      <c r="B995" t="s">
        <v>2263</v>
      </c>
      <c r="C995" t="s">
        <v>40</v>
      </c>
      <c r="D995" t="s">
        <v>2270</v>
      </c>
      <c r="E995" s="2">
        <v>13801101</v>
      </c>
      <c r="F995" t="s">
        <v>62</v>
      </c>
      <c r="G995" s="3">
        <v>7123</v>
      </c>
      <c r="H995">
        <v>20160305</v>
      </c>
      <c r="I995" s="4">
        <v>1631</v>
      </c>
      <c r="J995">
        <v>1417302</v>
      </c>
      <c r="K995" s="5">
        <v>653</v>
      </c>
      <c r="L995" t="s">
        <v>44</v>
      </c>
      <c r="M995" t="s">
        <v>63</v>
      </c>
      <c r="N995" t="s">
        <v>64</v>
      </c>
      <c r="O995" s="5">
        <v>78</v>
      </c>
      <c r="P995" s="5">
        <v>43206</v>
      </c>
      <c r="Q995" s="6">
        <v>37.85125</v>
      </c>
      <c r="R995" s="6">
        <v>-122.16306</v>
      </c>
      <c r="S995" t="s">
        <v>2271</v>
      </c>
      <c r="T995" t="s">
        <v>551</v>
      </c>
      <c r="U995" t="s">
        <v>67</v>
      </c>
      <c r="V995" t="s">
        <v>50</v>
      </c>
      <c r="W995" t="s">
        <v>2272</v>
      </c>
      <c r="X995" t="s">
        <v>52</v>
      </c>
      <c r="Y995" t="s">
        <v>53</v>
      </c>
      <c r="Z995">
        <v>0</v>
      </c>
      <c r="AA995" t="s">
        <v>54</v>
      </c>
      <c r="AB995">
        <v>2016</v>
      </c>
      <c r="AC995" t="s">
        <v>457</v>
      </c>
      <c r="AD995" t="s">
        <v>56</v>
      </c>
      <c r="AE995" t="s">
        <v>98</v>
      </c>
      <c r="AF995">
        <v>1189455</v>
      </c>
      <c r="AG995" t="s">
        <v>71</v>
      </c>
      <c r="AH995" t="s">
        <v>59</v>
      </c>
      <c r="AI995" t="s">
        <v>56</v>
      </c>
      <c r="AJ995" t="s">
        <v>416</v>
      </c>
    </row>
    <row r="996" spans="1:36" x14ac:dyDescent="0.25">
      <c r="A996" t="s">
        <v>2262</v>
      </c>
      <c r="B996" t="s">
        <v>2263</v>
      </c>
      <c r="C996" t="s">
        <v>40</v>
      </c>
      <c r="D996" t="s">
        <v>2270</v>
      </c>
      <c r="E996" s="2">
        <v>13801101</v>
      </c>
      <c r="F996" t="s">
        <v>410</v>
      </c>
      <c r="G996" s="3" t="s">
        <v>2273</v>
      </c>
      <c r="H996">
        <v>20160305</v>
      </c>
      <c r="I996" s="4">
        <v>1931</v>
      </c>
      <c r="J996">
        <v>1418518</v>
      </c>
      <c r="K996" s="5">
        <v>745</v>
      </c>
      <c r="L996" t="s">
        <v>44</v>
      </c>
      <c r="M996" t="s">
        <v>63</v>
      </c>
      <c r="N996" t="s">
        <v>64</v>
      </c>
      <c r="O996" s="5">
        <v>220</v>
      </c>
      <c r="P996" s="5">
        <v>144349</v>
      </c>
      <c r="Q996" s="6">
        <v>37.883203000000002</v>
      </c>
      <c r="R996" s="6">
        <v>-122.205169</v>
      </c>
      <c r="S996" t="s">
        <v>2274</v>
      </c>
      <c r="T996" t="s">
        <v>459</v>
      </c>
      <c r="U996" t="s">
        <v>67</v>
      </c>
      <c r="V996" t="s">
        <v>50</v>
      </c>
      <c r="W996" t="s">
        <v>2275</v>
      </c>
      <c r="X996" t="s">
        <v>52</v>
      </c>
      <c r="Y996" t="s">
        <v>53</v>
      </c>
      <c r="Z996">
        <v>0</v>
      </c>
      <c r="AA996" t="s">
        <v>54</v>
      </c>
      <c r="AB996">
        <v>2016</v>
      </c>
      <c r="AC996" t="s">
        <v>457</v>
      </c>
      <c r="AD996" t="s">
        <v>56</v>
      </c>
      <c r="AE996" t="s">
        <v>70</v>
      </c>
      <c r="AF996">
        <v>1190016</v>
      </c>
      <c r="AG996" t="s">
        <v>71</v>
      </c>
      <c r="AH996" t="s">
        <v>59</v>
      </c>
      <c r="AI996" t="s">
        <v>56</v>
      </c>
      <c r="AJ996" t="s">
        <v>56</v>
      </c>
    </row>
    <row r="997" spans="1:36" x14ac:dyDescent="0.25">
      <c r="A997" t="s">
        <v>2262</v>
      </c>
      <c r="B997" t="s">
        <v>2263</v>
      </c>
      <c r="C997" t="s">
        <v>92</v>
      </c>
      <c r="D997" t="s">
        <v>2264</v>
      </c>
      <c r="E997" s="2">
        <v>13801104</v>
      </c>
      <c r="F997" t="s">
        <v>936</v>
      </c>
      <c r="G997" s="3">
        <v>315232749960</v>
      </c>
      <c r="H997">
        <v>20160305</v>
      </c>
      <c r="I997" s="4">
        <v>1435</v>
      </c>
      <c r="J997">
        <v>1416785</v>
      </c>
      <c r="K997" s="5">
        <v>476</v>
      </c>
      <c r="L997" t="s">
        <v>44</v>
      </c>
      <c r="M997" t="s">
        <v>45</v>
      </c>
      <c r="N997" t="s">
        <v>432</v>
      </c>
      <c r="O997" s="5">
        <v>3</v>
      </c>
      <c r="P997" s="5">
        <v>1428</v>
      </c>
      <c r="Q997" s="6">
        <v>37.860460000000003</v>
      </c>
      <c r="R997" s="6">
        <v>-122.15249</v>
      </c>
      <c r="S997" t="s">
        <v>2276</v>
      </c>
      <c r="T997" t="s">
        <v>427</v>
      </c>
      <c r="U997" t="s">
        <v>2277</v>
      </c>
      <c r="V997" t="s">
        <v>50</v>
      </c>
      <c r="W997" t="s">
        <v>2278</v>
      </c>
      <c r="X997" t="s">
        <v>52</v>
      </c>
      <c r="Y997" t="s">
        <v>53</v>
      </c>
      <c r="Z997">
        <v>0</v>
      </c>
      <c r="AA997" t="s">
        <v>54</v>
      </c>
      <c r="AB997">
        <v>2016</v>
      </c>
      <c r="AC997" t="s">
        <v>457</v>
      </c>
      <c r="AD997" t="s">
        <v>56</v>
      </c>
      <c r="AE997" t="s">
        <v>70</v>
      </c>
      <c r="AF997">
        <v>1189426</v>
      </c>
      <c r="AG997" t="s">
        <v>2279</v>
      </c>
      <c r="AH997" t="s">
        <v>59</v>
      </c>
      <c r="AI997" t="s">
        <v>56</v>
      </c>
      <c r="AJ997" t="s">
        <v>416</v>
      </c>
    </row>
    <row r="998" spans="1:36" x14ac:dyDescent="0.25">
      <c r="A998" t="s">
        <v>2262</v>
      </c>
      <c r="B998" t="s">
        <v>2263</v>
      </c>
      <c r="C998" t="s">
        <v>92</v>
      </c>
      <c r="D998" t="s">
        <v>2280</v>
      </c>
      <c r="E998" s="2">
        <v>14671102</v>
      </c>
      <c r="F998" t="s">
        <v>62</v>
      </c>
      <c r="G998" s="3">
        <v>20534</v>
      </c>
      <c r="H998">
        <v>20160305</v>
      </c>
      <c r="I998" s="4">
        <v>2059</v>
      </c>
      <c r="J998">
        <v>1419310</v>
      </c>
      <c r="K998" s="5">
        <v>442</v>
      </c>
      <c r="L998" t="s">
        <v>44</v>
      </c>
      <c r="M998" t="s">
        <v>63</v>
      </c>
      <c r="N998" t="s">
        <v>72</v>
      </c>
      <c r="O998" s="5">
        <v>77</v>
      </c>
      <c r="P998" s="5">
        <v>34034</v>
      </c>
      <c r="Q998" s="6">
        <v>37.895330000000001</v>
      </c>
      <c r="R998" s="6">
        <v>-122.15188000000001</v>
      </c>
      <c r="S998" t="s">
        <v>2281</v>
      </c>
      <c r="T998" t="s">
        <v>459</v>
      </c>
      <c r="U998" t="s">
        <v>67</v>
      </c>
      <c r="V998" t="s">
        <v>50</v>
      </c>
      <c r="W998" t="s">
        <v>2282</v>
      </c>
      <c r="X998" t="s">
        <v>52</v>
      </c>
      <c r="Y998" t="s">
        <v>53</v>
      </c>
      <c r="Z998">
        <v>0</v>
      </c>
      <c r="AA998" t="s">
        <v>54</v>
      </c>
      <c r="AB998">
        <v>2016</v>
      </c>
      <c r="AC998" t="s">
        <v>457</v>
      </c>
      <c r="AD998" t="s">
        <v>56</v>
      </c>
      <c r="AE998" t="s">
        <v>70</v>
      </c>
      <c r="AF998">
        <v>1189907</v>
      </c>
      <c r="AG998" t="s">
        <v>71</v>
      </c>
      <c r="AH998" t="s">
        <v>59</v>
      </c>
      <c r="AI998" t="s">
        <v>56</v>
      </c>
      <c r="AJ998" t="s">
        <v>416</v>
      </c>
    </row>
    <row r="999" spans="1:36" x14ac:dyDescent="0.25">
      <c r="A999" t="s">
        <v>2262</v>
      </c>
      <c r="B999" t="s">
        <v>2263</v>
      </c>
      <c r="C999" t="s">
        <v>92</v>
      </c>
      <c r="D999" t="s">
        <v>2266</v>
      </c>
      <c r="E999" s="2">
        <v>14161101</v>
      </c>
      <c r="F999" t="s">
        <v>630</v>
      </c>
      <c r="G999" s="3" t="s">
        <v>2283</v>
      </c>
      <c r="H999">
        <v>20170103</v>
      </c>
      <c r="I999" s="4">
        <v>2149</v>
      </c>
      <c r="J999">
        <v>1617025</v>
      </c>
      <c r="K999" s="5">
        <v>549</v>
      </c>
      <c r="L999" t="s">
        <v>44</v>
      </c>
      <c r="M999" t="s">
        <v>45</v>
      </c>
      <c r="N999" t="s">
        <v>432</v>
      </c>
      <c r="O999" s="5">
        <v>1079</v>
      </c>
      <c r="P999" s="5">
        <v>68015</v>
      </c>
      <c r="Q999" s="6">
        <v>37.908569999999997</v>
      </c>
      <c r="R999" s="6">
        <v>-122.10191</v>
      </c>
      <c r="S999" t="s">
        <v>2284</v>
      </c>
      <c r="T999" t="s">
        <v>436</v>
      </c>
      <c r="U999" t="s">
        <v>67</v>
      </c>
      <c r="V999" t="s">
        <v>50</v>
      </c>
      <c r="W999" t="s">
        <v>2285</v>
      </c>
      <c r="X999" t="s">
        <v>52</v>
      </c>
      <c r="Y999" t="s">
        <v>53</v>
      </c>
      <c r="Z999">
        <v>0</v>
      </c>
      <c r="AA999" t="s">
        <v>54</v>
      </c>
      <c r="AB999">
        <v>2017</v>
      </c>
      <c r="AC999" t="s">
        <v>525</v>
      </c>
      <c r="AD999" t="s">
        <v>56</v>
      </c>
      <c r="AE999" t="s">
        <v>70</v>
      </c>
      <c r="AF999">
        <v>1243493</v>
      </c>
      <c r="AG999" t="s">
        <v>71</v>
      </c>
      <c r="AH999" t="s">
        <v>59</v>
      </c>
      <c r="AI999" t="s">
        <v>56</v>
      </c>
      <c r="AJ999" t="s">
        <v>416</v>
      </c>
    </row>
    <row r="1000" spans="1:36" x14ac:dyDescent="0.25">
      <c r="A1000" t="s">
        <v>2262</v>
      </c>
      <c r="B1000" t="s">
        <v>2263</v>
      </c>
      <c r="C1000" t="s">
        <v>40</v>
      </c>
      <c r="D1000" t="s">
        <v>2286</v>
      </c>
      <c r="E1000" s="2">
        <v>12022212</v>
      </c>
      <c r="F1000" t="s">
        <v>62</v>
      </c>
      <c r="G1000" s="3">
        <v>12151</v>
      </c>
      <c r="H1000">
        <v>20170108</v>
      </c>
      <c r="I1000" s="4">
        <v>649</v>
      </c>
      <c r="J1000">
        <v>1625435</v>
      </c>
      <c r="K1000" s="5">
        <v>674</v>
      </c>
      <c r="L1000" t="s">
        <v>44</v>
      </c>
      <c r="M1000" t="s">
        <v>45</v>
      </c>
      <c r="N1000" t="s">
        <v>432</v>
      </c>
      <c r="O1000" s="5">
        <v>15</v>
      </c>
      <c r="P1000" s="5">
        <v>10110</v>
      </c>
      <c r="Q1000" s="6">
        <v>37.862859999999998</v>
      </c>
      <c r="R1000" s="6">
        <v>-121.85378</v>
      </c>
      <c r="S1000" t="s">
        <v>2287</v>
      </c>
      <c r="T1000" t="s">
        <v>436</v>
      </c>
      <c r="U1000" t="s">
        <v>67</v>
      </c>
      <c r="V1000" t="s">
        <v>50</v>
      </c>
      <c r="W1000" t="s">
        <v>2288</v>
      </c>
      <c r="X1000" t="s">
        <v>52</v>
      </c>
      <c r="Y1000" t="s">
        <v>53</v>
      </c>
      <c r="Z1000">
        <v>0</v>
      </c>
      <c r="AA1000" t="s">
        <v>54</v>
      </c>
      <c r="AB1000">
        <v>2017</v>
      </c>
      <c r="AC1000" t="s">
        <v>525</v>
      </c>
      <c r="AD1000" t="s">
        <v>56</v>
      </c>
      <c r="AE1000" t="s">
        <v>70</v>
      </c>
      <c r="AF1000">
        <v>1244979</v>
      </c>
      <c r="AG1000" t="s">
        <v>71</v>
      </c>
      <c r="AH1000" t="s">
        <v>59</v>
      </c>
      <c r="AI1000" t="s">
        <v>56</v>
      </c>
      <c r="AJ1000" t="s">
        <v>416</v>
      </c>
    </row>
    <row r="1001" spans="1:36" x14ac:dyDescent="0.25">
      <c r="A1001" t="s">
        <v>2262</v>
      </c>
      <c r="B1001" t="s">
        <v>2263</v>
      </c>
      <c r="C1001" t="s">
        <v>92</v>
      </c>
      <c r="D1001" t="s">
        <v>2264</v>
      </c>
      <c r="E1001" s="2">
        <v>13801104</v>
      </c>
      <c r="F1001" t="s">
        <v>508</v>
      </c>
      <c r="G1001" s="3" t="s">
        <v>2289</v>
      </c>
      <c r="H1001">
        <v>20170108</v>
      </c>
      <c r="I1001" s="4">
        <v>1145</v>
      </c>
      <c r="J1001">
        <v>1625793</v>
      </c>
      <c r="K1001" s="5">
        <v>908</v>
      </c>
      <c r="L1001" t="s">
        <v>44</v>
      </c>
      <c r="M1001" t="s">
        <v>63</v>
      </c>
      <c r="N1001" t="s">
        <v>64</v>
      </c>
      <c r="O1001" s="5">
        <v>1708</v>
      </c>
      <c r="P1001" s="5">
        <v>706554</v>
      </c>
      <c r="Q1001" s="6">
        <v>37.848570000000002</v>
      </c>
      <c r="R1001" s="6">
        <v>-122.16186999999999</v>
      </c>
      <c r="S1001" t="s">
        <v>2290</v>
      </c>
      <c r="T1001" t="s">
        <v>2045</v>
      </c>
      <c r="U1001" t="s">
        <v>67</v>
      </c>
      <c r="V1001" t="s">
        <v>342</v>
      </c>
      <c r="W1001" t="s">
        <v>2291</v>
      </c>
      <c r="X1001" t="s">
        <v>52</v>
      </c>
      <c r="Y1001" t="s">
        <v>53</v>
      </c>
      <c r="Z1001">
        <v>0</v>
      </c>
      <c r="AA1001" t="s">
        <v>54</v>
      </c>
      <c r="AB1001">
        <v>2017</v>
      </c>
      <c r="AC1001" t="s">
        <v>525</v>
      </c>
      <c r="AD1001" t="s">
        <v>56</v>
      </c>
      <c r="AE1001" t="s">
        <v>70</v>
      </c>
      <c r="AF1001">
        <v>1245026</v>
      </c>
      <c r="AG1001" t="s">
        <v>71</v>
      </c>
      <c r="AH1001" t="s">
        <v>59</v>
      </c>
      <c r="AI1001" t="s">
        <v>56</v>
      </c>
      <c r="AJ1001" t="s">
        <v>416</v>
      </c>
    </row>
    <row r="1002" spans="1:36" x14ac:dyDescent="0.25">
      <c r="A1002" t="s">
        <v>2262</v>
      </c>
      <c r="B1002" t="s">
        <v>2263</v>
      </c>
      <c r="C1002" t="s">
        <v>40</v>
      </c>
      <c r="D1002" t="s">
        <v>2292</v>
      </c>
      <c r="E1002" s="2">
        <v>13801105</v>
      </c>
      <c r="F1002" t="s">
        <v>62</v>
      </c>
      <c r="G1002" s="3">
        <v>7194</v>
      </c>
      <c r="H1002">
        <v>20170108</v>
      </c>
      <c r="I1002" s="4">
        <v>654</v>
      </c>
      <c r="J1002">
        <v>1622872</v>
      </c>
      <c r="K1002" s="5">
        <v>1809</v>
      </c>
      <c r="L1002" t="s">
        <v>44</v>
      </c>
      <c r="M1002" t="s">
        <v>45</v>
      </c>
      <c r="N1002" t="s">
        <v>432</v>
      </c>
      <c r="O1002" s="5">
        <v>5</v>
      </c>
      <c r="P1002" s="5">
        <v>4905</v>
      </c>
      <c r="Q1002" s="6">
        <v>37.836280000000002</v>
      </c>
      <c r="R1002" s="6">
        <v>-122.17334</v>
      </c>
      <c r="S1002" t="s">
        <v>2293</v>
      </c>
      <c r="T1002" t="s">
        <v>511</v>
      </c>
      <c r="U1002" t="s">
        <v>67</v>
      </c>
      <c r="V1002" t="s">
        <v>50</v>
      </c>
      <c r="W1002" t="s">
        <v>2294</v>
      </c>
      <c r="X1002" t="s">
        <v>52</v>
      </c>
      <c r="Y1002" t="s">
        <v>53</v>
      </c>
      <c r="Z1002">
        <v>0</v>
      </c>
      <c r="AA1002" t="s">
        <v>54</v>
      </c>
      <c r="AB1002">
        <v>2017</v>
      </c>
      <c r="AC1002" t="s">
        <v>525</v>
      </c>
      <c r="AD1002" t="s">
        <v>56</v>
      </c>
      <c r="AE1002" t="s">
        <v>98</v>
      </c>
      <c r="AF1002">
        <v>1245206</v>
      </c>
      <c r="AG1002" t="s">
        <v>71</v>
      </c>
      <c r="AH1002" t="s">
        <v>59</v>
      </c>
      <c r="AI1002" t="s">
        <v>56</v>
      </c>
      <c r="AJ1002" t="s">
        <v>416</v>
      </c>
    </row>
    <row r="1003" spans="1:36" x14ac:dyDescent="0.25">
      <c r="A1003" t="s">
        <v>2262</v>
      </c>
      <c r="B1003" t="s">
        <v>2263</v>
      </c>
      <c r="C1003" t="s">
        <v>40</v>
      </c>
      <c r="D1003" t="s">
        <v>2286</v>
      </c>
      <c r="E1003" s="2">
        <v>12022212</v>
      </c>
      <c r="F1003" t="s">
        <v>62</v>
      </c>
      <c r="G1003" s="3">
        <v>12151</v>
      </c>
      <c r="H1003">
        <v>20170110</v>
      </c>
      <c r="I1003" s="4">
        <v>1831</v>
      </c>
      <c r="J1003">
        <v>1639207</v>
      </c>
      <c r="K1003" s="5">
        <v>1835</v>
      </c>
      <c r="L1003" t="s">
        <v>44</v>
      </c>
      <c r="M1003" t="s">
        <v>63</v>
      </c>
      <c r="N1003" t="s">
        <v>64</v>
      </c>
      <c r="O1003" s="5">
        <v>15</v>
      </c>
      <c r="P1003" s="5">
        <v>27525</v>
      </c>
      <c r="Q1003" s="6">
        <v>37.862859999999998</v>
      </c>
      <c r="R1003" s="6">
        <v>-121.85378</v>
      </c>
      <c r="S1003" t="s">
        <v>2295</v>
      </c>
      <c r="T1003" t="s">
        <v>942</v>
      </c>
      <c r="U1003" t="s">
        <v>67</v>
      </c>
      <c r="V1003" t="s">
        <v>50</v>
      </c>
      <c r="W1003" t="s">
        <v>2296</v>
      </c>
      <c r="X1003" t="s">
        <v>52</v>
      </c>
      <c r="Y1003" t="s">
        <v>53</v>
      </c>
      <c r="Z1003">
        <v>0</v>
      </c>
      <c r="AA1003" t="s">
        <v>54</v>
      </c>
      <c r="AB1003">
        <v>2017</v>
      </c>
      <c r="AC1003" t="s">
        <v>525</v>
      </c>
      <c r="AD1003" t="s">
        <v>56</v>
      </c>
      <c r="AE1003" t="s">
        <v>70</v>
      </c>
      <c r="AF1003">
        <v>1247673</v>
      </c>
      <c r="AG1003" t="s">
        <v>71</v>
      </c>
      <c r="AH1003" t="s">
        <v>59</v>
      </c>
      <c r="AI1003" t="s">
        <v>56</v>
      </c>
      <c r="AJ1003" t="s">
        <v>416</v>
      </c>
    </row>
    <row r="1004" spans="1:36" x14ac:dyDescent="0.25">
      <c r="A1004" t="s">
        <v>2262</v>
      </c>
      <c r="B1004" t="s">
        <v>2263</v>
      </c>
      <c r="C1004" t="s">
        <v>92</v>
      </c>
      <c r="D1004" t="s">
        <v>2297</v>
      </c>
      <c r="E1004" s="2">
        <v>13600401</v>
      </c>
      <c r="F1004" t="s">
        <v>42</v>
      </c>
      <c r="G1004" s="3">
        <v>3342</v>
      </c>
      <c r="H1004">
        <v>20170110</v>
      </c>
      <c r="I1004" s="4">
        <v>1215</v>
      </c>
      <c r="J1004">
        <v>1633185</v>
      </c>
      <c r="K1004" s="5">
        <v>866</v>
      </c>
      <c r="L1004" t="s">
        <v>44</v>
      </c>
      <c r="M1004" t="s">
        <v>63</v>
      </c>
      <c r="N1004" t="s">
        <v>64</v>
      </c>
      <c r="O1004" s="5">
        <v>174</v>
      </c>
      <c r="P1004" s="5">
        <v>61530</v>
      </c>
      <c r="Q1004" s="6">
        <v>37.898629999999997</v>
      </c>
      <c r="R1004" s="6">
        <v>-122.17686</v>
      </c>
      <c r="S1004" t="s">
        <v>2298</v>
      </c>
      <c r="T1004" t="s">
        <v>451</v>
      </c>
      <c r="U1004" t="s">
        <v>67</v>
      </c>
      <c r="V1004" t="s">
        <v>50</v>
      </c>
      <c r="W1004" t="s">
        <v>2299</v>
      </c>
      <c r="X1004" t="s">
        <v>52</v>
      </c>
      <c r="Y1004" t="s">
        <v>53</v>
      </c>
      <c r="Z1004">
        <v>0</v>
      </c>
      <c r="AA1004" t="s">
        <v>54</v>
      </c>
      <c r="AB1004">
        <v>2017</v>
      </c>
      <c r="AC1004" t="s">
        <v>525</v>
      </c>
      <c r="AD1004" t="s">
        <v>56</v>
      </c>
      <c r="AE1004" t="s">
        <v>143</v>
      </c>
      <c r="AF1004">
        <v>1246221</v>
      </c>
      <c r="AG1004" t="s">
        <v>71</v>
      </c>
      <c r="AH1004" t="s">
        <v>59</v>
      </c>
      <c r="AI1004" t="s">
        <v>56</v>
      </c>
      <c r="AJ1004" t="s">
        <v>416</v>
      </c>
    </row>
    <row r="1005" spans="1:36" x14ac:dyDescent="0.25">
      <c r="A1005" t="s">
        <v>2262</v>
      </c>
      <c r="B1005" t="s">
        <v>2263</v>
      </c>
      <c r="C1005" t="s">
        <v>92</v>
      </c>
      <c r="D1005" t="s">
        <v>2300</v>
      </c>
      <c r="E1005" s="2">
        <v>14101105</v>
      </c>
      <c r="F1005" t="s">
        <v>62</v>
      </c>
      <c r="G1005" s="3">
        <v>1708</v>
      </c>
      <c r="H1005">
        <v>20170122</v>
      </c>
      <c r="I1005" s="4">
        <v>1037</v>
      </c>
      <c r="J1005">
        <v>1659787</v>
      </c>
      <c r="K1005" s="5">
        <v>550</v>
      </c>
      <c r="L1005" t="s">
        <v>44</v>
      </c>
      <c r="M1005" t="s">
        <v>45</v>
      </c>
      <c r="N1005" t="s">
        <v>432</v>
      </c>
      <c r="O1005" s="5">
        <v>8</v>
      </c>
      <c r="P1005" s="5">
        <v>3275</v>
      </c>
      <c r="Q1005" s="6">
        <v>37.959330000000001</v>
      </c>
      <c r="R1005" s="6">
        <v>-122.13843</v>
      </c>
      <c r="S1005" t="s">
        <v>2301</v>
      </c>
      <c r="T1005" t="s">
        <v>451</v>
      </c>
      <c r="U1005" t="s">
        <v>67</v>
      </c>
      <c r="V1005" t="s">
        <v>342</v>
      </c>
      <c r="W1005" t="s">
        <v>2302</v>
      </c>
      <c r="X1005" t="s">
        <v>52</v>
      </c>
      <c r="Y1005" t="s">
        <v>53</v>
      </c>
      <c r="Z1005">
        <v>0</v>
      </c>
      <c r="AA1005" t="s">
        <v>54</v>
      </c>
      <c r="AB1005">
        <v>2017</v>
      </c>
      <c r="AC1005" t="s">
        <v>525</v>
      </c>
      <c r="AD1005" t="s">
        <v>56</v>
      </c>
      <c r="AE1005" t="s">
        <v>481</v>
      </c>
      <c r="AF1005">
        <v>1251849</v>
      </c>
      <c r="AG1005" t="s">
        <v>71</v>
      </c>
      <c r="AH1005" t="s">
        <v>59</v>
      </c>
      <c r="AI1005" t="s">
        <v>56</v>
      </c>
      <c r="AJ1005" t="s">
        <v>56</v>
      </c>
    </row>
    <row r="1006" spans="1:36" x14ac:dyDescent="0.25">
      <c r="A1006" t="s">
        <v>2262</v>
      </c>
      <c r="B1006" t="s">
        <v>2263</v>
      </c>
      <c r="C1006" t="s">
        <v>92</v>
      </c>
      <c r="D1006" t="s">
        <v>2280</v>
      </c>
      <c r="E1006" s="2">
        <v>14671102</v>
      </c>
      <c r="F1006" t="s">
        <v>62</v>
      </c>
      <c r="G1006" s="3">
        <v>20534</v>
      </c>
      <c r="H1006">
        <v>20170207</v>
      </c>
      <c r="I1006" s="4">
        <v>111</v>
      </c>
      <c r="J1006">
        <v>1677318</v>
      </c>
      <c r="K1006" s="5">
        <v>427</v>
      </c>
      <c r="L1006" t="s">
        <v>44</v>
      </c>
      <c r="M1006" t="s">
        <v>63</v>
      </c>
      <c r="N1006" t="s">
        <v>64</v>
      </c>
      <c r="O1006" s="5">
        <v>76</v>
      </c>
      <c r="P1006" s="5">
        <v>32452</v>
      </c>
      <c r="Q1006" s="6">
        <v>37.895330000000001</v>
      </c>
      <c r="R1006" s="6">
        <v>-122.15191</v>
      </c>
      <c r="S1006" t="s">
        <v>2303</v>
      </c>
      <c r="T1006" t="s">
        <v>551</v>
      </c>
      <c r="U1006" t="s">
        <v>67</v>
      </c>
      <c r="V1006" t="s">
        <v>50</v>
      </c>
      <c r="W1006" t="s">
        <v>2304</v>
      </c>
      <c r="X1006" t="s">
        <v>52</v>
      </c>
      <c r="Y1006" t="s">
        <v>53</v>
      </c>
      <c r="Z1006">
        <v>31304292</v>
      </c>
      <c r="AA1006" t="s">
        <v>54</v>
      </c>
      <c r="AB1006">
        <v>2017</v>
      </c>
      <c r="AC1006" t="s">
        <v>376</v>
      </c>
      <c r="AD1006" t="s">
        <v>56</v>
      </c>
      <c r="AE1006" t="s">
        <v>70</v>
      </c>
      <c r="AF1006">
        <v>1255884</v>
      </c>
      <c r="AG1006" t="s">
        <v>71</v>
      </c>
      <c r="AH1006" t="s">
        <v>59</v>
      </c>
      <c r="AI1006" t="s">
        <v>56</v>
      </c>
      <c r="AJ1006" t="s">
        <v>416</v>
      </c>
    </row>
    <row r="1007" spans="1:36" x14ac:dyDescent="0.25">
      <c r="A1007" t="s">
        <v>2262</v>
      </c>
      <c r="B1007" t="s">
        <v>2263</v>
      </c>
      <c r="C1007" t="s">
        <v>92</v>
      </c>
      <c r="D1007" t="s">
        <v>2268</v>
      </c>
      <c r="E1007" s="2">
        <v>14662112</v>
      </c>
      <c r="F1007" t="s">
        <v>42</v>
      </c>
      <c r="G1007" s="3" t="s">
        <v>2305</v>
      </c>
      <c r="H1007">
        <v>20170207</v>
      </c>
      <c r="I1007" s="4">
        <v>2250</v>
      </c>
      <c r="J1007">
        <v>1681188</v>
      </c>
      <c r="K1007" s="5">
        <v>1273</v>
      </c>
      <c r="L1007" t="s">
        <v>44</v>
      </c>
      <c r="M1007" t="s">
        <v>63</v>
      </c>
      <c r="N1007" t="s">
        <v>64</v>
      </c>
      <c r="O1007" s="5">
        <v>1257</v>
      </c>
      <c r="P1007" s="5">
        <v>133984</v>
      </c>
      <c r="Q1007" s="6">
        <v>37.82264</v>
      </c>
      <c r="R1007" s="6">
        <v>-121.92345</v>
      </c>
      <c r="S1007" t="s">
        <v>2306</v>
      </c>
      <c r="T1007" t="s">
        <v>628</v>
      </c>
      <c r="U1007" t="s">
        <v>67</v>
      </c>
      <c r="V1007" t="s">
        <v>50</v>
      </c>
      <c r="W1007" t="s">
        <v>2307</v>
      </c>
      <c r="X1007" t="s">
        <v>52</v>
      </c>
      <c r="Y1007" t="s">
        <v>53</v>
      </c>
      <c r="Z1007">
        <v>0</v>
      </c>
      <c r="AA1007" t="s">
        <v>54</v>
      </c>
      <c r="AB1007">
        <v>2017</v>
      </c>
      <c r="AC1007" t="s">
        <v>376</v>
      </c>
      <c r="AD1007" t="s">
        <v>56</v>
      </c>
      <c r="AE1007" t="s">
        <v>136</v>
      </c>
      <c r="AF1007">
        <v>1256556</v>
      </c>
      <c r="AG1007" t="s">
        <v>71</v>
      </c>
      <c r="AH1007" t="s">
        <v>59</v>
      </c>
      <c r="AI1007" t="s">
        <v>56</v>
      </c>
      <c r="AJ1007" t="s">
        <v>416</v>
      </c>
    </row>
    <row r="1008" spans="1:36" x14ac:dyDescent="0.25">
      <c r="A1008" t="s">
        <v>2262</v>
      </c>
      <c r="B1008" t="s">
        <v>2263</v>
      </c>
      <c r="C1008" t="s">
        <v>92</v>
      </c>
      <c r="D1008" t="s">
        <v>2286</v>
      </c>
      <c r="E1008" s="2">
        <v>12022212</v>
      </c>
      <c r="F1008" t="s">
        <v>62</v>
      </c>
      <c r="G1008" s="3">
        <v>14795</v>
      </c>
      <c r="H1008">
        <v>20170406</v>
      </c>
      <c r="I1008" s="4">
        <v>2043</v>
      </c>
      <c r="J1008">
        <v>1747043</v>
      </c>
      <c r="K1008" s="5">
        <v>2780</v>
      </c>
      <c r="L1008" t="s">
        <v>44</v>
      </c>
      <c r="M1008" t="s">
        <v>45</v>
      </c>
      <c r="N1008" t="s">
        <v>432</v>
      </c>
      <c r="O1008" s="5">
        <v>4</v>
      </c>
      <c r="P1008" s="5">
        <v>11120</v>
      </c>
      <c r="Q1008" s="6">
        <v>37.922359999999998</v>
      </c>
      <c r="R1008" s="6">
        <v>-121.90497000000001</v>
      </c>
      <c r="S1008" t="s">
        <v>2308</v>
      </c>
      <c r="T1008" t="s">
        <v>511</v>
      </c>
      <c r="U1008" t="s">
        <v>200</v>
      </c>
      <c r="V1008" t="s">
        <v>50</v>
      </c>
      <c r="W1008" t="s">
        <v>2309</v>
      </c>
      <c r="X1008" t="s">
        <v>52</v>
      </c>
      <c r="Y1008" t="s">
        <v>53</v>
      </c>
      <c r="Z1008">
        <v>0</v>
      </c>
      <c r="AA1008" t="s">
        <v>54</v>
      </c>
      <c r="AB1008">
        <v>2017</v>
      </c>
      <c r="AC1008" t="s">
        <v>55</v>
      </c>
      <c r="AD1008" t="s">
        <v>56</v>
      </c>
      <c r="AE1008" t="s">
        <v>70</v>
      </c>
      <c r="AF1008">
        <v>1272054</v>
      </c>
      <c r="AG1008" t="s">
        <v>202</v>
      </c>
      <c r="AH1008" t="s">
        <v>59</v>
      </c>
      <c r="AI1008" t="s">
        <v>56</v>
      </c>
      <c r="AJ1008" t="s">
        <v>416</v>
      </c>
    </row>
    <row r="1009" spans="1:36" x14ac:dyDescent="0.25">
      <c r="A1009" t="s">
        <v>2262</v>
      </c>
      <c r="B1009" t="s">
        <v>2263</v>
      </c>
      <c r="C1009" t="s">
        <v>92</v>
      </c>
      <c r="D1009" t="s">
        <v>2310</v>
      </c>
      <c r="E1009" s="2">
        <v>14662109</v>
      </c>
      <c r="F1009" t="s">
        <v>80</v>
      </c>
      <c r="G1009" s="3" t="s">
        <v>2311</v>
      </c>
      <c r="H1009">
        <v>20171020</v>
      </c>
      <c r="I1009" s="4">
        <v>801</v>
      </c>
      <c r="J1009">
        <v>1905576</v>
      </c>
      <c r="K1009" s="5">
        <v>597</v>
      </c>
      <c r="L1009" t="s">
        <v>44</v>
      </c>
      <c r="M1009" t="s">
        <v>45</v>
      </c>
      <c r="N1009" t="s">
        <v>432</v>
      </c>
      <c r="O1009" s="5">
        <v>46</v>
      </c>
      <c r="P1009" s="5">
        <v>23826</v>
      </c>
      <c r="Q1009" s="6">
        <v>37.802947000000003</v>
      </c>
      <c r="R1009" s="6">
        <v>-121.853554</v>
      </c>
      <c r="S1009" t="s">
        <v>2312</v>
      </c>
      <c r="T1009" t="s">
        <v>436</v>
      </c>
      <c r="U1009" t="s">
        <v>67</v>
      </c>
      <c r="V1009" t="s">
        <v>50</v>
      </c>
      <c r="W1009" t="s">
        <v>2313</v>
      </c>
      <c r="X1009" t="s">
        <v>52</v>
      </c>
      <c r="Y1009" t="s">
        <v>53</v>
      </c>
      <c r="Z1009">
        <v>0</v>
      </c>
      <c r="AA1009" t="s">
        <v>54</v>
      </c>
      <c r="AB1009">
        <v>2017</v>
      </c>
      <c r="AC1009" t="s">
        <v>415</v>
      </c>
      <c r="AD1009" t="s">
        <v>56</v>
      </c>
      <c r="AE1009" t="s">
        <v>70</v>
      </c>
      <c r="AF1009">
        <v>1309605</v>
      </c>
      <c r="AG1009" t="s">
        <v>71</v>
      </c>
      <c r="AH1009" t="s">
        <v>59</v>
      </c>
      <c r="AI1009" t="s">
        <v>56</v>
      </c>
      <c r="AJ1009" t="s">
        <v>56</v>
      </c>
    </row>
    <row r="1010" spans="1:36" x14ac:dyDescent="0.25">
      <c r="A1010" t="s">
        <v>2262</v>
      </c>
      <c r="B1010" t="s">
        <v>2263</v>
      </c>
      <c r="C1010" t="s">
        <v>92</v>
      </c>
      <c r="D1010" t="s">
        <v>2286</v>
      </c>
      <c r="E1010" s="2">
        <v>12022212</v>
      </c>
      <c r="F1010" t="s">
        <v>62</v>
      </c>
      <c r="G1010" s="3">
        <v>15535</v>
      </c>
      <c r="H1010">
        <v>20190117</v>
      </c>
      <c r="I1010" s="4">
        <v>240</v>
      </c>
      <c r="J1010">
        <v>274210</v>
      </c>
      <c r="K1010" s="5">
        <v>1190</v>
      </c>
      <c r="L1010" t="s">
        <v>44</v>
      </c>
      <c r="M1010" t="s">
        <v>45</v>
      </c>
      <c r="N1010" t="s">
        <v>432</v>
      </c>
      <c r="O1010" s="5">
        <v>13</v>
      </c>
      <c r="P1010" s="5">
        <v>10970</v>
      </c>
      <c r="Q1010" s="6">
        <v>37.969540000000002</v>
      </c>
      <c r="R1010" s="6">
        <v>-121.92278</v>
      </c>
      <c r="S1010" t="s">
        <v>2314</v>
      </c>
      <c r="T1010" t="s">
        <v>743</v>
      </c>
      <c r="U1010" t="s">
        <v>67</v>
      </c>
      <c r="V1010" t="s">
        <v>50</v>
      </c>
      <c r="W1010" t="s">
        <v>2315</v>
      </c>
      <c r="X1010" t="s">
        <v>52</v>
      </c>
      <c r="Y1010" t="s">
        <v>53</v>
      </c>
      <c r="Z1010">
        <v>0</v>
      </c>
      <c r="AA1010" t="s">
        <v>54</v>
      </c>
      <c r="AB1010">
        <v>2019</v>
      </c>
      <c r="AC1010" t="s">
        <v>525</v>
      </c>
      <c r="AD1010" t="s">
        <v>56</v>
      </c>
      <c r="AE1010" t="s">
        <v>70</v>
      </c>
      <c r="AF1010">
        <v>1407734</v>
      </c>
      <c r="AG1010" t="s">
        <v>71</v>
      </c>
      <c r="AH1010" t="s">
        <v>59</v>
      </c>
      <c r="AI1010" t="s">
        <v>56</v>
      </c>
      <c r="AJ1010" t="s">
        <v>56</v>
      </c>
    </row>
    <row r="1011" spans="1:36" x14ac:dyDescent="0.25">
      <c r="A1011" t="s">
        <v>2262</v>
      </c>
      <c r="B1011" t="s">
        <v>2263</v>
      </c>
      <c r="C1011" t="s">
        <v>92</v>
      </c>
      <c r="D1011" t="s">
        <v>2316</v>
      </c>
      <c r="E1011" s="2">
        <v>12350401</v>
      </c>
      <c r="F1011" t="s">
        <v>80</v>
      </c>
      <c r="G1011" s="3" t="s">
        <v>2317</v>
      </c>
      <c r="H1011">
        <v>20190214</v>
      </c>
      <c r="I1011" s="4">
        <v>2212</v>
      </c>
      <c r="J1011">
        <v>311050</v>
      </c>
      <c r="K1011" s="5">
        <v>240</v>
      </c>
      <c r="L1011" t="s">
        <v>44</v>
      </c>
      <c r="M1011" t="s">
        <v>63</v>
      </c>
      <c r="N1011" t="s">
        <v>64</v>
      </c>
      <c r="O1011" s="5">
        <v>30</v>
      </c>
      <c r="P1011" s="5">
        <v>5406</v>
      </c>
      <c r="Q1011" s="6">
        <v>37.901263</v>
      </c>
      <c r="R1011" s="6">
        <v>-122.188777</v>
      </c>
      <c r="S1011" t="s">
        <v>2318</v>
      </c>
      <c r="T1011" t="s">
        <v>451</v>
      </c>
      <c r="U1011" t="s">
        <v>67</v>
      </c>
      <c r="V1011" t="s">
        <v>342</v>
      </c>
      <c r="W1011" t="s">
        <v>2319</v>
      </c>
      <c r="X1011" t="s">
        <v>52</v>
      </c>
      <c r="Y1011" t="s">
        <v>53</v>
      </c>
      <c r="Z1011">
        <v>0</v>
      </c>
      <c r="AA1011" t="s">
        <v>54</v>
      </c>
      <c r="AB1011">
        <v>2019</v>
      </c>
      <c r="AC1011" t="s">
        <v>376</v>
      </c>
      <c r="AD1011" t="s">
        <v>56</v>
      </c>
      <c r="AE1011" t="s">
        <v>70</v>
      </c>
      <c r="AF1011">
        <v>1416903</v>
      </c>
      <c r="AG1011" t="s">
        <v>71</v>
      </c>
      <c r="AH1011" t="s">
        <v>59</v>
      </c>
      <c r="AI1011" t="s">
        <v>56</v>
      </c>
      <c r="AJ1011" t="s">
        <v>56</v>
      </c>
    </row>
    <row r="1012" spans="1:36" x14ac:dyDescent="0.25">
      <c r="A1012" t="s">
        <v>2262</v>
      </c>
      <c r="B1012" t="s">
        <v>2263</v>
      </c>
      <c r="C1012" t="s">
        <v>92</v>
      </c>
      <c r="D1012" t="s">
        <v>2266</v>
      </c>
      <c r="E1012" s="2">
        <v>14161101</v>
      </c>
      <c r="F1012" t="s">
        <v>62</v>
      </c>
      <c r="G1012" s="3">
        <v>6599</v>
      </c>
      <c r="H1012">
        <v>20190215</v>
      </c>
      <c r="I1012" s="4">
        <v>3</v>
      </c>
      <c r="J1012">
        <v>311057</v>
      </c>
      <c r="K1012" s="5">
        <v>661</v>
      </c>
      <c r="L1012" t="s">
        <v>44</v>
      </c>
      <c r="M1012" t="s">
        <v>63</v>
      </c>
      <c r="N1012" t="s">
        <v>64</v>
      </c>
      <c r="O1012" s="5">
        <v>42</v>
      </c>
      <c r="P1012" s="5">
        <v>27762</v>
      </c>
      <c r="Q1012" s="6">
        <v>37.899030000000003</v>
      </c>
      <c r="R1012" s="6">
        <v>-122.12571</v>
      </c>
      <c r="S1012" t="s">
        <v>2320</v>
      </c>
      <c r="T1012" t="s">
        <v>451</v>
      </c>
      <c r="U1012" t="s">
        <v>67</v>
      </c>
      <c r="V1012" t="s">
        <v>50</v>
      </c>
      <c r="W1012" t="s">
        <v>2321</v>
      </c>
      <c r="X1012" t="s">
        <v>52</v>
      </c>
      <c r="Y1012" t="s">
        <v>53</v>
      </c>
      <c r="Z1012">
        <v>0</v>
      </c>
      <c r="AA1012" t="s">
        <v>54</v>
      </c>
      <c r="AB1012">
        <v>2019</v>
      </c>
      <c r="AC1012" t="s">
        <v>376</v>
      </c>
      <c r="AD1012" t="s">
        <v>56</v>
      </c>
      <c r="AE1012" t="s">
        <v>70</v>
      </c>
      <c r="AF1012">
        <v>1416958</v>
      </c>
      <c r="AG1012" t="s">
        <v>71</v>
      </c>
      <c r="AH1012" t="s">
        <v>59</v>
      </c>
      <c r="AI1012" t="s">
        <v>56</v>
      </c>
      <c r="AJ1012" t="s">
        <v>416</v>
      </c>
    </row>
    <row r="1013" spans="1:36" x14ac:dyDescent="0.25">
      <c r="A1013" t="s">
        <v>2262</v>
      </c>
      <c r="B1013" t="s">
        <v>2263</v>
      </c>
      <c r="C1013" t="s">
        <v>40</v>
      </c>
      <c r="D1013" t="s">
        <v>2286</v>
      </c>
      <c r="E1013" s="2">
        <v>12022212</v>
      </c>
      <c r="F1013" t="s">
        <v>62</v>
      </c>
      <c r="G1013" s="3">
        <v>9264</v>
      </c>
      <c r="H1013">
        <v>20190217</v>
      </c>
      <c r="I1013" s="4">
        <v>753</v>
      </c>
      <c r="J1013">
        <v>315343</v>
      </c>
      <c r="K1013" s="5">
        <v>302</v>
      </c>
      <c r="L1013" t="s">
        <v>44</v>
      </c>
      <c r="M1013" t="s">
        <v>63</v>
      </c>
      <c r="N1013" t="s">
        <v>64</v>
      </c>
      <c r="O1013" s="5">
        <v>15</v>
      </c>
      <c r="P1013" s="5">
        <v>4530</v>
      </c>
      <c r="Q1013" s="6">
        <v>37.891779999999997</v>
      </c>
      <c r="R1013" s="6">
        <v>-121.8506</v>
      </c>
      <c r="S1013" t="s">
        <v>2322</v>
      </c>
      <c r="T1013" t="s">
        <v>436</v>
      </c>
      <c r="U1013" t="s">
        <v>67</v>
      </c>
      <c r="V1013" t="s">
        <v>50</v>
      </c>
      <c r="W1013" t="s">
        <v>2323</v>
      </c>
      <c r="X1013" t="s">
        <v>52</v>
      </c>
      <c r="Y1013" t="s">
        <v>53</v>
      </c>
      <c r="Z1013">
        <v>0</v>
      </c>
      <c r="AA1013" t="s">
        <v>54</v>
      </c>
      <c r="AB1013">
        <v>2019</v>
      </c>
      <c r="AC1013" t="s">
        <v>376</v>
      </c>
      <c r="AD1013" t="s">
        <v>56</v>
      </c>
      <c r="AE1013" t="s">
        <v>481</v>
      </c>
      <c r="AF1013">
        <v>1418127</v>
      </c>
      <c r="AG1013" t="s">
        <v>71</v>
      </c>
      <c r="AH1013" t="s">
        <v>59</v>
      </c>
      <c r="AI1013" t="s">
        <v>56</v>
      </c>
      <c r="AJ1013" t="s">
        <v>56</v>
      </c>
    </row>
    <row r="1014" spans="1:36" x14ac:dyDescent="0.25">
      <c r="A1014" t="s">
        <v>2262</v>
      </c>
      <c r="B1014" t="s">
        <v>2263</v>
      </c>
      <c r="C1014" t="s">
        <v>92</v>
      </c>
      <c r="D1014" t="s">
        <v>2280</v>
      </c>
      <c r="E1014" s="2">
        <v>14671102</v>
      </c>
      <c r="F1014" t="s">
        <v>62</v>
      </c>
      <c r="G1014" s="3">
        <v>6597</v>
      </c>
      <c r="H1014">
        <v>20190227</v>
      </c>
      <c r="I1014" s="4">
        <v>40</v>
      </c>
      <c r="J1014">
        <v>325950</v>
      </c>
      <c r="K1014" s="5">
        <v>693</v>
      </c>
      <c r="L1014" t="s">
        <v>44</v>
      </c>
      <c r="M1014" t="s">
        <v>63</v>
      </c>
      <c r="N1014" t="s">
        <v>64</v>
      </c>
      <c r="O1014" s="5">
        <v>41</v>
      </c>
      <c r="P1014" s="5">
        <v>28413</v>
      </c>
      <c r="Q1014" s="6">
        <v>37.894860000000001</v>
      </c>
      <c r="R1014" s="6">
        <v>-122.13427</v>
      </c>
      <c r="S1014" t="s">
        <v>2324</v>
      </c>
      <c r="T1014" t="s">
        <v>2045</v>
      </c>
      <c r="U1014" t="s">
        <v>67</v>
      </c>
      <c r="V1014" t="s">
        <v>50</v>
      </c>
      <c r="W1014" t="s">
        <v>2325</v>
      </c>
      <c r="X1014" t="s">
        <v>52</v>
      </c>
      <c r="Y1014" t="s">
        <v>53</v>
      </c>
      <c r="Z1014">
        <v>0</v>
      </c>
      <c r="AA1014" t="s">
        <v>54</v>
      </c>
      <c r="AB1014">
        <v>2019</v>
      </c>
      <c r="AC1014" t="s">
        <v>376</v>
      </c>
      <c r="AD1014" t="s">
        <v>56</v>
      </c>
      <c r="AE1014" t="s">
        <v>98</v>
      </c>
      <c r="AF1014">
        <v>1420657</v>
      </c>
      <c r="AG1014" t="s">
        <v>71</v>
      </c>
      <c r="AH1014" t="s">
        <v>59</v>
      </c>
      <c r="AI1014" t="s">
        <v>56</v>
      </c>
      <c r="AJ1014" t="s">
        <v>416</v>
      </c>
    </row>
    <row r="1015" spans="1:36" x14ac:dyDescent="0.25">
      <c r="A1015" t="s">
        <v>2262</v>
      </c>
      <c r="B1015" t="s">
        <v>2263</v>
      </c>
      <c r="C1015" t="s">
        <v>92</v>
      </c>
      <c r="D1015" t="s">
        <v>2300</v>
      </c>
      <c r="E1015" s="2">
        <v>14101105</v>
      </c>
      <c r="F1015" t="s">
        <v>62</v>
      </c>
      <c r="G1015" s="3">
        <v>7646</v>
      </c>
      <c r="H1015">
        <v>20200209</v>
      </c>
      <c r="I1015" s="4">
        <v>808</v>
      </c>
      <c r="J1015">
        <v>781136</v>
      </c>
      <c r="K1015" s="5">
        <v>411</v>
      </c>
      <c r="L1015" t="s">
        <v>44</v>
      </c>
      <c r="M1015" t="s">
        <v>63</v>
      </c>
      <c r="N1015" t="s">
        <v>64</v>
      </c>
      <c r="O1015" s="5">
        <v>18</v>
      </c>
      <c r="P1015" s="5">
        <v>7398</v>
      </c>
      <c r="Q1015" s="6">
        <v>37.979669999999999</v>
      </c>
      <c r="R1015" s="6">
        <v>-122.12497999999999</v>
      </c>
      <c r="S1015" t="s">
        <v>2326</v>
      </c>
      <c r="T1015" t="s">
        <v>1946</v>
      </c>
      <c r="U1015" t="s">
        <v>67</v>
      </c>
      <c r="V1015" t="s">
        <v>50</v>
      </c>
      <c r="W1015" t="s">
        <v>2327</v>
      </c>
      <c r="X1015" t="s">
        <v>52</v>
      </c>
      <c r="Y1015" t="s">
        <v>53</v>
      </c>
      <c r="Z1015">
        <v>0</v>
      </c>
      <c r="AA1015" t="s">
        <v>54</v>
      </c>
      <c r="AB1015">
        <v>2020</v>
      </c>
      <c r="AC1015" t="s">
        <v>376</v>
      </c>
      <c r="AD1015" t="s">
        <v>56</v>
      </c>
      <c r="AE1015" t="s">
        <v>70</v>
      </c>
      <c r="AF1015">
        <v>1512972</v>
      </c>
      <c r="AG1015" t="s">
        <v>71</v>
      </c>
      <c r="AH1015" t="s">
        <v>59</v>
      </c>
      <c r="AI1015" t="s">
        <v>56</v>
      </c>
      <c r="AJ1015" t="s">
        <v>56</v>
      </c>
    </row>
    <row r="1016" spans="1:36" x14ac:dyDescent="0.25">
      <c r="A1016" t="s">
        <v>2262</v>
      </c>
      <c r="B1016" t="s">
        <v>2263</v>
      </c>
      <c r="C1016" t="s">
        <v>92</v>
      </c>
      <c r="D1016" t="s">
        <v>2300</v>
      </c>
      <c r="E1016" s="2">
        <v>14101105</v>
      </c>
      <c r="F1016" t="s">
        <v>80</v>
      </c>
      <c r="G1016" s="3" t="s">
        <v>2328</v>
      </c>
      <c r="H1016">
        <v>20200927</v>
      </c>
      <c r="I1016" s="4">
        <v>1329</v>
      </c>
      <c r="J1016">
        <v>1095205</v>
      </c>
      <c r="K1016" s="5">
        <v>547</v>
      </c>
      <c r="L1016" t="s">
        <v>44</v>
      </c>
      <c r="M1016" t="s">
        <v>63</v>
      </c>
      <c r="N1016" t="s">
        <v>72</v>
      </c>
      <c r="O1016" s="5">
        <v>402</v>
      </c>
      <c r="P1016" s="5">
        <v>25980</v>
      </c>
      <c r="Q1016" s="6">
        <v>37.950453000000003</v>
      </c>
      <c r="R1016" s="6">
        <v>-122.176399</v>
      </c>
      <c r="S1016" t="s">
        <v>2329</v>
      </c>
      <c r="T1016" t="s">
        <v>436</v>
      </c>
      <c r="U1016" t="s">
        <v>200</v>
      </c>
      <c r="V1016" t="s">
        <v>50</v>
      </c>
      <c r="W1016" t="s">
        <v>2330</v>
      </c>
      <c r="X1016" t="s">
        <v>52</v>
      </c>
      <c r="Y1016" t="s">
        <v>53</v>
      </c>
      <c r="Z1016">
        <v>31514676</v>
      </c>
      <c r="AA1016" t="s">
        <v>54</v>
      </c>
      <c r="AB1016">
        <v>2020</v>
      </c>
      <c r="AC1016" t="s">
        <v>1239</v>
      </c>
      <c r="AD1016" t="s">
        <v>56</v>
      </c>
      <c r="AE1016" t="s">
        <v>70</v>
      </c>
      <c r="AF1016">
        <v>1566518</v>
      </c>
      <c r="AG1016" t="s">
        <v>202</v>
      </c>
      <c r="AH1016" t="s">
        <v>59</v>
      </c>
      <c r="AI1016" t="s">
        <v>56</v>
      </c>
      <c r="AJ1016" t="s">
        <v>56</v>
      </c>
    </row>
    <row r="1017" spans="1:36" x14ac:dyDescent="0.25">
      <c r="A1017" t="s">
        <v>2262</v>
      </c>
      <c r="B1017" t="s">
        <v>2263</v>
      </c>
      <c r="C1017" t="s">
        <v>92</v>
      </c>
      <c r="D1017" t="s">
        <v>2331</v>
      </c>
      <c r="E1017" s="2">
        <v>12022215</v>
      </c>
      <c r="F1017" t="s">
        <v>42</v>
      </c>
      <c r="G1017" s="3">
        <v>812394</v>
      </c>
      <c r="H1017">
        <v>20211024</v>
      </c>
      <c r="I1017" s="4">
        <v>758</v>
      </c>
      <c r="J1017">
        <v>1508525</v>
      </c>
      <c r="K1017" s="5">
        <v>600</v>
      </c>
      <c r="L1017" t="s">
        <v>44</v>
      </c>
      <c r="M1017" t="s">
        <v>45</v>
      </c>
      <c r="N1017" t="s">
        <v>432</v>
      </c>
      <c r="O1017" s="5">
        <v>29</v>
      </c>
      <c r="P1017" s="5">
        <v>17400</v>
      </c>
      <c r="Q1017" s="6">
        <v>37.902450000000002</v>
      </c>
      <c r="R1017" s="6">
        <v>-122.00187</v>
      </c>
      <c r="S1017" t="s">
        <v>2332</v>
      </c>
      <c r="T1017" t="s">
        <v>436</v>
      </c>
      <c r="U1017" t="s">
        <v>67</v>
      </c>
      <c r="V1017" t="s">
        <v>50</v>
      </c>
      <c r="W1017" t="s">
        <v>2333</v>
      </c>
      <c r="X1017" t="s">
        <v>52</v>
      </c>
      <c r="Y1017" t="s">
        <v>53</v>
      </c>
      <c r="Z1017">
        <v>0</v>
      </c>
      <c r="AA1017" t="s">
        <v>416</v>
      </c>
      <c r="AB1017">
        <v>2021</v>
      </c>
      <c r="AC1017" t="s">
        <v>415</v>
      </c>
      <c r="AD1017" t="s">
        <v>56</v>
      </c>
      <c r="AE1017" t="s">
        <v>481</v>
      </c>
      <c r="AF1017">
        <v>1677201</v>
      </c>
      <c r="AG1017" t="s">
        <v>71</v>
      </c>
      <c r="AH1017" t="s">
        <v>59</v>
      </c>
      <c r="AI1017" t="s">
        <v>56</v>
      </c>
      <c r="AJ1017" t="s">
        <v>416</v>
      </c>
    </row>
    <row r="1018" spans="1:36" x14ac:dyDescent="0.25">
      <c r="A1018" t="s">
        <v>2262</v>
      </c>
      <c r="B1018" t="s">
        <v>2263</v>
      </c>
      <c r="C1018" t="s">
        <v>40</v>
      </c>
      <c r="D1018" t="s">
        <v>2334</v>
      </c>
      <c r="E1018" s="2">
        <v>12350402</v>
      </c>
      <c r="F1018" t="s">
        <v>62</v>
      </c>
      <c r="G1018" s="3">
        <v>275689</v>
      </c>
      <c r="H1018">
        <v>20211024</v>
      </c>
      <c r="I1018" s="4">
        <v>1036</v>
      </c>
      <c r="J1018">
        <v>1510041</v>
      </c>
      <c r="K1018" s="5">
        <v>273</v>
      </c>
      <c r="L1018" t="s">
        <v>44</v>
      </c>
      <c r="M1018" t="s">
        <v>63</v>
      </c>
      <c r="N1018" t="s">
        <v>64</v>
      </c>
      <c r="O1018" s="5">
        <v>61</v>
      </c>
      <c r="P1018" s="5">
        <v>16653</v>
      </c>
      <c r="Q1018" s="6">
        <v>37.885240000000003</v>
      </c>
      <c r="R1018" s="6">
        <v>-122.19517</v>
      </c>
      <c r="S1018" t="s">
        <v>2335</v>
      </c>
      <c r="T1018" t="s">
        <v>436</v>
      </c>
      <c r="U1018" t="s">
        <v>67</v>
      </c>
      <c r="V1018" t="s">
        <v>50</v>
      </c>
      <c r="W1018" t="s">
        <v>2336</v>
      </c>
      <c r="X1018" t="s">
        <v>52</v>
      </c>
      <c r="Y1018" t="s">
        <v>53</v>
      </c>
      <c r="Z1018">
        <v>0</v>
      </c>
      <c r="AA1018" t="s">
        <v>416</v>
      </c>
      <c r="AB1018">
        <v>2021</v>
      </c>
      <c r="AC1018" t="s">
        <v>415</v>
      </c>
      <c r="AD1018" t="s">
        <v>56</v>
      </c>
      <c r="AE1018" t="s">
        <v>70</v>
      </c>
      <c r="AF1018">
        <v>1677507</v>
      </c>
      <c r="AG1018" t="s">
        <v>71</v>
      </c>
      <c r="AH1018" t="s">
        <v>59</v>
      </c>
      <c r="AI1018" t="s">
        <v>56</v>
      </c>
      <c r="AJ1018" t="s">
        <v>416</v>
      </c>
    </row>
    <row r="1019" spans="1:36" x14ac:dyDescent="0.25">
      <c r="A1019" t="s">
        <v>2262</v>
      </c>
      <c r="B1019" t="s">
        <v>2263</v>
      </c>
      <c r="C1019" t="s">
        <v>92</v>
      </c>
      <c r="D1019" t="s">
        <v>2280</v>
      </c>
      <c r="E1019" s="2">
        <v>14671102</v>
      </c>
      <c r="F1019" t="s">
        <v>62</v>
      </c>
      <c r="G1019" s="3">
        <v>1151</v>
      </c>
      <c r="H1019">
        <v>20230110</v>
      </c>
      <c r="I1019" s="4">
        <v>230</v>
      </c>
      <c r="J1019">
        <v>1940798</v>
      </c>
      <c r="K1019" s="5">
        <v>1067</v>
      </c>
      <c r="L1019" t="s">
        <v>44</v>
      </c>
      <c r="M1019" t="s">
        <v>63</v>
      </c>
      <c r="N1019" t="s">
        <v>64</v>
      </c>
      <c r="O1019" s="5">
        <v>71</v>
      </c>
      <c r="P1019" s="5">
        <v>75757</v>
      </c>
      <c r="Q1019" s="6">
        <v>37.904539999999997</v>
      </c>
      <c r="R1019" s="6">
        <v>-122.15303</v>
      </c>
      <c r="S1019" t="s">
        <v>2337</v>
      </c>
      <c r="T1019" t="s">
        <v>413</v>
      </c>
      <c r="U1019" t="s">
        <v>67</v>
      </c>
      <c r="V1019" t="s">
        <v>50</v>
      </c>
      <c r="W1019" t="s">
        <v>2338</v>
      </c>
      <c r="X1019" t="s">
        <v>52</v>
      </c>
      <c r="Y1019" t="s">
        <v>53</v>
      </c>
      <c r="Z1019">
        <v>0</v>
      </c>
      <c r="AA1019" t="s">
        <v>416</v>
      </c>
      <c r="AB1019">
        <v>2023</v>
      </c>
      <c r="AC1019" t="s">
        <v>525</v>
      </c>
      <c r="AD1019" t="s">
        <v>56</v>
      </c>
      <c r="AE1019" t="s">
        <v>70</v>
      </c>
      <c r="AF1019">
        <v>1802276</v>
      </c>
      <c r="AG1019" t="s">
        <v>71</v>
      </c>
      <c r="AH1019" t="s">
        <v>59</v>
      </c>
      <c r="AI1019" t="s">
        <v>56</v>
      </c>
      <c r="AJ1019" t="s">
        <v>416</v>
      </c>
    </row>
    <row r="1020" spans="1:36" x14ac:dyDescent="0.25">
      <c r="A1020" t="s">
        <v>2262</v>
      </c>
      <c r="B1020" t="s">
        <v>2263</v>
      </c>
      <c r="C1020" t="s">
        <v>92</v>
      </c>
      <c r="D1020" t="s">
        <v>2339</v>
      </c>
      <c r="E1020" s="2">
        <v>14671103</v>
      </c>
      <c r="F1020" t="s">
        <v>62</v>
      </c>
      <c r="G1020" s="3">
        <v>1160</v>
      </c>
      <c r="H1020">
        <v>20230110</v>
      </c>
      <c r="I1020" s="4">
        <v>225</v>
      </c>
      <c r="J1020">
        <v>1944248</v>
      </c>
      <c r="K1020" s="5">
        <v>1296</v>
      </c>
      <c r="L1020" t="s">
        <v>44</v>
      </c>
      <c r="M1020" t="s">
        <v>63</v>
      </c>
      <c r="N1020" t="s">
        <v>64</v>
      </c>
      <c r="O1020" s="5">
        <v>80</v>
      </c>
      <c r="P1020" s="5">
        <v>103680</v>
      </c>
      <c r="Q1020" s="6">
        <v>37.897359999999999</v>
      </c>
      <c r="R1020" s="6">
        <v>-122.1696</v>
      </c>
      <c r="S1020" t="s">
        <v>2340</v>
      </c>
      <c r="T1020" t="s">
        <v>413</v>
      </c>
      <c r="U1020" t="s">
        <v>67</v>
      </c>
      <c r="V1020" t="s">
        <v>50</v>
      </c>
      <c r="W1020" t="s">
        <v>2341</v>
      </c>
      <c r="X1020" t="s">
        <v>52</v>
      </c>
      <c r="Y1020" t="s">
        <v>53</v>
      </c>
      <c r="Z1020">
        <v>0</v>
      </c>
      <c r="AA1020" t="s">
        <v>416</v>
      </c>
      <c r="AB1020">
        <v>2023</v>
      </c>
      <c r="AC1020" t="s">
        <v>525</v>
      </c>
      <c r="AD1020" t="s">
        <v>56</v>
      </c>
      <c r="AE1020" t="s">
        <v>70</v>
      </c>
      <c r="AF1020">
        <v>1801911</v>
      </c>
      <c r="AG1020" t="s">
        <v>71</v>
      </c>
      <c r="AH1020" t="s">
        <v>59</v>
      </c>
      <c r="AI1020" t="s">
        <v>56</v>
      </c>
      <c r="AJ1020" t="s">
        <v>416</v>
      </c>
    </row>
    <row r="1021" spans="1:36" x14ac:dyDescent="0.25">
      <c r="A1021" t="s">
        <v>2262</v>
      </c>
      <c r="B1021" t="s">
        <v>2263</v>
      </c>
      <c r="C1021" t="s">
        <v>92</v>
      </c>
      <c r="D1021" t="s">
        <v>2266</v>
      </c>
      <c r="E1021" s="2">
        <v>14161101</v>
      </c>
      <c r="F1021" t="s">
        <v>62</v>
      </c>
      <c r="G1021" s="3">
        <v>6599</v>
      </c>
      <c r="H1021">
        <v>20230221</v>
      </c>
      <c r="I1021" s="4">
        <v>1618</v>
      </c>
      <c r="J1021">
        <v>1993081</v>
      </c>
      <c r="K1021" s="5">
        <v>449</v>
      </c>
      <c r="L1021" t="s">
        <v>44</v>
      </c>
      <c r="M1021" t="s">
        <v>63</v>
      </c>
      <c r="N1021" t="s">
        <v>64</v>
      </c>
      <c r="O1021" s="5">
        <v>41</v>
      </c>
      <c r="P1021" s="5">
        <v>18409</v>
      </c>
      <c r="Q1021" s="6">
        <v>37.899009999999997</v>
      </c>
      <c r="R1021" s="6">
        <v>-122.12564</v>
      </c>
      <c r="S1021" t="s">
        <v>2342</v>
      </c>
      <c r="T1021" t="s">
        <v>413</v>
      </c>
      <c r="U1021" t="s">
        <v>67</v>
      </c>
      <c r="V1021" t="s">
        <v>50</v>
      </c>
      <c r="W1021" t="s">
        <v>2343</v>
      </c>
      <c r="X1021" t="s">
        <v>52</v>
      </c>
      <c r="Y1021" t="s">
        <v>53</v>
      </c>
      <c r="Z1021">
        <v>0</v>
      </c>
      <c r="AA1021" t="s">
        <v>416</v>
      </c>
      <c r="AB1021">
        <v>2023</v>
      </c>
      <c r="AC1021" t="s">
        <v>376</v>
      </c>
      <c r="AD1021" t="s">
        <v>56</v>
      </c>
      <c r="AE1021" t="s">
        <v>98</v>
      </c>
      <c r="AF1021">
        <v>1815198</v>
      </c>
      <c r="AG1021" t="s">
        <v>71</v>
      </c>
      <c r="AH1021" t="s">
        <v>59</v>
      </c>
      <c r="AI1021" t="s">
        <v>56</v>
      </c>
      <c r="AJ1021" t="s">
        <v>416</v>
      </c>
    </row>
    <row r="1022" spans="1:36" x14ac:dyDescent="0.25">
      <c r="A1022" t="s">
        <v>2344</v>
      </c>
      <c r="B1022" t="s">
        <v>2263</v>
      </c>
      <c r="C1022" t="s">
        <v>40</v>
      </c>
      <c r="D1022" t="s">
        <v>2345</v>
      </c>
      <c r="E1022" s="2">
        <v>12061103</v>
      </c>
      <c r="F1022" t="s">
        <v>62</v>
      </c>
      <c r="G1022" s="3">
        <v>8029</v>
      </c>
      <c r="H1022">
        <v>20131121</v>
      </c>
      <c r="I1022" s="4">
        <v>1949</v>
      </c>
      <c r="J1022">
        <v>908830</v>
      </c>
      <c r="K1022" s="5">
        <v>2608</v>
      </c>
      <c r="L1022" t="s">
        <v>44</v>
      </c>
      <c r="M1022" t="s">
        <v>63</v>
      </c>
      <c r="N1022" t="s">
        <v>64</v>
      </c>
      <c r="O1022" s="5">
        <v>11</v>
      </c>
      <c r="P1022" s="5">
        <v>28688</v>
      </c>
      <c r="Q1022" s="6">
        <v>37.869542799999998</v>
      </c>
      <c r="R1022" s="6">
        <v>-122.24489269999999</v>
      </c>
      <c r="S1022" t="s">
        <v>2346</v>
      </c>
      <c r="T1022" t="s">
        <v>66</v>
      </c>
      <c r="U1022" t="s">
        <v>67</v>
      </c>
      <c r="V1022" t="s">
        <v>68</v>
      </c>
      <c r="W1022" t="s">
        <v>2347</v>
      </c>
      <c r="X1022" t="s">
        <v>52</v>
      </c>
      <c r="Y1022" t="s">
        <v>53</v>
      </c>
      <c r="Z1022">
        <v>0</v>
      </c>
      <c r="AA1022" t="s">
        <v>54</v>
      </c>
      <c r="AB1022">
        <v>2013</v>
      </c>
      <c r="AC1022" t="s">
        <v>1289</v>
      </c>
      <c r="AD1022" t="s">
        <v>56</v>
      </c>
      <c r="AE1022" t="s">
        <v>57</v>
      </c>
      <c r="AF1022">
        <v>99251200</v>
      </c>
      <c r="AG1022" t="s">
        <v>71</v>
      </c>
      <c r="AH1022" t="s">
        <v>59</v>
      </c>
      <c r="AI1022" t="s">
        <v>56</v>
      </c>
      <c r="AJ1022" t="s">
        <v>60</v>
      </c>
    </row>
    <row r="1023" spans="1:36" x14ac:dyDescent="0.25">
      <c r="A1023" t="s">
        <v>2344</v>
      </c>
      <c r="B1023" t="s">
        <v>2263</v>
      </c>
      <c r="C1023" t="s">
        <v>40</v>
      </c>
      <c r="D1023" t="s">
        <v>2348</v>
      </c>
      <c r="E1023" s="2">
        <v>12101102</v>
      </c>
      <c r="F1023" t="s">
        <v>62</v>
      </c>
      <c r="G1023" s="3">
        <v>172497</v>
      </c>
      <c r="H1023">
        <v>20131121</v>
      </c>
      <c r="I1023" s="4">
        <v>1849</v>
      </c>
      <c r="J1023">
        <v>908059</v>
      </c>
      <c r="K1023" s="5">
        <v>843</v>
      </c>
      <c r="L1023" t="s">
        <v>44</v>
      </c>
      <c r="M1023" t="s">
        <v>63</v>
      </c>
      <c r="N1023" t="s">
        <v>72</v>
      </c>
      <c r="O1023" s="5">
        <v>26</v>
      </c>
      <c r="P1023" s="5">
        <v>21918</v>
      </c>
      <c r="Q1023" s="6">
        <v>37.846615</v>
      </c>
      <c r="R1023" s="6">
        <v>-122.1991845</v>
      </c>
      <c r="S1023" t="s">
        <v>2349</v>
      </c>
      <c r="T1023" t="s">
        <v>66</v>
      </c>
      <c r="U1023" t="s">
        <v>67</v>
      </c>
      <c r="V1023" t="s">
        <v>68</v>
      </c>
      <c r="W1023" t="s">
        <v>2350</v>
      </c>
      <c r="X1023" t="s">
        <v>52</v>
      </c>
      <c r="Y1023" t="s">
        <v>53</v>
      </c>
      <c r="Z1023">
        <v>0</v>
      </c>
      <c r="AA1023" t="s">
        <v>54</v>
      </c>
      <c r="AB1023">
        <v>2013</v>
      </c>
      <c r="AC1023" t="s">
        <v>1289</v>
      </c>
      <c r="AD1023" t="s">
        <v>56</v>
      </c>
      <c r="AE1023" t="s">
        <v>70</v>
      </c>
      <c r="AF1023">
        <v>99251249</v>
      </c>
      <c r="AG1023" t="s">
        <v>71</v>
      </c>
      <c r="AH1023" t="s">
        <v>59</v>
      </c>
      <c r="AI1023" t="s">
        <v>56</v>
      </c>
      <c r="AJ1023" t="s">
        <v>60</v>
      </c>
    </row>
    <row r="1024" spans="1:36" x14ac:dyDescent="0.25">
      <c r="A1024" t="s">
        <v>2344</v>
      </c>
      <c r="B1024" t="s">
        <v>2263</v>
      </c>
      <c r="C1024" t="s">
        <v>40</v>
      </c>
      <c r="D1024" t="s">
        <v>2351</v>
      </c>
      <c r="E1024" s="2">
        <v>12101104</v>
      </c>
      <c r="F1024" t="s">
        <v>62</v>
      </c>
      <c r="G1024" s="3">
        <v>9428</v>
      </c>
      <c r="H1024">
        <v>20131121</v>
      </c>
      <c r="I1024" s="4">
        <v>2032</v>
      </c>
      <c r="J1024">
        <v>909208</v>
      </c>
      <c r="K1024" s="5">
        <v>804</v>
      </c>
      <c r="L1024" t="s">
        <v>44</v>
      </c>
      <c r="M1024" t="s">
        <v>63</v>
      </c>
      <c r="N1024" t="s">
        <v>989</v>
      </c>
      <c r="O1024" s="5">
        <v>44</v>
      </c>
      <c r="P1024" s="5">
        <v>35376</v>
      </c>
      <c r="Q1024" s="6">
        <v>37.834807699999999</v>
      </c>
      <c r="R1024" s="6">
        <v>-122.1951045</v>
      </c>
      <c r="S1024" t="s">
        <v>2352</v>
      </c>
      <c r="T1024" t="s">
        <v>66</v>
      </c>
      <c r="U1024" t="s">
        <v>67</v>
      </c>
      <c r="V1024" t="s">
        <v>50</v>
      </c>
      <c r="W1024" t="s">
        <v>2353</v>
      </c>
      <c r="X1024" t="s">
        <v>52</v>
      </c>
      <c r="Y1024" t="s">
        <v>53</v>
      </c>
      <c r="Z1024">
        <v>0</v>
      </c>
      <c r="AA1024" t="s">
        <v>54</v>
      </c>
      <c r="AB1024">
        <v>2013</v>
      </c>
      <c r="AC1024" t="s">
        <v>1289</v>
      </c>
      <c r="AD1024" t="s">
        <v>56</v>
      </c>
      <c r="AE1024" t="s">
        <v>70</v>
      </c>
      <c r="AF1024">
        <v>99251681</v>
      </c>
      <c r="AG1024" t="s">
        <v>71</v>
      </c>
      <c r="AH1024" t="s">
        <v>59</v>
      </c>
      <c r="AI1024" t="s">
        <v>56</v>
      </c>
      <c r="AJ1024" t="s">
        <v>60</v>
      </c>
    </row>
    <row r="1025" spans="1:36" x14ac:dyDescent="0.25">
      <c r="A1025" t="s">
        <v>2344</v>
      </c>
      <c r="B1025" t="s">
        <v>2263</v>
      </c>
      <c r="C1025" t="s">
        <v>40</v>
      </c>
      <c r="D1025" t="s">
        <v>2354</v>
      </c>
      <c r="E1025" s="2">
        <v>12541104</v>
      </c>
      <c r="F1025" t="s">
        <v>42</v>
      </c>
      <c r="G1025" s="3" t="s">
        <v>2355</v>
      </c>
      <c r="H1025">
        <v>20131121</v>
      </c>
      <c r="I1025" s="4">
        <v>1857</v>
      </c>
      <c r="J1025">
        <v>908099</v>
      </c>
      <c r="K1025" s="5">
        <v>1697</v>
      </c>
      <c r="L1025" t="s">
        <v>44</v>
      </c>
      <c r="M1025" t="s">
        <v>63</v>
      </c>
      <c r="N1025" t="s">
        <v>64</v>
      </c>
      <c r="O1025" s="5">
        <v>422</v>
      </c>
      <c r="P1025" s="5">
        <v>225292</v>
      </c>
      <c r="Q1025" s="6">
        <v>37.818837899999998</v>
      </c>
      <c r="R1025" s="6">
        <v>-122.1996913</v>
      </c>
      <c r="S1025" t="s">
        <v>2356</v>
      </c>
      <c r="T1025" t="s">
        <v>66</v>
      </c>
      <c r="U1025" t="s">
        <v>67</v>
      </c>
      <c r="V1025" t="s">
        <v>50</v>
      </c>
      <c r="W1025" t="s">
        <v>2357</v>
      </c>
      <c r="X1025" t="s">
        <v>52</v>
      </c>
      <c r="Y1025" t="s">
        <v>53</v>
      </c>
      <c r="Z1025">
        <v>31038174</v>
      </c>
      <c r="AA1025" t="s">
        <v>54</v>
      </c>
      <c r="AB1025">
        <v>2013</v>
      </c>
      <c r="AC1025" t="s">
        <v>1289</v>
      </c>
      <c r="AD1025" t="s">
        <v>56</v>
      </c>
      <c r="AE1025" t="s">
        <v>230</v>
      </c>
      <c r="AF1025">
        <v>99251276</v>
      </c>
      <c r="AG1025" t="s">
        <v>71</v>
      </c>
      <c r="AH1025" t="s">
        <v>59</v>
      </c>
      <c r="AI1025" t="s">
        <v>56</v>
      </c>
      <c r="AJ1025" t="s">
        <v>60</v>
      </c>
    </row>
    <row r="1026" spans="1:36" x14ac:dyDescent="0.25">
      <c r="A1026" t="s">
        <v>2344</v>
      </c>
      <c r="B1026" t="s">
        <v>2263</v>
      </c>
      <c r="C1026" t="s">
        <v>92</v>
      </c>
      <c r="D1026" t="s">
        <v>2358</v>
      </c>
      <c r="E1026" s="2">
        <v>12101103</v>
      </c>
      <c r="F1026" t="s">
        <v>62</v>
      </c>
      <c r="G1026" s="3">
        <v>6533</v>
      </c>
      <c r="H1026">
        <v>20131122</v>
      </c>
      <c r="I1026" s="4">
        <v>311</v>
      </c>
      <c r="J1026">
        <v>910794</v>
      </c>
      <c r="K1026" s="5">
        <v>1809</v>
      </c>
      <c r="L1026" t="s">
        <v>44</v>
      </c>
      <c r="M1026" t="s">
        <v>63</v>
      </c>
      <c r="N1026" t="s">
        <v>64</v>
      </c>
      <c r="O1026" s="5">
        <v>141</v>
      </c>
      <c r="P1026" s="5">
        <v>136069</v>
      </c>
      <c r="Q1026" s="6">
        <v>37.8377993</v>
      </c>
      <c r="R1026" s="6">
        <v>-122.2123862</v>
      </c>
      <c r="S1026" t="s">
        <v>2359</v>
      </c>
      <c r="T1026" t="s">
        <v>66</v>
      </c>
      <c r="U1026" t="s">
        <v>67</v>
      </c>
      <c r="V1026" t="s">
        <v>50</v>
      </c>
      <c r="W1026" t="s">
        <v>2360</v>
      </c>
      <c r="X1026" t="s">
        <v>52</v>
      </c>
      <c r="Y1026" t="s">
        <v>53</v>
      </c>
      <c r="Z1026">
        <v>0</v>
      </c>
      <c r="AA1026" t="s">
        <v>54</v>
      </c>
      <c r="AB1026">
        <v>2013</v>
      </c>
      <c r="AC1026" t="s">
        <v>1289</v>
      </c>
      <c r="AD1026" t="s">
        <v>56</v>
      </c>
      <c r="AE1026" t="s">
        <v>70</v>
      </c>
      <c r="AF1026">
        <v>99251230</v>
      </c>
      <c r="AG1026" t="s">
        <v>71</v>
      </c>
      <c r="AH1026" t="s">
        <v>59</v>
      </c>
      <c r="AI1026" t="s">
        <v>56</v>
      </c>
      <c r="AJ1026" t="s">
        <v>60</v>
      </c>
    </row>
    <row r="1027" spans="1:36" x14ac:dyDescent="0.25">
      <c r="A1027" t="s">
        <v>2344</v>
      </c>
      <c r="B1027" t="s">
        <v>2263</v>
      </c>
      <c r="C1027" t="s">
        <v>40</v>
      </c>
      <c r="D1027" t="s">
        <v>2354</v>
      </c>
      <c r="E1027" s="2">
        <v>12541104</v>
      </c>
      <c r="F1027" t="s">
        <v>62</v>
      </c>
      <c r="G1027" s="3">
        <v>9024</v>
      </c>
      <c r="H1027">
        <v>20131122</v>
      </c>
      <c r="I1027" s="4">
        <v>641</v>
      </c>
      <c r="J1027">
        <v>911048</v>
      </c>
      <c r="K1027" s="5">
        <v>1611</v>
      </c>
      <c r="L1027" t="s">
        <v>44</v>
      </c>
      <c r="M1027" t="s">
        <v>63</v>
      </c>
      <c r="N1027" t="s">
        <v>64</v>
      </c>
      <c r="O1027" s="5">
        <v>133</v>
      </c>
      <c r="P1027" s="5">
        <v>105823</v>
      </c>
      <c r="Q1027" s="6">
        <v>37.826172100000001</v>
      </c>
      <c r="R1027" s="6">
        <v>-122.19393770000001</v>
      </c>
      <c r="S1027" t="s">
        <v>2361</v>
      </c>
      <c r="T1027" t="s">
        <v>66</v>
      </c>
      <c r="U1027" t="s">
        <v>67</v>
      </c>
      <c r="V1027" t="s">
        <v>50</v>
      </c>
      <c r="W1027" t="s">
        <v>2362</v>
      </c>
      <c r="X1027" t="s">
        <v>52</v>
      </c>
      <c r="Y1027" t="s">
        <v>53</v>
      </c>
      <c r="Z1027">
        <v>0</v>
      </c>
      <c r="AA1027" t="s">
        <v>54</v>
      </c>
      <c r="AB1027">
        <v>2013</v>
      </c>
      <c r="AC1027" t="s">
        <v>1289</v>
      </c>
      <c r="AD1027" t="s">
        <v>56</v>
      </c>
      <c r="AE1027" t="s">
        <v>70</v>
      </c>
      <c r="AF1027">
        <v>99251228</v>
      </c>
      <c r="AG1027" t="s">
        <v>71</v>
      </c>
      <c r="AH1027" t="s">
        <v>59</v>
      </c>
      <c r="AI1027" t="s">
        <v>56</v>
      </c>
      <c r="AJ1027" t="s">
        <v>60</v>
      </c>
    </row>
    <row r="1028" spans="1:36" x14ac:dyDescent="0.25">
      <c r="A1028" t="s">
        <v>2344</v>
      </c>
      <c r="B1028" t="s">
        <v>2263</v>
      </c>
      <c r="C1028" t="s">
        <v>40</v>
      </c>
      <c r="D1028" t="s">
        <v>2354</v>
      </c>
      <c r="E1028" s="2">
        <v>12541104</v>
      </c>
      <c r="F1028" t="s">
        <v>80</v>
      </c>
      <c r="G1028" s="3" t="s">
        <v>81</v>
      </c>
      <c r="H1028">
        <v>20131122</v>
      </c>
      <c r="I1028" s="4">
        <v>1857</v>
      </c>
      <c r="J1028">
        <v>912995</v>
      </c>
      <c r="K1028" s="5">
        <v>254</v>
      </c>
      <c r="L1028" t="s">
        <v>44</v>
      </c>
      <c r="M1028" t="s">
        <v>63</v>
      </c>
      <c r="N1028" t="s">
        <v>72</v>
      </c>
      <c r="O1028" s="5">
        <v>1200</v>
      </c>
      <c r="P1028" s="5">
        <v>53781</v>
      </c>
      <c r="Q1028" s="6">
        <v>37.817491599999997</v>
      </c>
      <c r="R1028" s="6">
        <v>-122.1920776</v>
      </c>
      <c r="S1028" t="s">
        <v>2363</v>
      </c>
      <c r="T1028" t="s">
        <v>66</v>
      </c>
      <c r="U1028" t="s">
        <v>67</v>
      </c>
      <c r="V1028" t="s">
        <v>50</v>
      </c>
      <c r="W1028" t="s">
        <v>2364</v>
      </c>
      <c r="X1028" t="s">
        <v>52</v>
      </c>
      <c r="Y1028" t="s">
        <v>53</v>
      </c>
      <c r="Z1028">
        <v>0</v>
      </c>
      <c r="AA1028" t="s">
        <v>54</v>
      </c>
      <c r="AB1028">
        <v>2013</v>
      </c>
      <c r="AC1028" t="s">
        <v>1289</v>
      </c>
      <c r="AD1028" t="s">
        <v>56</v>
      </c>
      <c r="AE1028" t="s">
        <v>230</v>
      </c>
      <c r="AF1028">
        <v>99251446</v>
      </c>
      <c r="AG1028" t="s">
        <v>71</v>
      </c>
      <c r="AH1028" t="s">
        <v>59</v>
      </c>
      <c r="AI1028" t="s">
        <v>56</v>
      </c>
      <c r="AJ1028" t="s">
        <v>60</v>
      </c>
    </row>
    <row r="1029" spans="1:36" x14ac:dyDescent="0.25">
      <c r="A1029" t="s">
        <v>2344</v>
      </c>
      <c r="B1029" t="s">
        <v>2263</v>
      </c>
      <c r="C1029" t="s">
        <v>92</v>
      </c>
      <c r="D1029" t="s">
        <v>2365</v>
      </c>
      <c r="E1029" s="2">
        <v>12541106</v>
      </c>
      <c r="F1029" t="s">
        <v>62</v>
      </c>
      <c r="G1029" s="3">
        <v>6639</v>
      </c>
      <c r="H1029">
        <v>20141203</v>
      </c>
      <c r="I1029" s="4">
        <v>1407</v>
      </c>
      <c r="J1029">
        <v>1123348</v>
      </c>
      <c r="K1029" s="5">
        <v>674</v>
      </c>
      <c r="L1029" t="s">
        <v>44</v>
      </c>
      <c r="M1029" t="s">
        <v>63</v>
      </c>
      <c r="N1029" t="s">
        <v>72</v>
      </c>
      <c r="O1029" s="5">
        <v>1</v>
      </c>
      <c r="P1029" s="5">
        <v>674</v>
      </c>
      <c r="Q1029" s="6">
        <v>37.7921908</v>
      </c>
      <c r="R1029" s="6">
        <v>-122.1574763</v>
      </c>
      <c r="S1029" t="s">
        <v>2366</v>
      </c>
      <c r="T1029" t="s">
        <v>66</v>
      </c>
      <c r="U1029" t="s">
        <v>67</v>
      </c>
      <c r="V1029" t="s">
        <v>68</v>
      </c>
      <c r="W1029" t="s">
        <v>2367</v>
      </c>
      <c r="X1029" t="s">
        <v>52</v>
      </c>
      <c r="Y1029" t="s">
        <v>53</v>
      </c>
      <c r="Z1029">
        <v>0</v>
      </c>
      <c r="AA1029" t="s">
        <v>54</v>
      </c>
      <c r="AB1029">
        <v>2014</v>
      </c>
      <c r="AC1029" t="s">
        <v>120</v>
      </c>
      <c r="AD1029" t="s">
        <v>56</v>
      </c>
      <c r="AE1029" t="s">
        <v>70</v>
      </c>
      <c r="AF1029">
        <v>99196712</v>
      </c>
      <c r="AG1029" t="s">
        <v>71</v>
      </c>
      <c r="AH1029" t="s">
        <v>59</v>
      </c>
      <c r="AI1029" t="s">
        <v>56</v>
      </c>
      <c r="AJ1029" t="s">
        <v>60</v>
      </c>
    </row>
    <row r="1030" spans="1:36" x14ac:dyDescent="0.25">
      <c r="A1030" t="s">
        <v>2344</v>
      </c>
      <c r="B1030" t="s">
        <v>2263</v>
      </c>
      <c r="C1030" t="s">
        <v>92</v>
      </c>
      <c r="D1030" t="s">
        <v>2368</v>
      </c>
      <c r="E1030" s="2">
        <v>12600401</v>
      </c>
      <c r="F1030" t="s">
        <v>508</v>
      </c>
      <c r="G1030" s="3" t="s">
        <v>2369</v>
      </c>
      <c r="H1030">
        <v>20141211</v>
      </c>
      <c r="I1030" s="4">
        <v>342</v>
      </c>
      <c r="J1030">
        <v>1128964</v>
      </c>
      <c r="K1030" s="5">
        <v>998</v>
      </c>
      <c r="L1030" t="s">
        <v>44</v>
      </c>
      <c r="M1030" t="s">
        <v>45</v>
      </c>
      <c r="N1030" t="s">
        <v>46</v>
      </c>
      <c r="O1030" s="5">
        <v>1011</v>
      </c>
      <c r="P1030" s="5">
        <v>150431</v>
      </c>
      <c r="Q1030" s="6">
        <v>37.901191900000001</v>
      </c>
      <c r="R1030" s="6">
        <v>-122.2867151</v>
      </c>
      <c r="S1030" t="s">
        <v>2370</v>
      </c>
      <c r="T1030" t="s">
        <v>48</v>
      </c>
      <c r="U1030" t="s">
        <v>67</v>
      </c>
      <c r="V1030" t="s">
        <v>68</v>
      </c>
      <c r="W1030" t="s">
        <v>2371</v>
      </c>
      <c r="X1030" t="s">
        <v>52</v>
      </c>
      <c r="Y1030" t="s">
        <v>53</v>
      </c>
      <c r="Z1030">
        <v>31120520</v>
      </c>
      <c r="AA1030" t="s">
        <v>54</v>
      </c>
      <c r="AB1030">
        <v>2014</v>
      </c>
      <c r="AC1030" t="s">
        <v>120</v>
      </c>
      <c r="AD1030" t="s">
        <v>56</v>
      </c>
      <c r="AE1030" t="s">
        <v>70</v>
      </c>
      <c r="AF1030">
        <v>99195305</v>
      </c>
      <c r="AG1030" t="s">
        <v>71</v>
      </c>
      <c r="AH1030" t="s">
        <v>59</v>
      </c>
      <c r="AI1030" t="s">
        <v>56</v>
      </c>
      <c r="AJ1030" t="s">
        <v>60</v>
      </c>
    </row>
    <row r="1031" spans="1:36" x14ac:dyDescent="0.25">
      <c r="A1031" t="s">
        <v>2344</v>
      </c>
      <c r="B1031" t="s">
        <v>2263</v>
      </c>
      <c r="C1031" t="s">
        <v>92</v>
      </c>
      <c r="D1031" t="s">
        <v>2372</v>
      </c>
      <c r="E1031" s="2">
        <v>13681112</v>
      </c>
      <c r="F1031" t="s">
        <v>42</v>
      </c>
      <c r="G1031" s="3" t="s">
        <v>2373</v>
      </c>
      <c r="H1031">
        <v>20141230</v>
      </c>
      <c r="I1031" s="4">
        <v>1355</v>
      </c>
      <c r="J1031">
        <v>1152491</v>
      </c>
      <c r="K1031" s="5">
        <v>409</v>
      </c>
      <c r="L1031" t="s">
        <v>44</v>
      </c>
      <c r="M1031" t="s">
        <v>63</v>
      </c>
      <c r="N1031" t="s">
        <v>64</v>
      </c>
      <c r="O1031" s="5">
        <v>1022</v>
      </c>
      <c r="P1031" s="5">
        <v>78068</v>
      </c>
      <c r="Q1031" s="6">
        <v>37.7543085</v>
      </c>
      <c r="R1031" s="6">
        <v>-122.1479824</v>
      </c>
      <c r="S1031" t="s">
        <v>2374</v>
      </c>
      <c r="T1031" t="s">
        <v>181</v>
      </c>
      <c r="U1031" t="s">
        <v>67</v>
      </c>
      <c r="V1031" t="s">
        <v>50</v>
      </c>
      <c r="W1031" t="s">
        <v>2375</v>
      </c>
      <c r="X1031" t="s">
        <v>52</v>
      </c>
      <c r="Y1031" t="s">
        <v>53</v>
      </c>
      <c r="Z1031">
        <v>31123832</v>
      </c>
      <c r="AA1031" t="s">
        <v>54</v>
      </c>
      <c r="AB1031">
        <v>2014</v>
      </c>
      <c r="AC1031" t="s">
        <v>120</v>
      </c>
      <c r="AD1031" t="s">
        <v>56</v>
      </c>
      <c r="AE1031" t="s">
        <v>70</v>
      </c>
      <c r="AF1031">
        <v>99190201</v>
      </c>
      <c r="AG1031" t="s">
        <v>71</v>
      </c>
      <c r="AH1031" t="s">
        <v>59</v>
      </c>
      <c r="AI1031" t="s">
        <v>56</v>
      </c>
      <c r="AJ1031" t="s">
        <v>60</v>
      </c>
    </row>
    <row r="1032" spans="1:36" x14ac:dyDescent="0.25">
      <c r="A1032" t="s">
        <v>2344</v>
      </c>
      <c r="B1032" t="s">
        <v>2263</v>
      </c>
      <c r="C1032" t="s">
        <v>92</v>
      </c>
      <c r="D1032" t="s">
        <v>2376</v>
      </c>
      <c r="E1032" s="2">
        <v>13111109</v>
      </c>
      <c r="F1032" t="s">
        <v>62</v>
      </c>
      <c r="G1032" s="3">
        <v>9077</v>
      </c>
      <c r="H1032">
        <v>20141230</v>
      </c>
      <c r="I1032" s="4">
        <v>1739</v>
      </c>
      <c r="J1032">
        <v>1154510</v>
      </c>
      <c r="K1032" s="5">
        <v>544</v>
      </c>
      <c r="L1032" t="s">
        <v>44</v>
      </c>
      <c r="M1032" t="s">
        <v>63</v>
      </c>
      <c r="N1032" t="s">
        <v>64</v>
      </c>
      <c r="O1032" s="5">
        <v>45</v>
      </c>
      <c r="P1032" s="5">
        <v>24480</v>
      </c>
      <c r="Q1032" s="6">
        <v>37.751992399999999</v>
      </c>
      <c r="R1032" s="6">
        <v>-122.1308415</v>
      </c>
      <c r="S1032" t="s">
        <v>2377</v>
      </c>
      <c r="T1032" t="s">
        <v>181</v>
      </c>
      <c r="U1032" t="s">
        <v>67</v>
      </c>
      <c r="V1032" t="s">
        <v>50</v>
      </c>
      <c r="W1032" t="s">
        <v>2378</v>
      </c>
      <c r="X1032" t="s">
        <v>52</v>
      </c>
      <c r="Y1032" t="s">
        <v>53</v>
      </c>
      <c r="Z1032">
        <v>0</v>
      </c>
      <c r="AA1032" t="s">
        <v>54</v>
      </c>
      <c r="AB1032">
        <v>2014</v>
      </c>
      <c r="AC1032" t="s">
        <v>120</v>
      </c>
      <c r="AD1032" t="s">
        <v>56</v>
      </c>
      <c r="AE1032" t="s">
        <v>98</v>
      </c>
      <c r="AF1032">
        <v>99190312</v>
      </c>
      <c r="AG1032" t="s">
        <v>71</v>
      </c>
      <c r="AH1032" t="s">
        <v>59</v>
      </c>
      <c r="AI1032" t="s">
        <v>56</v>
      </c>
      <c r="AJ1032" t="s">
        <v>60</v>
      </c>
    </row>
    <row r="1033" spans="1:36" x14ac:dyDescent="0.25">
      <c r="A1033" t="s">
        <v>2344</v>
      </c>
      <c r="B1033" t="s">
        <v>2263</v>
      </c>
      <c r="C1033" t="s">
        <v>40</v>
      </c>
      <c r="D1033" t="s">
        <v>2351</v>
      </c>
      <c r="E1033" s="2">
        <v>12101104</v>
      </c>
      <c r="F1033" t="s">
        <v>62</v>
      </c>
      <c r="G1033" s="3">
        <v>8940</v>
      </c>
      <c r="H1033">
        <v>20150206</v>
      </c>
      <c r="I1033" s="4">
        <v>1428</v>
      </c>
      <c r="J1033">
        <v>1175827</v>
      </c>
      <c r="K1033" s="5">
        <v>543</v>
      </c>
      <c r="L1033" t="s">
        <v>44</v>
      </c>
      <c r="M1033" t="s">
        <v>63</v>
      </c>
      <c r="N1033" t="s">
        <v>72</v>
      </c>
      <c r="O1033" s="5">
        <v>24</v>
      </c>
      <c r="P1033" s="5">
        <v>13032</v>
      </c>
      <c r="Q1033" s="6">
        <v>37.835911899999999</v>
      </c>
      <c r="R1033" s="6">
        <v>-122.19280929999999</v>
      </c>
      <c r="S1033" t="s">
        <v>2379</v>
      </c>
      <c r="T1033" t="s">
        <v>48</v>
      </c>
      <c r="U1033" t="s">
        <v>67</v>
      </c>
      <c r="V1033" t="s">
        <v>50</v>
      </c>
      <c r="W1033" t="s">
        <v>2380</v>
      </c>
      <c r="X1033" t="s">
        <v>52</v>
      </c>
      <c r="Y1033" t="s">
        <v>53</v>
      </c>
      <c r="Z1033">
        <v>0</v>
      </c>
      <c r="AA1033" t="s">
        <v>54</v>
      </c>
      <c r="AB1033">
        <v>2015</v>
      </c>
      <c r="AC1033" t="s">
        <v>376</v>
      </c>
      <c r="AD1033" t="s">
        <v>56</v>
      </c>
      <c r="AE1033" t="s">
        <v>70</v>
      </c>
      <c r="AF1033">
        <v>99185021</v>
      </c>
      <c r="AG1033" t="s">
        <v>71</v>
      </c>
      <c r="AH1033" t="s">
        <v>59</v>
      </c>
      <c r="AI1033" t="s">
        <v>56</v>
      </c>
      <c r="AJ1033" t="s">
        <v>60</v>
      </c>
    </row>
    <row r="1034" spans="1:36" x14ac:dyDescent="0.25">
      <c r="A1034" t="s">
        <v>2344</v>
      </c>
      <c r="B1034" t="s">
        <v>2263</v>
      </c>
      <c r="C1034" t="s">
        <v>92</v>
      </c>
      <c r="D1034" t="s">
        <v>2376</v>
      </c>
      <c r="E1034" s="2">
        <v>13111109</v>
      </c>
      <c r="F1034" t="s">
        <v>62</v>
      </c>
      <c r="G1034" s="3">
        <v>9859</v>
      </c>
      <c r="H1034">
        <v>20150206</v>
      </c>
      <c r="I1034" s="4">
        <v>1021</v>
      </c>
      <c r="J1034">
        <v>1174507</v>
      </c>
      <c r="K1034" s="5">
        <v>376</v>
      </c>
      <c r="L1034" t="s">
        <v>44</v>
      </c>
      <c r="M1034" t="s">
        <v>63</v>
      </c>
      <c r="N1034" t="s">
        <v>64</v>
      </c>
      <c r="O1034" s="5">
        <v>39</v>
      </c>
      <c r="P1034" s="5">
        <v>14664</v>
      </c>
      <c r="Q1034" s="6">
        <v>37.747422499999999</v>
      </c>
      <c r="R1034" s="6">
        <v>-122.11963710000001</v>
      </c>
      <c r="S1034" t="s">
        <v>2381</v>
      </c>
      <c r="T1034" t="s">
        <v>48</v>
      </c>
      <c r="U1034" t="s">
        <v>67</v>
      </c>
      <c r="V1034" t="s">
        <v>50</v>
      </c>
      <c r="W1034" t="s">
        <v>2382</v>
      </c>
      <c r="X1034" t="s">
        <v>52</v>
      </c>
      <c r="Y1034" t="s">
        <v>53</v>
      </c>
      <c r="Z1034">
        <v>0</v>
      </c>
      <c r="AA1034" t="s">
        <v>54</v>
      </c>
      <c r="AB1034">
        <v>2015</v>
      </c>
      <c r="AC1034" t="s">
        <v>376</v>
      </c>
      <c r="AD1034" t="s">
        <v>56</v>
      </c>
      <c r="AE1034" t="s">
        <v>70</v>
      </c>
      <c r="AF1034">
        <v>99185185</v>
      </c>
      <c r="AG1034" t="s">
        <v>71</v>
      </c>
      <c r="AH1034" t="s">
        <v>59</v>
      </c>
      <c r="AI1034" t="s">
        <v>56</v>
      </c>
      <c r="AJ1034" t="s">
        <v>60</v>
      </c>
    </row>
    <row r="1035" spans="1:36" x14ac:dyDescent="0.25">
      <c r="A1035" t="s">
        <v>2344</v>
      </c>
      <c r="B1035" t="s">
        <v>2263</v>
      </c>
      <c r="C1035" t="s">
        <v>92</v>
      </c>
      <c r="D1035" t="s">
        <v>2383</v>
      </c>
      <c r="E1035" s="2">
        <v>12690401</v>
      </c>
      <c r="F1035" t="s">
        <v>508</v>
      </c>
      <c r="G1035" s="3" t="s">
        <v>2369</v>
      </c>
      <c r="H1035">
        <v>20151213</v>
      </c>
      <c r="I1035" s="4">
        <v>743</v>
      </c>
      <c r="J1035">
        <v>1360231</v>
      </c>
      <c r="K1035" s="5">
        <v>280</v>
      </c>
      <c r="L1035" t="s">
        <v>44</v>
      </c>
      <c r="M1035" t="s">
        <v>63</v>
      </c>
      <c r="N1035" t="s">
        <v>64</v>
      </c>
      <c r="O1035" s="5">
        <v>479</v>
      </c>
      <c r="P1035" s="5">
        <v>35020</v>
      </c>
      <c r="Q1035" s="6">
        <v>37.836069999999999</v>
      </c>
      <c r="R1035" s="6">
        <v>-122.22020999999999</v>
      </c>
      <c r="S1035" t="s">
        <v>2384</v>
      </c>
      <c r="T1035" t="s">
        <v>430</v>
      </c>
      <c r="U1035" t="s">
        <v>86</v>
      </c>
      <c r="V1035" t="s">
        <v>50</v>
      </c>
      <c r="W1035" t="s">
        <v>2385</v>
      </c>
      <c r="X1035" t="s">
        <v>52</v>
      </c>
      <c r="Y1035" t="s">
        <v>53</v>
      </c>
      <c r="Z1035">
        <v>0</v>
      </c>
      <c r="AA1035" t="s">
        <v>54</v>
      </c>
      <c r="AB1035">
        <v>2015</v>
      </c>
      <c r="AC1035" t="s">
        <v>120</v>
      </c>
      <c r="AD1035" t="s">
        <v>56</v>
      </c>
      <c r="AE1035" t="s">
        <v>70</v>
      </c>
      <c r="AF1035">
        <v>1174220</v>
      </c>
      <c r="AG1035" t="s">
        <v>88</v>
      </c>
      <c r="AH1035" t="s">
        <v>59</v>
      </c>
      <c r="AI1035" t="s">
        <v>56</v>
      </c>
      <c r="AJ1035" t="s">
        <v>416</v>
      </c>
    </row>
    <row r="1036" spans="1:36" x14ac:dyDescent="0.25">
      <c r="A1036" t="s">
        <v>2344</v>
      </c>
      <c r="B1036" t="s">
        <v>2263</v>
      </c>
      <c r="C1036" t="s">
        <v>40</v>
      </c>
      <c r="D1036" t="s">
        <v>2354</v>
      </c>
      <c r="E1036" s="2">
        <v>12541104</v>
      </c>
      <c r="F1036" t="s">
        <v>80</v>
      </c>
      <c r="G1036" s="3" t="s">
        <v>2386</v>
      </c>
      <c r="H1036">
        <v>20151213</v>
      </c>
      <c r="I1036" s="4">
        <v>923</v>
      </c>
      <c r="J1036">
        <v>1360762</v>
      </c>
      <c r="K1036" s="5">
        <v>597</v>
      </c>
      <c r="L1036" t="s">
        <v>44</v>
      </c>
      <c r="M1036" t="s">
        <v>63</v>
      </c>
      <c r="N1036" t="s">
        <v>64</v>
      </c>
      <c r="O1036" s="5">
        <v>676</v>
      </c>
      <c r="P1036" s="5">
        <v>67870</v>
      </c>
      <c r="Q1036" s="6">
        <v>37.821800000000003</v>
      </c>
      <c r="R1036" s="6">
        <v>-122.19992999999999</v>
      </c>
      <c r="S1036" t="s">
        <v>2387</v>
      </c>
      <c r="T1036" t="s">
        <v>451</v>
      </c>
      <c r="U1036" t="s">
        <v>67</v>
      </c>
      <c r="V1036" t="s">
        <v>50</v>
      </c>
      <c r="W1036" t="s">
        <v>2388</v>
      </c>
      <c r="X1036" t="s">
        <v>52</v>
      </c>
      <c r="Y1036" t="s">
        <v>53</v>
      </c>
      <c r="Z1036">
        <v>31205544</v>
      </c>
      <c r="AA1036" t="s">
        <v>54</v>
      </c>
      <c r="AB1036">
        <v>2015</v>
      </c>
      <c r="AC1036" t="s">
        <v>120</v>
      </c>
      <c r="AD1036" t="s">
        <v>56</v>
      </c>
      <c r="AE1036" t="s">
        <v>112</v>
      </c>
      <c r="AF1036">
        <v>1174367</v>
      </c>
      <c r="AG1036" t="s">
        <v>71</v>
      </c>
      <c r="AH1036" t="s">
        <v>59</v>
      </c>
      <c r="AI1036" t="s">
        <v>56</v>
      </c>
      <c r="AJ1036" t="s">
        <v>416</v>
      </c>
    </row>
    <row r="1037" spans="1:36" x14ac:dyDescent="0.25">
      <c r="A1037" t="s">
        <v>2344</v>
      </c>
      <c r="B1037" t="s">
        <v>2263</v>
      </c>
      <c r="C1037" t="s">
        <v>40</v>
      </c>
      <c r="D1037" t="s">
        <v>2348</v>
      </c>
      <c r="E1037" s="2">
        <v>12101102</v>
      </c>
      <c r="F1037" t="s">
        <v>62</v>
      </c>
      <c r="G1037" s="3">
        <v>6589</v>
      </c>
      <c r="H1037">
        <v>20160217</v>
      </c>
      <c r="I1037" s="4">
        <v>2151</v>
      </c>
      <c r="J1037">
        <v>1407396</v>
      </c>
      <c r="K1037" s="5">
        <v>634</v>
      </c>
      <c r="L1037" t="s">
        <v>44</v>
      </c>
      <c r="M1037" t="s">
        <v>63</v>
      </c>
      <c r="N1037" t="s">
        <v>72</v>
      </c>
      <c r="O1037" s="5">
        <v>59</v>
      </c>
      <c r="P1037" s="5">
        <v>19107</v>
      </c>
      <c r="Q1037" s="6">
        <v>37.842689999999997</v>
      </c>
      <c r="R1037" s="6">
        <v>-122.20457</v>
      </c>
      <c r="S1037" t="s">
        <v>2389</v>
      </c>
      <c r="T1037" t="s">
        <v>427</v>
      </c>
      <c r="U1037" t="s">
        <v>67</v>
      </c>
      <c r="V1037" t="s">
        <v>50</v>
      </c>
      <c r="W1037" t="s">
        <v>2390</v>
      </c>
      <c r="X1037" t="s">
        <v>52</v>
      </c>
      <c r="Y1037" t="s">
        <v>53</v>
      </c>
      <c r="Z1037">
        <v>31219888</v>
      </c>
      <c r="AA1037" t="s">
        <v>54</v>
      </c>
      <c r="AB1037">
        <v>2016</v>
      </c>
      <c r="AC1037" t="s">
        <v>376</v>
      </c>
      <c r="AD1037" t="s">
        <v>56</v>
      </c>
      <c r="AE1037" t="s">
        <v>70</v>
      </c>
      <c r="AF1037">
        <v>1186570</v>
      </c>
      <c r="AG1037" t="s">
        <v>71</v>
      </c>
      <c r="AH1037" t="s">
        <v>59</v>
      </c>
      <c r="AI1037" t="s">
        <v>56</v>
      </c>
      <c r="AJ1037" t="s">
        <v>56</v>
      </c>
    </row>
    <row r="1038" spans="1:36" x14ac:dyDescent="0.25">
      <c r="A1038" t="s">
        <v>2344</v>
      </c>
      <c r="B1038" t="s">
        <v>2263</v>
      </c>
      <c r="C1038" t="s">
        <v>40</v>
      </c>
      <c r="D1038" t="s">
        <v>2351</v>
      </c>
      <c r="E1038" s="2">
        <v>12101104</v>
      </c>
      <c r="F1038" t="s">
        <v>410</v>
      </c>
      <c r="G1038" s="3" t="s">
        <v>2391</v>
      </c>
      <c r="H1038">
        <v>20160217</v>
      </c>
      <c r="I1038" s="4">
        <v>1757</v>
      </c>
      <c r="J1038">
        <v>1406157</v>
      </c>
      <c r="K1038" s="5">
        <v>663</v>
      </c>
      <c r="L1038" t="s">
        <v>44</v>
      </c>
      <c r="M1038" t="s">
        <v>63</v>
      </c>
      <c r="N1038" t="s">
        <v>989</v>
      </c>
      <c r="O1038" s="5">
        <v>117</v>
      </c>
      <c r="P1038" s="5">
        <v>32864</v>
      </c>
      <c r="Q1038" s="6">
        <v>37.830280999999999</v>
      </c>
      <c r="R1038" s="6">
        <v>-122.196068</v>
      </c>
      <c r="S1038" t="s">
        <v>2392</v>
      </c>
      <c r="T1038" t="s">
        <v>447</v>
      </c>
      <c r="U1038" t="s">
        <v>67</v>
      </c>
      <c r="V1038" t="s">
        <v>50</v>
      </c>
      <c r="W1038" t="s">
        <v>2393</v>
      </c>
      <c r="X1038" t="s">
        <v>52</v>
      </c>
      <c r="Y1038" t="s">
        <v>53</v>
      </c>
      <c r="Z1038">
        <v>0</v>
      </c>
      <c r="AA1038" t="s">
        <v>54</v>
      </c>
      <c r="AB1038">
        <v>2016</v>
      </c>
      <c r="AC1038" t="s">
        <v>376</v>
      </c>
      <c r="AD1038" t="s">
        <v>56</v>
      </c>
      <c r="AE1038" t="s">
        <v>98</v>
      </c>
      <c r="AF1038">
        <v>1186408</v>
      </c>
      <c r="AG1038" t="s">
        <v>71</v>
      </c>
      <c r="AH1038" t="s">
        <v>59</v>
      </c>
      <c r="AI1038" t="s">
        <v>56</v>
      </c>
      <c r="AJ1038" t="s">
        <v>56</v>
      </c>
    </row>
    <row r="1039" spans="1:36" x14ac:dyDescent="0.25">
      <c r="A1039" t="s">
        <v>2344</v>
      </c>
      <c r="B1039" t="s">
        <v>2263</v>
      </c>
      <c r="C1039" t="s">
        <v>40</v>
      </c>
      <c r="D1039" t="s">
        <v>2354</v>
      </c>
      <c r="E1039" s="2">
        <v>12541104</v>
      </c>
      <c r="F1039" t="s">
        <v>410</v>
      </c>
      <c r="G1039" s="3" t="s">
        <v>2394</v>
      </c>
      <c r="H1039">
        <v>20160305</v>
      </c>
      <c r="I1039" s="4">
        <v>2058</v>
      </c>
      <c r="J1039">
        <v>1419340</v>
      </c>
      <c r="K1039" s="5">
        <v>474</v>
      </c>
      <c r="L1039" t="s">
        <v>44</v>
      </c>
      <c r="M1039" t="s">
        <v>63</v>
      </c>
      <c r="N1039" t="s">
        <v>64</v>
      </c>
      <c r="O1039" s="5">
        <v>133</v>
      </c>
      <c r="P1039" s="5">
        <v>29762</v>
      </c>
      <c r="Q1039" s="6">
        <v>37.827016</v>
      </c>
      <c r="R1039" s="6">
        <v>-122.19445899999999</v>
      </c>
      <c r="S1039" t="s">
        <v>2395</v>
      </c>
      <c r="T1039" t="s">
        <v>459</v>
      </c>
      <c r="U1039" t="s">
        <v>67</v>
      </c>
      <c r="V1039" t="s">
        <v>50</v>
      </c>
      <c r="W1039" t="s">
        <v>2396</v>
      </c>
      <c r="X1039" t="s">
        <v>52</v>
      </c>
      <c r="Y1039" t="s">
        <v>53</v>
      </c>
      <c r="Z1039">
        <v>31222882</v>
      </c>
      <c r="AA1039" t="s">
        <v>54</v>
      </c>
      <c r="AB1039">
        <v>2016</v>
      </c>
      <c r="AC1039" t="s">
        <v>457</v>
      </c>
      <c r="AD1039" t="s">
        <v>56</v>
      </c>
      <c r="AE1039" t="s">
        <v>70</v>
      </c>
      <c r="AF1039">
        <v>1189877</v>
      </c>
      <c r="AG1039" t="s">
        <v>71</v>
      </c>
      <c r="AH1039" t="s">
        <v>59</v>
      </c>
      <c r="AI1039" t="s">
        <v>56</v>
      </c>
      <c r="AJ1039" t="s">
        <v>56</v>
      </c>
    </row>
    <row r="1040" spans="1:36" x14ac:dyDescent="0.25">
      <c r="A1040" t="s">
        <v>2344</v>
      </c>
      <c r="B1040" t="s">
        <v>2263</v>
      </c>
      <c r="C1040" t="s">
        <v>40</v>
      </c>
      <c r="D1040" t="s">
        <v>2354</v>
      </c>
      <c r="E1040" s="2">
        <v>12541104</v>
      </c>
      <c r="F1040" t="s">
        <v>62</v>
      </c>
      <c r="G1040" s="3">
        <v>9089</v>
      </c>
      <c r="H1040">
        <v>20160305</v>
      </c>
      <c r="I1040" s="4">
        <v>2259</v>
      </c>
      <c r="J1040">
        <v>1420616</v>
      </c>
      <c r="K1040" s="5">
        <v>818</v>
      </c>
      <c r="L1040" t="s">
        <v>44</v>
      </c>
      <c r="M1040" t="s">
        <v>63</v>
      </c>
      <c r="N1040" t="s">
        <v>64</v>
      </c>
      <c r="O1040" s="5">
        <v>233</v>
      </c>
      <c r="P1040" s="5">
        <v>51016</v>
      </c>
      <c r="Q1040" s="6">
        <v>37.819049999999997</v>
      </c>
      <c r="R1040" s="6">
        <v>-122.18886000000001</v>
      </c>
      <c r="S1040" t="s">
        <v>2397</v>
      </c>
      <c r="T1040" t="s">
        <v>430</v>
      </c>
      <c r="U1040" t="s">
        <v>67</v>
      </c>
      <c r="V1040" t="s">
        <v>50</v>
      </c>
      <c r="W1040" t="s">
        <v>2398</v>
      </c>
      <c r="X1040" t="s">
        <v>52</v>
      </c>
      <c r="Y1040" t="s">
        <v>53</v>
      </c>
      <c r="Z1040">
        <v>31222882</v>
      </c>
      <c r="AA1040" t="s">
        <v>54</v>
      </c>
      <c r="AB1040">
        <v>2016</v>
      </c>
      <c r="AC1040" t="s">
        <v>457</v>
      </c>
      <c r="AD1040" t="s">
        <v>56</v>
      </c>
      <c r="AE1040" t="s">
        <v>70</v>
      </c>
      <c r="AF1040">
        <v>1189965</v>
      </c>
      <c r="AG1040" t="s">
        <v>71</v>
      </c>
      <c r="AH1040" t="s">
        <v>59</v>
      </c>
      <c r="AI1040" t="s">
        <v>56</v>
      </c>
      <c r="AJ1040" t="s">
        <v>416</v>
      </c>
    </row>
    <row r="1041" spans="1:36" x14ac:dyDescent="0.25">
      <c r="A1041" t="s">
        <v>2344</v>
      </c>
      <c r="B1041" t="s">
        <v>2263</v>
      </c>
      <c r="C1041" t="s">
        <v>92</v>
      </c>
      <c r="D1041" t="s">
        <v>2376</v>
      </c>
      <c r="E1041" s="2">
        <v>13111109</v>
      </c>
      <c r="F1041" t="s">
        <v>42</v>
      </c>
      <c r="G1041" s="3" t="s">
        <v>2399</v>
      </c>
      <c r="H1041">
        <v>20160305</v>
      </c>
      <c r="I1041" s="4">
        <v>2100</v>
      </c>
      <c r="J1041">
        <v>1419339</v>
      </c>
      <c r="K1041" s="5">
        <v>840</v>
      </c>
      <c r="L1041" t="s">
        <v>44</v>
      </c>
      <c r="M1041" t="s">
        <v>63</v>
      </c>
      <c r="N1041" t="s">
        <v>64</v>
      </c>
      <c r="O1041" s="5">
        <v>419</v>
      </c>
      <c r="P1041" s="5">
        <v>83790</v>
      </c>
      <c r="Q1041" s="6">
        <v>37.752079999999999</v>
      </c>
      <c r="R1041" s="6">
        <v>-122.12654999999999</v>
      </c>
      <c r="S1041" t="s">
        <v>2400</v>
      </c>
      <c r="T1041" t="s">
        <v>511</v>
      </c>
      <c r="U1041" t="s">
        <v>67</v>
      </c>
      <c r="V1041" t="s">
        <v>50</v>
      </c>
      <c r="W1041" t="s">
        <v>2401</v>
      </c>
      <c r="X1041" t="s">
        <v>52</v>
      </c>
      <c r="Y1041" t="s">
        <v>53</v>
      </c>
      <c r="Z1041">
        <v>31222882</v>
      </c>
      <c r="AA1041" t="s">
        <v>54</v>
      </c>
      <c r="AB1041">
        <v>2016</v>
      </c>
      <c r="AC1041" t="s">
        <v>457</v>
      </c>
      <c r="AD1041" t="s">
        <v>56</v>
      </c>
      <c r="AE1041" t="s">
        <v>136</v>
      </c>
      <c r="AF1041">
        <v>1189714</v>
      </c>
      <c r="AG1041" t="s">
        <v>71</v>
      </c>
      <c r="AH1041" t="s">
        <v>59</v>
      </c>
      <c r="AI1041" t="s">
        <v>56</v>
      </c>
      <c r="AJ1041" t="s">
        <v>416</v>
      </c>
    </row>
    <row r="1042" spans="1:36" x14ac:dyDescent="0.25">
      <c r="A1042" t="s">
        <v>2344</v>
      </c>
      <c r="B1042" t="s">
        <v>2263</v>
      </c>
      <c r="C1042" t="s">
        <v>92</v>
      </c>
      <c r="D1042" t="s">
        <v>2402</v>
      </c>
      <c r="E1042" s="2">
        <v>12501105</v>
      </c>
      <c r="F1042" t="s">
        <v>42</v>
      </c>
      <c r="G1042" s="3" t="s">
        <v>2403</v>
      </c>
      <c r="H1042">
        <v>20170108</v>
      </c>
      <c r="I1042" s="4">
        <v>1544</v>
      </c>
      <c r="J1042">
        <v>1627794</v>
      </c>
      <c r="K1042" s="5">
        <v>1481</v>
      </c>
      <c r="L1042" t="s">
        <v>44</v>
      </c>
      <c r="M1042" t="s">
        <v>63</v>
      </c>
      <c r="N1042" t="s">
        <v>64</v>
      </c>
      <c r="O1042" s="5">
        <v>2152</v>
      </c>
      <c r="P1042" s="5">
        <v>143997</v>
      </c>
      <c r="Q1042" s="6">
        <v>37.898139999999998</v>
      </c>
      <c r="R1042" s="6">
        <v>-122.26155</v>
      </c>
      <c r="S1042" t="s">
        <v>2404</v>
      </c>
      <c r="T1042" t="s">
        <v>430</v>
      </c>
      <c r="U1042" t="s">
        <v>67</v>
      </c>
      <c r="V1042" t="s">
        <v>68</v>
      </c>
      <c r="W1042" t="s">
        <v>2405</v>
      </c>
      <c r="X1042" t="s">
        <v>52</v>
      </c>
      <c r="Y1042" t="s">
        <v>53</v>
      </c>
      <c r="Z1042">
        <v>0</v>
      </c>
      <c r="AA1042" t="s">
        <v>54</v>
      </c>
      <c r="AB1042">
        <v>2017</v>
      </c>
      <c r="AC1042" t="s">
        <v>525</v>
      </c>
      <c r="AD1042" t="s">
        <v>56</v>
      </c>
      <c r="AE1042" t="s">
        <v>98</v>
      </c>
      <c r="AF1042">
        <v>1245253</v>
      </c>
      <c r="AG1042" t="s">
        <v>71</v>
      </c>
      <c r="AH1042" t="s">
        <v>59</v>
      </c>
      <c r="AI1042" t="s">
        <v>56</v>
      </c>
      <c r="AJ1042" t="s">
        <v>416</v>
      </c>
    </row>
    <row r="1043" spans="1:36" x14ac:dyDescent="0.25">
      <c r="A1043" t="s">
        <v>2344</v>
      </c>
      <c r="B1043" t="s">
        <v>2263</v>
      </c>
      <c r="C1043" t="s">
        <v>40</v>
      </c>
      <c r="D1043" t="s">
        <v>2348</v>
      </c>
      <c r="E1043" s="2">
        <v>12101102</v>
      </c>
      <c r="F1043" t="s">
        <v>62</v>
      </c>
      <c r="G1043" s="3">
        <v>1369</v>
      </c>
      <c r="H1043">
        <v>20170108</v>
      </c>
      <c r="I1043" s="4">
        <v>1041</v>
      </c>
      <c r="J1043">
        <v>1625023</v>
      </c>
      <c r="K1043" s="5">
        <v>1579</v>
      </c>
      <c r="L1043" t="s">
        <v>44</v>
      </c>
      <c r="M1043" t="s">
        <v>63</v>
      </c>
      <c r="N1043" t="s">
        <v>64</v>
      </c>
      <c r="O1043" s="5">
        <v>152</v>
      </c>
      <c r="P1043" s="5">
        <v>93062</v>
      </c>
      <c r="Q1043" s="6">
        <v>37.842509999999997</v>
      </c>
      <c r="R1043" s="6">
        <v>-122.20904</v>
      </c>
      <c r="S1043" t="s">
        <v>2406</v>
      </c>
      <c r="T1043" t="s">
        <v>2045</v>
      </c>
      <c r="U1043" t="s">
        <v>67</v>
      </c>
      <c r="V1043" t="s">
        <v>50</v>
      </c>
      <c r="W1043" t="s">
        <v>2407</v>
      </c>
      <c r="X1043" t="s">
        <v>52</v>
      </c>
      <c r="Y1043" t="s">
        <v>53</v>
      </c>
      <c r="Z1043">
        <v>0</v>
      </c>
      <c r="AA1043" t="s">
        <v>54</v>
      </c>
      <c r="AB1043">
        <v>2017</v>
      </c>
      <c r="AC1043" t="s">
        <v>525</v>
      </c>
      <c r="AD1043" t="s">
        <v>56</v>
      </c>
      <c r="AE1043" t="s">
        <v>70</v>
      </c>
      <c r="AF1043">
        <v>1245005</v>
      </c>
      <c r="AG1043" t="s">
        <v>71</v>
      </c>
      <c r="AH1043" t="s">
        <v>59</v>
      </c>
      <c r="AI1043" t="s">
        <v>56</v>
      </c>
      <c r="AJ1043" t="s">
        <v>416</v>
      </c>
    </row>
    <row r="1044" spans="1:36" x14ac:dyDescent="0.25">
      <c r="A1044" t="s">
        <v>2344</v>
      </c>
      <c r="B1044" t="s">
        <v>2263</v>
      </c>
      <c r="C1044" t="s">
        <v>92</v>
      </c>
      <c r="D1044" t="s">
        <v>2376</v>
      </c>
      <c r="E1044" s="2">
        <v>13111109</v>
      </c>
      <c r="F1044" t="s">
        <v>62</v>
      </c>
      <c r="G1044" s="3">
        <v>9166</v>
      </c>
      <c r="H1044">
        <v>20170108</v>
      </c>
      <c r="I1044" s="4">
        <v>957</v>
      </c>
      <c r="J1044">
        <v>1624525</v>
      </c>
      <c r="K1044" s="5">
        <v>353</v>
      </c>
      <c r="L1044" t="s">
        <v>44</v>
      </c>
      <c r="M1044" t="s">
        <v>45</v>
      </c>
      <c r="N1044" t="s">
        <v>432</v>
      </c>
      <c r="O1044" s="5">
        <v>19</v>
      </c>
      <c r="P1044" s="5">
        <v>6707</v>
      </c>
      <c r="Q1044" s="6">
        <v>37.751530000000002</v>
      </c>
      <c r="R1044" s="6">
        <v>-122.12774</v>
      </c>
      <c r="S1044" t="s">
        <v>2408</v>
      </c>
      <c r="T1044" t="s">
        <v>430</v>
      </c>
      <c r="U1044" t="s">
        <v>67</v>
      </c>
      <c r="V1044" t="s">
        <v>50</v>
      </c>
      <c r="W1044" t="s">
        <v>2409</v>
      </c>
      <c r="X1044" t="s">
        <v>52</v>
      </c>
      <c r="Y1044" t="s">
        <v>53</v>
      </c>
      <c r="Z1044">
        <v>0</v>
      </c>
      <c r="AA1044" t="s">
        <v>54</v>
      </c>
      <c r="AB1044">
        <v>2017</v>
      </c>
      <c r="AC1044" t="s">
        <v>525</v>
      </c>
      <c r="AD1044" t="s">
        <v>56</v>
      </c>
      <c r="AE1044" t="s">
        <v>70</v>
      </c>
      <c r="AF1044">
        <v>1245019</v>
      </c>
      <c r="AG1044" t="s">
        <v>71</v>
      </c>
      <c r="AH1044" t="s">
        <v>59</v>
      </c>
      <c r="AI1044" t="s">
        <v>56</v>
      </c>
      <c r="AJ1044" t="s">
        <v>56</v>
      </c>
    </row>
    <row r="1045" spans="1:36" x14ac:dyDescent="0.25">
      <c r="A1045" t="s">
        <v>2344</v>
      </c>
      <c r="B1045" t="s">
        <v>2263</v>
      </c>
      <c r="C1045" t="s">
        <v>92</v>
      </c>
      <c r="D1045" t="s">
        <v>2410</v>
      </c>
      <c r="E1045" s="2">
        <v>12091102</v>
      </c>
      <c r="F1045" t="s">
        <v>62</v>
      </c>
      <c r="G1045" s="3">
        <v>6651</v>
      </c>
      <c r="H1045">
        <v>20170110</v>
      </c>
      <c r="I1045" s="4">
        <v>1317</v>
      </c>
      <c r="J1045">
        <v>1633358</v>
      </c>
      <c r="K1045" s="5">
        <v>919</v>
      </c>
      <c r="L1045" t="s">
        <v>44</v>
      </c>
      <c r="M1045" t="s">
        <v>63</v>
      </c>
      <c r="N1045" t="s">
        <v>64</v>
      </c>
      <c r="O1045" s="5">
        <v>46</v>
      </c>
      <c r="P1045" s="5">
        <v>42274</v>
      </c>
      <c r="Q1045" s="6">
        <v>37.783029999999997</v>
      </c>
      <c r="R1045" s="6">
        <v>-122.17570000000001</v>
      </c>
      <c r="S1045" t="s">
        <v>2411</v>
      </c>
      <c r="T1045" t="s">
        <v>1500</v>
      </c>
      <c r="U1045" t="s">
        <v>67</v>
      </c>
      <c r="V1045" t="s">
        <v>50</v>
      </c>
      <c r="W1045" t="s">
        <v>2412</v>
      </c>
      <c r="X1045" t="s">
        <v>52</v>
      </c>
      <c r="Y1045" t="s">
        <v>53</v>
      </c>
      <c r="Z1045">
        <v>0</v>
      </c>
      <c r="AA1045" t="s">
        <v>54</v>
      </c>
      <c r="AB1045">
        <v>2017</v>
      </c>
      <c r="AC1045" t="s">
        <v>525</v>
      </c>
      <c r="AD1045" t="s">
        <v>56</v>
      </c>
      <c r="AE1045" t="s">
        <v>70</v>
      </c>
      <c r="AF1045">
        <v>1246284</v>
      </c>
      <c r="AG1045" t="s">
        <v>71</v>
      </c>
      <c r="AH1045" t="s">
        <v>59</v>
      </c>
      <c r="AI1045" t="s">
        <v>56</v>
      </c>
      <c r="AJ1045" t="s">
        <v>416</v>
      </c>
    </row>
    <row r="1046" spans="1:36" x14ac:dyDescent="0.25">
      <c r="A1046" t="s">
        <v>2344</v>
      </c>
      <c r="B1046" t="s">
        <v>2263</v>
      </c>
      <c r="C1046" t="s">
        <v>92</v>
      </c>
      <c r="D1046" t="s">
        <v>2358</v>
      </c>
      <c r="E1046" s="2">
        <v>12101103</v>
      </c>
      <c r="F1046" t="s">
        <v>62</v>
      </c>
      <c r="G1046" s="3">
        <v>7970</v>
      </c>
      <c r="H1046">
        <v>20170110</v>
      </c>
      <c r="I1046" s="4">
        <v>1334</v>
      </c>
      <c r="J1046">
        <v>1633406</v>
      </c>
      <c r="K1046" s="5">
        <v>366</v>
      </c>
      <c r="L1046" t="s">
        <v>44</v>
      </c>
      <c r="M1046" t="s">
        <v>63</v>
      </c>
      <c r="N1046" t="s">
        <v>64</v>
      </c>
      <c r="O1046" s="5">
        <v>24</v>
      </c>
      <c r="P1046" s="5">
        <v>8784</v>
      </c>
      <c r="Q1046" s="6">
        <v>37.835760000000001</v>
      </c>
      <c r="R1046" s="6">
        <v>-122.21859000000001</v>
      </c>
      <c r="S1046" t="s">
        <v>2413</v>
      </c>
      <c r="T1046" t="s">
        <v>2045</v>
      </c>
      <c r="U1046" t="s">
        <v>67</v>
      </c>
      <c r="V1046" t="s">
        <v>50</v>
      </c>
      <c r="W1046" t="s">
        <v>2414</v>
      </c>
      <c r="X1046" t="s">
        <v>52</v>
      </c>
      <c r="Y1046" t="s">
        <v>53</v>
      </c>
      <c r="Z1046">
        <v>0</v>
      </c>
      <c r="AA1046" t="s">
        <v>54</v>
      </c>
      <c r="AB1046">
        <v>2017</v>
      </c>
      <c r="AC1046" t="s">
        <v>525</v>
      </c>
      <c r="AD1046" t="s">
        <v>56</v>
      </c>
      <c r="AE1046" t="s">
        <v>70</v>
      </c>
      <c r="AF1046">
        <v>1246305</v>
      </c>
      <c r="AG1046" t="s">
        <v>71</v>
      </c>
      <c r="AH1046" t="s">
        <v>59</v>
      </c>
      <c r="AI1046" t="s">
        <v>56</v>
      </c>
      <c r="AJ1046" t="s">
        <v>416</v>
      </c>
    </row>
    <row r="1047" spans="1:36" x14ac:dyDescent="0.25">
      <c r="A1047" t="s">
        <v>2344</v>
      </c>
      <c r="B1047" t="s">
        <v>2263</v>
      </c>
      <c r="C1047" t="s">
        <v>40</v>
      </c>
      <c r="D1047" t="s">
        <v>2351</v>
      </c>
      <c r="E1047" s="2">
        <v>12101104</v>
      </c>
      <c r="F1047" t="s">
        <v>62</v>
      </c>
      <c r="G1047" s="3">
        <v>6465</v>
      </c>
      <c r="H1047">
        <v>20170110</v>
      </c>
      <c r="I1047" s="4">
        <v>1623</v>
      </c>
      <c r="J1047">
        <v>1634295</v>
      </c>
      <c r="K1047" s="5">
        <v>1138</v>
      </c>
      <c r="L1047" t="s">
        <v>44</v>
      </c>
      <c r="M1047" t="s">
        <v>63</v>
      </c>
      <c r="N1047" t="s">
        <v>64</v>
      </c>
      <c r="O1047" s="5">
        <v>35</v>
      </c>
      <c r="P1047" s="5">
        <v>39830</v>
      </c>
      <c r="Q1047" s="6">
        <v>37.83569</v>
      </c>
      <c r="R1047" s="6">
        <v>-122.18474999999999</v>
      </c>
      <c r="S1047" t="s">
        <v>2415</v>
      </c>
      <c r="T1047" t="s">
        <v>421</v>
      </c>
      <c r="U1047" t="s">
        <v>67</v>
      </c>
      <c r="V1047" t="s">
        <v>50</v>
      </c>
      <c r="W1047" t="s">
        <v>2416</v>
      </c>
      <c r="X1047" t="s">
        <v>52</v>
      </c>
      <c r="Y1047" t="s">
        <v>53</v>
      </c>
      <c r="Z1047">
        <v>0</v>
      </c>
      <c r="AA1047" t="s">
        <v>54</v>
      </c>
      <c r="AB1047">
        <v>2017</v>
      </c>
      <c r="AC1047" t="s">
        <v>525</v>
      </c>
      <c r="AD1047" t="s">
        <v>56</v>
      </c>
      <c r="AE1047" t="s">
        <v>70</v>
      </c>
      <c r="AF1047">
        <v>1246440</v>
      </c>
      <c r="AG1047" t="s">
        <v>71</v>
      </c>
      <c r="AH1047" t="s">
        <v>59</v>
      </c>
      <c r="AI1047" t="s">
        <v>56</v>
      </c>
      <c r="AJ1047" t="s">
        <v>416</v>
      </c>
    </row>
    <row r="1048" spans="1:36" x14ac:dyDescent="0.25">
      <c r="A1048" t="s">
        <v>2344</v>
      </c>
      <c r="B1048" t="s">
        <v>2263</v>
      </c>
      <c r="C1048" t="s">
        <v>40</v>
      </c>
      <c r="D1048" t="s">
        <v>2354</v>
      </c>
      <c r="E1048" s="2">
        <v>12541104</v>
      </c>
      <c r="F1048" t="s">
        <v>62</v>
      </c>
      <c r="G1048" s="3">
        <v>81195</v>
      </c>
      <c r="H1048">
        <v>20170110</v>
      </c>
      <c r="I1048" s="4">
        <v>1228</v>
      </c>
      <c r="J1048">
        <v>1633278</v>
      </c>
      <c r="K1048" s="5">
        <v>1006</v>
      </c>
      <c r="L1048" t="s">
        <v>44</v>
      </c>
      <c r="M1048" t="s">
        <v>63</v>
      </c>
      <c r="N1048" t="s">
        <v>64</v>
      </c>
      <c r="O1048" s="5">
        <v>14</v>
      </c>
      <c r="P1048" s="5">
        <v>14084</v>
      </c>
      <c r="Q1048" s="6">
        <v>37.82056</v>
      </c>
      <c r="R1048" s="6">
        <v>-122.20072999999999</v>
      </c>
      <c r="S1048" t="s">
        <v>2417</v>
      </c>
      <c r="T1048" t="s">
        <v>421</v>
      </c>
      <c r="U1048" t="s">
        <v>86</v>
      </c>
      <c r="V1048" t="s">
        <v>50</v>
      </c>
      <c r="W1048" t="s">
        <v>2418</v>
      </c>
      <c r="X1048" t="s">
        <v>52</v>
      </c>
      <c r="Y1048" t="s">
        <v>53</v>
      </c>
      <c r="Z1048">
        <v>0</v>
      </c>
      <c r="AA1048" t="s">
        <v>54</v>
      </c>
      <c r="AB1048">
        <v>2017</v>
      </c>
      <c r="AC1048" t="s">
        <v>525</v>
      </c>
      <c r="AD1048" t="s">
        <v>56</v>
      </c>
      <c r="AE1048" t="s">
        <v>70</v>
      </c>
      <c r="AF1048">
        <v>1246266</v>
      </c>
      <c r="AG1048" t="s">
        <v>88</v>
      </c>
      <c r="AH1048" t="s">
        <v>59</v>
      </c>
      <c r="AI1048" t="s">
        <v>56</v>
      </c>
      <c r="AJ1048" t="s">
        <v>416</v>
      </c>
    </row>
    <row r="1049" spans="1:36" x14ac:dyDescent="0.25">
      <c r="A1049" t="s">
        <v>2344</v>
      </c>
      <c r="B1049" t="s">
        <v>2263</v>
      </c>
      <c r="C1049" t="s">
        <v>92</v>
      </c>
      <c r="D1049" t="s">
        <v>2365</v>
      </c>
      <c r="E1049" s="2">
        <v>12541106</v>
      </c>
      <c r="F1049" t="s">
        <v>62</v>
      </c>
      <c r="G1049" s="3">
        <v>2457</v>
      </c>
      <c r="H1049">
        <v>20170111</v>
      </c>
      <c r="I1049" s="4">
        <v>19</v>
      </c>
      <c r="J1049">
        <v>1638166</v>
      </c>
      <c r="K1049" s="5">
        <v>1195</v>
      </c>
      <c r="L1049" t="s">
        <v>44</v>
      </c>
      <c r="M1049" t="s">
        <v>63</v>
      </c>
      <c r="N1049" t="s">
        <v>72</v>
      </c>
      <c r="O1049" s="5">
        <v>9</v>
      </c>
      <c r="P1049" s="5">
        <v>10755</v>
      </c>
      <c r="Q1049" s="6">
        <v>37.78519</v>
      </c>
      <c r="R1049" s="6">
        <v>-122.14502</v>
      </c>
      <c r="S1049" t="s">
        <v>2419</v>
      </c>
      <c r="T1049" t="s">
        <v>2420</v>
      </c>
      <c r="U1049" t="s">
        <v>67</v>
      </c>
      <c r="V1049" t="s">
        <v>50</v>
      </c>
      <c r="W1049" t="s">
        <v>2421</v>
      </c>
      <c r="X1049" t="s">
        <v>52</v>
      </c>
      <c r="Y1049" t="s">
        <v>53</v>
      </c>
      <c r="Z1049">
        <v>0</v>
      </c>
      <c r="AA1049" t="s">
        <v>54</v>
      </c>
      <c r="AB1049">
        <v>2017</v>
      </c>
      <c r="AC1049" t="s">
        <v>525</v>
      </c>
      <c r="AD1049" t="s">
        <v>56</v>
      </c>
      <c r="AE1049" t="s">
        <v>70</v>
      </c>
      <c r="AF1049">
        <v>1246957</v>
      </c>
      <c r="AG1049" t="s">
        <v>71</v>
      </c>
      <c r="AH1049" t="s">
        <v>59</v>
      </c>
      <c r="AI1049" t="s">
        <v>56</v>
      </c>
      <c r="AJ1049" t="s">
        <v>416</v>
      </c>
    </row>
    <row r="1050" spans="1:36" x14ac:dyDescent="0.25">
      <c r="A1050" t="s">
        <v>2344</v>
      </c>
      <c r="B1050" t="s">
        <v>2263</v>
      </c>
      <c r="C1050" t="s">
        <v>92</v>
      </c>
      <c r="D1050" t="s">
        <v>2365</v>
      </c>
      <c r="E1050" s="2">
        <v>12541106</v>
      </c>
      <c r="F1050" t="s">
        <v>62</v>
      </c>
      <c r="G1050" s="3">
        <v>9749</v>
      </c>
      <c r="H1050">
        <v>20170123</v>
      </c>
      <c r="I1050" s="4">
        <v>433</v>
      </c>
      <c r="J1050">
        <v>1662783</v>
      </c>
      <c r="K1050" s="5">
        <v>375</v>
      </c>
      <c r="L1050" t="s">
        <v>44</v>
      </c>
      <c r="M1050" t="s">
        <v>63</v>
      </c>
      <c r="N1050" t="s">
        <v>64</v>
      </c>
      <c r="O1050" s="5">
        <v>29</v>
      </c>
      <c r="P1050" s="5">
        <v>10875</v>
      </c>
      <c r="Q1050" s="6">
        <v>37.810049999999997</v>
      </c>
      <c r="R1050" s="6">
        <v>-122.19750000000001</v>
      </c>
      <c r="S1050" t="s">
        <v>2422</v>
      </c>
      <c r="T1050" t="s">
        <v>559</v>
      </c>
      <c r="U1050" t="s">
        <v>67</v>
      </c>
      <c r="V1050" t="s">
        <v>50</v>
      </c>
      <c r="W1050" t="s">
        <v>2423</v>
      </c>
      <c r="X1050" t="s">
        <v>52</v>
      </c>
      <c r="Y1050" t="s">
        <v>53</v>
      </c>
      <c r="Z1050">
        <v>0</v>
      </c>
      <c r="AA1050" t="s">
        <v>54</v>
      </c>
      <c r="AB1050">
        <v>2017</v>
      </c>
      <c r="AC1050" t="s">
        <v>525</v>
      </c>
      <c r="AD1050" t="s">
        <v>56</v>
      </c>
      <c r="AE1050" t="s">
        <v>136</v>
      </c>
      <c r="AF1050">
        <v>1252427</v>
      </c>
      <c r="AG1050" t="s">
        <v>71</v>
      </c>
      <c r="AH1050" t="s">
        <v>59</v>
      </c>
      <c r="AI1050" t="s">
        <v>56</v>
      </c>
      <c r="AJ1050" t="s">
        <v>416</v>
      </c>
    </row>
    <row r="1051" spans="1:36" x14ac:dyDescent="0.25">
      <c r="A1051" t="s">
        <v>2344</v>
      </c>
      <c r="B1051" t="s">
        <v>2263</v>
      </c>
      <c r="C1051" t="s">
        <v>92</v>
      </c>
      <c r="D1051" t="s">
        <v>2410</v>
      </c>
      <c r="E1051" s="2">
        <v>12091102</v>
      </c>
      <c r="F1051" t="s">
        <v>62</v>
      </c>
      <c r="G1051" s="3">
        <v>6673</v>
      </c>
      <c r="H1051">
        <v>20170207</v>
      </c>
      <c r="I1051" s="4">
        <v>304</v>
      </c>
      <c r="J1051">
        <v>1677526</v>
      </c>
      <c r="K1051" s="5">
        <v>610</v>
      </c>
      <c r="L1051" t="s">
        <v>44</v>
      </c>
      <c r="M1051" t="s">
        <v>63</v>
      </c>
      <c r="N1051" t="s">
        <v>64</v>
      </c>
      <c r="O1051" s="5">
        <v>40</v>
      </c>
      <c r="P1051" s="5">
        <v>17962</v>
      </c>
      <c r="Q1051" s="6">
        <v>37.797289999999997</v>
      </c>
      <c r="R1051" s="6">
        <v>-122.18465999999999</v>
      </c>
      <c r="S1051" t="s">
        <v>2424</v>
      </c>
      <c r="T1051" t="s">
        <v>421</v>
      </c>
      <c r="U1051" t="s">
        <v>67</v>
      </c>
      <c r="V1051" t="s">
        <v>50</v>
      </c>
      <c r="W1051" t="s">
        <v>2425</v>
      </c>
      <c r="X1051" t="s">
        <v>52</v>
      </c>
      <c r="Y1051" t="s">
        <v>53</v>
      </c>
      <c r="Z1051">
        <v>0</v>
      </c>
      <c r="AA1051" t="s">
        <v>54</v>
      </c>
      <c r="AB1051">
        <v>2017</v>
      </c>
      <c r="AC1051" t="s">
        <v>376</v>
      </c>
      <c r="AD1051" t="s">
        <v>56</v>
      </c>
      <c r="AE1051" t="s">
        <v>98</v>
      </c>
      <c r="AF1051">
        <v>1255980</v>
      </c>
      <c r="AG1051" t="s">
        <v>71</v>
      </c>
      <c r="AH1051" t="s">
        <v>59</v>
      </c>
      <c r="AI1051" t="s">
        <v>56</v>
      </c>
      <c r="AJ1051" t="s">
        <v>416</v>
      </c>
    </row>
    <row r="1052" spans="1:36" x14ac:dyDescent="0.25">
      <c r="A1052" t="s">
        <v>2344</v>
      </c>
      <c r="B1052" t="s">
        <v>2263</v>
      </c>
      <c r="C1052" t="s">
        <v>40</v>
      </c>
      <c r="D1052" t="s">
        <v>2351</v>
      </c>
      <c r="E1052" s="2">
        <v>12101104</v>
      </c>
      <c r="F1052" t="s">
        <v>42</v>
      </c>
      <c r="G1052" s="3" t="s">
        <v>2426</v>
      </c>
      <c r="H1052">
        <v>20170207</v>
      </c>
      <c r="I1052" s="4">
        <v>604</v>
      </c>
      <c r="J1052">
        <v>1678074</v>
      </c>
      <c r="K1052" s="5">
        <v>506</v>
      </c>
      <c r="L1052" t="s">
        <v>44</v>
      </c>
      <c r="M1052" t="s">
        <v>63</v>
      </c>
      <c r="N1052" t="s">
        <v>72</v>
      </c>
      <c r="O1052" s="5">
        <v>221</v>
      </c>
      <c r="P1052" s="5">
        <v>27636</v>
      </c>
      <c r="Q1052" s="6">
        <v>37.83175</v>
      </c>
      <c r="R1052" s="6">
        <v>-122.19696999999999</v>
      </c>
      <c r="S1052" t="s">
        <v>2427</v>
      </c>
      <c r="T1052" t="s">
        <v>421</v>
      </c>
      <c r="U1052" t="s">
        <v>67</v>
      </c>
      <c r="V1052" t="s">
        <v>50</v>
      </c>
      <c r="W1052" t="s">
        <v>2428</v>
      </c>
      <c r="X1052" t="s">
        <v>52</v>
      </c>
      <c r="Y1052" t="s">
        <v>53</v>
      </c>
      <c r="Z1052">
        <v>0</v>
      </c>
      <c r="AA1052" t="s">
        <v>54</v>
      </c>
      <c r="AB1052">
        <v>2017</v>
      </c>
      <c r="AC1052" t="s">
        <v>376</v>
      </c>
      <c r="AD1052" t="s">
        <v>56</v>
      </c>
      <c r="AE1052" t="s">
        <v>70</v>
      </c>
      <c r="AF1052">
        <v>1256032</v>
      </c>
      <c r="AG1052" t="s">
        <v>71</v>
      </c>
      <c r="AH1052" t="s">
        <v>59</v>
      </c>
      <c r="AI1052" t="s">
        <v>56</v>
      </c>
      <c r="AJ1052" t="s">
        <v>416</v>
      </c>
    </row>
    <row r="1053" spans="1:36" x14ac:dyDescent="0.25">
      <c r="A1053" t="s">
        <v>2344</v>
      </c>
      <c r="B1053" t="s">
        <v>2263</v>
      </c>
      <c r="C1053" t="s">
        <v>92</v>
      </c>
      <c r="D1053" t="s">
        <v>2365</v>
      </c>
      <c r="E1053" s="2">
        <v>12541106</v>
      </c>
      <c r="F1053" t="s">
        <v>62</v>
      </c>
      <c r="G1053" s="3">
        <v>6935</v>
      </c>
      <c r="H1053">
        <v>20170218</v>
      </c>
      <c r="I1053" s="4">
        <v>619</v>
      </c>
      <c r="J1053">
        <v>1698965</v>
      </c>
      <c r="K1053" s="5">
        <v>1686</v>
      </c>
      <c r="L1053" t="s">
        <v>44</v>
      </c>
      <c r="M1053" t="s">
        <v>63</v>
      </c>
      <c r="N1053" t="s">
        <v>64</v>
      </c>
      <c r="O1053" s="5">
        <v>24</v>
      </c>
      <c r="P1053" s="5">
        <v>40464</v>
      </c>
      <c r="Q1053" s="6">
        <v>37.805459999999997</v>
      </c>
      <c r="R1053" s="6">
        <v>-122.18494</v>
      </c>
      <c r="S1053" t="s">
        <v>2429</v>
      </c>
      <c r="T1053" t="s">
        <v>628</v>
      </c>
      <c r="U1053" t="s">
        <v>67</v>
      </c>
      <c r="V1053" t="s">
        <v>50</v>
      </c>
      <c r="W1053" t="s">
        <v>2430</v>
      </c>
      <c r="X1053" t="s">
        <v>52</v>
      </c>
      <c r="Y1053" t="s">
        <v>53</v>
      </c>
      <c r="Z1053">
        <v>0</v>
      </c>
      <c r="AA1053" t="s">
        <v>54</v>
      </c>
      <c r="AB1053">
        <v>2017</v>
      </c>
      <c r="AC1053" t="s">
        <v>376</v>
      </c>
      <c r="AD1053" t="s">
        <v>56</v>
      </c>
      <c r="AE1053" t="s">
        <v>70</v>
      </c>
      <c r="AF1053">
        <v>1259932</v>
      </c>
      <c r="AG1053" t="s">
        <v>71</v>
      </c>
      <c r="AH1053" t="s">
        <v>59</v>
      </c>
      <c r="AI1053" t="s">
        <v>56</v>
      </c>
      <c r="AJ1053" t="s">
        <v>416</v>
      </c>
    </row>
    <row r="1054" spans="1:36" x14ac:dyDescent="0.25">
      <c r="A1054" t="s">
        <v>2344</v>
      </c>
      <c r="B1054" t="s">
        <v>2263</v>
      </c>
      <c r="C1054" t="s">
        <v>40</v>
      </c>
      <c r="D1054" t="s">
        <v>2348</v>
      </c>
      <c r="E1054" s="2">
        <v>12101102</v>
      </c>
      <c r="F1054" t="s">
        <v>80</v>
      </c>
      <c r="G1054" s="3" t="s">
        <v>2431</v>
      </c>
      <c r="H1054">
        <v>20170221</v>
      </c>
      <c r="I1054" s="4">
        <v>33</v>
      </c>
      <c r="J1054">
        <v>1706964</v>
      </c>
      <c r="K1054" s="5">
        <v>1029</v>
      </c>
      <c r="L1054" t="s">
        <v>44</v>
      </c>
      <c r="M1054" t="s">
        <v>63</v>
      </c>
      <c r="N1054" t="s">
        <v>64</v>
      </c>
      <c r="O1054" s="5">
        <v>1323</v>
      </c>
      <c r="P1054" s="5">
        <v>345024</v>
      </c>
      <c r="Q1054" s="6">
        <v>37.845292999999998</v>
      </c>
      <c r="R1054" s="6">
        <v>-122.19894499999999</v>
      </c>
      <c r="S1054" t="s">
        <v>2432</v>
      </c>
      <c r="T1054" t="s">
        <v>590</v>
      </c>
      <c r="U1054" t="s">
        <v>67</v>
      </c>
      <c r="V1054" t="s">
        <v>50</v>
      </c>
      <c r="W1054" t="s">
        <v>2433</v>
      </c>
      <c r="X1054" t="s">
        <v>52</v>
      </c>
      <c r="Y1054" t="s">
        <v>53</v>
      </c>
      <c r="Z1054">
        <v>0</v>
      </c>
      <c r="AA1054" t="s">
        <v>54</v>
      </c>
      <c r="AB1054">
        <v>2017</v>
      </c>
      <c r="AC1054" t="s">
        <v>376</v>
      </c>
      <c r="AD1054" t="s">
        <v>56</v>
      </c>
      <c r="AE1054" t="s">
        <v>70</v>
      </c>
      <c r="AF1054">
        <v>1261805</v>
      </c>
      <c r="AG1054" t="s">
        <v>71</v>
      </c>
      <c r="AH1054" t="s">
        <v>59</v>
      </c>
      <c r="AI1054" t="s">
        <v>56</v>
      </c>
      <c r="AJ1054" t="s">
        <v>56</v>
      </c>
    </row>
    <row r="1055" spans="1:36" x14ac:dyDescent="0.25">
      <c r="A1055" t="s">
        <v>2344</v>
      </c>
      <c r="B1055" t="s">
        <v>2263</v>
      </c>
      <c r="C1055" t="s">
        <v>92</v>
      </c>
      <c r="D1055" t="s">
        <v>2365</v>
      </c>
      <c r="E1055" s="2">
        <v>12541106</v>
      </c>
      <c r="F1055" t="s">
        <v>178</v>
      </c>
      <c r="G1055" s="3" t="s">
        <v>2434</v>
      </c>
      <c r="H1055">
        <v>20170222</v>
      </c>
      <c r="I1055" s="4">
        <v>1705</v>
      </c>
      <c r="J1055">
        <v>1711077</v>
      </c>
      <c r="K1055" s="5">
        <v>609</v>
      </c>
      <c r="L1055" t="s">
        <v>44</v>
      </c>
      <c r="M1055" t="s">
        <v>63</v>
      </c>
      <c r="N1055" t="s">
        <v>64</v>
      </c>
      <c r="O1055" s="5">
        <v>1658</v>
      </c>
      <c r="P1055" s="5">
        <v>36593</v>
      </c>
      <c r="Q1055" s="6">
        <v>37.810209999999998</v>
      </c>
      <c r="R1055" s="6">
        <v>-122.19949</v>
      </c>
      <c r="S1055" t="s">
        <v>2435</v>
      </c>
      <c r="T1055" t="s">
        <v>1013</v>
      </c>
      <c r="U1055" t="s">
        <v>67</v>
      </c>
      <c r="V1055" t="s">
        <v>50</v>
      </c>
      <c r="W1055" t="s">
        <v>2436</v>
      </c>
      <c r="X1055" t="s">
        <v>52</v>
      </c>
      <c r="Y1055" t="s">
        <v>53</v>
      </c>
      <c r="Z1055">
        <v>0</v>
      </c>
      <c r="AA1055" t="s">
        <v>54</v>
      </c>
      <c r="AB1055">
        <v>2017</v>
      </c>
      <c r="AC1055" t="s">
        <v>376</v>
      </c>
      <c r="AD1055" t="s">
        <v>56</v>
      </c>
      <c r="AE1055" t="s">
        <v>70</v>
      </c>
      <c r="AF1055">
        <v>1262527</v>
      </c>
      <c r="AG1055" t="s">
        <v>71</v>
      </c>
      <c r="AH1055" t="s">
        <v>59</v>
      </c>
      <c r="AI1055" t="s">
        <v>56</v>
      </c>
      <c r="AJ1055" t="s">
        <v>416</v>
      </c>
    </row>
    <row r="1056" spans="1:36" x14ac:dyDescent="0.25">
      <c r="A1056" t="s">
        <v>2344</v>
      </c>
      <c r="B1056" t="s">
        <v>2263</v>
      </c>
      <c r="C1056" t="s">
        <v>40</v>
      </c>
      <c r="D1056" t="s">
        <v>2345</v>
      </c>
      <c r="E1056" s="2">
        <v>12061103</v>
      </c>
      <c r="F1056" t="s">
        <v>62</v>
      </c>
      <c r="G1056" s="3" t="s">
        <v>2437</v>
      </c>
      <c r="H1056">
        <v>20170406</v>
      </c>
      <c r="I1056" s="4">
        <v>2052</v>
      </c>
      <c r="J1056">
        <v>1746827</v>
      </c>
      <c r="K1056" s="5">
        <v>1725</v>
      </c>
      <c r="L1056" t="s">
        <v>44</v>
      </c>
      <c r="M1056" t="s">
        <v>63</v>
      </c>
      <c r="N1056" t="s">
        <v>64</v>
      </c>
      <c r="O1056" s="5">
        <v>1931</v>
      </c>
      <c r="P1056" s="5">
        <v>22619</v>
      </c>
      <c r="Q1056" s="6">
        <v>37.869509999999998</v>
      </c>
      <c r="R1056" s="6">
        <v>-122.24499</v>
      </c>
      <c r="S1056" t="s">
        <v>2438</v>
      </c>
      <c r="T1056" t="s">
        <v>511</v>
      </c>
      <c r="U1056" t="s">
        <v>67</v>
      </c>
      <c r="V1056" t="s">
        <v>50</v>
      </c>
      <c r="W1056" t="s">
        <v>2439</v>
      </c>
      <c r="X1056" t="s">
        <v>52</v>
      </c>
      <c r="Y1056" t="s">
        <v>53</v>
      </c>
      <c r="Z1056">
        <v>0</v>
      </c>
      <c r="AA1056" t="s">
        <v>54</v>
      </c>
      <c r="AB1056">
        <v>2017</v>
      </c>
      <c r="AC1056" t="s">
        <v>55</v>
      </c>
      <c r="AD1056" t="s">
        <v>56</v>
      </c>
      <c r="AE1056" t="s">
        <v>70</v>
      </c>
      <c r="AF1056">
        <v>1271912</v>
      </c>
      <c r="AG1056" t="s">
        <v>71</v>
      </c>
      <c r="AH1056" t="s">
        <v>59</v>
      </c>
      <c r="AI1056" t="s">
        <v>56</v>
      </c>
      <c r="AJ1056" t="s">
        <v>56</v>
      </c>
    </row>
    <row r="1057" spans="1:36" x14ac:dyDescent="0.25">
      <c r="A1057" t="s">
        <v>2344</v>
      </c>
      <c r="B1057" t="s">
        <v>2263</v>
      </c>
      <c r="C1057" t="s">
        <v>92</v>
      </c>
      <c r="D1057" t="s">
        <v>2440</v>
      </c>
      <c r="E1057" s="2">
        <v>13921104</v>
      </c>
      <c r="F1057" t="s">
        <v>80</v>
      </c>
      <c r="G1057" s="3" t="s">
        <v>2441</v>
      </c>
      <c r="H1057">
        <v>20170406</v>
      </c>
      <c r="I1057" s="4">
        <v>2113</v>
      </c>
      <c r="J1057">
        <v>1749290</v>
      </c>
      <c r="K1057" s="5">
        <v>837</v>
      </c>
      <c r="L1057" t="s">
        <v>44</v>
      </c>
      <c r="M1057" t="s">
        <v>45</v>
      </c>
      <c r="N1057" t="s">
        <v>432</v>
      </c>
      <c r="O1057" s="5">
        <v>82</v>
      </c>
      <c r="P1057" s="5">
        <v>67233</v>
      </c>
      <c r="Q1057" s="6">
        <v>38.035530000000001</v>
      </c>
      <c r="R1057" s="6">
        <v>-122.25833</v>
      </c>
      <c r="S1057" t="s">
        <v>2442</v>
      </c>
      <c r="T1057" t="s">
        <v>677</v>
      </c>
      <c r="U1057" t="s">
        <v>67</v>
      </c>
      <c r="V1057" t="s">
        <v>50</v>
      </c>
      <c r="W1057" t="s">
        <v>2443</v>
      </c>
      <c r="X1057" t="s">
        <v>52</v>
      </c>
      <c r="Y1057" t="s">
        <v>53</v>
      </c>
      <c r="Z1057">
        <v>0</v>
      </c>
      <c r="AA1057" t="s">
        <v>54</v>
      </c>
      <c r="AB1057">
        <v>2017</v>
      </c>
      <c r="AC1057" t="s">
        <v>55</v>
      </c>
      <c r="AD1057" t="s">
        <v>56</v>
      </c>
      <c r="AE1057" t="s">
        <v>98</v>
      </c>
      <c r="AF1057">
        <v>1271765</v>
      </c>
      <c r="AG1057" t="s">
        <v>71</v>
      </c>
      <c r="AH1057" t="s">
        <v>59</v>
      </c>
      <c r="AI1057" t="s">
        <v>56</v>
      </c>
      <c r="AJ1057" t="s">
        <v>56</v>
      </c>
    </row>
    <row r="1058" spans="1:36" x14ac:dyDescent="0.25">
      <c r="A1058" t="s">
        <v>2344</v>
      </c>
      <c r="B1058" t="s">
        <v>2263</v>
      </c>
      <c r="C1058" t="s">
        <v>92</v>
      </c>
      <c r="D1058" t="s">
        <v>2351</v>
      </c>
      <c r="E1058" s="2">
        <v>12101104</v>
      </c>
      <c r="F1058" t="s">
        <v>42</v>
      </c>
      <c r="G1058" s="3" t="s">
        <v>2444</v>
      </c>
      <c r="H1058">
        <v>20170406</v>
      </c>
      <c r="I1058" s="4">
        <v>2131</v>
      </c>
      <c r="J1058">
        <v>1747837</v>
      </c>
      <c r="K1058" s="5">
        <v>1084</v>
      </c>
      <c r="L1058" t="s">
        <v>44</v>
      </c>
      <c r="M1058" t="s">
        <v>45</v>
      </c>
      <c r="N1058" t="s">
        <v>432</v>
      </c>
      <c r="O1058" s="5">
        <v>417</v>
      </c>
      <c r="P1058" s="5">
        <v>97411</v>
      </c>
      <c r="Q1058" s="6">
        <v>37.82987</v>
      </c>
      <c r="R1058" s="6">
        <v>-122.21057</v>
      </c>
      <c r="S1058" t="s">
        <v>2445</v>
      </c>
      <c r="T1058" t="s">
        <v>511</v>
      </c>
      <c r="U1058" t="s">
        <v>67</v>
      </c>
      <c r="V1058" t="s">
        <v>50</v>
      </c>
      <c r="W1058" t="s">
        <v>2446</v>
      </c>
      <c r="X1058" t="s">
        <v>52</v>
      </c>
      <c r="Y1058" t="s">
        <v>53</v>
      </c>
      <c r="Z1058">
        <v>0</v>
      </c>
      <c r="AA1058" t="s">
        <v>54</v>
      </c>
      <c r="AB1058">
        <v>2017</v>
      </c>
      <c r="AC1058" t="s">
        <v>55</v>
      </c>
      <c r="AD1058" t="s">
        <v>56</v>
      </c>
      <c r="AE1058" t="s">
        <v>70</v>
      </c>
      <c r="AF1058">
        <v>1271665</v>
      </c>
      <c r="AG1058" t="s">
        <v>71</v>
      </c>
      <c r="AH1058" t="s">
        <v>59</v>
      </c>
      <c r="AI1058" t="s">
        <v>56</v>
      </c>
      <c r="AJ1058" t="s">
        <v>416</v>
      </c>
    </row>
    <row r="1059" spans="1:36" x14ac:dyDescent="0.25">
      <c r="A1059" t="s">
        <v>2344</v>
      </c>
      <c r="B1059" t="s">
        <v>2263</v>
      </c>
      <c r="C1059" t="s">
        <v>40</v>
      </c>
      <c r="D1059" t="s">
        <v>2354</v>
      </c>
      <c r="E1059" s="2">
        <v>12541104</v>
      </c>
      <c r="F1059" t="s">
        <v>80</v>
      </c>
      <c r="G1059" s="3" t="s">
        <v>2447</v>
      </c>
      <c r="H1059">
        <v>20170406</v>
      </c>
      <c r="I1059" s="4">
        <v>2025</v>
      </c>
      <c r="J1059">
        <v>1747442</v>
      </c>
      <c r="K1059" s="5">
        <v>505</v>
      </c>
      <c r="L1059" t="s">
        <v>44</v>
      </c>
      <c r="M1059" t="s">
        <v>63</v>
      </c>
      <c r="N1059" t="s">
        <v>72</v>
      </c>
      <c r="O1059" s="5">
        <v>154</v>
      </c>
      <c r="P1059" s="5">
        <v>67942</v>
      </c>
      <c r="Q1059" s="6">
        <v>37.823220999999997</v>
      </c>
      <c r="R1059" s="6">
        <v>-122.199724</v>
      </c>
      <c r="S1059" t="s">
        <v>2448</v>
      </c>
      <c r="T1059" t="s">
        <v>511</v>
      </c>
      <c r="U1059" t="s">
        <v>67</v>
      </c>
      <c r="V1059" t="s">
        <v>50</v>
      </c>
      <c r="W1059" t="s">
        <v>2449</v>
      </c>
      <c r="X1059" t="s">
        <v>52</v>
      </c>
      <c r="Y1059" t="s">
        <v>53</v>
      </c>
      <c r="Z1059">
        <v>0</v>
      </c>
      <c r="AA1059" t="s">
        <v>54</v>
      </c>
      <c r="AB1059">
        <v>2017</v>
      </c>
      <c r="AC1059" t="s">
        <v>55</v>
      </c>
      <c r="AD1059" t="s">
        <v>56</v>
      </c>
      <c r="AE1059" t="s">
        <v>70</v>
      </c>
      <c r="AF1059">
        <v>1271806</v>
      </c>
      <c r="AG1059" t="s">
        <v>71</v>
      </c>
      <c r="AH1059" t="s">
        <v>59</v>
      </c>
      <c r="AI1059" t="s">
        <v>56</v>
      </c>
      <c r="AJ1059" t="s">
        <v>56</v>
      </c>
    </row>
    <row r="1060" spans="1:36" x14ac:dyDescent="0.25">
      <c r="A1060" t="s">
        <v>2344</v>
      </c>
      <c r="B1060" t="s">
        <v>2263</v>
      </c>
      <c r="C1060" t="s">
        <v>40</v>
      </c>
      <c r="D1060" t="s">
        <v>2354</v>
      </c>
      <c r="E1060" s="2">
        <v>12541104</v>
      </c>
      <c r="F1060" t="s">
        <v>62</v>
      </c>
      <c r="G1060" s="3">
        <v>1353</v>
      </c>
      <c r="H1060">
        <v>20170406</v>
      </c>
      <c r="I1060" s="4">
        <v>2327</v>
      </c>
      <c r="J1060">
        <v>1748783</v>
      </c>
      <c r="K1060" s="5">
        <v>1873</v>
      </c>
      <c r="L1060" t="s">
        <v>44</v>
      </c>
      <c r="M1060" t="s">
        <v>63</v>
      </c>
      <c r="N1060" t="s">
        <v>64</v>
      </c>
      <c r="O1060" s="5">
        <v>74</v>
      </c>
      <c r="P1060" s="5">
        <v>91176</v>
      </c>
      <c r="Q1060" s="6">
        <v>37.824260000000002</v>
      </c>
      <c r="R1060" s="6">
        <v>-122.18971000000001</v>
      </c>
      <c r="S1060" t="s">
        <v>2450</v>
      </c>
      <c r="T1060" t="s">
        <v>551</v>
      </c>
      <c r="U1060" t="s">
        <v>86</v>
      </c>
      <c r="V1060" t="s">
        <v>50</v>
      </c>
      <c r="W1060" t="s">
        <v>2451</v>
      </c>
      <c r="X1060" t="s">
        <v>52</v>
      </c>
      <c r="Y1060" t="s">
        <v>53</v>
      </c>
      <c r="Z1060">
        <v>0</v>
      </c>
      <c r="AA1060" t="s">
        <v>54</v>
      </c>
      <c r="AB1060">
        <v>2017</v>
      </c>
      <c r="AC1060" t="s">
        <v>55</v>
      </c>
      <c r="AD1060" t="s">
        <v>56</v>
      </c>
      <c r="AE1060" t="s">
        <v>70</v>
      </c>
      <c r="AF1060">
        <v>1272127</v>
      </c>
      <c r="AG1060" t="s">
        <v>88</v>
      </c>
      <c r="AH1060" t="s">
        <v>59</v>
      </c>
      <c r="AI1060" t="s">
        <v>56</v>
      </c>
      <c r="AJ1060" t="s">
        <v>416</v>
      </c>
    </row>
    <row r="1061" spans="1:36" x14ac:dyDescent="0.25">
      <c r="A1061" t="s">
        <v>2344</v>
      </c>
      <c r="B1061" t="s">
        <v>2263</v>
      </c>
      <c r="C1061" t="s">
        <v>92</v>
      </c>
      <c r="D1061" t="s">
        <v>2365</v>
      </c>
      <c r="E1061" s="2">
        <v>12541106</v>
      </c>
      <c r="F1061" t="s">
        <v>178</v>
      </c>
      <c r="G1061" s="3">
        <v>1454</v>
      </c>
      <c r="H1061">
        <v>20170407</v>
      </c>
      <c r="I1061" s="4">
        <v>623</v>
      </c>
      <c r="J1061">
        <v>1749549</v>
      </c>
      <c r="K1061" s="5">
        <v>796</v>
      </c>
      <c r="L1061" t="s">
        <v>44</v>
      </c>
      <c r="M1061" t="s">
        <v>45</v>
      </c>
      <c r="N1061" t="s">
        <v>432</v>
      </c>
      <c r="O1061" s="5">
        <v>204</v>
      </c>
      <c r="P1061" s="5">
        <v>29614</v>
      </c>
      <c r="Q1061" s="6">
        <v>37.786299999999997</v>
      </c>
      <c r="R1061" s="6">
        <v>-122.14726</v>
      </c>
      <c r="S1061" t="s">
        <v>2452</v>
      </c>
      <c r="T1061" t="s">
        <v>430</v>
      </c>
      <c r="U1061" t="s">
        <v>67</v>
      </c>
      <c r="V1061" t="s">
        <v>50</v>
      </c>
      <c r="W1061" t="s">
        <v>2453</v>
      </c>
      <c r="X1061" t="s">
        <v>52</v>
      </c>
      <c r="Y1061" t="s">
        <v>53</v>
      </c>
      <c r="Z1061">
        <v>0</v>
      </c>
      <c r="AA1061" t="s">
        <v>54</v>
      </c>
      <c r="AB1061">
        <v>2017</v>
      </c>
      <c r="AC1061" t="s">
        <v>55</v>
      </c>
      <c r="AD1061" t="s">
        <v>56</v>
      </c>
      <c r="AE1061" t="s">
        <v>70</v>
      </c>
      <c r="AF1061">
        <v>1271836</v>
      </c>
      <c r="AG1061" t="s">
        <v>71</v>
      </c>
      <c r="AH1061" t="s">
        <v>59</v>
      </c>
      <c r="AI1061" t="s">
        <v>56</v>
      </c>
      <c r="AJ1061" t="s">
        <v>416</v>
      </c>
    </row>
    <row r="1062" spans="1:36" x14ac:dyDescent="0.25">
      <c r="A1062" t="s">
        <v>2344</v>
      </c>
      <c r="B1062" t="s">
        <v>2263</v>
      </c>
      <c r="C1062" t="s">
        <v>92</v>
      </c>
      <c r="D1062" t="s">
        <v>2376</v>
      </c>
      <c r="E1062" s="2">
        <v>13111109</v>
      </c>
      <c r="F1062" t="s">
        <v>42</v>
      </c>
      <c r="G1062" s="3" t="s">
        <v>2399</v>
      </c>
      <c r="H1062">
        <v>20170407</v>
      </c>
      <c r="I1062" s="4">
        <v>114</v>
      </c>
      <c r="J1062">
        <v>1749128</v>
      </c>
      <c r="K1062" s="5">
        <v>1064</v>
      </c>
      <c r="L1062" t="s">
        <v>44</v>
      </c>
      <c r="M1062" t="s">
        <v>45</v>
      </c>
      <c r="N1062" t="s">
        <v>432</v>
      </c>
      <c r="O1062" s="5">
        <v>420</v>
      </c>
      <c r="P1062" s="5">
        <v>300305</v>
      </c>
      <c r="Q1062" s="6">
        <v>37.75215</v>
      </c>
      <c r="R1062" s="6">
        <v>-122.12667</v>
      </c>
      <c r="S1062" t="s">
        <v>2454</v>
      </c>
      <c r="T1062" t="s">
        <v>430</v>
      </c>
      <c r="U1062" t="s">
        <v>67</v>
      </c>
      <c r="V1062" t="s">
        <v>50</v>
      </c>
      <c r="W1062" t="s">
        <v>2455</v>
      </c>
      <c r="X1062" t="s">
        <v>52</v>
      </c>
      <c r="Y1062" t="s">
        <v>53</v>
      </c>
      <c r="Z1062">
        <v>0</v>
      </c>
      <c r="AA1062" t="s">
        <v>54</v>
      </c>
      <c r="AB1062">
        <v>2017</v>
      </c>
      <c r="AC1062" t="s">
        <v>55</v>
      </c>
      <c r="AD1062" t="s">
        <v>56</v>
      </c>
      <c r="AE1062" t="s">
        <v>143</v>
      </c>
      <c r="AF1062">
        <v>1271852</v>
      </c>
      <c r="AG1062" t="s">
        <v>71</v>
      </c>
      <c r="AH1062" t="s">
        <v>59</v>
      </c>
      <c r="AI1062" t="s">
        <v>56</v>
      </c>
      <c r="AJ1062" t="s">
        <v>416</v>
      </c>
    </row>
    <row r="1063" spans="1:36" x14ac:dyDescent="0.25">
      <c r="A1063" t="s">
        <v>2344</v>
      </c>
      <c r="B1063" t="s">
        <v>2263</v>
      </c>
      <c r="C1063" t="s">
        <v>92</v>
      </c>
      <c r="D1063" t="s">
        <v>2383</v>
      </c>
      <c r="E1063" s="2">
        <v>12690401</v>
      </c>
      <c r="F1063" t="s">
        <v>508</v>
      </c>
      <c r="G1063" s="3" t="s">
        <v>1349</v>
      </c>
      <c r="H1063">
        <v>20171216</v>
      </c>
      <c r="I1063" s="4">
        <v>1622</v>
      </c>
      <c r="J1063">
        <v>1945670</v>
      </c>
      <c r="K1063" s="5">
        <v>414</v>
      </c>
      <c r="L1063" t="s">
        <v>44</v>
      </c>
      <c r="M1063" t="s">
        <v>45</v>
      </c>
      <c r="N1063" t="s">
        <v>432</v>
      </c>
      <c r="O1063" s="5">
        <v>492</v>
      </c>
      <c r="P1063" s="5">
        <v>63550</v>
      </c>
      <c r="Q1063" s="6">
        <v>37.83587</v>
      </c>
      <c r="R1063" s="6">
        <v>-122.22009</v>
      </c>
      <c r="S1063" t="s">
        <v>2456</v>
      </c>
      <c r="T1063" t="s">
        <v>1946</v>
      </c>
      <c r="U1063" t="s">
        <v>67</v>
      </c>
      <c r="V1063" t="s">
        <v>50</v>
      </c>
      <c r="W1063" t="s">
        <v>2457</v>
      </c>
      <c r="X1063" t="s">
        <v>52</v>
      </c>
      <c r="Y1063" t="s">
        <v>53</v>
      </c>
      <c r="Z1063">
        <v>0</v>
      </c>
      <c r="AA1063" t="s">
        <v>54</v>
      </c>
      <c r="AB1063">
        <v>2017</v>
      </c>
      <c r="AC1063" t="s">
        <v>120</v>
      </c>
      <c r="AD1063" t="s">
        <v>56</v>
      </c>
      <c r="AE1063" t="s">
        <v>70</v>
      </c>
      <c r="AF1063">
        <v>1320104</v>
      </c>
      <c r="AG1063" t="s">
        <v>71</v>
      </c>
      <c r="AH1063" t="s">
        <v>59</v>
      </c>
      <c r="AI1063" t="s">
        <v>56</v>
      </c>
      <c r="AJ1063" t="s">
        <v>416</v>
      </c>
    </row>
    <row r="1064" spans="1:36" x14ac:dyDescent="0.25">
      <c r="A1064" t="s">
        <v>2344</v>
      </c>
      <c r="B1064" t="s">
        <v>2263</v>
      </c>
      <c r="C1064" t="s">
        <v>40</v>
      </c>
      <c r="D1064" t="s">
        <v>2345</v>
      </c>
      <c r="E1064" s="2">
        <v>12061103</v>
      </c>
      <c r="F1064" t="s">
        <v>62</v>
      </c>
      <c r="G1064" s="3" t="s">
        <v>2437</v>
      </c>
      <c r="H1064">
        <v>20190106</v>
      </c>
      <c r="I1064" s="4">
        <v>1440</v>
      </c>
      <c r="J1064">
        <v>255424</v>
      </c>
      <c r="K1064" s="5">
        <v>714</v>
      </c>
      <c r="L1064" t="s">
        <v>44</v>
      </c>
      <c r="M1064" t="s">
        <v>63</v>
      </c>
      <c r="N1064" t="s">
        <v>64</v>
      </c>
      <c r="O1064" s="5">
        <v>13</v>
      </c>
      <c r="P1064" s="5">
        <v>9282</v>
      </c>
      <c r="Q1064" s="6">
        <v>37.869509999999998</v>
      </c>
      <c r="R1064" s="6">
        <v>-122.24499</v>
      </c>
      <c r="S1064" t="s">
        <v>2458</v>
      </c>
      <c r="T1064" t="s">
        <v>551</v>
      </c>
      <c r="U1064" t="s">
        <v>67</v>
      </c>
      <c r="V1064" t="s">
        <v>50</v>
      </c>
      <c r="W1064" t="s">
        <v>2459</v>
      </c>
      <c r="X1064" t="s">
        <v>52</v>
      </c>
      <c r="Y1064" t="s">
        <v>53</v>
      </c>
      <c r="Z1064">
        <v>0</v>
      </c>
      <c r="AA1064" t="s">
        <v>54</v>
      </c>
      <c r="AB1064">
        <v>2019</v>
      </c>
      <c r="AC1064" t="s">
        <v>525</v>
      </c>
      <c r="AD1064" t="s">
        <v>56</v>
      </c>
      <c r="AE1064" t="s">
        <v>70</v>
      </c>
      <c r="AF1064">
        <v>1403624</v>
      </c>
      <c r="AG1064" t="s">
        <v>71</v>
      </c>
      <c r="AH1064" t="s">
        <v>59</v>
      </c>
      <c r="AI1064" t="s">
        <v>56</v>
      </c>
      <c r="AJ1064" t="s">
        <v>416</v>
      </c>
    </row>
    <row r="1065" spans="1:36" x14ac:dyDescent="0.25">
      <c r="A1065" t="s">
        <v>2344</v>
      </c>
      <c r="B1065" t="s">
        <v>2263</v>
      </c>
      <c r="C1065" t="s">
        <v>92</v>
      </c>
      <c r="D1065" t="s">
        <v>2460</v>
      </c>
      <c r="E1065" s="2">
        <v>1260</v>
      </c>
      <c r="F1065" t="s">
        <v>508</v>
      </c>
      <c r="G1065" s="3" t="s">
        <v>1349</v>
      </c>
      <c r="H1065">
        <v>20190116</v>
      </c>
      <c r="I1065" s="4">
        <v>1713</v>
      </c>
      <c r="J1065">
        <v>268446</v>
      </c>
      <c r="K1065" s="5">
        <v>654</v>
      </c>
      <c r="L1065" t="s">
        <v>44</v>
      </c>
      <c r="M1065" t="s">
        <v>63</v>
      </c>
      <c r="N1065" t="s">
        <v>64</v>
      </c>
      <c r="O1065" s="5">
        <v>1012</v>
      </c>
      <c r="P1065" s="5">
        <v>351822</v>
      </c>
      <c r="Q1065" s="6">
        <v>37.901290000000003</v>
      </c>
      <c r="R1065" s="6">
        <v>-122.28699</v>
      </c>
      <c r="S1065" t="s">
        <v>2461</v>
      </c>
      <c r="T1065" t="s">
        <v>459</v>
      </c>
      <c r="U1065" t="s">
        <v>67</v>
      </c>
      <c r="V1065" t="s">
        <v>50</v>
      </c>
      <c r="W1065" t="s">
        <v>2462</v>
      </c>
      <c r="X1065" t="s">
        <v>52</v>
      </c>
      <c r="Y1065" t="s">
        <v>53</v>
      </c>
      <c r="Z1065">
        <v>0</v>
      </c>
      <c r="AA1065" t="s">
        <v>54</v>
      </c>
      <c r="AB1065">
        <v>2019</v>
      </c>
      <c r="AC1065" t="s">
        <v>525</v>
      </c>
      <c r="AD1065" t="s">
        <v>56</v>
      </c>
      <c r="AE1065" t="s">
        <v>70</v>
      </c>
      <c r="AF1065">
        <v>1406852</v>
      </c>
      <c r="AG1065" t="s">
        <v>71</v>
      </c>
      <c r="AH1065" t="s">
        <v>59</v>
      </c>
      <c r="AI1065" t="s">
        <v>56</v>
      </c>
      <c r="AJ1065" t="s">
        <v>416</v>
      </c>
    </row>
    <row r="1066" spans="1:36" x14ac:dyDescent="0.25">
      <c r="A1066" t="s">
        <v>2344</v>
      </c>
      <c r="B1066" t="s">
        <v>2263</v>
      </c>
      <c r="C1066" t="s">
        <v>40</v>
      </c>
      <c r="D1066" t="s">
        <v>2351</v>
      </c>
      <c r="E1066" s="2">
        <v>12101104</v>
      </c>
      <c r="F1066" t="s">
        <v>62</v>
      </c>
      <c r="G1066" s="3">
        <v>9151</v>
      </c>
      <c r="H1066">
        <v>20190117</v>
      </c>
      <c r="I1066" s="4">
        <v>1237</v>
      </c>
      <c r="J1066">
        <v>273989</v>
      </c>
      <c r="K1066" s="5">
        <v>228</v>
      </c>
      <c r="L1066" t="s">
        <v>44</v>
      </c>
      <c r="M1066" t="s">
        <v>63</v>
      </c>
      <c r="N1066" t="s">
        <v>64</v>
      </c>
      <c r="O1066" s="5">
        <v>71</v>
      </c>
      <c r="P1066" s="5">
        <v>16188</v>
      </c>
      <c r="Q1066" s="6">
        <v>37.830910000000003</v>
      </c>
      <c r="R1066" s="6">
        <v>-122.19544999999999</v>
      </c>
      <c r="S1066" t="s">
        <v>2463</v>
      </c>
      <c r="T1066" t="s">
        <v>559</v>
      </c>
      <c r="U1066" t="s">
        <v>67</v>
      </c>
      <c r="V1066" t="s">
        <v>50</v>
      </c>
      <c r="W1066" t="s">
        <v>2464</v>
      </c>
      <c r="X1066" t="s">
        <v>52</v>
      </c>
      <c r="Y1066" t="s">
        <v>53</v>
      </c>
      <c r="Z1066">
        <v>0</v>
      </c>
      <c r="AA1066" t="s">
        <v>54</v>
      </c>
      <c r="AB1066">
        <v>2019</v>
      </c>
      <c r="AC1066" t="s">
        <v>525</v>
      </c>
      <c r="AD1066" t="s">
        <v>56</v>
      </c>
      <c r="AE1066" t="s">
        <v>70</v>
      </c>
      <c r="AF1066">
        <v>1407747</v>
      </c>
      <c r="AG1066" t="s">
        <v>71</v>
      </c>
      <c r="AH1066" t="s">
        <v>59</v>
      </c>
      <c r="AI1066" t="s">
        <v>56</v>
      </c>
      <c r="AJ1066" t="s">
        <v>56</v>
      </c>
    </row>
    <row r="1067" spans="1:36" x14ac:dyDescent="0.25">
      <c r="A1067" t="s">
        <v>2344</v>
      </c>
      <c r="B1067" t="s">
        <v>2263</v>
      </c>
      <c r="C1067" t="s">
        <v>92</v>
      </c>
      <c r="D1067" t="s">
        <v>2465</v>
      </c>
      <c r="E1067" s="2">
        <v>12840401</v>
      </c>
      <c r="F1067" t="s">
        <v>62</v>
      </c>
      <c r="G1067" s="3" t="s">
        <v>2466</v>
      </c>
      <c r="H1067">
        <v>20190202</v>
      </c>
      <c r="I1067" s="4">
        <v>602</v>
      </c>
      <c r="J1067">
        <v>286601</v>
      </c>
      <c r="K1067" s="5">
        <v>891</v>
      </c>
      <c r="L1067" t="s">
        <v>44</v>
      </c>
      <c r="M1067" t="s">
        <v>63</v>
      </c>
      <c r="N1067" t="s">
        <v>64</v>
      </c>
      <c r="O1067" s="5">
        <v>60</v>
      </c>
      <c r="P1067" s="5">
        <v>53460</v>
      </c>
      <c r="Q1067" s="6">
        <v>37.887929999999997</v>
      </c>
      <c r="R1067" s="6">
        <v>-122.25439</v>
      </c>
      <c r="S1067" t="s">
        <v>2467</v>
      </c>
      <c r="T1067" t="s">
        <v>551</v>
      </c>
      <c r="U1067" t="s">
        <v>67</v>
      </c>
      <c r="V1067" t="s">
        <v>50</v>
      </c>
      <c r="W1067" t="s">
        <v>2468</v>
      </c>
      <c r="X1067" t="s">
        <v>52</v>
      </c>
      <c r="Y1067" t="s">
        <v>53</v>
      </c>
      <c r="Z1067">
        <v>0</v>
      </c>
      <c r="AA1067" t="s">
        <v>54</v>
      </c>
      <c r="AB1067">
        <v>2019</v>
      </c>
      <c r="AC1067" t="s">
        <v>376</v>
      </c>
      <c r="AD1067" t="s">
        <v>56</v>
      </c>
      <c r="AE1067" t="s">
        <v>70</v>
      </c>
      <c r="AF1067">
        <v>1411440</v>
      </c>
      <c r="AG1067" t="s">
        <v>71</v>
      </c>
      <c r="AH1067" t="s">
        <v>59</v>
      </c>
      <c r="AI1067" t="s">
        <v>56</v>
      </c>
      <c r="AJ1067" t="s">
        <v>416</v>
      </c>
    </row>
    <row r="1068" spans="1:36" x14ac:dyDescent="0.25">
      <c r="A1068" t="s">
        <v>2344</v>
      </c>
      <c r="B1068" t="s">
        <v>2263</v>
      </c>
      <c r="C1068" t="s">
        <v>92</v>
      </c>
      <c r="D1068" t="s">
        <v>2469</v>
      </c>
      <c r="E1068" s="2">
        <v>1210</v>
      </c>
      <c r="F1068" t="s">
        <v>508</v>
      </c>
      <c r="G1068" s="3">
        <v>172</v>
      </c>
      <c r="H1068">
        <v>20190214</v>
      </c>
      <c r="I1068" s="4">
        <v>1113</v>
      </c>
      <c r="J1068">
        <v>308726</v>
      </c>
      <c r="K1068" s="5">
        <v>489</v>
      </c>
      <c r="L1068" t="s">
        <v>44</v>
      </c>
      <c r="M1068" t="s">
        <v>63</v>
      </c>
      <c r="N1068" t="s">
        <v>64</v>
      </c>
      <c r="O1068" s="5">
        <v>10992</v>
      </c>
      <c r="P1068" s="5">
        <v>808191</v>
      </c>
      <c r="Q1068" s="6">
        <v>37.848050000000001</v>
      </c>
      <c r="R1068" s="6">
        <v>-122.22861</v>
      </c>
      <c r="S1068" t="s">
        <v>2470</v>
      </c>
      <c r="T1068" t="s">
        <v>551</v>
      </c>
      <c r="U1068" t="s">
        <v>67</v>
      </c>
      <c r="V1068" t="s">
        <v>50</v>
      </c>
      <c r="W1068" t="s">
        <v>2471</v>
      </c>
      <c r="X1068" t="s">
        <v>52</v>
      </c>
      <c r="Y1068" t="s">
        <v>53</v>
      </c>
      <c r="Z1068">
        <v>31425494</v>
      </c>
      <c r="AA1068" t="s">
        <v>54</v>
      </c>
      <c r="AB1068">
        <v>2019</v>
      </c>
      <c r="AC1068" t="s">
        <v>376</v>
      </c>
      <c r="AD1068" t="s">
        <v>56</v>
      </c>
      <c r="AE1068" t="s">
        <v>98</v>
      </c>
      <c r="AF1068">
        <v>1416450</v>
      </c>
      <c r="AG1068" t="s">
        <v>71</v>
      </c>
      <c r="AH1068" t="s">
        <v>59</v>
      </c>
      <c r="AI1068" t="s">
        <v>56</v>
      </c>
      <c r="AJ1068" t="s">
        <v>416</v>
      </c>
    </row>
    <row r="1069" spans="1:36" x14ac:dyDescent="0.25">
      <c r="A1069" t="s">
        <v>2344</v>
      </c>
      <c r="B1069" t="s">
        <v>2263</v>
      </c>
      <c r="C1069" t="s">
        <v>92</v>
      </c>
      <c r="D1069" t="s">
        <v>2376</v>
      </c>
      <c r="E1069" s="2">
        <v>13111109</v>
      </c>
      <c r="F1069" t="s">
        <v>62</v>
      </c>
      <c r="G1069" s="3">
        <v>9166</v>
      </c>
      <c r="H1069">
        <v>20190608</v>
      </c>
      <c r="I1069" s="4">
        <v>2045</v>
      </c>
      <c r="J1069">
        <v>401833</v>
      </c>
      <c r="K1069" s="5">
        <v>1094</v>
      </c>
      <c r="L1069" t="s">
        <v>44</v>
      </c>
      <c r="M1069" t="s">
        <v>63</v>
      </c>
      <c r="N1069" t="s">
        <v>64</v>
      </c>
      <c r="O1069" s="5">
        <v>19</v>
      </c>
      <c r="P1069" s="5">
        <v>20786</v>
      </c>
      <c r="Q1069" s="6">
        <v>37.751530000000002</v>
      </c>
      <c r="R1069" s="6">
        <v>-122.12774</v>
      </c>
      <c r="S1069" t="s">
        <v>2472</v>
      </c>
      <c r="T1069" t="s">
        <v>436</v>
      </c>
      <c r="U1069" t="s">
        <v>67</v>
      </c>
      <c r="V1069" t="s">
        <v>50</v>
      </c>
      <c r="W1069" t="s">
        <v>2473</v>
      </c>
      <c r="X1069" t="s">
        <v>52</v>
      </c>
      <c r="Y1069" t="s">
        <v>53</v>
      </c>
      <c r="Z1069">
        <v>31452134</v>
      </c>
      <c r="AA1069" t="s">
        <v>54</v>
      </c>
      <c r="AB1069">
        <v>2019</v>
      </c>
      <c r="AC1069" t="s">
        <v>116</v>
      </c>
      <c r="AD1069" t="s">
        <v>56</v>
      </c>
      <c r="AE1069" t="s">
        <v>70</v>
      </c>
      <c r="AF1069">
        <v>1447031</v>
      </c>
      <c r="AG1069" t="s">
        <v>71</v>
      </c>
      <c r="AH1069" t="s">
        <v>59</v>
      </c>
      <c r="AI1069" t="s">
        <v>56</v>
      </c>
      <c r="AJ1069" t="s">
        <v>416</v>
      </c>
    </row>
    <row r="1070" spans="1:36" x14ac:dyDescent="0.25">
      <c r="A1070" t="s">
        <v>2344</v>
      </c>
      <c r="B1070" t="s">
        <v>2263</v>
      </c>
      <c r="C1070" t="s">
        <v>92</v>
      </c>
      <c r="D1070" t="s">
        <v>2474</v>
      </c>
      <c r="E1070" s="2">
        <v>12091106</v>
      </c>
      <c r="F1070" t="s">
        <v>62</v>
      </c>
      <c r="G1070" s="3">
        <v>67575</v>
      </c>
      <c r="H1070">
        <v>20200209</v>
      </c>
      <c r="I1070" s="4">
        <v>819</v>
      </c>
      <c r="J1070">
        <v>781217</v>
      </c>
      <c r="K1070" s="5">
        <v>597</v>
      </c>
      <c r="L1070" t="s">
        <v>44</v>
      </c>
      <c r="M1070" t="s">
        <v>63</v>
      </c>
      <c r="N1070" t="s">
        <v>64</v>
      </c>
      <c r="O1070" s="5">
        <v>122</v>
      </c>
      <c r="P1070" s="5">
        <v>72834</v>
      </c>
      <c r="Q1070" s="6">
        <v>37.760449999999999</v>
      </c>
      <c r="R1070" s="6">
        <v>-122.15766000000001</v>
      </c>
      <c r="S1070" t="s">
        <v>2475</v>
      </c>
      <c r="T1070" t="s">
        <v>436</v>
      </c>
      <c r="U1070" t="s">
        <v>67</v>
      </c>
      <c r="V1070" t="s">
        <v>50</v>
      </c>
      <c r="W1070" t="s">
        <v>2476</v>
      </c>
      <c r="X1070" t="s">
        <v>52</v>
      </c>
      <c r="Y1070" t="s">
        <v>53</v>
      </c>
      <c r="Z1070">
        <v>31490427</v>
      </c>
      <c r="AA1070" t="s">
        <v>54</v>
      </c>
      <c r="AB1070">
        <v>2020</v>
      </c>
      <c r="AC1070" t="s">
        <v>376</v>
      </c>
      <c r="AD1070" t="s">
        <v>56</v>
      </c>
      <c r="AE1070" t="s">
        <v>143</v>
      </c>
      <c r="AF1070">
        <v>1512993</v>
      </c>
      <c r="AG1070" t="s">
        <v>71</v>
      </c>
      <c r="AH1070" t="s">
        <v>59</v>
      </c>
      <c r="AI1070" t="s">
        <v>56</v>
      </c>
      <c r="AJ1070" t="s">
        <v>416</v>
      </c>
    </row>
    <row r="1071" spans="1:36" x14ac:dyDescent="0.25">
      <c r="A1071" t="s">
        <v>2344</v>
      </c>
      <c r="B1071" t="s">
        <v>2263</v>
      </c>
      <c r="C1071" t="s">
        <v>92</v>
      </c>
      <c r="D1071" t="s">
        <v>2477</v>
      </c>
      <c r="E1071" s="2">
        <v>13320401</v>
      </c>
      <c r="F1071" t="s">
        <v>80</v>
      </c>
      <c r="G1071" s="3" t="s">
        <v>2478</v>
      </c>
      <c r="H1071">
        <v>20210119</v>
      </c>
      <c r="I1071" s="4">
        <v>322</v>
      </c>
      <c r="J1071">
        <v>1214410</v>
      </c>
      <c r="K1071" s="5">
        <v>437</v>
      </c>
      <c r="L1071" t="s">
        <v>44</v>
      </c>
      <c r="M1071" t="s">
        <v>45</v>
      </c>
      <c r="N1071" t="s">
        <v>432</v>
      </c>
      <c r="O1071" s="5">
        <v>314</v>
      </c>
      <c r="P1071" s="5">
        <v>124442</v>
      </c>
      <c r="Q1071" s="6">
        <v>37.815178000000003</v>
      </c>
      <c r="R1071" s="6">
        <v>-122.202596</v>
      </c>
      <c r="S1071" t="s">
        <v>2479</v>
      </c>
      <c r="T1071" t="s">
        <v>436</v>
      </c>
      <c r="U1071" t="s">
        <v>67</v>
      </c>
      <c r="V1071" t="s">
        <v>50</v>
      </c>
      <c r="W1071" t="s">
        <v>2480</v>
      </c>
      <c r="X1071" t="s">
        <v>52</v>
      </c>
      <c r="Y1071" t="s">
        <v>53</v>
      </c>
      <c r="Z1071">
        <v>0</v>
      </c>
      <c r="AA1071" t="s">
        <v>416</v>
      </c>
      <c r="AB1071">
        <v>2021</v>
      </c>
      <c r="AC1071" t="s">
        <v>525</v>
      </c>
      <c r="AD1071" t="s">
        <v>56</v>
      </c>
      <c r="AE1071" t="s">
        <v>70</v>
      </c>
      <c r="AF1071">
        <v>1594124</v>
      </c>
      <c r="AG1071" t="s">
        <v>71</v>
      </c>
      <c r="AH1071" t="s">
        <v>59</v>
      </c>
      <c r="AI1071" t="s">
        <v>56</v>
      </c>
      <c r="AJ1071" t="s">
        <v>56</v>
      </c>
    </row>
    <row r="1072" spans="1:36" x14ac:dyDescent="0.25">
      <c r="A1072" t="s">
        <v>2344</v>
      </c>
      <c r="B1072" t="s">
        <v>2263</v>
      </c>
      <c r="C1072" t="s">
        <v>92</v>
      </c>
      <c r="D1072" t="s">
        <v>2402</v>
      </c>
      <c r="E1072" s="2">
        <v>12501105</v>
      </c>
      <c r="F1072" t="s">
        <v>62</v>
      </c>
      <c r="G1072" s="3" t="s">
        <v>2481</v>
      </c>
      <c r="H1072">
        <v>20210119</v>
      </c>
      <c r="I1072" s="4">
        <v>648</v>
      </c>
      <c r="J1072">
        <v>1215170</v>
      </c>
      <c r="K1072" s="5">
        <v>430</v>
      </c>
      <c r="L1072" t="s">
        <v>44</v>
      </c>
      <c r="M1072" t="s">
        <v>1290</v>
      </c>
      <c r="N1072" t="s">
        <v>2482</v>
      </c>
      <c r="O1072" s="5">
        <v>136</v>
      </c>
      <c r="P1072" s="5">
        <v>58480</v>
      </c>
      <c r="Q1072" s="6">
        <v>37.915370000000003</v>
      </c>
      <c r="R1072" s="6">
        <v>-122.28202</v>
      </c>
      <c r="S1072" t="s">
        <v>2483</v>
      </c>
      <c r="T1072" t="s">
        <v>436</v>
      </c>
      <c r="U1072" t="s">
        <v>67</v>
      </c>
      <c r="V1072" t="s">
        <v>50</v>
      </c>
      <c r="W1072" t="s">
        <v>2484</v>
      </c>
      <c r="X1072" t="s">
        <v>52</v>
      </c>
      <c r="Y1072" t="s">
        <v>53</v>
      </c>
      <c r="Z1072">
        <v>0</v>
      </c>
      <c r="AA1072" t="s">
        <v>416</v>
      </c>
      <c r="AB1072">
        <v>2021</v>
      </c>
      <c r="AC1072" t="s">
        <v>525</v>
      </c>
      <c r="AD1072" t="s">
        <v>56</v>
      </c>
      <c r="AE1072" t="s">
        <v>70</v>
      </c>
      <c r="AF1072">
        <v>1594383</v>
      </c>
      <c r="AG1072" t="s">
        <v>71</v>
      </c>
      <c r="AH1072" t="s">
        <v>59</v>
      </c>
      <c r="AI1072" t="s">
        <v>56</v>
      </c>
      <c r="AJ1072" t="s">
        <v>416</v>
      </c>
    </row>
    <row r="1073" spans="1:36" x14ac:dyDescent="0.25">
      <c r="A1073" t="s">
        <v>2344</v>
      </c>
      <c r="B1073" t="s">
        <v>2263</v>
      </c>
      <c r="C1073" t="s">
        <v>92</v>
      </c>
      <c r="D1073" t="s">
        <v>2402</v>
      </c>
      <c r="E1073" s="2">
        <v>12501105</v>
      </c>
      <c r="F1073" t="s">
        <v>62</v>
      </c>
      <c r="G1073" s="3" t="s">
        <v>2485</v>
      </c>
      <c r="H1073">
        <v>20210119</v>
      </c>
      <c r="I1073" s="4">
        <v>1215</v>
      </c>
      <c r="J1073">
        <v>1217017</v>
      </c>
      <c r="K1073" s="5">
        <v>442</v>
      </c>
      <c r="L1073" t="s">
        <v>44</v>
      </c>
      <c r="M1073" t="s">
        <v>45</v>
      </c>
      <c r="N1073" t="s">
        <v>432</v>
      </c>
      <c r="O1073" s="5">
        <v>117</v>
      </c>
      <c r="P1073" s="5">
        <v>51714</v>
      </c>
      <c r="Q1073" s="6">
        <v>37.921259999999997</v>
      </c>
      <c r="R1073" s="6">
        <v>-122.29112000000001</v>
      </c>
      <c r="S1073" t="s">
        <v>2486</v>
      </c>
      <c r="T1073" t="s">
        <v>436</v>
      </c>
      <c r="U1073" t="s">
        <v>67</v>
      </c>
      <c r="V1073" t="s">
        <v>50</v>
      </c>
      <c r="W1073" t="s">
        <v>2487</v>
      </c>
      <c r="X1073" t="s">
        <v>52</v>
      </c>
      <c r="Y1073" t="s">
        <v>53</v>
      </c>
      <c r="Z1073">
        <v>0</v>
      </c>
      <c r="AA1073" t="s">
        <v>416</v>
      </c>
      <c r="AB1073">
        <v>2021</v>
      </c>
      <c r="AC1073" t="s">
        <v>525</v>
      </c>
      <c r="AD1073" t="s">
        <v>56</v>
      </c>
      <c r="AE1073" t="s">
        <v>70</v>
      </c>
      <c r="AF1073">
        <v>1594630</v>
      </c>
      <c r="AG1073" t="s">
        <v>71</v>
      </c>
      <c r="AH1073" t="s">
        <v>59</v>
      </c>
      <c r="AI1073" t="s">
        <v>56</v>
      </c>
      <c r="AJ1073" t="s">
        <v>416</v>
      </c>
    </row>
    <row r="1074" spans="1:36" x14ac:dyDescent="0.25">
      <c r="A1074" t="s">
        <v>2344</v>
      </c>
      <c r="B1074" t="s">
        <v>2263</v>
      </c>
      <c r="C1074" t="s">
        <v>92</v>
      </c>
      <c r="D1074" t="s">
        <v>2348</v>
      </c>
      <c r="E1074" s="2">
        <v>12101102</v>
      </c>
      <c r="F1074" t="s">
        <v>508</v>
      </c>
      <c r="G1074" s="3" t="s">
        <v>2488</v>
      </c>
      <c r="H1074">
        <v>20210119</v>
      </c>
      <c r="I1074" s="4">
        <v>646</v>
      </c>
      <c r="J1074">
        <v>1215189</v>
      </c>
      <c r="K1074" s="5">
        <v>411</v>
      </c>
      <c r="L1074" t="s">
        <v>44</v>
      </c>
      <c r="M1074" t="s">
        <v>45</v>
      </c>
      <c r="N1074" t="s">
        <v>432</v>
      </c>
      <c r="O1074" s="5">
        <v>1340</v>
      </c>
      <c r="P1074" s="5">
        <v>357711</v>
      </c>
      <c r="Q1074" s="6">
        <v>37.847969999999997</v>
      </c>
      <c r="R1074" s="6">
        <v>-122.22856</v>
      </c>
      <c r="S1074" t="s">
        <v>2489</v>
      </c>
      <c r="T1074" t="s">
        <v>436</v>
      </c>
      <c r="U1074" t="s">
        <v>67</v>
      </c>
      <c r="V1074" t="s">
        <v>50</v>
      </c>
      <c r="W1074" t="s">
        <v>2490</v>
      </c>
      <c r="X1074" t="s">
        <v>52</v>
      </c>
      <c r="Y1074" t="s">
        <v>53</v>
      </c>
      <c r="Z1074">
        <v>0</v>
      </c>
      <c r="AA1074" t="s">
        <v>416</v>
      </c>
      <c r="AB1074">
        <v>2021</v>
      </c>
      <c r="AC1074" t="s">
        <v>525</v>
      </c>
      <c r="AD1074" t="s">
        <v>56</v>
      </c>
      <c r="AE1074" t="s">
        <v>70</v>
      </c>
      <c r="AF1074">
        <v>1594264</v>
      </c>
      <c r="AG1074" t="s">
        <v>71</v>
      </c>
      <c r="AH1074" t="s">
        <v>59</v>
      </c>
      <c r="AI1074" t="s">
        <v>56</v>
      </c>
      <c r="AJ1074" t="s">
        <v>416</v>
      </c>
    </row>
    <row r="1075" spans="1:36" x14ac:dyDescent="0.25">
      <c r="A1075" t="s">
        <v>2344</v>
      </c>
      <c r="B1075" t="s">
        <v>2263</v>
      </c>
      <c r="C1075" t="s">
        <v>40</v>
      </c>
      <c r="D1075" t="s">
        <v>2351</v>
      </c>
      <c r="E1075" s="2">
        <v>12101104</v>
      </c>
      <c r="F1075" t="s">
        <v>80</v>
      </c>
      <c r="G1075" s="3" t="s">
        <v>2491</v>
      </c>
      <c r="H1075">
        <v>20210119</v>
      </c>
      <c r="I1075" s="4">
        <v>946</v>
      </c>
      <c r="J1075">
        <v>1216517</v>
      </c>
      <c r="K1075" s="5">
        <v>422</v>
      </c>
      <c r="L1075" t="s">
        <v>44</v>
      </c>
      <c r="M1075" t="s">
        <v>63</v>
      </c>
      <c r="N1075" t="s">
        <v>72</v>
      </c>
      <c r="O1075" s="5">
        <v>3</v>
      </c>
      <c r="P1075" s="5">
        <v>1266</v>
      </c>
      <c r="Q1075" s="6">
        <v>37.83278</v>
      </c>
      <c r="R1075" s="6">
        <v>-122.197714</v>
      </c>
      <c r="S1075" t="s">
        <v>2492</v>
      </c>
      <c r="T1075" t="s">
        <v>436</v>
      </c>
      <c r="U1075" t="s">
        <v>67</v>
      </c>
      <c r="V1075" t="s">
        <v>68</v>
      </c>
      <c r="W1075" t="s">
        <v>2493</v>
      </c>
      <c r="X1075" t="s">
        <v>52</v>
      </c>
      <c r="Y1075" t="s">
        <v>53</v>
      </c>
      <c r="Z1075">
        <v>0</v>
      </c>
      <c r="AA1075" t="s">
        <v>416</v>
      </c>
      <c r="AB1075">
        <v>2021</v>
      </c>
      <c r="AC1075" t="s">
        <v>525</v>
      </c>
      <c r="AD1075" t="s">
        <v>56</v>
      </c>
      <c r="AE1075" t="s">
        <v>70</v>
      </c>
      <c r="AF1075">
        <v>1594594</v>
      </c>
      <c r="AG1075" t="s">
        <v>71</v>
      </c>
      <c r="AH1075" t="s">
        <v>59</v>
      </c>
      <c r="AI1075" t="s">
        <v>56</v>
      </c>
      <c r="AJ1075" t="s">
        <v>56</v>
      </c>
    </row>
    <row r="1076" spans="1:36" x14ac:dyDescent="0.25">
      <c r="A1076" t="s">
        <v>2344</v>
      </c>
      <c r="B1076" t="s">
        <v>2263</v>
      </c>
      <c r="C1076" t="s">
        <v>92</v>
      </c>
      <c r="D1076" t="s">
        <v>2494</v>
      </c>
      <c r="E1076" s="2">
        <v>13340402</v>
      </c>
      <c r="F1076" t="s">
        <v>62</v>
      </c>
      <c r="G1076" s="3" t="s">
        <v>2495</v>
      </c>
      <c r="H1076">
        <v>20210119</v>
      </c>
      <c r="I1076" s="4">
        <v>726</v>
      </c>
      <c r="J1076">
        <v>1215589</v>
      </c>
      <c r="K1076" s="5">
        <v>591</v>
      </c>
      <c r="L1076" t="s">
        <v>44</v>
      </c>
      <c r="M1076" t="s">
        <v>45</v>
      </c>
      <c r="N1076" t="s">
        <v>432</v>
      </c>
      <c r="O1076" s="5">
        <v>21</v>
      </c>
      <c r="P1076" s="5">
        <v>12411</v>
      </c>
      <c r="Q1076" s="6">
        <v>37.902549999999998</v>
      </c>
      <c r="R1076" s="6">
        <v>-122.26424</v>
      </c>
      <c r="S1076" t="s">
        <v>2496</v>
      </c>
      <c r="T1076" t="s">
        <v>436</v>
      </c>
      <c r="U1076" t="s">
        <v>67</v>
      </c>
      <c r="V1076" t="s">
        <v>50</v>
      </c>
      <c r="W1076" t="s">
        <v>2497</v>
      </c>
      <c r="X1076" t="s">
        <v>52</v>
      </c>
      <c r="Y1076" t="s">
        <v>53</v>
      </c>
      <c r="Z1076">
        <v>0</v>
      </c>
      <c r="AA1076" t="s">
        <v>416</v>
      </c>
      <c r="AB1076">
        <v>2021</v>
      </c>
      <c r="AC1076" t="s">
        <v>525</v>
      </c>
      <c r="AD1076" t="s">
        <v>56</v>
      </c>
      <c r="AE1076" t="s">
        <v>70</v>
      </c>
      <c r="AF1076">
        <v>1594468</v>
      </c>
      <c r="AG1076" t="s">
        <v>71</v>
      </c>
      <c r="AH1076" t="s">
        <v>59</v>
      </c>
      <c r="AI1076" t="s">
        <v>56</v>
      </c>
      <c r="AJ1076" t="s">
        <v>416</v>
      </c>
    </row>
    <row r="1077" spans="1:36" x14ac:dyDescent="0.25">
      <c r="A1077" t="s">
        <v>2344</v>
      </c>
      <c r="B1077" t="s">
        <v>2263</v>
      </c>
      <c r="C1077" t="s">
        <v>40</v>
      </c>
      <c r="D1077" t="s">
        <v>2351</v>
      </c>
      <c r="E1077" s="2">
        <v>12101104</v>
      </c>
      <c r="F1077" t="s">
        <v>62</v>
      </c>
      <c r="G1077" s="3">
        <v>9541</v>
      </c>
      <c r="H1077">
        <v>20211024</v>
      </c>
      <c r="I1077" s="4">
        <v>907</v>
      </c>
      <c r="J1077">
        <v>1509040</v>
      </c>
      <c r="K1077" s="5">
        <v>527</v>
      </c>
      <c r="L1077" t="s">
        <v>44</v>
      </c>
      <c r="M1077" t="s">
        <v>63</v>
      </c>
      <c r="N1077" t="s">
        <v>64</v>
      </c>
      <c r="O1077" s="5">
        <v>54</v>
      </c>
      <c r="P1077" s="5">
        <v>13608</v>
      </c>
      <c r="Q1077" s="6">
        <v>37.83473</v>
      </c>
      <c r="R1077" s="6">
        <v>-122.19032</v>
      </c>
      <c r="S1077" t="s">
        <v>2498</v>
      </c>
      <c r="T1077" t="s">
        <v>436</v>
      </c>
      <c r="U1077" t="s">
        <v>67</v>
      </c>
      <c r="V1077" t="s">
        <v>50</v>
      </c>
      <c r="W1077" t="s">
        <v>2499</v>
      </c>
      <c r="X1077" t="s">
        <v>52</v>
      </c>
      <c r="Y1077" t="s">
        <v>53</v>
      </c>
      <c r="Z1077">
        <v>0</v>
      </c>
      <c r="AA1077" t="s">
        <v>416</v>
      </c>
      <c r="AB1077">
        <v>2021</v>
      </c>
      <c r="AC1077" t="s">
        <v>415</v>
      </c>
      <c r="AD1077" t="s">
        <v>56</v>
      </c>
      <c r="AE1077" t="s">
        <v>70</v>
      </c>
      <c r="AF1077">
        <v>1677491</v>
      </c>
      <c r="AG1077" t="s">
        <v>71</v>
      </c>
      <c r="AH1077" t="s">
        <v>59</v>
      </c>
      <c r="AI1077" t="s">
        <v>56</v>
      </c>
      <c r="AJ1077" t="s">
        <v>416</v>
      </c>
    </row>
    <row r="1078" spans="1:36" x14ac:dyDescent="0.25">
      <c r="A1078" t="s">
        <v>2344</v>
      </c>
      <c r="B1078" t="s">
        <v>2263</v>
      </c>
      <c r="C1078" t="s">
        <v>92</v>
      </c>
      <c r="D1078" t="s">
        <v>2372</v>
      </c>
      <c r="E1078" s="2">
        <v>13681112</v>
      </c>
      <c r="F1078" t="s">
        <v>62</v>
      </c>
      <c r="G1078" s="3">
        <v>6787</v>
      </c>
      <c r="H1078">
        <v>20211214</v>
      </c>
      <c r="I1078" s="4">
        <v>530</v>
      </c>
      <c r="J1078">
        <v>1569702</v>
      </c>
      <c r="K1078" s="5">
        <v>596</v>
      </c>
      <c r="L1078" t="s">
        <v>44</v>
      </c>
      <c r="M1078" t="s">
        <v>63</v>
      </c>
      <c r="N1078" t="s">
        <v>64</v>
      </c>
      <c r="O1078" s="5">
        <v>4</v>
      </c>
      <c r="P1078" s="5">
        <v>2384</v>
      </c>
      <c r="Q1078" s="6">
        <v>37.765689999999999</v>
      </c>
      <c r="R1078" s="6">
        <v>-122.13623</v>
      </c>
      <c r="S1078" t="s">
        <v>2500</v>
      </c>
      <c r="T1078" t="s">
        <v>436</v>
      </c>
      <c r="U1078" t="s">
        <v>67</v>
      </c>
      <c r="V1078" t="s">
        <v>50</v>
      </c>
      <c r="W1078" t="s">
        <v>2501</v>
      </c>
      <c r="X1078" t="s">
        <v>52</v>
      </c>
      <c r="Y1078" t="s">
        <v>53</v>
      </c>
      <c r="Z1078">
        <v>0</v>
      </c>
      <c r="AA1078" t="s">
        <v>416</v>
      </c>
      <c r="AB1078">
        <v>2021</v>
      </c>
      <c r="AC1078" t="s">
        <v>120</v>
      </c>
      <c r="AD1078" t="s">
        <v>56</v>
      </c>
      <c r="AE1078" t="s">
        <v>70</v>
      </c>
      <c r="AF1078">
        <v>1694719</v>
      </c>
      <c r="AG1078" t="s">
        <v>71</v>
      </c>
      <c r="AH1078" t="s">
        <v>59</v>
      </c>
      <c r="AI1078" t="s">
        <v>56</v>
      </c>
      <c r="AJ1078" t="s">
        <v>416</v>
      </c>
    </row>
    <row r="1079" spans="1:36" x14ac:dyDescent="0.25">
      <c r="A1079" t="s">
        <v>2344</v>
      </c>
      <c r="B1079" t="s">
        <v>2263</v>
      </c>
      <c r="C1079" t="s">
        <v>92</v>
      </c>
      <c r="D1079" t="s">
        <v>2502</v>
      </c>
      <c r="E1079" s="2">
        <v>13180401</v>
      </c>
      <c r="F1079" t="s">
        <v>62</v>
      </c>
      <c r="G1079" s="3">
        <v>4137</v>
      </c>
      <c r="H1079">
        <v>20230314</v>
      </c>
      <c r="I1079" s="4">
        <v>850</v>
      </c>
      <c r="J1079">
        <v>2035370</v>
      </c>
      <c r="K1079" s="5">
        <v>309</v>
      </c>
      <c r="L1079" t="s">
        <v>44</v>
      </c>
      <c r="M1079" t="s">
        <v>63</v>
      </c>
      <c r="N1079" t="s">
        <v>64</v>
      </c>
      <c r="O1079" s="5">
        <v>307</v>
      </c>
      <c r="P1079" s="5">
        <v>87130</v>
      </c>
      <c r="Q1079" s="6">
        <v>37.815219999999997</v>
      </c>
      <c r="R1079" s="6">
        <v>-122.20276</v>
      </c>
      <c r="S1079" t="s">
        <v>2503</v>
      </c>
      <c r="T1079" t="s">
        <v>551</v>
      </c>
      <c r="U1079" t="s">
        <v>67</v>
      </c>
      <c r="V1079" t="s">
        <v>50</v>
      </c>
      <c r="W1079" t="s">
        <v>2504</v>
      </c>
      <c r="X1079" t="s">
        <v>52</v>
      </c>
      <c r="Y1079" t="s">
        <v>53</v>
      </c>
      <c r="Z1079">
        <v>0</v>
      </c>
      <c r="AA1079" t="s">
        <v>416</v>
      </c>
      <c r="AB1079">
        <v>2023</v>
      </c>
      <c r="AC1079" t="s">
        <v>457</v>
      </c>
      <c r="AD1079" t="s">
        <v>56</v>
      </c>
      <c r="AE1079" t="s">
        <v>70</v>
      </c>
      <c r="AF1079">
        <v>1824809</v>
      </c>
      <c r="AG1079" t="s">
        <v>71</v>
      </c>
      <c r="AH1079" t="s">
        <v>59</v>
      </c>
      <c r="AI1079" t="s">
        <v>56</v>
      </c>
      <c r="AJ1079" t="s">
        <v>416</v>
      </c>
    </row>
    <row r="1080" spans="1:36" x14ac:dyDescent="0.25">
      <c r="A1080" t="s">
        <v>2505</v>
      </c>
      <c r="B1080" t="s">
        <v>39</v>
      </c>
      <c r="C1080" t="s">
        <v>92</v>
      </c>
      <c r="D1080" t="s">
        <v>2506</v>
      </c>
      <c r="E1080" s="2">
        <v>254151101</v>
      </c>
      <c r="F1080" t="s">
        <v>62</v>
      </c>
      <c r="G1080" s="3" t="s">
        <v>2507</v>
      </c>
      <c r="H1080">
        <v>20130408</v>
      </c>
      <c r="I1080" s="4">
        <v>741</v>
      </c>
      <c r="J1080">
        <v>769174</v>
      </c>
      <c r="K1080" s="5">
        <v>464</v>
      </c>
      <c r="L1080" t="s">
        <v>44</v>
      </c>
      <c r="M1080" t="s">
        <v>63</v>
      </c>
      <c r="N1080" t="s">
        <v>72</v>
      </c>
      <c r="O1080" s="5">
        <v>11</v>
      </c>
      <c r="P1080" s="5">
        <v>5104</v>
      </c>
      <c r="Q1080" s="6">
        <v>37.008883900000001</v>
      </c>
      <c r="R1080" s="6">
        <v>-119.4129563</v>
      </c>
      <c r="S1080" t="s">
        <v>2508</v>
      </c>
      <c r="T1080" t="s">
        <v>66</v>
      </c>
      <c r="U1080" t="s">
        <v>67</v>
      </c>
      <c r="V1080" t="s">
        <v>50</v>
      </c>
      <c r="W1080" t="s">
        <v>2509</v>
      </c>
      <c r="X1080" t="s">
        <v>52</v>
      </c>
      <c r="Y1080" t="s">
        <v>53</v>
      </c>
      <c r="Z1080">
        <v>0</v>
      </c>
      <c r="AA1080" t="s">
        <v>54</v>
      </c>
      <c r="AB1080">
        <v>2013</v>
      </c>
      <c r="AC1080" t="s">
        <v>55</v>
      </c>
      <c r="AD1080" t="s">
        <v>56</v>
      </c>
      <c r="AE1080" t="s">
        <v>70</v>
      </c>
      <c r="AF1080">
        <v>99292239</v>
      </c>
      <c r="AG1080" t="s">
        <v>71</v>
      </c>
      <c r="AH1080" t="s">
        <v>59</v>
      </c>
      <c r="AI1080" t="s">
        <v>56</v>
      </c>
      <c r="AJ1080" t="s">
        <v>60</v>
      </c>
    </row>
    <row r="1081" spans="1:36" x14ac:dyDescent="0.25">
      <c r="A1081" t="s">
        <v>2505</v>
      </c>
      <c r="B1081" t="s">
        <v>39</v>
      </c>
      <c r="C1081" t="s">
        <v>92</v>
      </c>
      <c r="D1081" t="s">
        <v>2506</v>
      </c>
      <c r="E1081" s="2">
        <v>254151101</v>
      </c>
      <c r="F1081" t="s">
        <v>62</v>
      </c>
      <c r="G1081" s="3" t="s">
        <v>2510</v>
      </c>
      <c r="H1081">
        <v>20160305</v>
      </c>
      <c r="I1081" s="4">
        <v>2022</v>
      </c>
      <c r="J1081">
        <v>1418915</v>
      </c>
      <c r="K1081" s="5">
        <v>459</v>
      </c>
      <c r="L1081" t="s">
        <v>44</v>
      </c>
      <c r="M1081" t="s">
        <v>63</v>
      </c>
      <c r="N1081" t="s">
        <v>64</v>
      </c>
      <c r="O1081" s="5">
        <v>5</v>
      </c>
      <c r="P1081" s="5">
        <v>2295</v>
      </c>
      <c r="Q1081" s="6">
        <v>37.095170000000003</v>
      </c>
      <c r="R1081" s="6">
        <v>-119.42906000000001</v>
      </c>
      <c r="S1081" t="s">
        <v>2511</v>
      </c>
      <c r="T1081" t="s">
        <v>421</v>
      </c>
      <c r="U1081" t="s">
        <v>67</v>
      </c>
      <c r="V1081" t="s">
        <v>50</v>
      </c>
      <c r="W1081" t="s">
        <v>2512</v>
      </c>
      <c r="X1081" t="s">
        <v>52</v>
      </c>
      <c r="Y1081" t="s">
        <v>53</v>
      </c>
      <c r="Z1081">
        <v>0</v>
      </c>
      <c r="AA1081" t="s">
        <v>54</v>
      </c>
      <c r="AB1081">
        <v>2016</v>
      </c>
      <c r="AC1081" t="s">
        <v>457</v>
      </c>
      <c r="AD1081" t="s">
        <v>56</v>
      </c>
      <c r="AE1081" t="s">
        <v>98</v>
      </c>
      <c r="AF1081">
        <v>1189724</v>
      </c>
      <c r="AG1081" t="s">
        <v>71</v>
      </c>
      <c r="AH1081" t="s">
        <v>59</v>
      </c>
      <c r="AI1081" t="s">
        <v>56</v>
      </c>
      <c r="AJ1081" t="s">
        <v>416</v>
      </c>
    </row>
    <row r="1082" spans="1:36" x14ac:dyDescent="0.25">
      <c r="A1082" t="s">
        <v>2505</v>
      </c>
      <c r="B1082" t="s">
        <v>39</v>
      </c>
      <c r="C1082" t="s">
        <v>92</v>
      </c>
      <c r="D1082" t="s">
        <v>2513</v>
      </c>
      <c r="E1082" s="2">
        <v>254061103</v>
      </c>
      <c r="F1082" t="s">
        <v>42</v>
      </c>
      <c r="G1082" s="3">
        <v>7080</v>
      </c>
      <c r="H1082">
        <v>20170111</v>
      </c>
      <c r="I1082" s="4">
        <v>20</v>
      </c>
      <c r="J1082">
        <v>1638345</v>
      </c>
      <c r="K1082" s="5">
        <v>854</v>
      </c>
      <c r="L1082" t="s">
        <v>44</v>
      </c>
      <c r="M1082" t="s">
        <v>63</v>
      </c>
      <c r="N1082" t="s">
        <v>64</v>
      </c>
      <c r="O1082" s="5">
        <v>282</v>
      </c>
      <c r="P1082" s="5">
        <v>240828</v>
      </c>
      <c r="Q1082" s="6">
        <v>36.743279999999999</v>
      </c>
      <c r="R1082" s="6">
        <v>-118.96075999999999</v>
      </c>
      <c r="S1082" t="s">
        <v>2514</v>
      </c>
      <c r="T1082" t="s">
        <v>459</v>
      </c>
      <c r="U1082" t="s">
        <v>67</v>
      </c>
      <c r="V1082" t="s">
        <v>50</v>
      </c>
      <c r="W1082" t="s">
        <v>2515</v>
      </c>
      <c r="X1082" t="s">
        <v>52</v>
      </c>
      <c r="Y1082" t="s">
        <v>53</v>
      </c>
      <c r="Z1082">
        <v>0</v>
      </c>
      <c r="AA1082" t="s">
        <v>54</v>
      </c>
      <c r="AB1082">
        <v>2017</v>
      </c>
      <c r="AC1082" t="s">
        <v>525</v>
      </c>
      <c r="AD1082" t="s">
        <v>56</v>
      </c>
      <c r="AE1082" t="s">
        <v>98</v>
      </c>
      <c r="AF1082">
        <v>1247042</v>
      </c>
      <c r="AG1082" t="s">
        <v>71</v>
      </c>
      <c r="AH1082" t="s">
        <v>59</v>
      </c>
      <c r="AI1082" t="s">
        <v>56</v>
      </c>
      <c r="AJ1082" t="s">
        <v>416</v>
      </c>
    </row>
    <row r="1083" spans="1:36" x14ac:dyDescent="0.25">
      <c r="A1083" t="s">
        <v>2505</v>
      </c>
      <c r="B1083" t="s">
        <v>39</v>
      </c>
      <c r="C1083" t="s">
        <v>92</v>
      </c>
      <c r="D1083" t="s">
        <v>2513</v>
      </c>
      <c r="E1083" s="2">
        <v>254061103</v>
      </c>
      <c r="F1083" t="s">
        <v>42</v>
      </c>
      <c r="G1083" s="3">
        <v>7080</v>
      </c>
      <c r="H1083">
        <v>20170120</v>
      </c>
      <c r="I1083" s="4">
        <v>1825</v>
      </c>
      <c r="J1083">
        <v>1653783</v>
      </c>
      <c r="K1083" s="5">
        <v>1523</v>
      </c>
      <c r="L1083" t="s">
        <v>44</v>
      </c>
      <c r="M1083" t="s">
        <v>63</v>
      </c>
      <c r="N1083" t="s">
        <v>72</v>
      </c>
      <c r="O1083" s="5">
        <v>282</v>
      </c>
      <c r="P1083" s="5">
        <v>426086</v>
      </c>
      <c r="Q1083" s="6">
        <v>36.743279999999999</v>
      </c>
      <c r="R1083" s="6">
        <v>-118.96075999999999</v>
      </c>
      <c r="S1083" t="s">
        <v>2516</v>
      </c>
      <c r="T1083" t="s">
        <v>2517</v>
      </c>
      <c r="U1083" t="s">
        <v>67</v>
      </c>
      <c r="V1083" t="s">
        <v>50</v>
      </c>
      <c r="W1083" t="s">
        <v>2518</v>
      </c>
      <c r="X1083" t="s">
        <v>52</v>
      </c>
      <c r="Y1083" t="s">
        <v>53</v>
      </c>
      <c r="Z1083">
        <v>0</v>
      </c>
      <c r="AA1083" t="s">
        <v>54</v>
      </c>
      <c r="AB1083">
        <v>2017</v>
      </c>
      <c r="AC1083" t="s">
        <v>525</v>
      </c>
      <c r="AD1083" t="s">
        <v>56</v>
      </c>
      <c r="AE1083" t="s">
        <v>143</v>
      </c>
      <c r="AF1083">
        <v>1250584</v>
      </c>
      <c r="AG1083" t="s">
        <v>71</v>
      </c>
      <c r="AH1083" t="s">
        <v>59</v>
      </c>
      <c r="AI1083" t="s">
        <v>56</v>
      </c>
      <c r="AJ1083" t="s">
        <v>416</v>
      </c>
    </row>
    <row r="1084" spans="1:36" x14ac:dyDescent="0.25">
      <c r="A1084" t="s">
        <v>2505</v>
      </c>
      <c r="B1084" t="s">
        <v>39</v>
      </c>
      <c r="C1084" t="s">
        <v>92</v>
      </c>
      <c r="D1084" t="s">
        <v>2519</v>
      </c>
      <c r="E1084" s="2">
        <v>254601103</v>
      </c>
      <c r="F1084" t="s">
        <v>62</v>
      </c>
      <c r="G1084" s="3" t="s">
        <v>2520</v>
      </c>
      <c r="H1084">
        <v>20170121</v>
      </c>
      <c r="I1084" s="4">
        <v>101</v>
      </c>
      <c r="J1084">
        <v>1655384</v>
      </c>
      <c r="K1084" s="5">
        <v>481</v>
      </c>
      <c r="L1084" t="s">
        <v>44</v>
      </c>
      <c r="M1084" t="s">
        <v>63</v>
      </c>
      <c r="N1084" t="s">
        <v>64</v>
      </c>
      <c r="O1084" s="5">
        <v>85</v>
      </c>
      <c r="P1084" s="5">
        <v>40885</v>
      </c>
      <c r="Q1084" s="6">
        <v>36.639110000000002</v>
      </c>
      <c r="R1084" s="6">
        <v>-118.95471000000001</v>
      </c>
      <c r="S1084" t="s">
        <v>2521</v>
      </c>
      <c r="T1084" t="s">
        <v>2517</v>
      </c>
      <c r="U1084" t="s">
        <v>67</v>
      </c>
      <c r="V1084" t="s">
        <v>50</v>
      </c>
      <c r="W1084" t="s">
        <v>2522</v>
      </c>
      <c r="X1084" t="s">
        <v>52</v>
      </c>
      <c r="Y1084" t="s">
        <v>53</v>
      </c>
      <c r="Z1084">
        <v>42930433</v>
      </c>
      <c r="AA1084" t="s">
        <v>54</v>
      </c>
      <c r="AB1084">
        <v>2017</v>
      </c>
      <c r="AC1084" t="s">
        <v>525</v>
      </c>
      <c r="AD1084" t="s">
        <v>56</v>
      </c>
      <c r="AE1084" t="s">
        <v>70</v>
      </c>
      <c r="AF1084">
        <v>1250712</v>
      </c>
      <c r="AG1084" t="s">
        <v>71</v>
      </c>
      <c r="AH1084" t="s">
        <v>59</v>
      </c>
      <c r="AI1084" t="s">
        <v>56</v>
      </c>
      <c r="AJ1084" t="s">
        <v>416</v>
      </c>
    </row>
    <row r="1085" spans="1:36" x14ac:dyDescent="0.25">
      <c r="A1085" t="s">
        <v>2505</v>
      </c>
      <c r="B1085" t="s">
        <v>39</v>
      </c>
      <c r="C1085" t="s">
        <v>40</v>
      </c>
      <c r="D1085" t="s">
        <v>2506</v>
      </c>
      <c r="E1085" s="2">
        <v>254151101</v>
      </c>
      <c r="F1085" t="s">
        <v>62</v>
      </c>
      <c r="G1085" s="3" t="s">
        <v>2523</v>
      </c>
      <c r="H1085">
        <v>20170122</v>
      </c>
      <c r="I1085" s="4">
        <v>427</v>
      </c>
      <c r="J1085">
        <v>1658745</v>
      </c>
      <c r="K1085" s="5">
        <v>1938</v>
      </c>
      <c r="L1085" t="s">
        <v>44</v>
      </c>
      <c r="M1085" t="s">
        <v>63</v>
      </c>
      <c r="N1085" t="s">
        <v>72</v>
      </c>
      <c r="O1085" s="5">
        <v>8</v>
      </c>
      <c r="P1085" s="5">
        <v>6971</v>
      </c>
      <c r="Q1085" s="6">
        <v>37.047519999999999</v>
      </c>
      <c r="R1085" s="6">
        <v>-119.32223</v>
      </c>
      <c r="S1085" t="s">
        <v>2524</v>
      </c>
      <c r="T1085" t="s">
        <v>451</v>
      </c>
      <c r="U1085" t="s">
        <v>67</v>
      </c>
      <c r="V1085" t="s">
        <v>50</v>
      </c>
      <c r="W1085" t="s">
        <v>2525</v>
      </c>
      <c r="X1085" t="s">
        <v>52</v>
      </c>
      <c r="Y1085" t="s">
        <v>53</v>
      </c>
      <c r="Z1085">
        <v>31297701</v>
      </c>
      <c r="AA1085" t="s">
        <v>54</v>
      </c>
      <c r="AB1085">
        <v>2017</v>
      </c>
      <c r="AC1085" t="s">
        <v>525</v>
      </c>
      <c r="AD1085" t="s">
        <v>56</v>
      </c>
      <c r="AE1085" t="s">
        <v>70</v>
      </c>
      <c r="AF1085">
        <v>1251880</v>
      </c>
      <c r="AG1085" t="s">
        <v>71</v>
      </c>
      <c r="AH1085" t="s">
        <v>59</v>
      </c>
      <c r="AI1085" t="s">
        <v>56</v>
      </c>
      <c r="AJ1085" t="s">
        <v>416</v>
      </c>
    </row>
    <row r="1086" spans="1:36" x14ac:dyDescent="0.25">
      <c r="A1086" t="s">
        <v>2505</v>
      </c>
      <c r="B1086" t="s">
        <v>39</v>
      </c>
      <c r="C1086" t="s">
        <v>92</v>
      </c>
      <c r="D1086" t="s">
        <v>2506</v>
      </c>
      <c r="E1086" s="2">
        <v>254151101</v>
      </c>
      <c r="F1086" t="s">
        <v>42</v>
      </c>
      <c r="G1086" s="3" t="s">
        <v>2526</v>
      </c>
      <c r="H1086">
        <v>20170122</v>
      </c>
      <c r="I1086" s="4">
        <v>1140</v>
      </c>
      <c r="J1086">
        <v>1660681</v>
      </c>
      <c r="K1086" s="5">
        <v>204</v>
      </c>
      <c r="L1086" t="s">
        <v>44</v>
      </c>
      <c r="M1086" t="s">
        <v>63</v>
      </c>
      <c r="N1086" t="s">
        <v>64</v>
      </c>
      <c r="O1086" s="5">
        <v>421</v>
      </c>
      <c r="P1086" s="5">
        <v>43624</v>
      </c>
      <c r="Q1086" s="6">
        <v>36.995399999999997</v>
      </c>
      <c r="R1086" s="6">
        <v>-119.40872</v>
      </c>
      <c r="S1086" t="s">
        <v>2527</v>
      </c>
      <c r="T1086" t="s">
        <v>451</v>
      </c>
      <c r="U1086" t="s">
        <v>67</v>
      </c>
      <c r="V1086" t="s">
        <v>50</v>
      </c>
      <c r="W1086" t="s">
        <v>2528</v>
      </c>
      <c r="X1086" t="s">
        <v>52</v>
      </c>
      <c r="Y1086" t="s">
        <v>53</v>
      </c>
      <c r="Z1086">
        <v>42930604</v>
      </c>
      <c r="AA1086" t="s">
        <v>54</v>
      </c>
      <c r="AB1086">
        <v>2017</v>
      </c>
      <c r="AC1086" t="s">
        <v>525</v>
      </c>
      <c r="AD1086" t="s">
        <v>56</v>
      </c>
      <c r="AE1086" t="s">
        <v>70</v>
      </c>
      <c r="AF1086">
        <v>1251945</v>
      </c>
      <c r="AG1086" t="s">
        <v>71</v>
      </c>
      <c r="AH1086" t="s">
        <v>59</v>
      </c>
      <c r="AI1086" t="s">
        <v>56</v>
      </c>
      <c r="AJ1086" t="s">
        <v>416</v>
      </c>
    </row>
    <row r="1087" spans="1:36" x14ac:dyDescent="0.25">
      <c r="A1087" t="s">
        <v>2505</v>
      </c>
      <c r="B1087" t="s">
        <v>39</v>
      </c>
      <c r="C1087" t="s">
        <v>92</v>
      </c>
      <c r="D1087" t="s">
        <v>2529</v>
      </c>
      <c r="E1087" s="2">
        <v>254061102</v>
      </c>
      <c r="F1087" t="s">
        <v>178</v>
      </c>
      <c r="G1087" s="3" t="s">
        <v>2530</v>
      </c>
      <c r="H1087">
        <v>20170122</v>
      </c>
      <c r="I1087" s="4">
        <v>1453</v>
      </c>
      <c r="J1087">
        <v>1661368</v>
      </c>
      <c r="K1087" s="5">
        <v>123</v>
      </c>
      <c r="L1087" t="s">
        <v>44</v>
      </c>
      <c r="M1087" t="s">
        <v>63</v>
      </c>
      <c r="N1087" t="s">
        <v>64</v>
      </c>
      <c r="O1087" s="5">
        <v>65</v>
      </c>
      <c r="P1087" s="5">
        <v>7995</v>
      </c>
      <c r="Q1087" s="6">
        <v>36.723500000000001</v>
      </c>
      <c r="R1087" s="6">
        <v>-118.98277</v>
      </c>
      <c r="S1087" t="s">
        <v>2531</v>
      </c>
      <c r="T1087" t="s">
        <v>2532</v>
      </c>
      <c r="U1087" t="s">
        <v>67</v>
      </c>
      <c r="V1087" t="s">
        <v>50</v>
      </c>
      <c r="W1087" t="s">
        <v>2533</v>
      </c>
      <c r="X1087" t="s">
        <v>52</v>
      </c>
      <c r="Y1087" t="s">
        <v>53</v>
      </c>
      <c r="Z1087">
        <v>42930533</v>
      </c>
      <c r="AA1087" t="s">
        <v>54</v>
      </c>
      <c r="AB1087">
        <v>2017</v>
      </c>
      <c r="AC1087" t="s">
        <v>525</v>
      </c>
      <c r="AD1087" t="s">
        <v>56</v>
      </c>
      <c r="AE1087" t="s">
        <v>70</v>
      </c>
      <c r="AF1087">
        <v>1252053</v>
      </c>
      <c r="AG1087" t="s">
        <v>71</v>
      </c>
      <c r="AH1087" t="s">
        <v>59</v>
      </c>
      <c r="AI1087" t="s">
        <v>56</v>
      </c>
      <c r="AJ1087" t="s">
        <v>416</v>
      </c>
    </row>
    <row r="1088" spans="1:36" x14ac:dyDescent="0.25">
      <c r="A1088" t="s">
        <v>2505</v>
      </c>
      <c r="B1088" t="s">
        <v>39</v>
      </c>
      <c r="C1088" t="s">
        <v>92</v>
      </c>
      <c r="D1088" t="s">
        <v>2513</v>
      </c>
      <c r="E1088" s="2">
        <v>254061103</v>
      </c>
      <c r="F1088" t="s">
        <v>42</v>
      </c>
      <c r="G1088" s="3">
        <v>7080</v>
      </c>
      <c r="H1088">
        <v>20170122</v>
      </c>
      <c r="I1088" s="4">
        <v>1048</v>
      </c>
      <c r="J1088">
        <v>1660448</v>
      </c>
      <c r="K1088" s="5">
        <v>1494</v>
      </c>
      <c r="L1088" t="s">
        <v>44</v>
      </c>
      <c r="M1088" t="s">
        <v>63</v>
      </c>
      <c r="N1088" t="s">
        <v>64</v>
      </c>
      <c r="O1088" s="5">
        <v>282</v>
      </c>
      <c r="P1088" s="5">
        <v>413458</v>
      </c>
      <c r="Q1088" s="6">
        <v>36.743279999999999</v>
      </c>
      <c r="R1088" s="6">
        <v>-118.96075999999999</v>
      </c>
      <c r="S1088" t="s">
        <v>2534</v>
      </c>
      <c r="T1088" t="s">
        <v>2532</v>
      </c>
      <c r="U1088" t="s">
        <v>67</v>
      </c>
      <c r="V1088" t="s">
        <v>50</v>
      </c>
      <c r="W1088" t="s">
        <v>2535</v>
      </c>
      <c r="X1088" t="s">
        <v>52</v>
      </c>
      <c r="Y1088" t="s">
        <v>53</v>
      </c>
      <c r="Z1088">
        <v>0</v>
      </c>
      <c r="AA1088" t="s">
        <v>54</v>
      </c>
      <c r="AB1088">
        <v>2017</v>
      </c>
      <c r="AC1088" t="s">
        <v>525</v>
      </c>
      <c r="AD1088" t="s">
        <v>56</v>
      </c>
      <c r="AE1088" t="s">
        <v>98</v>
      </c>
      <c r="AF1088">
        <v>1251862</v>
      </c>
      <c r="AG1088" t="s">
        <v>71</v>
      </c>
      <c r="AH1088" t="s">
        <v>59</v>
      </c>
      <c r="AI1088" t="s">
        <v>56</v>
      </c>
      <c r="AJ1088" t="s">
        <v>416</v>
      </c>
    </row>
    <row r="1089" spans="1:36" x14ac:dyDescent="0.25">
      <c r="A1089" t="s">
        <v>2505</v>
      </c>
      <c r="B1089" t="s">
        <v>39</v>
      </c>
      <c r="C1089" t="s">
        <v>40</v>
      </c>
      <c r="D1089" t="s">
        <v>2506</v>
      </c>
      <c r="E1089" s="2">
        <v>254151101</v>
      </c>
      <c r="F1089" t="s">
        <v>62</v>
      </c>
      <c r="G1089" s="3">
        <v>37429</v>
      </c>
      <c r="H1089">
        <v>20170123</v>
      </c>
      <c r="I1089" s="4">
        <v>1715</v>
      </c>
      <c r="J1089">
        <v>1664724</v>
      </c>
      <c r="K1089" s="5">
        <v>155</v>
      </c>
      <c r="L1089" t="s">
        <v>44</v>
      </c>
      <c r="M1089" t="s">
        <v>63</v>
      </c>
      <c r="N1089" t="s">
        <v>72</v>
      </c>
      <c r="O1089" s="5">
        <v>2</v>
      </c>
      <c r="P1089" s="5">
        <v>310</v>
      </c>
      <c r="Q1089" s="6">
        <v>37.05818</v>
      </c>
      <c r="R1089" s="6">
        <v>-119.34321</v>
      </c>
      <c r="S1089" t="s">
        <v>2536</v>
      </c>
      <c r="T1089" t="s">
        <v>2537</v>
      </c>
      <c r="U1089" t="s">
        <v>67</v>
      </c>
      <c r="V1089" t="s">
        <v>50</v>
      </c>
      <c r="W1089" t="s">
        <v>2538</v>
      </c>
      <c r="X1089" t="s">
        <v>52</v>
      </c>
      <c r="Y1089" t="s">
        <v>53</v>
      </c>
      <c r="Z1089">
        <v>0</v>
      </c>
      <c r="AA1089" t="s">
        <v>54</v>
      </c>
      <c r="AB1089">
        <v>2017</v>
      </c>
      <c r="AC1089" t="s">
        <v>525</v>
      </c>
      <c r="AD1089" t="s">
        <v>56</v>
      </c>
      <c r="AE1089" t="s">
        <v>70</v>
      </c>
      <c r="AF1089">
        <v>1252737</v>
      </c>
      <c r="AG1089" t="s">
        <v>71</v>
      </c>
      <c r="AH1089" t="s">
        <v>59</v>
      </c>
      <c r="AI1089" t="s">
        <v>56</v>
      </c>
      <c r="AJ1089" t="s">
        <v>416</v>
      </c>
    </row>
    <row r="1090" spans="1:36" x14ac:dyDescent="0.25">
      <c r="A1090" t="s">
        <v>2505</v>
      </c>
      <c r="B1090" t="s">
        <v>39</v>
      </c>
      <c r="C1090" t="s">
        <v>92</v>
      </c>
      <c r="D1090" t="s">
        <v>2529</v>
      </c>
      <c r="E1090" s="2">
        <v>254061102</v>
      </c>
      <c r="F1090" t="s">
        <v>62</v>
      </c>
      <c r="G1090" s="3" t="s">
        <v>2539</v>
      </c>
      <c r="H1090">
        <v>20170123</v>
      </c>
      <c r="I1090" s="4">
        <v>1620</v>
      </c>
      <c r="J1090">
        <v>1664590</v>
      </c>
      <c r="K1090" s="5">
        <v>1232</v>
      </c>
      <c r="L1090" t="s">
        <v>44</v>
      </c>
      <c r="M1090" t="s">
        <v>563</v>
      </c>
      <c r="N1090" t="s">
        <v>2540</v>
      </c>
      <c r="O1090" s="5">
        <v>61</v>
      </c>
      <c r="P1090" s="5">
        <v>75152</v>
      </c>
      <c r="Q1090" s="6">
        <v>36.728439999999999</v>
      </c>
      <c r="R1090" s="6">
        <v>-118.95764</v>
      </c>
      <c r="S1090" t="s">
        <v>2541</v>
      </c>
      <c r="T1090" t="s">
        <v>2542</v>
      </c>
      <c r="U1090" t="s">
        <v>67</v>
      </c>
      <c r="V1090" t="s">
        <v>50</v>
      </c>
      <c r="W1090" t="s">
        <v>2535</v>
      </c>
      <c r="X1090" t="s">
        <v>52</v>
      </c>
      <c r="Y1090" t="s">
        <v>53</v>
      </c>
      <c r="Z1090">
        <v>0</v>
      </c>
      <c r="AA1090" t="s">
        <v>54</v>
      </c>
      <c r="AB1090">
        <v>2017</v>
      </c>
      <c r="AC1090" t="s">
        <v>525</v>
      </c>
      <c r="AD1090" t="s">
        <v>56</v>
      </c>
      <c r="AE1090" t="s">
        <v>70</v>
      </c>
      <c r="AF1090">
        <v>1252706</v>
      </c>
      <c r="AG1090" t="s">
        <v>71</v>
      </c>
      <c r="AH1090" t="s">
        <v>59</v>
      </c>
      <c r="AI1090" t="s">
        <v>56</v>
      </c>
      <c r="AJ1090" t="s">
        <v>416</v>
      </c>
    </row>
    <row r="1091" spans="1:36" x14ac:dyDescent="0.25">
      <c r="A1091" t="s">
        <v>2505</v>
      </c>
      <c r="B1091" t="s">
        <v>39</v>
      </c>
      <c r="C1091" t="s">
        <v>40</v>
      </c>
      <c r="D1091" t="s">
        <v>2506</v>
      </c>
      <c r="E1091" s="2">
        <v>254151101</v>
      </c>
      <c r="F1091" t="s">
        <v>410</v>
      </c>
      <c r="G1091" s="3" t="s">
        <v>2543</v>
      </c>
      <c r="H1091">
        <v>20170407</v>
      </c>
      <c r="I1091" s="4">
        <v>542</v>
      </c>
      <c r="J1091">
        <v>1749536</v>
      </c>
      <c r="K1091" s="5">
        <v>453</v>
      </c>
      <c r="L1091" t="s">
        <v>44</v>
      </c>
      <c r="M1091" t="s">
        <v>63</v>
      </c>
      <c r="N1091" t="s">
        <v>64</v>
      </c>
      <c r="O1091" s="5">
        <v>4</v>
      </c>
      <c r="P1091" s="5">
        <v>1812</v>
      </c>
      <c r="Q1091" s="6">
        <v>37.075913999999997</v>
      </c>
      <c r="R1091" s="6">
        <v>-119.34601499999999</v>
      </c>
      <c r="S1091" t="s">
        <v>2544</v>
      </c>
      <c r="T1091" t="s">
        <v>430</v>
      </c>
      <c r="U1091" t="s">
        <v>67</v>
      </c>
      <c r="V1091" t="s">
        <v>50</v>
      </c>
      <c r="W1091" t="s">
        <v>2545</v>
      </c>
      <c r="X1091" t="s">
        <v>52</v>
      </c>
      <c r="Y1091" t="s">
        <v>53</v>
      </c>
      <c r="Z1091">
        <v>0</v>
      </c>
      <c r="AA1091" t="s">
        <v>54</v>
      </c>
      <c r="AB1091">
        <v>2017</v>
      </c>
      <c r="AC1091" t="s">
        <v>55</v>
      </c>
      <c r="AD1091" t="s">
        <v>56</v>
      </c>
      <c r="AE1091" t="s">
        <v>230</v>
      </c>
      <c r="AF1091">
        <v>1271918</v>
      </c>
      <c r="AG1091" t="s">
        <v>71</v>
      </c>
      <c r="AH1091" t="s">
        <v>59</v>
      </c>
      <c r="AI1091" t="s">
        <v>56</v>
      </c>
      <c r="AJ1091" t="s">
        <v>416</v>
      </c>
    </row>
    <row r="1092" spans="1:36" x14ac:dyDescent="0.25">
      <c r="A1092" t="s">
        <v>2505</v>
      </c>
      <c r="B1092" t="s">
        <v>39</v>
      </c>
      <c r="C1092" t="s">
        <v>92</v>
      </c>
      <c r="D1092" t="s">
        <v>2546</v>
      </c>
      <c r="E1092" s="2">
        <v>254151102</v>
      </c>
      <c r="F1092" t="s">
        <v>62</v>
      </c>
      <c r="G1092" s="3" t="s">
        <v>2547</v>
      </c>
      <c r="H1092">
        <v>20190106</v>
      </c>
      <c r="I1092" s="4">
        <v>2018</v>
      </c>
      <c r="J1092">
        <v>257577</v>
      </c>
      <c r="K1092" s="5">
        <v>363</v>
      </c>
      <c r="L1092" t="s">
        <v>44</v>
      </c>
      <c r="M1092" t="s">
        <v>63</v>
      </c>
      <c r="N1092" t="s">
        <v>64</v>
      </c>
      <c r="O1092" s="5">
        <v>58</v>
      </c>
      <c r="P1092" s="5">
        <v>21054</v>
      </c>
      <c r="Q1092" s="6">
        <v>37.01699</v>
      </c>
      <c r="R1092" s="6">
        <v>-119.5136</v>
      </c>
      <c r="S1092" t="s">
        <v>2548</v>
      </c>
      <c r="T1092" t="s">
        <v>447</v>
      </c>
      <c r="U1092" t="s">
        <v>67</v>
      </c>
      <c r="V1092" t="s">
        <v>50</v>
      </c>
      <c r="W1092" t="s">
        <v>2549</v>
      </c>
      <c r="X1092" t="s">
        <v>52</v>
      </c>
      <c r="Y1092" t="s">
        <v>53</v>
      </c>
      <c r="Z1092">
        <v>43626773</v>
      </c>
      <c r="AA1092" t="s">
        <v>54</v>
      </c>
      <c r="AB1092">
        <v>2019</v>
      </c>
      <c r="AC1092" t="s">
        <v>525</v>
      </c>
      <c r="AD1092" t="s">
        <v>56</v>
      </c>
      <c r="AE1092" t="s">
        <v>70</v>
      </c>
      <c r="AF1092">
        <v>1403924</v>
      </c>
      <c r="AG1092" t="s">
        <v>71</v>
      </c>
      <c r="AH1092" t="s">
        <v>59</v>
      </c>
      <c r="AI1092" t="s">
        <v>56</v>
      </c>
      <c r="AJ1092" t="s">
        <v>416</v>
      </c>
    </row>
    <row r="1093" spans="1:36" x14ac:dyDescent="0.25">
      <c r="A1093" t="s">
        <v>2505</v>
      </c>
      <c r="B1093" t="s">
        <v>39</v>
      </c>
      <c r="C1093" t="s">
        <v>92</v>
      </c>
      <c r="D1093" t="s">
        <v>2529</v>
      </c>
      <c r="E1093" s="2">
        <v>254061102</v>
      </c>
      <c r="F1093" t="s">
        <v>42</v>
      </c>
      <c r="G1093" s="3">
        <v>7173</v>
      </c>
      <c r="H1093">
        <v>20190204</v>
      </c>
      <c r="I1093" s="4">
        <v>1359</v>
      </c>
      <c r="J1093">
        <v>290490</v>
      </c>
      <c r="K1093" s="5">
        <v>7414</v>
      </c>
      <c r="L1093" t="s">
        <v>44</v>
      </c>
      <c r="M1093" t="s">
        <v>45</v>
      </c>
      <c r="N1093" t="s">
        <v>432</v>
      </c>
      <c r="O1093" s="5">
        <v>303</v>
      </c>
      <c r="P1093" s="5">
        <v>1040880</v>
      </c>
      <c r="Q1093" s="6">
        <v>36.698520000000002</v>
      </c>
      <c r="R1093" s="6">
        <v>-119.01181</v>
      </c>
      <c r="S1093" t="s">
        <v>2550</v>
      </c>
      <c r="T1093" t="s">
        <v>451</v>
      </c>
      <c r="U1093" t="s">
        <v>86</v>
      </c>
      <c r="V1093" t="s">
        <v>50</v>
      </c>
      <c r="W1093" t="s">
        <v>2551</v>
      </c>
      <c r="X1093" t="s">
        <v>52</v>
      </c>
      <c r="Y1093" t="s">
        <v>53</v>
      </c>
      <c r="Z1093">
        <v>0</v>
      </c>
      <c r="AA1093" t="s">
        <v>54</v>
      </c>
      <c r="AB1093">
        <v>2019</v>
      </c>
      <c r="AC1093" t="s">
        <v>376</v>
      </c>
      <c r="AD1093" t="s">
        <v>56</v>
      </c>
      <c r="AE1093" t="s">
        <v>136</v>
      </c>
      <c r="AF1093">
        <v>1412291</v>
      </c>
      <c r="AG1093" t="s">
        <v>88</v>
      </c>
      <c r="AH1093" t="s">
        <v>59</v>
      </c>
      <c r="AI1093" t="s">
        <v>56</v>
      </c>
      <c r="AJ1093" t="s">
        <v>416</v>
      </c>
    </row>
    <row r="1094" spans="1:36" x14ac:dyDescent="0.25">
      <c r="A1094" t="s">
        <v>2505</v>
      </c>
      <c r="B1094" t="s">
        <v>39</v>
      </c>
      <c r="C1094" t="s">
        <v>92</v>
      </c>
      <c r="D1094" t="s">
        <v>2529</v>
      </c>
      <c r="E1094" s="2">
        <v>254061102</v>
      </c>
      <c r="F1094" t="s">
        <v>62</v>
      </c>
      <c r="G1094" s="3" t="s">
        <v>2552</v>
      </c>
      <c r="H1094">
        <v>20190204</v>
      </c>
      <c r="I1094" s="4">
        <v>506</v>
      </c>
      <c r="J1094">
        <v>289478</v>
      </c>
      <c r="K1094" s="5">
        <v>3701</v>
      </c>
      <c r="L1094" t="s">
        <v>44</v>
      </c>
      <c r="M1094" t="s">
        <v>63</v>
      </c>
      <c r="N1094" t="s">
        <v>72</v>
      </c>
      <c r="O1094" s="5">
        <v>30</v>
      </c>
      <c r="P1094" s="5">
        <v>111030</v>
      </c>
      <c r="Q1094" s="6">
        <v>36.736460000000001</v>
      </c>
      <c r="R1094" s="6">
        <v>-118.95958</v>
      </c>
      <c r="S1094" t="s">
        <v>2553</v>
      </c>
      <c r="T1094" t="s">
        <v>2537</v>
      </c>
      <c r="U1094" t="s">
        <v>67</v>
      </c>
      <c r="V1094" t="s">
        <v>50</v>
      </c>
      <c r="W1094" t="s">
        <v>2554</v>
      </c>
      <c r="X1094" t="s">
        <v>52</v>
      </c>
      <c r="Y1094" t="s">
        <v>53</v>
      </c>
      <c r="Z1094">
        <v>0</v>
      </c>
      <c r="AA1094" t="s">
        <v>54</v>
      </c>
      <c r="AB1094">
        <v>2019</v>
      </c>
      <c r="AC1094" t="s">
        <v>376</v>
      </c>
      <c r="AD1094" t="s">
        <v>56</v>
      </c>
      <c r="AE1094" t="s">
        <v>70</v>
      </c>
      <c r="AF1094">
        <v>1412605</v>
      </c>
      <c r="AG1094" t="s">
        <v>71</v>
      </c>
      <c r="AH1094" t="s">
        <v>59</v>
      </c>
      <c r="AI1094" t="s">
        <v>56</v>
      </c>
      <c r="AJ1094" t="s">
        <v>416</v>
      </c>
    </row>
    <row r="1095" spans="1:36" x14ac:dyDescent="0.25">
      <c r="A1095" t="s">
        <v>2505</v>
      </c>
      <c r="B1095" t="s">
        <v>39</v>
      </c>
      <c r="C1095" t="s">
        <v>92</v>
      </c>
      <c r="D1095" t="s">
        <v>2529</v>
      </c>
      <c r="E1095" s="2">
        <v>254061102</v>
      </c>
      <c r="F1095" t="s">
        <v>62</v>
      </c>
      <c r="G1095" s="3" t="s">
        <v>2555</v>
      </c>
      <c r="H1095">
        <v>20190204</v>
      </c>
      <c r="I1095" s="4">
        <v>1359</v>
      </c>
      <c r="J1095">
        <v>296545</v>
      </c>
      <c r="K1095" s="5">
        <v>8250</v>
      </c>
      <c r="L1095" t="s">
        <v>44</v>
      </c>
      <c r="M1095" t="s">
        <v>563</v>
      </c>
      <c r="N1095" t="s">
        <v>2540</v>
      </c>
      <c r="O1095" s="5">
        <v>4</v>
      </c>
      <c r="P1095" s="5">
        <v>40636</v>
      </c>
      <c r="Q1095" s="6">
        <v>36.721960000000003</v>
      </c>
      <c r="R1095" s="6">
        <v>-118.9782</v>
      </c>
      <c r="S1095" t="s">
        <v>2556</v>
      </c>
      <c r="T1095" t="s">
        <v>2517</v>
      </c>
      <c r="U1095" t="s">
        <v>86</v>
      </c>
      <c r="V1095" t="s">
        <v>50</v>
      </c>
      <c r="W1095" t="s">
        <v>2551</v>
      </c>
      <c r="X1095" t="s">
        <v>52</v>
      </c>
      <c r="Y1095" t="s">
        <v>53</v>
      </c>
      <c r="Z1095">
        <v>0</v>
      </c>
      <c r="AA1095" t="s">
        <v>54</v>
      </c>
      <c r="AB1095">
        <v>2019</v>
      </c>
      <c r="AC1095" t="s">
        <v>376</v>
      </c>
      <c r="AD1095" t="s">
        <v>56</v>
      </c>
      <c r="AE1095" t="s">
        <v>70</v>
      </c>
      <c r="AF1095">
        <v>1413830</v>
      </c>
      <c r="AG1095" t="s">
        <v>88</v>
      </c>
      <c r="AH1095" t="s">
        <v>59</v>
      </c>
      <c r="AI1095" t="s">
        <v>56</v>
      </c>
      <c r="AJ1095" t="s">
        <v>416</v>
      </c>
    </row>
    <row r="1096" spans="1:36" x14ac:dyDescent="0.25">
      <c r="A1096" t="s">
        <v>2505</v>
      </c>
      <c r="B1096" t="s">
        <v>39</v>
      </c>
      <c r="C1096" t="s">
        <v>92</v>
      </c>
      <c r="D1096" t="s">
        <v>2513</v>
      </c>
      <c r="E1096" s="2">
        <v>254061103</v>
      </c>
      <c r="F1096" t="s">
        <v>42</v>
      </c>
      <c r="G1096" s="3">
        <v>7170</v>
      </c>
      <c r="H1096">
        <v>20190204</v>
      </c>
      <c r="I1096" s="4">
        <v>256</v>
      </c>
      <c r="J1096">
        <v>289407</v>
      </c>
      <c r="K1096" s="5">
        <v>10624</v>
      </c>
      <c r="L1096" t="s">
        <v>44</v>
      </c>
      <c r="M1096" t="s">
        <v>63</v>
      </c>
      <c r="N1096" t="s">
        <v>64</v>
      </c>
      <c r="O1096" s="5">
        <v>80</v>
      </c>
      <c r="P1096" s="5">
        <v>150788</v>
      </c>
      <c r="Q1096" s="6">
        <v>36.726300000000002</v>
      </c>
      <c r="R1096" s="6">
        <v>-118.99565</v>
      </c>
      <c r="S1096" t="s">
        <v>2557</v>
      </c>
      <c r="T1096" t="s">
        <v>559</v>
      </c>
      <c r="U1096" t="s">
        <v>67</v>
      </c>
      <c r="V1096" t="s">
        <v>50</v>
      </c>
      <c r="W1096" t="s">
        <v>2558</v>
      </c>
      <c r="X1096" t="s">
        <v>52</v>
      </c>
      <c r="Y1096" t="s">
        <v>53</v>
      </c>
      <c r="Z1096">
        <v>43669499</v>
      </c>
      <c r="AA1096" t="s">
        <v>54</v>
      </c>
      <c r="AB1096">
        <v>2019</v>
      </c>
      <c r="AC1096" t="s">
        <v>376</v>
      </c>
      <c r="AD1096" t="s">
        <v>56</v>
      </c>
      <c r="AE1096" t="s">
        <v>98</v>
      </c>
      <c r="AF1096">
        <v>1412142</v>
      </c>
      <c r="AG1096" t="s">
        <v>71</v>
      </c>
      <c r="AH1096" t="s">
        <v>59</v>
      </c>
      <c r="AI1096" t="s">
        <v>56</v>
      </c>
      <c r="AJ1096" t="s">
        <v>416</v>
      </c>
    </row>
    <row r="1097" spans="1:36" x14ac:dyDescent="0.25">
      <c r="A1097" t="s">
        <v>2505</v>
      </c>
      <c r="B1097" t="s">
        <v>39</v>
      </c>
      <c r="C1097" t="s">
        <v>92</v>
      </c>
      <c r="D1097" t="s">
        <v>2513</v>
      </c>
      <c r="E1097" s="2">
        <v>254061103</v>
      </c>
      <c r="F1097" t="s">
        <v>42</v>
      </c>
      <c r="G1097" s="3">
        <v>7080</v>
      </c>
      <c r="H1097">
        <v>20190204</v>
      </c>
      <c r="I1097" s="4">
        <v>256</v>
      </c>
      <c r="J1097">
        <v>292038</v>
      </c>
      <c r="K1097" s="5">
        <v>3518</v>
      </c>
      <c r="L1097" t="s">
        <v>44</v>
      </c>
      <c r="M1097" t="s">
        <v>563</v>
      </c>
      <c r="N1097" t="s">
        <v>2540</v>
      </c>
      <c r="O1097" s="5">
        <v>354</v>
      </c>
      <c r="P1097" s="5">
        <v>969928</v>
      </c>
      <c r="Q1097" s="6">
        <v>36.740436000000003</v>
      </c>
      <c r="R1097" s="6">
        <v>-118.961589</v>
      </c>
      <c r="S1097" t="s">
        <v>2559</v>
      </c>
      <c r="T1097" t="s">
        <v>2560</v>
      </c>
      <c r="U1097" t="s">
        <v>67</v>
      </c>
      <c r="V1097" t="s">
        <v>50</v>
      </c>
      <c r="W1097" t="s">
        <v>2558</v>
      </c>
      <c r="X1097" t="s">
        <v>52</v>
      </c>
      <c r="Y1097" t="s">
        <v>53</v>
      </c>
      <c r="Z1097">
        <v>43669499</v>
      </c>
      <c r="AA1097" t="s">
        <v>54</v>
      </c>
      <c r="AB1097">
        <v>2019</v>
      </c>
      <c r="AC1097" t="s">
        <v>376</v>
      </c>
      <c r="AD1097" t="s">
        <v>56</v>
      </c>
      <c r="AE1097" t="s">
        <v>70</v>
      </c>
      <c r="AF1097">
        <v>1412545</v>
      </c>
      <c r="AG1097" t="s">
        <v>71</v>
      </c>
      <c r="AH1097" t="s">
        <v>59</v>
      </c>
      <c r="AI1097" t="s">
        <v>56</v>
      </c>
      <c r="AJ1097" t="s">
        <v>416</v>
      </c>
    </row>
    <row r="1098" spans="1:36" x14ac:dyDescent="0.25">
      <c r="A1098" t="s">
        <v>2505</v>
      </c>
      <c r="B1098" t="s">
        <v>39</v>
      </c>
      <c r="C1098" t="s">
        <v>92</v>
      </c>
      <c r="D1098" t="s">
        <v>2513</v>
      </c>
      <c r="E1098" s="2">
        <v>254061103</v>
      </c>
      <c r="F1098" t="s">
        <v>62</v>
      </c>
      <c r="G1098" s="3" t="s">
        <v>2561</v>
      </c>
      <c r="H1098">
        <v>20190209</v>
      </c>
      <c r="I1098" s="4">
        <v>955</v>
      </c>
      <c r="J1098">
        <v>296826</v>
      </c>
      <c r="K1098" s="5">
        <v>375</v>
      </c>
      <c r="L1098" t="s">
        <v>44</v>
      </c>
      <c r="M1098" t="s">
        <v>45</v>
      </c>
      <c r="N1098" t="s">
        <v>432</v>
      </c>
      <c r="O1098" s="5">
        <v>1</v>
      </c>
      <c r="P1098" s="5">
        <v>375</v>
      </c>
      <c r="Q1098" s="6">
        <v>36.741579999999999</v>
      </c>
      <c r="R1098" s="6">
        <v>-118.9589</v>
      </c>
      <c r="S1098" t="s">
        <v>2562</v>
      </c>
      <c r="T1098" t="s">
        <v>2537</v>
      </c>
      <c r="U1098" t="s">
        <v>86</v>
      </c>
      <c r="V1098" t="s">
        <v>50</v>
      </c>
      <c r="W1098" t="s">
        <v>2563</v>
      </c>
      <c r="X1098" t="s">
        <v>52</v>
      </c>
      <c r="Y1098" t="s">
        <v>53</v>
      </c>
      <c r="Z1098">
        <v>0</v>
      </c>
      <c r="AA1098" t="s">
        <v>54</v>
      </c>
      <c r="AB1098">
        <v>2019</v>
      </c>
      <c r="AC1098" t="s">
        <v>376</v>
      </c>
      <c r="AD1098" t="s">
        <v>56</v>
      </c>
      <c r="AE1098" t="s">
        <v>98</v>
      </c>
      <c r="AF1098">
        <v>1413983</v>
      </c>
      <c r="AG1098" t="s">
        <v>88</v>
      </c>
      <c r="AH1098" t="s">
        <v>59</v>
      </c>
      <c r="AI1098" t="s">
        <v>56</v>
      </c>
      <c r="AJ1098" t="s">
        <v>416</v>
      </c>
    </row>
    <row r="1099" spans="1:36" x14ac:dyDescent="0.25">
      <c r="A1099" t="s">
        <v>2505</v>
      </c>
      <c r="B1099" t="s">
        <v>39</v>
      </c>
      <c r="C1099" t="s">
        <v>40</v>
      </c>
      <c r="D1099" t="s">
        <v>2506</v>
      </c>
      <c r="E1099" s="2">
        <v>254151101</v>
      </c>
      <c r="F1099" t="s">
        <v>62</v>
      </c>
      <c r="G1099" s="3" t="s">
        <v>2564</v>
      </c>
      <c r="H1099">
        <v>20190214</v>
      </c>
      <c r="I1099" s="4">
        <v>1357</v>
      </c>
      <c r="J1099">
        <v>309515</v>
      </c>
      <c r="K1099" s="5">
        <v>1625</v>
      </c>
      <c r="L1099" t="s">
        <v>44</v>
      </c>
      <c r="M1099" t="s">
        <v>63</v>
      </c>
      <c r="N1099" t="s">
        <v>64</v>
      </c>
      <c r="O1099" s="5">
        <v>41</v>
      </c>
      <c r="P1099" s="5">
        <v>63402</v>
      </c>
      <c r="Q1099" s="6">
        <v>37.040059999999997</v>
      </c>
      <c r="R1099" s="6">
        <v>-119.33753</v>
      </c>
      <c r="S1099" t="s">
        <v>2565</v>
      </c>
      <c r="T1099" t="s">
        <v>551</v>
      </c>
      <c r="U1099" t="s">
        <v>86</v>
      </c>
      <c r="V1099" t="s">
        <v>50</v>
      </c>
      <c r="W1099" t="s">
        <v>2566</v>
      </c>
      <c r="X1099" t="s">
        <v>52</v>
      </c>
      <c r="Y1099" t="s">
        <v>53</v>
      </c>
      <c r="Z1099">
        <v>0</v>
      </c>
      <c r="AA1099" t="s">
        <v>54</v>
      </c>
      <c r="AB1099">
        <v>2019</v>
      </c>
      <c r="AC1099" t="s">
        <v>376</v>
      </c>
      <c r="AD1099" t="s">
        <v>56</v>
      </c>
      <c r="AE1099" t="s">
        <v>70</v>
      </c>
      <c r="AF1099">
        <v>1416783</v>
      </c>
      <c r="AG1099" t="s">
        <v>88</v>
      </c>
      <c r="AH1099" t="s">
        <v>59</v>
      </c>
      <c r="AI1099" t="s">
        <v>56</v>
      </c>
      <c r="AJ1099" t="s">
        <v>416</v>
      </c>
    </row>
    <row r="1100" spans="1:36" x14ac:dyDescent="0.25">
      <c r="A1100" t="s">
        <v>2505</v>
      </c>
      <c r="B1100" t="s">
        <v>39</v>
      </c>
      <c r="C1100" t="s">
        <v>92</v>
      </c>
      <c r="D1100" t="s">
        <v>2546</v>
      </c>
      <c r="E1100" s="2">
        <v>254151102</v>
      </c>
      <c r="F1100" t="s">
        <v>62</v>
      </c>
      <c r="G1100" s="3" t="s">
        <v>2567</v>
      </c>
      <c r="H1100">
        <v>20190217</v>
      </c>
      <c r="I1100" s="4">
        <v>2247</v>
      </c>
      <c r="J1100">
        <v>317102</v>
      </c>
      <c r="K1100" s="5">
        <v>693</v>
      </c>
      <c r="L1100" t="s">
        <v>44</v>
      </c>
      <c r="M1100" t="s">
        <v>45</v>
      </c>
      <c r="N1100" t="s">
        <v>432</v>
      </c>
      <c r="O1100" s="5">
        <v>35</v>
      </c>
      <c r="P1100" s="5">
        <v>24255</v>
      </c>
      <c r="Q1100" s="6">
        <v>36.987479999999998</v>
      </c>
      <c r="R1100" s="6">
        <v>-119.53085</v>
      </c>
      <c r="S1100" t="s">
        <v>2568</v>
      </c>
      <c r="T1100" t="s">
        <v>2569</v>
      </c>
      <c r="U1100" t="s">
        <v>49</v>
      </c>
      <c r="V1100" t="s">
        <v>50</v>
      </c>
      <c r="W1100" t="s">
        <v>2570</v>
      </c>
      <c r="X1100" t="s">
        <v>52</v>
      </c>
      <c r="Y1100" t="s">
        <v>53</v>
      </c>
      <c r="Z1100">
        <v>0</v>
      </c>
      <c r="AA1100" t="s">
        <v>54</v>
      </c>
      <c r="AB1100">
        <v>2019</v>
      </c>
      <c r="AC1100" t="s">
        <v>376</v>
      </c>
      <c r="AD1100" t="s">
        <v>56</v>
      </c>
      <c r="AE1100" t="s">
        <v>70</v>
      </c>
      <c r="AF1100">
        <v>1418579</v>
      </c>
      <c r="AG1100" t="s">
        <v>58</v>
      </c>
      <c r="AH1100" t="s">
        <v>59</v>
      </c>
      <c r="AI1100" t="s">
        <v>56</v>
      </c>
      <c r="AJ1100" t="s">
        <v>56</v>
      </c>
    </row>
    <row r="1101" spans="1:36" x14ac:dyDescent="0.25">
      <c r="A1101" t="s">
        <v>2505</v>
      </c>
      <c r="B1101" t="s">
        <v>39</v>
      </c>
      <c r="C1101" t="s">
        <v>92</v>
      </c>
      <c r="D1101" t="s">
        <v>2571</v>
      </c>
      <c r="E1101" s="2">
        <v>254060001</v>
      </c>
      <c r="F1101" t="s">
        <v>62</v>
      </c>
      <c r="G1101" s="3" t="s">
        <v>2572</v>
      </c>
      <c r="H1101">
        <v>20200817</v>
      </c>
      <c r="I1101" s="4">
        <v>1452</v>
      </c>
      <c r="J1101">
        <v>1017281</v>
      </c>
      <c r="K1101" s="5">
        <v>370</v>
      </c>
      <c r="L1101" t="s">
        <v>44</v>
      </c>
      <c r="M1101" t="s">
        <v>63</v>
      </c>
      <c r="N1101" t="s">
        <v>64</v>
      </c>
      <c r="O1101" s="5">
        <v>25</v>
      </c>
      <c r="P1101" s="5">
        <v>5507</v>
      </c>
      <c r="Q1101" s="6">
        <v>36.70879</v>
      </c>
      <c r="R1101" s="6">
        <v>-119.00499000000001</v>
      </c>
      <c r="S1101" t="s">
        <v>2573</v>
      </c>
      <c r="T1101" t="s">
        <v>2574</v>
      </c>
      <c r="U1101" t="s">
        <v>200</v>
      </c>
      <c r="V1101" t="s">
        <v>50</v>
      </c>
      <c r="W1101" t="s">
        <v>2575</v>
      </c>
      <c r="X1101" t="s">
        <v>52</v>
      </c>
      <c r="Y1101" t="s">
        <v>53</v>
      </c>
      <c r="Z1101">
        <v>0</v>
      </c>
      <c r="AA1101" t="s">
        <v>54</v>
      </c>
      <c r="AB1101">
        <v>2020</v>
      </c>
      <c r="AC1101" t="s">
        <v>1729</v>
      </c>
      <c r="AD1101" t="s">
        <v>56</v>
      </c>
      <c r="AE1101" t="s">
        <v>70</v>
      </c>
      <c r="AF1101">
        <v>1556327</v>
      </c>
      <c r="AG1101" t="s">
        <v>202</v>
      </c>
      <c r="AH1101" t="s">
        <v>59</v>
      </c>
      <c r="AI1101" t="s">
        <v>56</v>
      </c>
      <c r="AJ1101" t="s">
        <v>416</v>
      </c>
    </row>
    <row r="1102" spans="1:36" x14ac:dyDescent="0.25">
      <c r="A1102" t="s">
        <v>2505</v>
      </c>
      <c r="B1102" t="s">
        <v>39</v>
      </c>
      <c r="C1102" t="s">
        <v>92</v>
      </c>
      <c r="D1102" t="s">
        <v>2506</v>
      </c>
      <c r="E1102" s="2">
        <v>254151101</v>
      </c>
      <c r="F1102" t="s">
        <v>42</v>
      </c>
      <c r="G1102" s="3" t="s">
        <v>2576</v>
      </c>
      <c r="H1102">
        <v>20211011</v>
      </c>
      <c r="I1102" s="4">
        <v>2112</v>
      </c>
      <c r="J1102">
        <v>1495296</v>
      </c>
      <c r="K1102" s="5">
        <v>1171</v>
      </c>
      <c r="L1102" t="s">
        <v>44</v>
      </c>
      <c r="M1102" t="s">
        <v>63</v>
      </c>
      <c r="N1102" t="s">
        <v>64</v>
      </c>
      <c r="O1102" s="5">
        <v>823</v>
      </c>
      <c r="P1102" s="5">
        <v>842904</v>
      </c>
      <c r="Q1102" s="6">
        <v>37.053939999999997</v>
      </c>
      <c r="R1102" s="6">
        <v>-119.46078</v>
      </c>
      <c r="S1102" t="s">
        <v>2577</v>
      </c>
      <c r="T1102" t="s">
        <v>436</v>
      </c>
      <c r="U1102" t="s">
        <v>86</v>
      </c>
      <c r="V1102" t="s">
        <v>50</v>
      </c>
      <c r="W1102" t="s">
        <v>2578</v>
      </c>
      <c r="X1102" t="s">
        <v>52</v>
      </c>
      <c r="Y1102" t="s">
        <v>53</v>
      </c>
      <c r="Z1102">
        <v>0</v>
      </c>
      <c r="AA1102" t="s">
        <v>416</v>
      </c>
      <c r="AB1102">
        <v>2021</v>
      </c>
      <c r="AC1102" t="s">
        <v>415</v>
      </c>
      <c r="AD1102" t="s">
        <v>56</v>
      </c>
      <c r="AE1102" t="s">
        <v>98</v>
      </c>
      <c r="AF1102">
        <v>1673363</v>
      </c>
      <c r="AG1102" t="s">
        <v>88</v>
      </c>
      <c r="AH1102" t="s">
        <v>59</v>
      </c>
      <c r="AI1102" t="s">
        <v>56</v>
      </c>
      <c r="AJ1102" t="s">
        <v>416</v>
      </c>
    </row>
    <row r="1103" spans="1:36" x14ac:dyDescent="0.25">
      <c r="A1103" t="s">
        <v>2505</v>
      </c>
      <c r="B1103" t="s">
        <v>39</v>
      </c>
      <c r="C1103" t="s">
        <v>92</v>
      </c>
      <c r="D1103" t="s">
        <v>2546</v>
      </c>
      <c r="E1103" s="2">
        <v>254151102</v>
      </c>
      <c r="F1103" t="s">
        <v>62</v>
      </c>
      <c r="G1103" s="3" t="s">
        <v>2579</v>
      </c>
      <c r="H1103">
        <v>20211213</v>
      </c>
      <c r="I1103" s="4">
        <v>1217</v>
      </c>
      <c r="J1103">
        <v>1567063</v>
      </c>
      <c r="K1103" s="5">
        <v>214</v>
      </c>
      <c r="L1103" t="s">
        <v>44</v>
      </c>
      <c r="M1103" t="s">
        <v>774</v>
      </c>
      <c r="N1103" t="s">
        <v>46</v>
      </c>
      <c r="O1103" s="5">
        <v>20</v>
      </c>
      <c r="P1103" s="5">
        <v>4280</v>
      </c>
      <c r="Q1103" s="6">
        <v>37.027160000000002</v>
      </c>
      <c r="R1103" s="6">
        <v>-119.50239999999999</v>
      </c>
      <c r="S1103" t="s">
        <v>2580</v>
      </c>
      <c r="T1103" t="s">
        <v>413</v>
      </c>
      <c r="U1103" t="s">
        <v>67</v>
      </c>
      <c r="V1103" t="s">
        <v>68</v>
      </c>
      <c r="W1103" t="s">
        <v>2581</v>
      </c>
      <c r="X1103" t="s">
        <v>52</v>
      </c>
      <c r="Y1103" t="s">
        <v>53</v>
      </c>
      <c r="Z1103">
        <v>0</v>
      </c>
      <c r="AA1103" t="s">
        <v>416</v>
      </c>
      <c r="AB1103">
        <v>2021</v>
      </c>
      <c r="AC1103" t="s">
        <v>120</v>
      </c>
      <c r="AD1103" t="s">
        <v>56</v>
      </c>
      <c r="AE1103" t="s">
        <v>98</v>
      </c>
      <c r="AF1103">
        <v>1694172</v>
      </c>
      <c r="AG1103" t="s">
        <v>71</v>
      </c>
      <c r="AH1103" t="s">
        <v>59</v>
      </c>
      <c r="AI1103" t="s">
        <v>56</v>
      </c>
      <c r="AJ1103" t="s">
        <v>416</v>
      </c>
    </row>
    <row r="1104" spans="1:36" x14ac:dyDescent="0.25">
      <c r="A1104" t="s">
        <v>2505</v>
      </c>
      <c r="B1104" t="s">
        <v>39</v>
      </c>
      <c r="C1104" t="s">
        <v>92</v>
      </c>
      <c r="D1104" t="s">
        <v>2506</v>
      </c>
      <c r="E1104" s="2">
        <v>254151101</v>
      </c>
      <c r="F1104" t="s">
        <v>42</v>
      </c>
      <c r="G1104" s="3" t="s">
        <v>2582</v>
      </c>
      <c r="H1104">
        <v>20230109</v>
      </c>
      <c r="I1104" s="4">
        <v>755</v>
      </c>
      <c r="J1104">
        <v>1936604</v>
      </c>
      <c r="K1104" s="5">
        <v>754</v>
      </c>
      <c r="L1104" t="s">
        <v>44</v>
      </c>
      <c r="M1104" t="s">
        <v>63</v>
      </c>
      <c r="N1104" t="s">
        <v>64</v>
      </c>
      <c r="O1104" s="5">
        <v>418</v>
      </c>
      <c r="P1104" s="5">
        <v>255427</v>
      </c>
      <c r="Q1104" s="6">
        <v>37.087710000000001</v>
      </c>
      <c r="R1104" s="6">
        <v>-119.46771</v>
      </c>
      <c r="S1104" t="s">
        <v>2583</v>
      </c>
      <c r="T1104" t="s">
        <v>421</v>
      </c>
      <c r="U1104" t="s">
        <v>200</v>
      </c>
      <c r="V1104" t="s">
        <v>50</v>
      </c>
      <c r="W1104" t="s">
        <v>2584</v>
      </c>
      <c r="X1104" t="s">
        <v>52</v>
      </c>
      <c r="Y1104" t="s">
        <v>53</v>
      </c>
      <c r="Z1104">
        <v>0</v>
      </c>
      <c r="AA1104" t="s">
        <v>416</v>
      </c>
      <c r="AB1104">
        <v>2023</v>
      </c>
      <c r="AC1104" t="s">
        <v>525</v>
      </c>
      <c r="AD1104" t="s">
        <v>56</v>
      </c>
      <c r="AE1104" t="s">
        <v>98</v>
      </c>
      <c r="AF1104">
        <v>1800718</v>
      </c>
      <c r="AG1104" t="s">
        <v>202</v>
      </c>
      <c r="AH1104" t="s">
        <v>59</v>
      </c>
      <c r="AI1104" t="s">
        <v>56</v>
      </c>
      <c r="AJ1104" t="s">
        <v>416</v>
      </c>
    </row>
    <row r="1105" spans="1:36" x14ac:dyDescent="0.25">
      <c r="A1105" t="s">
        <v>2505</v>
      </c>
      <c r="B1105" t="s">
        <v>39</v>
      </c>
      <c r="C1105" t="s">
        <v>92</v>
      </c>
      <c r="D1105" t="s">
        <v>2546</v>
      </c>
      <c r="E1105" s="2">
        <v>254151102</v>
      </c>
      <c r="F1105" t="s">
        <v>80</v>
      </c>
      <c r="G1105" s="3" t="s">
        <v>2585</v>
      </c>
      <c r="H1105">
        <v>20230116</v>
      </c>
      <c r="I1105" s="4">
        <v>708</v>
      </c>
      <c r="J1105">
        <v>1957161</v>
      </c>
      <c r="K1105" s="5">
        <v>664</v>
      </c>
      <c r="L1105" t="s">
        <v>44</v>
      </c>
      <c r="M1105" t="s">
        <v>45</v>
      </c>
      <c r="N1105" t="s">
        <v>432</v>
      </c>
      <c r="O1105" s="5">
        <v>15</v>
      </c>
      <c r="P1105" s="5">
        <v>3016</v>
      </c>
      <c r="Q1105" s="6">
        <v>37.012639999999998</v>
      </c>
      <c r="R1105" s="6">
        <v>-119.56146</v>
      </c>
      <c r="S1105" t="s">
        <v>2586</v>
      </c>
      <c r="T1105" t="s">
        <v>436</v>
      </c>
      <c r="U1105" t="s">
        <v>86</v>
      </c>
      <c r="V1105" t="s">
        <v>50</v>
      </c>
      <c r="W1105" t="s">
        <v>2587</v>
      </c>
      <c r="X1105" t="s">
        <v>52</v>
      </c>
      <c r="Y1105" t="s">
        <v>53</v>
      </c>
      <c r="Z1105">
        <v>0</v>
      </c>
      <c r="AA1105" t="s">
        <v>416</v>
      </c>
      <c r="AB1105">
        <v>2023</v>
      </c>
      <c r="AC1105" t="s">
        <v>525</v>
      </c>
      <c r="AD1105" t="s">
        <v>56</v>
      </c>
      <c r="AE1105" t="s">
        <v>70</v>
      </c>
      <c r="AF1105">
        <v>1805766</v>
      </c>
      <c r="AG1105" t="s">
        <v>88</v>
      </c>
      <c r="AH1105" t="s">
        <v>59</v>
      </c>
      <c r="AI1105" t="s">
        <v>56</v>
      </c>
      <c r="AJ1105" t="s">
        <v>416</v>
      </c>
    </row>
    <row r="1106" spans="1:36" x14ac:dyDescent="0.25">
      <c r="A1106" t="s">
        <v>2505</v>
      </c>
      <c r="B1106" t="s">
        <v>39</v>
      </c>
      <c r="C1106" t="s">
        <v>92</v>
      </c>
      <c r="D1106" t="s">
        <v>2506</v>
      </c>
      <c r="E1106" s="2">
        <v>254151101</v>
      </c>
      <c r="F1106" t="s">
        <v>42</v>
      </c>
      <c r="G1106" s="3">
        <v>49122</v>
      </c>
      <c r="H1106">
        <v>20230224</v>
      </c>
      <c r="I1106" s="4">
        <v>2120</v>
      </c>
      <c r="J1106">
        <v>2007220</v>
      </c>
      <c r="K1106" s="5">
        <v>1100</v>
      </c>
      <c r="L1106" t="s">
        <v>44</v>
      </c>
      <c r="M1106" t="s">
        <v>563</v>
      </c>
      <c r="N1106" t="s">
        <v>2540</v>
      </c>
      <c r="O1106" s="5">
        <v>1</v>
      </c>
      <c r="P1106" s="5">
        <v>1100</v>
      </c>
      <c r="Q1106" s="6">
        <v>37.081229999999998</v>
      </c>
      <c r="R1106" s="6">
        <v>-119.48639</v>
      </c>
      <c r="S1106" t="s">
        <v>417</v>
      </c>
      <c r="T1106" t="s">
        <v>451</v>
      </c>
      <c r="U1106" t="s">
        <v>86</v>
      </c>
      <c r="V1106" t="s">
        <v>50</v>
      </c>
      <c r="W1106" t="s">
        <v>2588</v>
      </c>
      <c r="X1106" t="s">
        <v>52</v>
      </c>
      <c r="Y1106" t="s">
        <v>53</v>
      </c>
      <c r="Z1106">
        <v>0</v>
      </c>
      <c r="AA1106" t="s">
        <v>416</v>
      </c>
      <c r="AB1106">
        <v>2023</v>
      </c>
      <c r="AC1106" t="s">
        <v>376</v>
      </c>
      <c r="AD1106" t="s">
        <v>56</v>
      </c>
      <c r="AE1106" t="s">
        <v>481</v>
      </c>
      <c r="AF1106">
        <v>1817531</v>
      </c>
      <c r="AG1106" t="s">
        <v>88</v>
      </c>
      <c r="AH1106" t="s">
        <v>59</v>
      </c>
      <c r="AI1106" t="s">
        <v>56</v>
      </c>
      <c r="AJ1106" t="s">
        <v>416</v>
      </c>
    </row>
    <row r="1107" spans="1:36" x14ac:dyDescent="0.25">
      <c r="A1107" t="s">
        <v>2505</v>
      </c>
      <c r="B1107" t="s">
        <v>39</v>
      </c>
      <c r="C1107" t="s">
        <v>92</v>
      </c>
      <c r="D1107" t="s">
        <v>2589</v>
      </c>
      <c r="E1107" s="2">
        <v>252561101</v>
      </c>
      <c r="F1107" t="s">
        <v>62</v>
      </c>
      <c r="G1107" s="3" t="s">
        <v>2590</v>
      </c>
      <c r="H1107">
        <v>20230225</v>
      </c>
      <c r="I1107" s="4">
        <v>119</v>
      </c>
      <c r="J1107">
        <v>2007461</v>
      </c>
      <c r="K1107" s="5">
        <v>1080</v>
      </c>
      <c r="L1107" t="s">
        <v>44</v>
      </c>
      <c r="M1107" t="s">
        <v>563</v>
      </c>
      <c r="N1107" t="s">
        <v>2540</v>
      </c>
      <c r="O1107" s="5">
        <v>49</v>
      </c>
      <c r="P1107" s="5">
        <v>52920</v>
      </c>
      <c r="Q1107" s="6">
        <v>37.093640000000001</v>
      </c>
      <c r="R1107" s="6">
        <v>-119.49742000000001</v>
      </c>
      <c r="S1107" t="s">
        <v>2591</v>
      </c>
      <c r="T1107" t="s">
        <v>436</v>
      </c>
      <c r="U1107" t="s">
        <v>67</v>
      </c>
      <c r="V1107" t="s">
        <v>50</v>
      </c>
      <c r="W1107" t="s">
        <v>2592</v>
      </c>
      <c r="X1107" t="s">
        <v>52</v>
      </c>
      <c r="Y1107" t="s">
        <v>53</v>
      </c>
      <c r="Z1107">
        <v>0</v>
      </c>
      <c r="AA1107" t="s">
        <v>416</v>
      </c>
      <c r="AB1107">
        <v>2023</v>
      </c>
      <c r="AC1107" t="s">
        <v>376</v>
      </c>
      <c r="AD1107" t="s">
        <v>56</v>
      </c>
      <c r="AE1107" t="s">
        <v>98</v>
      </c>
      <c r="AF1107">
        <v>1818011</v>
      </c>
      <c r="AG1107" t="s">
        <v>71</v>
      </c>
      <c r="AH1107" t="s">
        <v>59</v>
      </c>
      <c r="AI1107" t="s">
        <v>56</v>
      </c>
      <c r="AJ1107" t="s">
        <v>416</v>
      </c>
    </row>
    <row r="1108" spans="1:36" x14ac:dyDescent="0.25">
      <c r="A1108" t="s">
        <v>2505</v>
      </c>
      <c r="B1108" t="s">
        <v>39</v>
      </c>
      <c r="C1108" t="s">
        <v>92</v>
      </c>
      <c r="D1108" t="s">
        <v>2519</v>
      </c>
      <c r="E1108" s="2">
        <v>254601103</v>
      </c>
      <c r="F1108" t="s">
        <v>62</v>
      </c>
      <c r="G1108" s="3" t="s">
        <v>2593</v>
      </c>
      <c r="H1108">
        <v>20230225</v>
      </c>
      <c r="I1108" s="4">
        <v>211</v>
      </c>
      <c r="J1108">
        <v>2008658</v>
      </c>
      <c r="K1108" s="5">
        <v>922</v>
      </c>
      <c r="L1108" t="s">
        <v>44</v>
      </c>
      <c r="M1108" t="s">
        <v>563</v>
      </c>
      <c r="N1108" t="s">
        <v>2540</v>
      </c>
      <c r="O1108" s="5">
        <v>51</v>
      </c>
      <c r="P1108" s="5">
        <v>47022</v>
      </c>
      <c r="Q1108" s="6">
        <v>36.689250000000001</v>
      </c>
      <c r="R1108" s="6">
        <v>-119.10386</v>
      </c>
      <c r="S1108" t="s">
        <v>2594</v>
      </c>
      <c r="T1108" t="s">
        <v>436</v>
      </c>
      <c r="U1108" t="s">
        <v>67</v>
      </c>
      <c r="V1108" t="s">
        <v>50</v>
      </c>
      <c r="W1108" t="s">
        <v>2595</v>
      </c>
      <c r="X1108" t="s">
        <v>52</v>
      </c>
      <c r="Y1108" t="s">
        <v>53</v>
      </c>
      <c r="Z1108">
        <v>0</v>
      </c>
      <c r="AA1108" t="s">
        <v>416</v>
      </c>
      <c r="AB1108">
        <v>2023</v>
      </c>
      <c r="AC1108" t="s">
        <v>376</v>
      </c>
      <c r="AD1108" t="s">
        <v>56</v>
      </c>
      <c r="AE1108" t="s">
        <v>70</v>
      </c>
      <c r="AF1108">
        <v>1818118</v>
      </c>
      <c r="AG1108" t="s">
        <v>71</v>
      </c>
      <c r="AH1108" t="s">
        <v>59</v>
      </c>
      <c r="AI1108" t="s">
        <v>56</v>
      </c>
      <c r="AJ1108" t="s">
        <v>416</v>
      </c>
    </row>
    <row r="1109" spans="1:36" x14ac:dyDescent="0.25">
      <c r="A1109" t="s">
        <v>2505</v>
      </c>
      <c r="B1109" t="s">
        <v>39</v>
      </c>
      <c r="C1109" t="s">
        <v>92</v>
      </c>
      <c r="D1109" t="s">
        <v>2546</v>
      </c>
      <c r="E1109" s="2">
        <v>254151102</v>
      </c>
      <c r="F1109" t="s">
        <v>508</v>
      </c>
      <c r="G1109" s="3" t="s">
        <v>2488</v>
      </c>
      <c r="H1109">
        <v>20230314</v>
      </c>
      <c r="I1109" s="4">
        <v>1122</v>
      </c>
      <c r="J1109">
        <v>2036982</v>
      </c>
      <c r="K1109" s="5">
        <v>563</v>
      </c>
      <c r="L1109" t="s">
        <v>44</v>
      </c>
      <c r="M1109" t="s">
        <v>45</v>
      </c>
      <c r="N1109" t="s">
        <v>432</v>
      </c>
      <c r="O1109" s="5">
        <v>1657</v>
      </c>
      <c r="P1109" s="5">
        <v>124963</v>
      </c>
      <c r="Q1109" s="6">
        <v>37.068190000000001</v>
      </c>
      <c r="R1109" s="6">
        <v>-119.49628</v>
      </c>
      <c r="S1109" t="s">
        <v>2596</v>
      </c>
      <c r="T1109" t="s">
        <v>421</v>
      </c>
      <c r="U1109" t="s">
        <v>86</v>
      </c>
      <c r="V1109" t="s">
        <v>50</v>
      </c>
      <c r="W1109" t="s">
        <v>2597</v>
      </c>
      <c r="X1109" t="s">
        <v>52</v>
      </c>
      <c r="Y1109" t="s">
        <v>53</v>
      </c>
      <c r="Z1109">
        <v>35431654</v>
      </c>
      <c r="AA1109" t="s">
        <v>416</v>
      </c>
      <c r="AB1109">
        <v>2023</v>
      </c>
      <c r="AC1109" t="s">
        <v>457</v>
      </c>
      <c r="AD1109" t="s">
        <v>56</v>
      </c>
      <c r="AE1109" t="s">
        <v>70</v>
      </c>
      <c r="AF1109">
        <v>1824929</v>
      </c>
      <c r="AG1109" t="s">
        <v>88</v>
      </c>
      <c r="AH1109" t="s">
        <v>59</v>
      </c>
      <c r="AI1109" t="s">
        <v>56</v>
      </c>
      <c r="AJ1109" t="s">
        <v>416</v>
      </c>
    </row>
    <row r="1110" spans="1:36" x14ac:dyDescent="0.25">
      <c r="A1110" t="s">
        <v>2598</v>
      </c>
      <c r="B1110" t="s">
        <v>2599</v>
      </c>
      <c r="C1110" t="s">
        <v>92</v>
      </c>
      <c r="D1110" t="s">
        <v>2600</v>
      </c>
      <c r="E1110" s="2">
        <v>43081101</v>
      </c>
      <c r="F1110" t="s">
        <v>62</v>
      </c>
      <c r="G1110" s="3">
        <v>3283</v>
      </c>
      <c r="H1110">
        <v>20130408</v>
      </c>
      <c r="I1110" s="4">
        <v>648</v>
      </c>
      <c r="J1110">
        <v>768993</v>
      </c>
      <c r="K1110" s="5">
        <v>602</v>
      </c>
      <c r="L1110" t="s">
        <v>44</v>
      </c>
      <c r="M1110" t="s">
        <v>63</v>
      </c>
      <c r="N1110" t="s">
        <v>72</v>
      </c>
      <c r="O1110" s="5">
        <v>7</v>
      </c>
      <c r="P1110" s="5">
        <v>3817</v>
      </c>
      <c r="Q1110" s="6">
        <v>39.312224700000002</v>
      </c>
      <c r="R1110" s="6">
        <v>-123.78291849999999</v>
      </c>
      <c r="S1110" t="s">
        <v>2601</v>
      </c>
      <c r="T1110" t="s">
        <v>66</v>
      </c>
      <c r="U1110" t="s">
        <v>67</v>
      </c>
      <c r="V1110" t="s">
        <v>50</v>
      </c>
      <c r="W1110" t="s">
        <v>2602</v>
      </c>
      <c r="X1110" t="s">
        <v>52</v>
      </c>
      <c r="Y1110" t="s">
        <v>53</v>
      </c>
      <c r="Z1110">
        <v>0</v>
      </c>
      <c r="AA1110" t="s">
        <v>54</v>
      </c>
      <c r="AB1110">
        <v>2013</v>
      </c>
      <c r="AC1110" t="s">
        <v>55</v>
      </c>
      <c r="AD1110" t="s">
        <v>56</v>
      </c>
      <c r="AE1110" t="s">
        <v>70</v>
      </c>
      <c r="AF1110">
        <v>99292111</v>
      </c>
      <c r="AG1110" t="s">
        <v>71</v>
      </c>
      <c r="AH1110" t="s">
        <v>59</v>
      </c>
      <c r="AI1110" t="s">
        <v>56</v>
      </c>
      <c r="AJ1110" t="s">
        <v>60</v>
      </c>
    </row>
    <row r="1111" spans="1:36" x14ac:dyDescent="0.25">
      <c r="A1111" t="s">
        <v>2598</v>
      </c>
      <c r="B1111" t="s">
        <v>2599</v>
      </c>
      <c r="C1111" t="s">
        <v>92</v>
      </c>
      <c r="D1111" t="s">
        <v>2603</v>
      </c>
      <c r="E1111" s="2">
        <v>42981101</v>
      </c>
      <c r="F1111" t="s">
        <v>62</v>
      </c>
      <c r="G1111" s="3">
        <v>3975</v>
      </c>
      <c r="H1111">
        <v>20130408</v>
      </c>
      <c r="I1111" s="4">
        <v>112</v>
      </c>
      <c r="J1111">
        <v>768222</v>
      </c>
      <c r="K1111" s="5">
        <v>918</v>
      </c>
      <c r="L1111" t="s">
        <v>44</v>
      </c>
      <c r="M1111" t="s">
        <v>63</v>
      </c>
      <c r="N1111" t="s">
        <v>72</v>
      </c>
      <c r="O1111" s="5">
        <v>68</v>
      </c>
      <c r="P1111" s="5">
        <v>41827</v>
      </c>
      <c r="Q1111" s="6">
        <v>39.209285700000002</v>
      </c>
      <c r="R1111" s="6">
        <v>-123.7102177</v>
      </c>
      <c r="S1111" t="s">
        <v>2604</v>
      </c>
      <c r="T1111" t="s">
        <v>66</v>
      </c>
      <c r="U1111" t="s">
        <v>67</v>
      </c>
      <c r="V1111" t="s">
        <v>50</v>
      </c>
      <c r="W1111" t="s">
        <v>2605</v>
      </c>
      <c r="X1111" t="s">
        <v>52</v>
      </c>
      <c r="Y1111" t="s">
        <v>53</v>
      </c>
      <c r="Z1111">
        <v>0</v>
      </c>
      <c r="AA1111" t="s">
        <v>54</v>
      </c>
      <c r="AB1111">
        <v>2013</v>
      </c>
      <c r="AC1111" t="s">
        <v>55</v>
      </c>
      <c r="AD1111" t="s">
        <v>56</v>
      </c>
      <c r="AE1111" t="s">
        <v>70</v>
      </c>
      <c r="AF1111">
        <v>99292339</v>
      </c>
      <c r="AG1111" t="s">
        <v>71</v>
      </c>
      <c r="AH1111" t="s">
        <v>59</v>
      </c>
      <c r="AI1111" t="s">
        <v>56</v>
      </c>
      <c r="AJ1111" t="s">
        <v>60</v>
      </c>
    </row>
    <row r="1112" spans="1:36" x14ac:dyDescent="0.25">
      <c r="A1112" t="s">
        <v>2598</v>
      </c>
      <c r="B1112" t="s">
        <v>2599</v>
      </c>
      <c r="C1112" t="s">
        <v>92</v>
      </c>
      <c r="D1112" t="s">
        <v>2603</v>
      </c>
      <c r="E1112" s="2">
        <v>42981101</v>
      </c>
      <c r="F1112" t="s">
        <v>62</v>
      </c>
      <c r="G1112" s="3">
        <v>2525</v>
      </c>
      <c r="H1112">
        <v>20130408</v>
      </c>
      <c r="I1112" s="4">
        <v>948</v>
      </c>
      <c r="J1112">
        <v>769568</v>
      </c>
      <c r="K1112" s="5">
        <v>528</v>
      </c>
      <c r="L1112" t="s">
        <v>44</v>
      </c>
      <c r="M1112" t="s">
        <v>63</v>
      </c>
      <c r="N1112" t="s">
        <v>64</v>
      </c>
      <c r="O1112" s="5">
        <v>2</v>
      </c>
      <c r="P1112" s="5">
        <v>651</v>
      </c>
      <c r="Q1112" s="6">
        <v>39.097818599999997</v>
      </c>
      <c r="R1112" s="6">
        <v>-123.70445909999999</v>
      </c>
      <c r="S1112" t="s">
        <v>2606</v>
      </c>
      <c r="T1112" t="s">
        <v>218</v>
      </c>
      <c r="U1112" t="s">
        <v>67</v>
      </c>
      <c r="V1112" t="s">
        <v>50</v>
      </c>
      <c r="W1112" t="s">
        <v>2607</v>
      </c>
      <c r="X1112" t="s">
        <v>52</v>
      </c>
      <c r="Y1112" t="s">
        <v>53</v>
      </c>
      <c r="Z1112">
        <v>0</v>
      </c>
      <c r="AA1112" t="s">
        <v>54</v>
      </c>
      <c r="AB1112">
        <v>2013</v>
      </c>
      <c r="AC1112" t="s">
        <v>55</v>
      </c>
      <c r="AD1112" t="s">
        <v>56</v>
      </c>
      <c r="AE1112" t="s">
        <v>98</v>
      </c>
      <c r="AF1112">
        <v>99292098</v>
      </c>
      <c r="AG1112" t="s">
        <v>71</v>
      </c>
      <c r="AH1112" t="s">
        <v>59</v>
      </c>
      <c r="AI1112" t="s">
        <v>56</v>
      </c>
      <c r="AJ1112" t="s">
        <v>60</v>
      </c>
    </row>
    <row r="1113" spans="1:36" x14ac:dyDescent="0.25">
      <c r="A1113" t="s">
        <v>2598</v>
      </c>
      <c r="B1113" t="s">
        <v>2599</v>
      </c>
      <c r="C1113" t="s">
        <v>92</v>
      </c>
      <c r="D1113" t="s">
        <v>2603</v>
      </c>
      <c r="E1113" s="2">
        <v>42981101</v>
      </c>
      <c r="F1113" t="s">
        <v>42</v>
      </c>
      <c r="G1113" s="3">
        <v>1260</v>
      </c>
      <c r="H1113">
        <v>20130408</v>
      </c>
      <c r="I1113" s="4">
        <v>1138</v>
      </c>
      <c r="J1113">
        <v>769912</v>
      </c>
      <c r="K1113" s="5">
        <v>527</v>
      </c>
      <c r="L1113" t="s">
        <v>44</v>
      </c>
      <c r="M1113" t="s">
        <v>63</v>
      </c>
      <c r="N1113" t="s">
        <v>64</v>
      </c>
      <c r="O1113" s="5">
        <v>94</v>
      </c>
      <c r="P1113" s="5">
        <v>14670</v>
      </c>
      <c r="Q1113" s="6">
        <v>39.129523200000001</v>
      </c>
      <c r="R1113" s="6">
        <v>-123.71107569999999</v>
      </c>
      <c r="S1113" t="s">
        <v>2608</v>
      </c>
      <c r="T1113" t="s">
        <v>48</v>
      </c>
      <c r="U1113" t="s">
        <v>67</v>
      </c>
      <c r="V1113" t="s">
        <v>50</v>
      </c>
      <c r="W1113" t="s">
        <v>2609</v>
      </c>
      <c r="X1113" t="s">
        <v>52</v>
      </c>
      <c r="Y1113" t="s">
        <v>53</v>
      </c>
      <c r="Z1113">
        <v>0</v>
      </c>
      <c r="AA1113" t="s">
        <v>54</v>
      </c>
      <c r="AB1113">
        <v>2013</v>
      </c>
      <c r="AC1113" t="s">
        <v>55</v>
      </c>
      <c r="AD1113" t="s">
        <v>56</v>
      </c>
      <c r="AE1113" t="s">
        <v>98</v>
      </c>
      <c r="AF1113">
        <v>99292067</v>
      </c>
      <c r="AG1113" t="s">
        <v>71</v>
      </c>
      <c r="AH1113" t="s">
        <v>59</v>
      </c>
      <c r="AI1113" t="s">
        <v>56</v>
      </c>
      <c r="AJ1113" t="s">
        <v>60</v>
      </c>
    </row>
    <row r="1114" spans="1:36" x14ac:dyDescent="0.25">
      <c r="A1114" t="s">
        <v>2598</v>
      </c>
      <c r="B1114" t="s">
        <v>2599</v>
      </c>
      <c r="C1114" t="s">
        <v>92</v>
      </c>
      <c r="D1114" t="s">
        <v>2603</v>
      </c>
      <c r="E1114" s="2">
        <v>42981101</v>
      </c>
      <c r="F1114" t="s">
        <v>62</v>
      </c>
      <c r="G1114" s="3">
        <v>1273</v>
      </c>
      <c r="H1114">
        <v>20130408</v>
      </c>
      <c r="I1114" s="4">
        <v>1158</v>
      </c>
      <c r="J1114">
        <v>770205</v>
      </c>
      <c r="K1114" s="5">
        <v>752</v>
      </c>
      <c r="L1114" t="s">
        <v>44</v>
      </c>
      <c r="M1114" t="s">
        <v>63</v>
      </c>
      <c r="N1114" t="s">
        <v>64</v>
      </c>
      <c r="O1114" s="5">
        <v>1</v>
      </c>
      <c r="P1114" s="5">
        <v>752</v>
      </c>
      <c r="Q1114" s="6">
        <v>39.023771699999998</v>
      </c>
      <c r="R1114" s="6">
        <v>-123.6746893</v>
      </c>
      <c r="S1114" t="s">
        <v>2610</v>
      </c>
      <c r="T1114" t="s">
        <v>48</v>
      </c>
      <c r="U1114" t="s">
        <v>67</v>
      </c>
      <c r="V1114" t="s">
        <v>50</v>
      </c>
      <c r="W1114" t="s">
        <v>2611</v>
      </c>
      <c r="X1114" t="s">
        <v>52</v>
      </c>
      <c r="Y1114" t="s">
        <v>53</v>
      </c>
      <c r="Z1114">
        <v>0</v>
      </c>
      <c r="AA1114" t="s">
        <v>54</v>
      </c>
      <c r="AB1114">
        <v>2013</v>
      </c>
      <c r="AC1114" t="s">
        <v>55</v>
      </c>
      <c r="AD1114" t="s">
        <v>56</v>
      </c>
      <c r="AE1114" t="s">
        <v>98</v>
      </c>
      <c r="AF1114">
        <v>99292032</v>
      </c>
      <c r="AG1114" t="s">
        <v>71</v>
      </c>
      <c r="AH1114" t="s">
        <v>59</v>
      </c>
      <c r="AI1114" t="s">
        <v>56</v>
      </c>
      <c r="AJ1114" t="s">
        <v>60</v>
      </c>
    </row>
    <row r="1115" spans="1:36" x14ac:dyDescent="0.25">
      <c r="A1115" t="s">
        <v>2598</v>
      </c>
      <c r="B1115" t="s">
        <v>2599</v>
      </c>
      <c r="C1115" t="s">
        <v>92</v>
      </c>
      <c r="D1115" t="s">
        <v>2612</v>
      </c>
      <c r="E1115" s="2">
        <v>42761101</v>
      </c>
      <c r="F1115" t="s">
        <v>62</v>
      </c>
      <c r="G1115" s="3">
        <v>8547</v>
      </c>
      <c r="H1115">
        <v>20130408</v>
      </c>
      <c r="I1115" s="4">
        <v>607</v>
      </c>
      <c r="J1115">
        <v>769799</v>
      </c>
      <c r="K1115" s="5">
        <v>578</v>
      </c>
      <c r="L1115" t="s">
        <v>44</v>
      </c>
      <c r="M1115" t="s">
        <v>63</v>
      </c>
      <c r="N1115" t="s">
        <v>64</v>
      </c>
      <c r="O1115" s="5">
        <v>2</v>
      </c>
      <c r="P1115" s="5">
        <v>1156</v>
      </c>
      <c r="Q1115" s="6">
        <v>39.506486600000002</v>
      </c>
      <c r="R1115" s="6">
        <v>-123.7572468</v>
      </c>
      <c r="S1115" t="s">
        <v>2613</v>
      </c>
      <c r="T1115" t="s">
        <v>218</v>
      </c>
      <c r="U1115" t="s">
        <v>67</v>
      </c>
      <c r="V1115" t="s">
        <v>50</v>
      </c>
      <c r="W1115" t="s">
        <v>2614</v>
      </c>
      <c r="X1115" t="s">
        <v>52</v>
      </c>
      <c r="Y1115" t="s">
        <v>53</v>
      </c>
      <c r="Z1115">
        <v>0</v>
      </c>
      <c r="AA1115" t="s">
        <v>54</v>
      </c>
      <c r="AB1115">
        <v>2013</v>
      </c>
      <c r="AC1115" t="s">
        <v>55</v>
      </c>
      <c r="AD1115" t="s">
        <v>56</v>
      </c>
      <c r="AE1115" t="s">
        <v>98</v>
      </c>
      <c r="AF1115">
        <v>99292117</v>
      </c>
      <c r="AG1115" t="s">
        <v>71</v>
      </c>
      <c r="AH1115" t="s">
        <v>59</v>
      </c>
      <c r="AI1115" t="s">
        <v>56</v>
      </c>
      <c r="AJ1115" t="s">
        <v>60</v>
      </c>
    </row>
    <row r="1116" spans="1:36" x14ac:dyDescent="0.25">
      <c r="A1116" t="s">
        <v>2598</v>
      </c>
      <c r="B1116" t="s">
        <v>2599</v>
      </c>
      <c r="C1116" t="s">
        <v>92</v>
      </c>
      <c r="D1116" t="s">
        <v>2612</v>
      </c>
      <c r="E1116" s="2">
        <v>42761101</v>
      </c>
      <c r="F1116" t="s">
        <v>62</v>
      </c>
      <c r="G1116" s="3">
        <v>3163</v>
      </c>
      <c r="H1116">
        <v>20130408</v>
      </c>
      <c r="I1116" s="4">
        <v>1645</v>
      </c>
      <c r="J1116">
        <v>770959</v>
      </c>
      <c r="K1116" s="5">
        <v>1181</v>
      </c>
      <c r="L1116" t="s">
        <v>44</v>
      </c>
      <c r="M1116" t="s">
        <v>63</v>
      </c>
      <c r="N1116" t="s">
        <v>64</v>
      </c>
      <c r="O1116" s="5">
        <v>38</v>
      </c>
      <c r="P1116" s="5">
        <v>44878</v>
      </c>
      <c r="Q1116" s="6">
        <v>39.652680599999997</v>
      </c>
      <c r="R1116" s="6">
        <v>-123.78278589999999</v>
      </c>
      <c r="S1116" t="s">
        <v>2615</v>
      </c>
      <c r="T1116" t="s">
        <v>48</v>
      </c>
      <c r="U1116" t="s">
        <v>67</v>
      </c>
      <c r="V1116" t="s">
        <v>50</v>
      </c>
      <c r="W1116" t="s">
        <v>2616</v>
      </c>
      <c r="X1116" t="s">
        <v>52</v>
      </c>
      <c r="Y1116" t="s">
        <v>53</v>
      </c>
      <c r="Z1116">
        <v>0</v>
      </c>
      <c r="AA1116" t="s">
        <v>54</v>
      </c>
      <c r="AB1116">
        <v>2013</v>
      </c>
      <c r="AC1116" t="s">
        <v>55</v>
      </c>
      <c r="AD1116" t="s">
        <v>56</v>
      </c>
      <c r="AE1116" t="s">
        <v>143</v>
      </c>
      <c r="AF1116">
        <v>99291773</v>
      </c>
      <c r="AG1116" t="s">
        <v>71</v>
      </c>
      <c r="AH1116" t="s">
        <v>59</v>
      </c>
      <c r="AI1116" t="s">
        <v>56</v>
      </c>
      <c r="AJ1116" t="s">
        <v>60</v>
      </c>
    </row>
    <row r="1117" spans="1:36" x14ac:dyDescent="0.25">
      <c r="A1117" t="s">
        <v>2598</v>
      </c>
      <c r="B1117" t="s">
        <v>2599</v>
      </c>
      <c r="C1117" t="s">
        <v>92</v>
      </c>
      <c r="D1117" t="s">
        <v>2617</v>
      </c>
      <c r="E1117" s="2">
        <v>42761102</v>
      </c>
      <c r="F1117" t="s">
        <v>62</v>
      </c>
      <c r="G1117" s="3">
        <v>1677</v>
      </c>
      <c r="H1117">
        <v>20130408</v>
      </c>
      <c r="I1117" s="4">
        <v>550</v>
      </c>
      <c r="J1117">
        <v>768874</v>
      </c>
      <c r="K1117" s="5">
        <v>425</v>
      </c>
      <c r="L1117" t="s">
        <v>44</v>
      </c>
      <c r="M1117" t="s">
        <v>63</v>
      </c>
      <c r="N1117" t="s">
        <v>64</v>
      </c>
      <c r="O1117" s="5">
        <v>15</v>
      </c>
      <c r="P1117" s="5">
        <v>6375</v>
      </c>
      <c r="Q1117" s="6">
        <v>39.415359899999999</v>
      </c>
      <c r="R1117" s="6">
        <v>-123.7817392</v>
      </c>
      <c r="S1117" t="s">
        <v>2618</v>
      </c>
      <c r="T1117" t="s">
        <v>218</v>
      </c>
      <c r="U1117" t="s">
        <v>67</v>
      </c>
      <c r="V1117" t="s">
        <v>50</v>
      </c>
      <c r="W1117" t="s">
        <v>2619</v>
      </c>
      <c r="X1117" t="s">
        <v>52</v>
      </c>
      <c r="Y1117" t="s">
        <v>53</v>
      </c>
      <c r="Z1117">
        <v>0</v>
      </c>
      <c r="AA1117" t="s">
        <v>54</v>
      </c>
      <c r="AB1117">
        <v>2013</v>
      </c>
      <c r="AC1117" t="s">
        <v>55</v>
      </c>
      <c r="AD1117" t="s">
        <v>56</v>
      </c>
      <c r="AE1117" t="s">
        <v>70</v>
      </c>
      <c r="AF1117">
        <v>99292300</v>
      </c>
      <c r="AG1117" t="s">
        <v>71</v>
      </c>
      <c r="AH1117" t="s">
        <v>59</v>
      </c>
      <c r="AI1117" t="s">
        <v>56</v>
      </c>
      <c r="AJ1117" t="s">
        <v>60</v>
      </c>
    </row>
    <row r="1118" spans="1:36" x14ac:dyDescent="0.25">
      <c r="A1118" t="s">
        <v>2598</v>
      </c>
      <c r="B1118" t="s">
        <v>2599</v>
      </c>
      <c r="C1118" t="s">
        <v>92</v>
      </c>
      <c r="D1118" t="s">
        <v>2617</v>
      </c>
      <c r="E1118" s="2">
        <v>42761102</v>
      </c>
      <c r="F1118" t="s">
        <v>62</v>
      </c>
      <c r="G1118" s="3">
        <v>8769</v>
      </c>
      <c r="H1118">
        <v>20130408</v>
      </c>
      <c r="I1118" s="4">
        <v>859</v>
      </c>
      <c r="J1118">
        <v>769414</v>
      </c>
      <c r="K1118" s="5">
        <v>646</v>
      </c>
      <c r="L1118" t="s">
        <v>44</v>
      </c>
      <c r="M1118" t="s">
        <v>63</v>
      </c>
      <c r="N1118" t="s">
        <v>64</v>
      </c>
      <c r="O1118" s="5">
        <v>6</v>
      </c>
      <c r="P1118" s="5">
        <v>3876</v>
      </c>
      <c r="Q1118" s="6">
        <v>39.371768899999999</v>
      </c>
      <c r="R1118" s="6">
        <v>-123.7697407</v>
      </c>
      <c r="S1118" t="s">
        <v>2620</v>
      </c>
      <c r="T1118" t="s">
        <v>218</v>
      </c>
      <c r="U1118" t="s">
        <v>67</v>
      </c>
      <c r="V1118" t="s">
        <v>50</v>
      </c>
      <c r="W1118" t="s">
        <v>2621</v>
      </c>
      <c r="X1118" t="s">
        <v>52</v>
      </c>
      <c r="Y1118" t="s">
        <v>53</v>
      </c>
      <c r="Z1118">
        <v>0</v>
      </c>
      <c r="AA1118" t="s">
        <v>54</v>
      </c>
      <c r="AB1118">
        <v>2013</v>
      </c>
      <c r="AC1118" t="s">
        <v>55</v>
      </c>
      <c r="AD1118" t="s">
        <v>56</v>
      </c>
      <c r="AE1118" t="s">
        <v>98</v>
      </c>
      <c r="AF1118">
        <v>99291984</v>
      </c>
      <c r="AG1118" t="s">
        <v>71</v>
      </c>
      <c r="AH1118" t="s">
        <v>59</v>
      </c>
      <c r="AI1118" t="s">
        <v>56</v>
      </c>
      <c r="AJ1118" t="s">
        <v>60</v>
      </c>
    </row>
    <row r="1119" spans="1:36" x14ac:dyDescent="0.25">
      <c r="A1119" t="s">
        <v>2598</v>
      </c>
      <c r="B1119" t="s">
        <v>2599</v>
      </c>
      <c r="C1119" t="s">
        <v>92</v>
      </c>
      <c r="D1119" t="s">
        <v>2622</v>
      </c>
      <c r="E1119" s="2">
        <v>192251102</v>
      </c>
      <c r="F1119" t="s">
        <v>62</v>
      </c>
      <c r="G1119" s="3">
        <v>1997</v>
      </c>
      <c r="H1119">
        <v>20130408</v>
      </c>
      <c r="I1119" s="4">
        <v>834</v>
      </c>
      <c r="J1119">
        <v>769769</v>
      </c>
      <c r="K1119" s="5">
        <v>621</v>
      </c>
      <c r="L1119" t="s">
        <v>44</v>
      </c>
      <c r="M1119" t="s">
        <v>63</v>
      </c>
      <c r="N1119" t="s">
        <v>64</v>
      </c>
      <c r="O1119" s="5">
        <v>7</v>
      </c>
      <c r="P1119" s="5">
        <v>4347</v>
      </c>
      <c r="Q1119" s="6">
        <v>40.284291899999999</v>
      </c>
      <c r="R1119" s="6">
        <v>-124.05983380000001</v>
      </c>
      <c r="S1119">
        <v>114279035074</v>
      </c>
      <c r="T1119" t="s">
        <v>48</v>
      </c>
      <c r="U1119" t="s">
        <v>67</v>
      </c>
      <c r="V1119" t="s">
        <v>50</v>
      </c>
      <c r="W1119" t="s">
        <v>2623</v>
      </c>
      <c r="X1119" t="s">
        <v>52</v>
      </c>
      <c r="Y1119" t="s">
        <v>53</v>
      </c>
      <c r="Z1119">
        <v>0</v>
      </c>
      <c r="AA1119" t="s">
        <v>54</v>
      </c>
      <c r="AB1119">
        <v>2013</v>
      </c>
      <c r="AC1119" t="s">
        <v>55</v>
      </c>
      <c r="AD1119" t="s">
        <v>56</v>
      </c>
      <c r="AE1119" t="s">
        <v>98</v>
      </c>
      <c r="AF1119">
        <v>99292043</v>
      </c>
      <c r="AG1119" t="s">
        <v>71</v>
      </c>
      <c r="AH1119" t="s">
        <v>59</v>
      </c>
      <c r="AI1119" t="s">
        <v>56</v>
      </c>
      <c r="AJ1119" t="s">
        <v>60</v>
      </c>
    </row>
    <row r="1120" spans="1:36" x14ac:dyDescent="0.25">
      <c r="A1120" t="s">
        <v>2598</v>
      </c>
      <c r="B1120" t="s">
        <v>2599</v>
      </c>
      <c r="C1120" t="s">
        <v>92</v>
      </c>
      <c r="D1120" t="s">
        <v>2624</v>
      </c>
      <c r="E1120" s="2">
        <v>42661103</v>
      </c>
      <c r="F1120" t="s">
        <v>42</v>
      </c>
      <c r="G1120" s="3">
        <v>2500</v>
      </c>
      <c r="H1120">
        <v>20130408</v>
      </c>
      <c r="I1120" s="4">
        <v>318</v>
      </c>
      <c r="J1120">
        <v>768751</v>
      </c>
      <c r="K1120" s="5">
        <v>574</v>
      </c>
      <c r="L1120" t="s">
        <v>44</v>
      </c>
      <c r="M1120" t="s">
        <v>63</v>
      </c>
      <c r="N1120" t="s">
        <v>64</v>
      </c>
      <c r="O1120" s="5">
        <v>116</v>
      </c>
      <c r="P1120" s="5">
        <v>66584</v>
      </c>
      <c r="Q1120" s="6">
        <v>39.448720799999997</v>
      </c>
      <c r="R1120" s="6">
        <v>-123.3142513</v>
      </c>
      <c r="S1120" t="s">
        <v>2625</v>
      </c>
      <c r="T1120" t="s">
        <v>66</v>
      </c>
      <c r="U1120" t="s">
        <v>67</v>
      </c>
      <c r="V1120" t="s">
        <v>50</v>
      </c>
      <c r="W1120" t="s">
        <v>2626</v>
      </c>
      <c r="X1120" t="s">
        <v>52</v>
      </c>
      <c r="Y1120" t="s">
        <v>53</v>
      </c>
      <c r="Z1120">
        <v>0</v>
      </c>
      <c r="AA1120" t="s">
        <v>54</v>
      </c>
      <c r="AB1120">
        <v>2013</v>
      </c>
      <c r="AC1120" t="s">
        <v>55</v>
      </c>
      <c r="AD1120" t="s">
        <v>56</v>
      </c>
      <c r="AE1120" t="s">
        <v>70</v>
      </c>
      <c r="AF1120">
        <v>99292310</v>
      </c>
      <c r="AG1120" t="s">
        <v>71</v>
      </c>
      <c r="AH1120" t="s">
        <v>59</v>
      </c>
      <c r="AI1120" t="s">
        <v>56</v>
      </c>
      <c r="AJ1120" t="s">
        <v>60</v>
      </c>
    </row>
    <row r="1121" spans="1:36" x14ac:dyDescent="0.25">
      <c r="A1121" t="s">
        <v>2598</v>
      </c>
      <c r="B1121" t="s">
        <v>2599</v>
      </c>
      <c r="C1121" t="s">
        <v>92</v>
      </c>
      <c r="D1121" t="s">
        <v>2627</v>
      </c>
      <c r="E1121" s="2">
        <v>192221101</v>
      </c>
      <c r="F1121" t="s">
        <v>62</v>
      </c>
      <c r="G1121" s="3">
        <v>1709</v>
      </c>
      <c r="H1121">
        <v>20131121</v>
      </c>
      <c r="I1121" s="4">
        <v>1626</v>
      </c>
      <c r="J1121">
        <v>908219</v>
      </c>
      <c r="K1121" s="5">
        <v>1574</v>
      </c>
      <c r="L1121" t="s">
        <v>44</v>
      </c>
      <c r="M1121" t="s">
        <v>63</v>
      </c>
      <c r="N1121" t="s">
        <v>64</v>
      </c>
      <c r="O1121" s="5">
        <v>4</v>
      </c>
      <c r="P1121" s="5">
        <v>6296</v>
      </c>
      <c r="Q1121" s="6">
        <v>39.8780176</v>
      </c>
      <c r="R1121" s="6">
        <v>-123.7264143</v>
      </c>
      <c r="S1121">
        <v>115176121002</v>
      </c>
      <c r="T1121" t="s">
        <v>48</v>
      </c>
      <c r="U1121" t="s">
        <v>200</v>
      </c>
      <c r="V1121" t="s">
        <v>50</v>
      </c>
      <c r="W1121" t="s">
        <v>2628</v>
      </c>
      <c r="X1121" t="s">
        <v>52</v>
      </c>
      <c r="Y1121" t="s">
        <v>53</v>
      </c>
      <c r="Z1121">
        <v>0</v>
      </c>
      <c r="AA1121" t="s">
        <v>54</v>
      </c>
      <c r="AB1121">
        <v>2013</v>
      </c>
      <c r="AC1121" t="s">
        <v>1289</v>
      </c>
      <c r="AD1121" t="s">
        <v>56</v>
      </c>
      <c r="AE1121" t="s">
        <v>98</v>
      </c>
      <c r="AF1121">
        <v>99251782</v>
      </c>
      <c r="AG1121" t="s">
        <v>202</v>
      </c>
      <c r="AH1121" t="s">
        <v>59</v>
      </c>
      <c r="AI1121" t="s">
        <v>56</v>
      </c>
      <c r="AJ1121" t="s">
        <v>60</v>
      </c>
    </row>
    <row r="1122" spans="1:36" x14ac:dyDescent="0.25">
      <c r="A1122" t="s">
        <v>2598</v>
      </c>
      <c r="B1122" t="s">
        <v>2599</v>
      </c>
      <c r="C1122" t="s">
        <v>92</v>
      </c>
      <c r="D1122" t="s">
        <v>2629</v>
      </c>
      <c r="E1122" s="2">
        <v>43351103</v>
      </c>
      <c r="F1122" t="s">
        <v>508</v>
      </c>
      <c r="G1122" s="3" t="s">
        <v>2369</v>
      </c>
      <c r="H1122">
        <v>20131121</v>
      </c>
      <c r="I1122" s="4">
        <v>1904</v>
      </c>
      <c r="J1122">
        <v>908530</v>
      </c>
      <c r="K1122" s="5">
        <v>2720</v>
      </c>
      <c r="L1122" t="s">
        <v>44</v>
      </c>
      <c r="M1122" t="s">
        <v>63</v>
      </c>
      <c r="N1122" t="s">
        <v>64</v>
      </c>
      <c r="O1122" s="5">
        <v>2885</v>
      </c>
      <c r="P1122" s="5">
        <v>1301516</v>
      </c>
      <c r="Q1122" s="6">
        <v>39.110542700000003</v>
      </c>
      <c r="R1122" s="6">
        <v>-122.8130125</v>
      </c>
      <c r="S1122" t="s">
        <v>2630</v>
      </c>
      <c r="T1122" t="s">
        <v>48</v>
      </c>
      <c r="U1122" t="s">
        <v>86</v>
      </c>
      <c r="V1122" t="s">
        <v>342</v>
      </c>
      <c r="W1122" t="s">
        <v>2631</v>
      </c>
      <c r="X1122" t="s">
        <v>52</v>
      </c>
      <c r="Y1122" t="s">
        <v>53</v>
      </c>
      <c r="Z1122">
        <v>0</v>
      </c>
      <c r="AA1122" t="s">
        <v>54</v>
      </c>
      <c r="AB1122">
        <v>2013</v>
      </c>
      <c r="AC1122" t="s">
        <v>1289</v>
      </c>
      <c r="AD1122" t="s">
        <v>56</v>
      </c>
      <c r="AE1122" t="s">
        <v>143</v>
      </c>
      <c r="AF1122">
        <v>99251277</v>
      </c>
      <c r="AG1122" t="s">
        <v>88</v>
      </c>
      <c r="AH1122" t="s">
        <v>59</v>
      </c>
      <c r="AI1122" t="s">
        <v>56</v>
      </c>
      <c r="AJ1122" t="s">
        <v>60</v>
      </c>
    </row>
    <row r="1123" spans="1:36" x14ac:dyDescent="0.25">
      <c r="A1123" t="s">
        <v>2598</v>
      </c>
      <c r="B1123" t="s">
        <v>2599</v>
      </c>
      <c r="C1123" t="s">
        <v>92</v>
      </c>
      <c r="D1123" t="s">
        <v>2629</v>
      </c>
      <c r="E1123" s="2">
        <v>43351103</v>
      </c>
      <c r="F1123" t="s">
        <v>62</v>
      </c>
      <c r="G1123" s="3">
        <v>4873</v>
      </c>
      <c r="H1123">
        <v>20131121</v>
      </c>
      <c r="I1123" s="4">
        <v>2114</v>
      </c>
      <c r="J1123">
        <v>910446</v>
      </c>
      <c r="K1123" s="5">
        <v>2379</v>
      </c>
      <c r="L1123" t="s">
        <v>44</v>
      </c>
      <c r="M1123" t="s">
        <v>63</v>
      </c>
      <c r="N1123" t="s">
        <v>72</v>
      </c>
      <c r="O1123" s="5">
        <v>39</v>
      </c>
      <c r="P1123" s="5">
        <v>92781</v>
      </c>
      <c r="Q1123" s="6">
        <v>39.128875600000001</v>
      </c>
      <c r="R1123" s="6">
        <v>-122.8565505</v>
      </c>
      <c r="S1123" t="s">
        <v>2632</v>
      </c>
      <c r="T1123" t="s">
        <v>48</v>
      </c>
      <c r="U1123" t="s">
        <v>323</v>
      </c>
      <c r="V1123" t="s">
        <v>50</v>
      </c>
      <c r="W1123" t="s">
        <v>2633</v>
      </c>
      <c r="X1123" t="s">
        <v>52</v>
      </c>
      <c r="Y1123" t="s">
        <v>53</v>
      </c>
      <c r="Z1123">
        <v>0</v>
      </c>
      <c r="AA1123" t="s">
        <v>54</v>
      </c>
      <c r="AB1123">
        <v>2013</v>
      </c>
      <c r="AC1123" t="s">
        <v>1289</v>
      </c>
      <c r="AD1123" t="s">
        <v>56</v>
      </c>
      <c r="AE1123" t="s">
        <v>230</v>
      </c>
      <c r="AF1123">
        <v>99251252</v>
      </c>
      <c r="AG1123" t="s">
        <v>325</v>
      </c>
      <c r="AH1123" t="s">
        <v>326</v>
      </c>
      <c r="AI1123" t="s">
        <v>56</v>
      </c>
      <c r="AJ1123" t="s">
        <v>60</v>
      </c>
    </row>
    <row r="1124" spans="1:36" x14ac:dyDescent="0.25">
      <c r="A1124" t="s">
        <v>2598</v>
      </c>
      <c r="B1124" t="s">
        <v>2599</v>
      </c>
      <c r="C1124" t="s">
        <v>92</v>
      </c>
      <c r="D1124" t="s">
        <v>2634</v>
      </c>
      <c r="E1124" s="2">
        <v>42281105</v>
      </c>
      <c r="F1124" t="s">
        <v>42</v>
      </c>
      <c r="G1124" s="3">
        <v>1904</v>
      </c>
      <c r="H1124">
        <v>20131121</v>
      </c>
      <c r="I1124" s="4">
        <v>1921</v>
      </c>
      <c r="J1124">
        <v>908604</v>
      </c>
      <c r="K1124" s="5">
        <v>1703</v>
      </c>
      <c r="L1124" t="s">
        <v>44</v>
      </c>
      <c r="M1124" t="s">
        <v>63</v>
      </c>
      <c r="N1124" t="s">
        <v>72</v>
      </c>
      <c r="O1124" s="5">
        <v>347</v>
      </c>
      <c r="P1124" s="5">
        <v>590941</v>
      </c>
      <c r="Q1124" s="6">
        <v>39.319319900000004</v>
      </c>
      <c r="R1124" s="6">
        <v>-123.0943273</v>
      </c>
      <c r="S1124" t="s">
        <v>2635</v>
      </c>
      <c r="T1124" t="s">
        <v>66</v>
      </c>
      <c r="U1124" t="s">
        <v>67</v>
      </c>
      <c r="V1124" t="s">
        <v>68</v>
      </c>
      <c r="W1124" t="s">
        <v>2636</v>
      </c>
      <c r="X1124" t="s">
        <v>52</v>
      </c>
      <c r="Y1124" t="s">
        <v>53</v>
      </c>
      <c r="Z1124">
        <v>0</v>
      </c>
      <c r="AA1124" t="s">
        <v>54</v>
      </c>
      <c r="AB1124">
        <v>2013</v>
      </c>
      <c r="AC1124" t="s">
        <v>1289</v>
      </c>
      <c r="AD1124" t="s">
        <v>56</v>
      </c>
      <c r="AE1124" t="s">
        <v>57</v>
      </c>
      <c r="AF1124">
        <v>99251770</v>
      </c>
      <c r="AG1124" t="s">
        <v>71</v>
      </c>
      <c r="AH1124" t="s">
        <v>59</v>
      </c>
      <c r="AI1124" t="s">
        <v>56</v>
      </c>
      <c r="AJ1124" t="s">
        <v>60</v>
      </c>
    </row>
    <row r="1125" spans="1:36" x14ac:dyDescent="0.25">
      <c r="A1125" t="s">
        <v>2598</v>
      </c>
      <c r="B1125" t="s">
        <v>2599</v>
      </c>
      <c r="C1125" t="s">
        <v>92</v>
      </c>
      <c r="D1125" t="s">
        <v>2634</v>
      </c>
      <c r="E1125" s="2">
        <v>42281105</v>
      </c>
      <c r="F1125" t="s">
        <v>42</v>
      </c>
      <c r="G1125" s="3">
        <v>64118</v>
      </c>
      <c r="H1125">
        <v>20131121</v>
      </c>
      <c r="I1125" s="4">
        <v>2006</v>
      </c>
      <c r="J1125">
        <v>908967</v>
      </c>
      <c r="K1125" s="5">
        <v>2659</v>
      </c>
      <c r="L1125" t="s">
        <v>44</v>
      </c>
      <c r="M1125" t="s">
        <v>63</v>
      </c>
      <c r="N1125" t="s">
        <v>72</v>
      </c>
      <c r="O1125" s="5">
        <v>135</v>
      </c>
      <c r="P1125" s="5">
        <v>358965</v>
      </c>
      <c r="Q1125" s="6">
        <v>39.362022899999999</v>
      </c>
      <c r="R1125" s="6">
        <v>-123.12845160000001</v>
      </c>
      <c r="S1125" t="s">
        <v>2637</v>
      </c>
      <c r="T1125" t="s">
        <v>66</v>
      </c>
      <c r="U1125" t="s">
        <v>67</v>
      </c>
      <c r="V1125" t="s">
        <v>68</v>
      </c>
      <c r="W1125" t="s">
        <v>2638</v>
      </c>
      <c r="X1125" t="s">
        <v>52</v>
      </c>
      <c r="Y1125" t="s">
        <v>53</v>
      </c>
      <c r="Z1125">
        <v>0</v>
      </c>
      <c r="AA1125" t="s">
        <v>54</v>
      </c>
      <c r="AB1125">
        <v>2013</v>
      </c>
      <c r="AC1125" t="s">
        <v>1289</v>
      </c>
      <c r="AD1125" t="s">
        <v>56</v>
      </c>
      <c r="AE1125" t="s">
        <v>57</v>
      </c>
      <c r="AF1125">
        <v>99251259</v>
      </c>
      <c r="AG1125" t="s">
        <v>71</v>
      </c>
      <c r="AH1125" t="s">
        <v>59</v>
      </c>
      <c r="AI1125" t="s">
        <v>56</v>
      </c>
      <c r="AJ1125" t="s">
        <v>60</v>
      </c>
    </row>
    <row r="1126" spans="1:36" x14ac:dyDescent="0.25">
      <c r="A1126" t="s">
        <v>2598</v>
      </c>
      <c r="B1126" t="s">
        <v>2599</v>
      </c>
      <c r="C1126" t="s">
        <v>92</v>
      </c>
      <c r="D1126" t="s">
        <v>2639</v>
      </c>
      <c r="E1126" s="2">
        <v>42871101</v>
      </c>
      <c r="F1126" t="s">
        <v>62</v>
      </c>
      <c r="G1126" s="3">
        <v>2335</v>
      </c>
      <c r="H1126">
        <v>20131121</v>
      </c>
      <c r="I1126" s="4">
        <v>2129</v>
      </c>
      <c r="J1126">
        <v>911058</v>
      </c>
      <c r="K1126" s="5">
        <v>2881</v>
      </c>
      <c r="L1126" t="s">
        <v>44</v>
      </c>
      <c r="M1126" t="s">
        <v>45</v>
      </c>
      <c r="N1126" t="s">
        <v>46</v>
      </c>
      <c r="O1126" s="5">
        <v>27</v>
      </c>
      <c r="P1126" s="5">
        <v>77787</v>
      </c>
      <c r="Q1126" s="6">
        <v>39.192565899999998</v>
      </c>
      <c r="R1126" s="6">
        <v>-122.970591</v>
      </c>
      <c r="S1126" t="s">
        <v>2640</v>
      </c>
      <c r="T1126" t="s">
        <v>48</v>
      </c>
      <c r="U1126" t="s">
        <v>86</v>
      </c>
      <c r="V1126" t="s">
        <v>50</v>
      </c>
      <c r="W1126" t="s">
        <v>2641</v>
      </c>
      <c r="X1126" t="s">
        <v>52</v>
      </c>
      <c r="Y1126" t="s">
        <v>53</v>
      </c>
      <c r="Z1126">
        <v>0</v>
      </c>
      <c r="AA1126" t="s">
        <v>54</v>
      </c>
      <c r="AB1126">
        <v>2013</v>
      </c>
      <c r="AC1126" t="s">
        <v>1289</v>
      </c>
      <c r="AD1126" t="s">
        <v>56</v>
      </c>
      <c r="AE1126" t="s">
        <v>230</v>
      </c>
      <c r="AF1126">
        <v>99250901</v>
      </c>
      <c r="AG1126" t="s">
        <v>88</v>
      </c>
      <c r="AH1126" t="s">
        <v>59</v>
      </c>
      <c r="AI1126" t="s">
        <v>56</v>
      </c>
      <c r="AJ1126" t="s">
        <v>60</v>
      </c>
    </row>
    <row r="1127" spans="1:36" x14ac:dyDescent="0.25">
      <c r="A1127" t="s">
        <v>2598</v>
      </c>
      <c r="B1127" t="s">
        <v>2599</v>
      </c>
      <c r="C1127" t="s">
        <v>40</v>
      </c>
      <c r="D1127" t="s">
        <v>2624</v>
      </c>
      <c r="E1127" s="2">
        <v>42661103</v>
      </c>
      <c r="F1127" t="s">
        <v>62</v>
      </c>
      <c r="G1127" s="3">
        <v>8301</v>
      </c>
      <c r="H1127">
        <v>20131121</v>
      </c>
      <c r="I1127" s="4">
        <v>1907</v>
      </c>
      <c r="J1127">
        <v>908325</v>
      </c>
      <c r="K1127" s="5">
        <v>686</v>
      </c>
      <c r="L1127" t="s">
        <v>44</v>
      </c>
      <c r="M1127" t="s">
        <v>63</v>
      </c>
      <c r="N1127" t="s">
        <v>64</v>
      </c>
      <c r="O1127" s="5">
        <v>77</v>
      </c>
      <c r="P1127" s="5">
        <v>18585</v>
      </c>
      <c r="Q1127" s="6">
        <v>39.488182399999999</v>
      </c>
      <c r="R1127" s="6">
        <v>-123.4221482</v>
      </c>
      <c r="S1127" t="s">
        <v>2642</v>
      </c>
      <c r="T1127" t="s">
        <v>66</v>
      </c>
      <c r="U1127" t="s">
        <v>86</v>
      </c>
      <c r="V1127" t="s">
        <v>50</v>
      </c>
      <c r="W1127" t="s">
        <v>2643</v>
      </c>
      <c r="X1127" t="s">
        <v>52</v>
      </c>
      <c r="Y1127" t="s">
        <v>53</v>
      </c>
      <c r="Z1127">
        <v>0</v>
      </c>
      <c r="AA1127" t="s">
        <v>54</v>
      </c>
      <c r="AB1127">
        <v>2013</v>
      </c>
      <c r="AC1127" t="s">
        <v>1289</v>
      </c>
      <c r="AD1127" t="s">
        <v>56</v>
      </c>
      <c r="AE1127" t="s">
        <v>57</v>
      </c>
      <c r="AF1127">
        <v>99251761</v>
      </c>
      <c r="AG1127" t="s">
        <v>88</v>
      </c>
      <c r="AH1127" t="s">
        <v>59</v>
      </c>
      <c r="AI1127" t="s">
        <v>56</v>
      </c>
      <c r="AJ1127" t="s">
        <v>60</v>
      </c>
    </row>
    <row r="1128" spans="1:36" x14ac:dyDescent="0.25">
      <c r="A1128" t="s">
        <v>2598</v>
      </c>
      <c r="B1128" t="s">
        <v>2599</v>
      </c>
      <c r="C1128" t="s">
        <v>92</v>
      </c>
      <c r="D1128" t="s">
        <v>2644</v>
      </c>
      <c r="E1128" s="2">
        <v>42251101</v>
      </c>
      <c r="F1128" t="s">
        <v>62</v>
      </c>
      <c r="G1128" s="3">
        <v>9395</v>
      </c>
      <c r="H1128">
        <v>20131122</v>
      </c>
      <c r="I1128" s="4">
        <v>133</v>
      </c>
      <c r="J1128">
        <v>910379</v>
      </c>
      <c r="K1128" s="5">
        <v>1013</v>
      </c>
      <c r="L1128" t="s">
        <v>44</v>
      </c>
      <c r="M1128" t="s">
        <v>45</v>
      </c>
      <c r="N1128" t="s">
        <v>46</v>
      </c>
      <c r="O1128" s="5">
        <v>9</v>
      </c>
      <c r="P1128" s="5">
        <v>9117</v>
      </c>
      <c r="Q1128" s="6">
        <v>38.947542599999998</v>
      </c>
      <c r="R1128" s="6">
        <v>-123.1655006</v>
      </c>
      <c r="S1128" t="s">
        <v>2645</v>
      </c>
      <c r="T1128" t="s">
        <v>181</v>
      </c>
      <c r="U1128" t="s">
        <v>67</v>
      </c>
      <c r="V1128" t="s">
        <v>50</v>
      </c>
      <c r="W1128" t="s">
        <v>2646</v>
      </c>
      <c r="X1128" t="s">
        <v>52</v>
      </c>
      <c r="Y1128" t="s">
        <v>53</v>
      </c>
      <c r="Z1128">
        <v>0</v>
      </c>
      <c r="AA1128" t="s">
        <v>54</v>
      </c>
      <c r="AB1128">
        <v>2013</v>
      </c>
      <c r="AC1128" t="s">
        <v>1289</v>
      </c>
      <c r="AD1128" t="s">
        <v>56</v>
      </c>
      <c r="AE1128" t="s">
        <v>98</v>
      </c>
      <c r="AF1128">
        <v>99251708</v>
      </c>
      <c r="AG1128" t="s">
        <v>71</v>
      </c>
      <c r="AH1128" t="s">
        <v>59</v>
      </c>
      <c r="AI1128" t="s">
        <v>56</v>
      </c>
      <c r="AJ1128" t="s">
        <v>60</v>
      </c>
    </row>
    <row r="1129" spans="1:36" x14ac:dyDescent="0.25">
      <c r="A1129" t="s">
        <v>2598</v>
      </c>
      <c r="B1129" t="s">
        <v>2599</v>
      </c>
      <c r="C1129" t="s">
        <v>92</v>
      </c>
      <c r="D1129" t="s">
        <v>2647</v>
      </c>
      <c r="E1129" s="2">
        <v>192411101</v>
      </c>
      <c r="F1129" t="s">
        <v>42</v>
      </c>
      <c r="G1129" s="3">
        <v>4086</v>
      </c>
      <c r="H1129">
        <v>20131122</v>
      </c>
      <c r="I1129" s="4">
        <v>919</v>
      </c>
      <c r="J1129">
        <v>911595</v>
      </c>
      <c r="K1129" s="5">
        <v>388</v>
      </c>
      <c r="L1129" t="s">
        <v>44</v>
      </c>
      <c r="M1129" t="s">
        <v>63</v>
      </c>
      <c r="N1129" t="s">
        <v>72</v>
      </c>
      <c r="O1129" s="5">
        <v>56</v>
      </c>
      <c r="P1129" s="5">
        <v>19853</v>
      </c>
      <c r="Q1129" s="6">
        <v>40.302874199999998</v>
      </c>
      <c r="R1129" s="6">
        <v>-123.3533565</v>
      </c>
      <c r="S1129" t="s">
        <v>2648</v>
      </c>
      <c r="T1129" t="s">
        <v>66</v>
      </c>
      <c r="U1129" t="s">
        <v>67</v>
      </c>
      <c r="V1129" t="s">
        <v>50</v>
      </c>
      <c r="W1129" t="s">
        <v>2649</v>
      </c>
      <c r="X1129" t="s">
        <v>52</v>
      </c>
      <c r="Y1129" t="s">
        <v>53</v>
      </c>
      <c r="Z1129">
        <v>0</v>
      </c>
      <c r="AA1129" t="s">
        <v>54</v>
      </c>
      <c r="AB1129">
        <v>2013</v>
      </c>
      <c r="AC1129" t="s">
        <v>1289</v>
      </c>
      <c r="AD1129" t="s">
        <v>56</v>
      </c>
      <c r="AE1129" t="s">
        <v>98</v>
      </c>
      <c r="AF1129">
        <v>99251599</v>
      </c>
      <c r="AG1129" t="s">
        <v>71</v>
      </c>
      <c r="AH1129" t="s">
        <v>59</v>
      </c>
      <c r="AI1129" t="s">
        <v>56</v>
      </c>
      <c r="AJ1129" t="s">
        <v>60</v>
      </c>
    </row>
    <row r="1130" spans="1:36" x14ac:dyDescent="0.25">
      <c r="A1130" t="s">
        <v>2598</v>
      </c>
      <c r="B1130" t="s">
        <v>2599</v>
      </c>
      <c r="C1130" t="s">
        <v>92</v>
      </c>
      <c r="D1130" t="s">
        <v>2647</v>
      </c>
      <c r="E1130" s="2">
        <v>192411101</v>
      </c>
      <c r="F1130" t="s">
        <v>62</v>
      </c>
      <c r="G1130" s="3">
        <v>4139</v>
      </c>
      <c r="H1130">
        <v>20131122</v>
      </c>
      <c r="I1130" s="4">
        <v>1545</v>
      </c>
      <c r="J1130">
        <v>912607</v>
      </c>
      <c r="K1130" s="5">
        <v>1525</v>
      </c>
      <c r="L1130" t="s">
        <v>44</v>
      </c>
      <c r="M1130" t="s">
        <v>63</v>
      </c>
      <c r="N1130" t="s">
        <v>64</v>
      </c>
      <c r="O1130" s="5">
        <v>19</v>
      </c>
      <c r="P1130" s="5">
        <v>28975</v>
      </c>
      <c r="Q1130" s="6">
        <v>40.465107400000001</v>
      </c>
      <c r="R1130" s="6">
        <v>-123.5278867</v>
      </c>
      <c r="S1130" t="s">
        <v>2650</v>
      </c>
      <c r="T1130" t="s">
        <v>66</v>
      </c>
      <c r="U1130" t="s">
        <v>86</v>
      </c>
      <c r="V1130" t="s">
        <v>50</v>
      </c>
      <c r="W1130" t="s">
        <v>2651</v>
      </c>
      <c r="X1130" t="s">
        <v>52</v>
      </c>
      <c r="Y1130" t="s">
        <v>53</v>
      </c>
      <c r="Z1130">
        <v>0</v>
      </c>
      <c r="AA1130" t="s">
        <v>54</v>
      </c>
      <c r="AB1130">
        <v>2013</v>
      </c>
      <c r="AC1130" t="s">
        <v>1289</v>
      </c>
      <c r="AD1130" t="s">
        <v>56</v>
      </c>
      <c r="AE1130" t="s">
        <v>98</v>
      </c>
      <c r="AF1130">
        <v>99251099</v>
      </c>
      <c r="AG1130" t="s">
        <v>88</v>
      </c>
      <c r="AH1130" t="s">
        <v>59</v>
      </c>
      <c r="AI1130" t="s">
        <v>56</v>
      </c>
      <c r="AJ1130" t="s">
        <v>60</v>
      </c>
    </row>
    <row r="1131" spans="1:36" x14ac:dyDescent="0.25">
      <c r="A1131" t="s">
        <v>2598</v>
      </c>
      <c r="B1131" t="s">
        <v>2599</v>
      </c>
      <c r="C1131" t="s">
        <v>92</v>
      </c>
      <c r="D1131" t="s">
        <v>2629</v>
      </c>
      <c r="E1131" s="2">
        <v>43351103</v>
      </c>
      <c r="F1131" t="s">
        <v>62</v>
      </c>
      <c r="G1131" s="3">
        <v>7205</v>
      </c>
      <c r="H1131">
        <v>20131122</v>
      </c>
      <c r="I1131" s="4">
        <v>9</v>
      </c>
      <c r="J1131">
        <v>913272</v>
      </c>
      <c r="K1131" s="5">
        <v>3821</v>
      </c>
      <c r="L1131" t="s">
        <v>44</v>
      </c>
      <c r="M1131" t="s">
        <v>63</v>
      </c>
      <c r="N1131" t="s">
        <v>64</v>
      </c>
      <c r="O1131" s="5">
        <v>67</v>
      </c>
      <c r="P1131" s="5">
        <v>106492</v>
      </c>
      <c r="Q1131" s="6">
        <v>39.122656200000002</v>
      </c>
      <c r="R1131" s="6">
        <v>-122.83955469999999</v>
      </c>
      <c r="S1131" t="s">
        <v>2652</v>
      </c>
      <c r="T1131" t="s">
        <v>48</v>
      </c>
      <c r="U1131" t="s">
        <v>67</v>
      </c>
      <c r="V1131" t="s">
        <v>50</v>
      </c>
      <c r="W1131" t="s">
        <v>2653</v>
      </c>
      <c r="X1131" t="s">
        <v>52</v>
      </c>
      <c r="Y1131" t="s">
        <v>53</v>
      </c>
      <c r="Z1131">
        <v>0</v>
      </c>
      <c r="AA1131" t="s">
        <v>54</v>
      </c>
      <c r="AB1131">
        <v>2013</v>
      </c>
      <c r="AC1131" t="s">
        <v>1289</v>
      </c>
      <c r="AD1131" t="s">
        <v>56</v>
      </c>
      <c r="AE1131" t="s">
        <v>70</v>
      </c>
      <c r="AF1131">
        <v>99250910</v>
      </c>
      <c r="AG1131" t="s">
        <v>71</v>
      </c>
      <c r="AH1131" t="s">
        <v>59</v>
      </c>
      <c r="AI1131" t="s">
        <v>56</v>
      </c>
      <c r="AJ1131" t="s">
        <v>60</v>
      </c>
    </row>
    <row r="1132" spans="1:36" x14ac:dyDescent="0.25">
      <c r="A1132" t="s">
        <v>2598</v>
      </c>
      <c r="B1132" t="s">
        <v>2599</v>
      </c>
      <c r="C1132" t="s">
        <v>92</v>
      </c>
      <c r="D1132" t="s">
        <v>2654</v>
      </c>
      <c r="E1132" s="2">
        <v>43351106</v>
      </c>
      <c r="F1132" t="s">
        <v>62</v>
      </c>
      <c r="G1132" s="3">
        <v>8955</v>
      </c>
      <c r="H1132">
        <v>20131122</v>
      </c>
      <c r="I1132" s="4">
        <v>1820</v>
      </c>
      <c r="J1132">
        <v>912867</v>
      </c>
      <c r="K1132" s="5">
        <v>1773</v>
      </c>
      <c r="L1132" t="s">
        <v>44</v>
      </c>
      <c r="M1132" t="s">
        <v>63</v>
      </c>
      <c r="N1132" t="s">
        <v>64</v>
      </c>
      <c r="O1132" s="5">
        <v>3</v>
      </c>
      <c r="P1132" s="5">
        <v>5319</v>
      </c>
      <c r="Q1132" s="6">
        <v>39.106070199999998</v>
      </c>
      <c r="R1132" s="6">
        <v>-122.81253820000001</v>
      </c>
      <c r="S1132" t="s">
        <v>2655</v>
      </c>
      <c r="T1132" t="s">
        <v>48</v>
      </c>
      <c r="U1132" t="s">
        <v>67</v>
      </c>
      <c r="V1132" t="s">
        <v>50</v>
      </c>
      <c r="W1132" t="s">
        <v>2656</v>
      </c>
      <c r="X1132" t="s">
        <v>52</v>
      </c>
      <c r="Y1132" t="s">
        <v>53</v>
      </c>
      <c r="Z1132">
        <v>0</v>
      </c>
      <c r="AA1132" t="s">
        <v>54</v>
      </c>
      <c r="AB1132">
        <v>2013</v>
      </c>
      <c r="AC1132" t="s">
        <v>1289</v>
      </c>
      <c r="AD1132" t="s">
        <v>56</v>
      </c>
      <c r="AE1132" t="s">
        <v>230</v>
      </c>
      <c r="AF1132">
        <v>99251063</v>
      </c>
      <c r="AG1132" t="s">
        <v>71</v>
      </c>
      <c r="AH1132" t="s">
        <v>59</v>
      </c>
      <c r="AI1132" t="s">
        <v>56</v>
      </c>
      <c r="AJ1132" t="s">
        <v>60</v>
      </c>
    </row>
    <row r="1133" spans="1:36" x14ac:dyDescent="0.25">
      <c r="A1133" t="s">
        <v>2598</v>
      </c>
      <c r="B1133" t="s">
        <v>2599</v>
      </c>
      <c r="C1133" t="s">
        <v>92</v>
      </c>
      <c r="D1133" t="s">
        <v>2657</v>
      </c>
      <c r="E1133" s="2">
        <v>42281102</v>
      </c>
      <c r="F1133" t="s">
        <v>42</v>
      </c>
      <c r="G1133" s="3">
        <v>95878</v>
      </c>
      <c r="H1133">
        <v>20131122</v>
      </c>
      <c r="I1133" s="4">
        <v>446</v>
      </c>
      <c r="J1133">
        <v>910836</v>
      </c>
      <c r="K1133" s="5">
        <v>794</v>
      </c>
      <c r="L1133" t="s">
        <v>44</v>
      </c>
      <c r="M1133" t="s">
        <v>45</v>
      </c>
      <c r="N1133" t="s">
        <v>46</v>
      </c>
      <c r="O1133" s="5">
        <v>140</v>
      </c>
      <c r="P1133" s="5">
        <v>111160</v>
      </c>
      <c r="Q1133" s="6">
        <v>39.361683399999997</v>
      </c>
      <c r="R1133" s="6">
        <v>-123.12664220000001</v>
      </c>
      <c r="S1133" t="s">
        <v>2658</v>
      </c>
      <c r="T1133" t="s">
        <v>48</v>
      </c>
      <c r="U1133" t="s">
        <v>67</v>
      </c>
      <c r="V1133" t="s">
        <v>50</v>
      </c>
      <c r="W1133" t="s">
        <v>2659</v>
      </c>
      <c r="X1133" t="s">
        <v>52</v>
      </c>
      <c r="Y1133" t="s">
        <v>53</v>
      </c>
      <c r="Z1133">
        <v>0</v>
      </c>
      <c r="AA1133" t="s">
        <v>54</v>
      </c>
      <c r="AB1133">
        <v>2013</v>
      </c>
      <c r="AC1133" t="s">
        <v>1289</v>
      </c>
      <c r="AD1133" t="s">
        <v>56</v>
      </c>
      <c r="AE1133" t="s">
        <v>70</v>
      </c>
      <c r="AF1133">
        <v>99251596</v>
      </c>
      <c r="AG1133" t="s">
        <v>71</v>
      </c>
      <c r="AH1133" t="s">
        <v>59</v>
      </c>
      <c r="AI1133" t="s">
        <v>56</v>
      </c>
      <c r="AJ1133" t="s">
        <v>60</v>
      </c>
    </row>
    <row r="1134" spans="1:36" x14ac:dyDescent="0.25">
      <c r="A1134" t="s">
        <v>2598</v>
      </c>
      <c r="B1134" t="s">
        <v>2599</v>
      </c>
      <c r="C1134" t="s">
        <v>92</v>
      </c>
      <c r="D1134" t="s">
        <v>2660</v>
      </c>
      <c r="E1134" s="2">
        <v>43191101</v>
      </c>
      <c r="F1134" t="s">
        <v>42</v>
      </c>
      <c r="G1134" s="3">
        <v>400</v>
      </c>
      <c r="H1134">
        <v>20131122</v>
      </c>
      <c r="I1134" s="4">
        <v>1204</v>
      </c>
      <c r="J1134">
        <v>912235</v>
      </c>
      <c r="K1134" s="5">
        <v>1659</v>
      </c>
      <c r="L1134" t="s">
        <v>44</v>
      </c>
      <c r="M1134" t="s">
        <v>63</v>
      </c>
      <c r="N1134" t="s">
        <v>64</v>
      </c>
      <c r="O1134" s="5">
        <v>673</v>
      </c>
      <c r="P1134" s="5">
        <v>560037</v>
      </c>
      <c r="Q1134" s="6">
        <v>39.026208500000003</v>
      </c>
      <c r="R1134" s="6">
        <v>-122.73136</v>
      </c>
      <c r="S1134" t="s">
        <v>2661</v>
      </c>
      <c r="T1134" t="s">
        <v>48</v>
      </c>
      <c r="U1134" t="s">
        <v>67</v>
      </c>
      <c r="V1134" t="s">
        <v>50</v>
      </c>
      <c r="W1134" t="s">
        <v>2662</v>
      </c>
      <c r="X1134" t="s">
        <v>52</v>
      </c>
      <c r="Y1134" t="s">
        <v>53</v>
      </c>
      <c r="Z1134">
        <v>0</v>
      </c>
      <c r="AA1134" t="s">
        <v>54</v>
      </c>
      <c r="AB1134">
        <v>2013</v>
      </c>
      <c r="AC1134" t="s">
        <v>1289</v>
      </c>
      <c r="AD1134" t="s">
        <v>56</v>
      </c>
      <c r="AE1134" t="s">
        <v>98</v>
      </c>
      <c r="AF1134">
        <v>99251192</v>
      </c>
      <c r="AG1134" t="s">
        <v>71</v>
      </c>
      <c r="AH1134" t="s">
        <v>59</v>
      </c>
      <c r="AI1134" t="s">
        <v>56</v>
      </c>
      <c r="AJ1134" t="s">
        <v>60</v>
      </c>
    </row>
    <row r="1135" spans="1:36" x14ac:dyDescent="0.25">
      <c r="A1135" t="s">
        <v>2598</v>
      </c>
      <c r="B1135" t="s">
        <v>2599</v>
      </c>
      <c r="C1135" t="s">
        <v>92</v>
      </c>
      <c r="D1135" t="s">
        <v>2639</v>
      </c>
      <c r="E1135" s="2">
        <v>42871101</v>
      </c>
      <c r="F1135" t="s">
        <v>62</v>
      </c>
      <c r="G1135" s="3">
        <v>6663</v>
      </c>
      <c r="H1135">
        <v>20131122</v>
      </c>
      <c r="I1135" s="4">
        <v>2354</v>
      </c>
      <c r="J1135">
        <v>913310</v>
      </c>
      <c r="K1135" s="5">
        <v>2461</v>
      </c>
      <c r="L1135" t="s">
        <v>44</v>
      </c>
      <c r="M1135" t="s">
        <v>63</v>
      </c>
      <c r="N1135" t="s">
        <v>64</v>
      </c>
      <c r="O1135" s="5">
        <v>18</v>
      </c>
      <c r="P1135" s="5">
        <v>22058</v>
      </c>
      <c r="Q1135" s="6">
        <v>39.212488999999998</v>
      </c>
      <c r="R1135" s="6">
        <v>-122.9315797</v>
      </c>
      <c r="S1135" t="s">
        <v>2663</v>
      </c>
      <c r="T1135" t="s">
        <v>66</v>
      </c>
      <c r="U1135" t="s">
        <v>67</v>
      </c>
      <c r="V1135" t="s">
        <v>342</v>
      </c>
      <c r="W1135" t="s">
        <v>2664</v>
      </c>
      <c r="X1135" t="s">
        <v>52</v>
      </c>
      <c r="Y1135" t="s">
        <v>53</v>
      </c>
      <c r="Z1135">
        <v>0</v>
      </c>
      <c r="AA1135" t="s">
        <v>54</v>
      </c>
      <c r="AB1135">
        <v>2013</v>
      </c>
      <c r="AC1135" t="s">
        <v>1289</v>
      </c>
      <c r="AD1135" t="s">
        <v>56</v>
      </c>
      <c r="AE1135" t="s">
        <v>57</v>
      </c>
      <c r="AF1135">
        <v>99250908</v>
      </c>
      <c r="AG1135" t="s">
        <v>71</v>
      </c>
      <c r="AH1135" t="s">
        <v>59</v>
      </c>
      <c r="AI1135" t="s">
        <v>56</v>
      </c>
      <c r="AJ1135" t="s">
        <v>60</v>
      </c>
    </row>
    <row r="1136" spans="1:36" x14ac:dyDescent="0.25">
      <c r="A1136" t="s">
        <v>2598</v>
      </c>
      <c r="B1136" t="s">
        <v>2599</v>
      </c>
      <c r="C1136" t="s">
        <v>92</v>
      </c>
      <c r="D1136" t="s">
        <v>2624</v>
      </c>
      <c r="E1136" s="2">
        <v>42661103</v>
      </c>
      <c r="F1136" t="s">
        <v>42</v>
      </c>
      <c r="G1136" s="3">
        <v>91810</v>
      </c>
      <c r="H1136">
        <v>20131122</v>
      </c>
      <c r="I1136" s="4">
        <v>1357</v>
      </c>
      <c r="J1136">
        <v>912370</v>
      </c>
      <c r="K1136" s="5">
        <v>811</v>
      </c>
      <c r="L1136" t="s">
        <v>44</v>
      </c>
      <c r="M1136" t="s">
        <v>63</v>
      </c>
      <c r="N1136" t="s">
        <v>72</v>
      </c>
      <c r="O1136" s="5">
        <v>860</v>
      </c>
      <c r="P1136" s="5">
        <v>576690</v>
      </c>
      <c r="Q1136" s="6">
        <v>39.445622899999996</v>
      </c>
      <c r="R1136" s="6">
        <v>-123.38070310000001</v>
      </c>
      <c r="S1136" t="s">
        <v>2665</v>
      </c>
      <c r="T1136" t="s">
        <v>48</v>
      </c>
      <c r="U1136" t="s">
        <v>67</v>
      </c>
      <c r="V1136" t="s">
        <v>50</v>
      </c>
      <c r="W1136" t="s">
        <v>2666</v>
      </c>
      <c r="X1136" t="s">
        <v>52</v>
      </c>
      <c r="Y1136" t="s">
        <v>53</v>
      </c>
      <c r="Z1136">
        <v>0</v>
      </c>
      <c r="AA1136" t="s">
        <v>54</v>
      </c>
      <c r="AB1136">
        <v>2013</v>
      </c>
      <c r="AC1136" t="s">
        <v>1289</v>
      </c>
      <c r="AD1136" t="s">
        <v>56</v>
      </c>
      <c r="AE1136" t="s">
        <v>112</v>
      </c>
      <c r="AF1136">
        <v>99251176</v>
      </c>
      <c r="AG1136" t="s">
        <v>71</v>
      </c>
      <c r="AH1136" t="s">
        <v>59</v>
      </c>
      <c r="AI1136" t="s">
        <v>56</v>
      </c>
      <c r="AJ1136" t="s">
        <v>60</v>
      </c>
    </row>
    <row r="1137" spans="1:36" x14ac:dyDescent="0.25">
      <c r="A1137" t="s">
        <v>2598</v>
      </c>
      <c r="B1137" t="s">
        <v>2599</v>
      </c>
      <c r="C1137" t="s">
        <v>92</v>
      </c>
      <c r="D1137" t="s">
        <v>2612</v>
      </c>
      <c r="E1137" s="2">
        <v>42761101</v>
      </c>
      <c r="F1137" t="s">
        <v>62</v>
      </c>
      <c r="G1137" s="3">
        <v>3173</v>
      </c>
      <c r="H1137">
        <v>20141203</v>
      </c>
      <c r="I1137" s="4">
        <v>2138</v>
      </c>
      <c r="J1137">
        <v>1123974</v>
      </c>
      <c r="K1137" s="5">
        <v>962</v>
      </c>
      <c r="L1137" t="s">
        <v>44</v>
      </c>
      <c r="M1137" t="s">
        <v>63</v>
      </c>
      <c r="N1137" t="s">
        <v>64</v>
      </c>
      <c r="O1137" s="5">
        <v>2</v>
      </c>
      <c r="P1137" s="5">
        <v>1924</v>
      </c>
      <c r="Q1137" s="6">
        <v>39.633737400000001</v>
      </c>
      <c r="R1137" s="6">
        <v>-123.7825538</v>
      </c>
      <c r="S1137" t="s">
        <v>2667</v>
      </c>
      <c r="T1137" t="s">
        <v>145</v>
      </c>
      <c r="U1137" t="s">
        <v>67</v>
      </c>
      <c r="V1137" t="s">
        <v>50</v>
      </c>
      <c r="W1137" t="s">
        <v>2668</v>
      </c>
      <c r="X1137" t="s">
        <v>52</v>
      </c>
      <c r="Y1137" t="s">
        <v>53</v>
      </c>
      <c r="Z1137">
        <v>0</v>
      </c>
      <c r="AA1137" t="s">
        <v>54</v>
      </c>
      <c r="AB1137">
        <v>2014</v>
      </c>
      <c r="AC1137" t="s">
        <v>120</v>
      </c>
      <c r="AD1137" t="s">
        <v>56</v>
      </c>
      <c r="AE1137" t="s">
        <v>98</v>
      </c>
      <c r="AF1137">
        <v>99196552</v>
      </c>
      <c r="AG1137" t="s">
        <v>71</v>
      </c>
      <c r="AH1137" t="s">
        <v>59</v>
      </c>
      <c r="AI1137" t="s">
        <v>56</v>
      </c>
      <c r="AJ1137" t="s">
        <v>60</v>
      </c>
    </row>
    <row r="1138" spans="1:36" x14ac:dyDescent="0.25">
      <c r="A1138" t="s">
        <v>2598</v>
      </c>
      <c r="B1138" t="s">
        <v>2599</v>
      </c>
      <c r="C1138" t="s">
        <v>92</v>
      </c>
      <c r="D1138" t="s">
        <v>2669</v>
      </c>
      <c r="E1138" s="2">
        <v>42861101</v>
      </c>
      <c r="F1138" t="s">
        <v>62</v>
      </c>
      <c r="G1138" s="3">
        <v>4577</v>
      </c>
      <c r="H1138">
        <v>20141211</v>
      </c>
      <c r="I1138" s="4">
        <v>1841</v>
      </c>
      <c r="J1138">
        <v>1135402</v>
      </c>
      <c r="K1138" s="5">
        <v>919</v>
      </c>
      <c r="L1138" t="s">
        <v>44</v>
      </c>
      <c r="M1138" t="s">
        <v>63</v>
      </c>
      <c r="N1138" t="s">
        <v>64</v>
      </c>
      <c r="O1138" s="5">
        <v>67</v>
      </c>
      <c r="P1138" s="5">
        <v>18052</v>
      </c>
      <c r="Q1138" s="6">
        <v>38.716749100000001</v>
      </c>
      <c r="R1138" s="6">
        <v>-123.35377250000001</v>
      </c>
      <c r="S1138" t="s">
        <v>2670</v>
      </c>
      <c r="T1138" t="s">
        <v>145</v>
      </c>
      <c r="U1138" t="s">
        <v>67</v>
      </c>
      <c r="V1138" t="s">
        <v>50</v>
      </c>
      <c r="W1138" t="s">
        <v>2671</v>
      </c>
      <c r="X1138" t="s">
        <v>52</v>
      </c>
      <c r="Y1138" t="s">
        <v>53</v>
      </c>
      <c r="Z1138">
        <v>0</v>
      </c>
      <c r="AA1138" t="s">
        <v>54</v>
      </c>
      <c r="AB1138">
        <v>2014</v>
      </c>
      <c r="AC1138" t="s">
        <v>120</v>
      </c>
      <c r="AD1138" t="s">
        <v>56</v>
      </c>
      <c r="AE1138" t="s">
        <v>70</v>
      </c>
      <c r="AF1138">
        <v>99194557</v>
      </c>
      <c r="AG1138" t="s">
        <v>71</v>
      </c>
      <c r="AH1138" t="s">
        <v>59</v>
      </c>
      <c r="AI1138" t="s">
        <v>56</v>
      </c>
      <c r="AJ1138" t="s">
        <v>60</v>
      </c>
    </row>
    <row r="1139" spans="1:36" x14ac:dyDescent="0.25">
      <c r="A1139" t="s">
        <v>2598</v>
      </c>
      <c r="B1139" t="s">
        <v>2599</v>
      </c>
      <c r="C1139" t="s">
        <v>92</v>
      </c>
      <c r="D1139" t="s">
        <v>2669</v>
      </c>
      <c r="E1139" s="2">
        <v>42861101</v>
      </c>
      <c r="F1139" t="s">
        <v>62</v>
      </c>
      <c r="G1139" s="3">
        <v>9497</v>
      </c>
      <c r="H1139">
        <v>20141211</v>
      </c>
      <c r="I1139" s="4">
        <v>1841</v>
      </c>
      <c r="J1139">
        <v>1136409</v>
      </c>
      <c r="K1139" s="5">
        <v>1229</v>
      </c>
      <c r="L1139" t="s">
        <v>44</v>
      </c>
      <c r="M1139" t="s">
        <v>63</v>
      </c>
      <c r="N1139" t="s">
        <v>64</v>
      </c>
      <c r="O1139" s="5">
        <v>35</v>
      </c>
      <c r="P1139" s="5">
        <v>43015</v>
      </c>
      <c r="Q1139" s="6">
        <v>38.720869499999999</v>
      </c>
      <c r="R1139" s="6">
        <v>-123.35837290000001</v>
      </c>
      <c r="S1139" t="s">
        <v>2672</v>
      </c>
      <c r="T1139" t="s">
        <v>48</v>
      </c>
      <c r="U1139" t="s">
        <v>67</v>
      </c>
      <c r="V1139" t="s">
        <v>50</v>
      </c>
      <c r="W1139" t="s">
        <v>2673</v>
      </c>
      <c r="X1139" t="s">
        <v>52</v>
      </c>
      <c r="Y1139" t="s">
        <v>53</v>
      </c>
      <c r="Z1139">
        <v>0</v>
      </c>
      <c r="AA1139" t="s">
        <v>54</v>
      </c>
      <c r="AB1139">
        <v>2014</v>
      </c>
      <c r="AC1139" t="s">
        <v>120</v>
      </c>
      <c r="AD1139" t="s">
        <v>56</v>
      </c>
      <c r="AE1139" t="s">
        <v>70</v>
      </c>
      <c r="AF1139">
        <v>99194232</v>
      </c>
      <c r="AG1139" t="s">
        <v>71</v>
      </c>
      <c r="AH1139" t="s">
        <v>59</v>
      </c>
      <c r="AI1139" t="s">
        <v>56</v>
      </c>
      <c r="AJ1139" t="s">
        <v>60</v>
      </c>
    </row>
    <row r="1140" spans="1:36" x14ac:dyDescent="0.25">
      <c r="A1140" t="s">
        <v>2598</v>
      </c>
      <c r="B1140" t="s">
        <v>2599</v>
      </c>
      <c r="C1140" t="s">
        <v>92</v>
      </c>
      <c r="D1140" t="s">
        <v>2600</v>
      </c>
      <c r="E1140" s="2">
        <v>43081101</v>
      </c>
      <c r="F1140" t="s">
        <v>42</v>
      </c>
      <c r="G1140" s="3">
        <v>69032</v>
      </c>
      <c r="H1140">
        <v>20141211</v>
      </c>
      <c r="I1140" s="4">
        <v>58</v>
      </c>
      <c r="J1140">
        <v>1128814</v>
      </c>
      <c r="K1140" s="5">
        <v>892</v>
      </c>
      <c r="L1140" t="s">
        <v>44</v>
      </c>
      <c r="M1140" t="s">
        <v>63</v>
      </c>
      <c r="N1140" t="s">
        <v>64</v>
      </c>
      <c r="O1140" s="5">
        <v>120</v>
      </c>
      <c r="P1140" s="5">
        <v>101712</v>
      </c>
      <c r="Q1140" s="6">
        <v>39.299785300000003</v>
      </c>
      <c r="R1140" s="6">
        <v>-123.7900621</v>
      </c>
      <c r="S1140" t="s">
        <v>2674</v>
      </c>
      <c r="T1140" t="s">
        <v>48</v>
      </c>
      <c r="U1140" t="s">
        <v>67</v>
      </c>
      <c r="V1140" t="s">
        <v>50</v>
      </c>
      <c r="W1140" t="s">
        <v>2675</v>
      </c>
      <c r="X1140" t="s">
        <v>52</v>
      </c>
      <c r="Y1140" t="s">
        <v>53</v>
      </c>
      <c r="Z1140">
        <v>0</v>
      </c>
      <c r="AA1140" t="s">
        <v>54</v>
      </c>
      <c r="AB1140">
        <v>2014</v>
      </c>
      <c r="AC1140" t="s">
        <v>120</v>
      </c>
      <c r="AD1140" t="s">
        <v>56</v>
      </c>
      <c r="AE1140" t="s">
        <v>136</v>
      </c>
      <c r="AF1140">
        <v>99195313</v>
      </c>
      <c r="AG1140" t="s">
        <v>71</v>
      </c>
      <c r="AH1140" t="s">
        <v>59</v>
      </c>
      <c r="AI1140" t="s">
        <v>56</v>
      </c>
      <c r="AJ1140" t="s">
        <v>60</v>
      </c>
    </row>
    <row r="1141" spans="1:36" x14ac:dyDescent="0.25">
      <c r="A1141" t="s">
        <v>2598</v>
      </c>
      <c r="B1141" t="s">
        <v>2599</v>
      </c>
      <c r="C1141" t="s">
        <v>92</v>
      </c>
      <c r="D1141" t="s">
        <v>2600</v>
      </c>
      <c r="E1141" s="2">
        <v>43081101</v>
      </c>
      <c r="F1141" t="s">
        <v>62</v>
      </c>
      <c r="G1141" s="3">
        <v>5065</v>
      </c>
      <c r="H1141">
        <v>20141211</v>
      </c>
      <c r="I1141" s="4">
        <v>312</v>
      </c>
      <c r="J1141">
        <v>1128977</v>
      </c>
      <c r="K1141" s="5">
        <v>1700</v>
      </c>
      <c r="L1141" t="s">
        <v>44</v>
      </c>
      <c r="M1141" t="s">
        <v>63</v>
      </c>
      <c r="N1141" t="s">
        <v>64</v>
      </c>
      <c r="O1141" s="5">
        <v>54</v>
      </c>
      <c r="P1141" s="5">
        <v>91800</v>
      </c>
      <c r="Q1141" s="6">
        <v>39.3644569</v>
      </c>
      <c r="R1141" s="6">
        <v>-123.79725759999999</v>
      </c>
      <c r="S1141" t="s">
        <v>2676</v>
      </c>
      <c r="T1141" t="s">
        <v>123</v>
      </c>
      <c r="U1141" t="s">
        <v>67</v>
      </c>
      <c r="V1141" t="s">
        <v>50</v>
      </c>
      <c r="W1141" t="s">
        <v>2677</v>
      </c>
      <c r="X1141" t="s">
        <v>52</v>
      </c>
      <c r="Y1141" t="s">
        <v>53</v>
      </c>
      <c r="Z1141">
        <v>0</v>
      </c>
      <c r="AA1141" t="s">
        <v>54</v>
      </c>
      <c r="AB1141">
        <v>2014</v>
      </c>
      <c r="AC1141" t="s">
        <v>120</v>
      </c>
      <c r="AD1141" t="s">
        <v>56</v>
      </c>
      <c r="AE1141" t="s">
        <v>70</v>
      </c>
      <c r="AF1141">
        <v>99194403</v>
      </c>
      <c r="AG1141" t="s">
        <v>71</v>
      </c>
      <c r="AH1141" t="s">
        <v>59</v>
      </c>
      <c r="AI1141" t="s">
        <v>56</v>
      </c>
      <c r="AJ1141" t="s">
        <v>60</v>
      </c>
    </row>
    <row r="1142" spans="1:36" x14ac:dyDescent="0.25">
      <c r="A1142" t="s">
        <v>2598</v>
      </c>
      <c r="B1142" t="s">
        <v>2599</v>
      </c>
      <c r="C1142" t="s">
        <v>92</v>
      </c>
      <c r="D1142" t="s">
        <v>2600</v>
      </c>
      <c r="E1142" s="2">
        <v>43081101</v>
      </c>
      <c r="F1142" t="s">
        <v>62</v>
      </c>
      <c r="G1142" s="3">
        <v>3283</v>
      </c>
      <c r="H1142">
        <v>20141211</v>
      </c>
      <c r="I1142" s="4">
        <v>520</v>
      </c>
      <c r="J1142">
        <v>1131093</v>
      </c>
      <c r="K1142" s="5">
        <v>1045</v>
      </c>
      <c r="L1142" t="s">
        <v>44</v>
      </c>
      <c r="M1142" t="s">
        <v>63</v>
      </c>
      <c r="N1142" t="s">
        <v>72</v>
      </c>
      <c r="O1142" s="5">
        <v>7</v>
      </c>
      <c r="P1142" s="5">
        <v>7315</v>
      </c>
      <c r="Q1142" s="6">
        <v>39.312224700000002</v>
      </c>
      <c r="R1142" s="6">
        <v>-123.78291849999999</v>
      </c>
      <c r="S1142" t="s">
        <v>2678</v>
      </c>
      <c r="T1142" t="s">
        <v>66</v>
      </c>
      <c r="U1142" t="s">
        <v>67</v>
      </c>
      <c r="V1142" t="s">
        <v>50</v>
      </c>
      <c r="W1142" t="s">
        <v>2679</v>
      </c>
      <c r="X1142" t="s">
        <v>52</v>
      </c>
      <c r="Y1142" t="s">
        <v>53</v>
      </c>
      <c r="Z1142">
        <v>0</v>
      </c>
      <c r="AA1142" t="s">
        <v>54</v>
      </c>
      <c r="AB1142">
        <v>2014</v>
      </c>
      <c r="AC1142" t="s">
        <v>120</v>
      </c>
      <c r="AD1142" t="s">
        <v>56</v>
      </c>
      <c r="AE1142" t="s">
        <v>98</v>
      </c>
      <c r="AF1142">
        <v>99195170</v>
      </c>
      <c r="AG1142" t="s">
        <v>71</v>
      </c>
      <c r="AH1142" t="s">
        <v>59</v>
      </c>
      <c r="AI1142" t="s">
        <v>56</v>
      </c>
      <c r="AJ1142" t="s">
        <v>60</v>
      </c>
    </row>
    <row r="1143" spans="1:36" x14ac:dyDescent="0.25">
      <c r="A1143" t="s">
        <v>2598</v>
      </c>
      <c r="B1143" t="s">
        <v>2599</v>
      </c>
      <c r="C1143" t="s">
        <v>92</v>
      </c>
      <c r="D1143" t="s">
        <v>2600</v>
      </c>
      <c r="E1143" s="2">
        <v>43081101</v>
      </c>
      <c r="F1143" t="s">
        <v>62</v>
      </c>
      <c r="G1143" s="3">
        <v>5009</v>
      </c>
      <c r="H1143">
        <v>20141211</v>
      </c>
      <c r="I1143" s="4">
        <v>850</v>
      </c>
      <c r="J1143">
        <v>1131843</v>
      </c>
      <c r="K1143" s="5">
        <v>1120</v>
      </c>
      <c r="L1143" t="s">
        <v>44</v>
      </c>
      <c r="M1143" t="s">
        <v>63</v>
      </c>
      <c r="N1143" t="s">
        <v>64</v>
      </c>
      <c r="O1143" s="5">
        <v>7</v>
      </c>
      <c r="P1143" s="5">
        <v>7840</v>
      </c>
      <c r="Q1143" s="6">
        <v>39.310844799999998</v>
      </c>
      <c r="R1143" s="6">
        <v>-123.772526</v>
      </c>
      <c r="S1143" t="s">
        <v>2680</v>
      </c>
      <c r="T1143" t="s">
        <v>66</v>
      </c>
      <c r="U1143" t="s">
        <v>67</v>
      </c>
      <c r="V1143" t="s">
        <v>68</v>
      </c>
      <c r="W1143" t="s">
        <v>2681</v>
      </c>
      <c r="X1143" t="s">
        <v>52</v>
      </c>
      <c r="Y1143" t="s">
        <v>53</v>
      </c>
      <c r="Z1143">
        <v>0</v>
      </c>
      <c r="AA1143" t="s">
        <v>54</v>
      </c>
      <c r="AB1143">
        <v>2014</v>
      </c>
      <c r="AC1143" t="s">
        <v>120</v>
      </c>
      <c r="AD1143" t="s">
        <v>56</v>
      </c>
      <c r="AE1143" t="s">
        <v>98</v>
      </c>
      <c r="AF1143">
        <v>99195067</v>
      </c>
      <c r="AG1143" t="s">
        <v>71</v>
      </c>
      <c r="AH1143" t="s">
        <v>59</v>
      </c>
      <c r="AI1143" t="s">
        <v>56</v>
      </c>
      <c r="AJ1143" t="s">
        <v>60</v>
      </c>
    </row>
    <row r="1144" spans="1:36" x14ac:dyDescent="0.25">
      <c r="A1144" t="s">
        <v>2598</v>
      </c>
      <c r="B1144" t="s">
        <v>2599</v>
      </c>
      <c r="C1144" t="s">
        <v>92</v>
      </c>
      <c r="D1144" t="s">
        <v>2600</v>
      </c>
      <c r="E1144" s="2">
        <v>43081101</v>
      </c>
      <c r="F1144" t="s">
        <v>62</v>
      </c>
      <c r="G1144" s="3">
        <v>7339</v>
      </c>
      <c r="H1144">
        <v>20141211</v>
      </c>
      <c r="I1144" s="4">
        <v>756</v>
      </c>
      <c r="J1144">
        <v>1131143</v>
      </c>
      <c r="K1144" s="5">
        <v>394</v>
      </c>
      <c r="L1144" t="s">
        <v>44</v>
      </c>
      <c r="M1144" t="s">
        <v>63</v>
      </c>
      <c r="N1144" t="s">
        <v>64</v>
      </c>
      <c r="O1144" s="5">
        <v>45</v>
      </c>
      <c r="P1144" s="5">
        <v>5550</v>
      </c>
      <c r="Q1144" s="6">
        <v>39.3176384</v>
      </c>
      <c r="R1144" s="6">
        <v>-123.7862724</v>
      </c>
      <c r="S1144" t="s">
        <v>2682</v>
      </c>
      <c r="T1144" t="s">
        <v>66</v>
      </c>
      <c r="U1144" t="s">
        <v>67</v>
      </c>
      <c r="V1144" t="s">
        <v>50</v>
      </c>
      <c r="W1144" t="s">
        <v>2683</v>
      </c>
      <c r="X1144" t="s">
        <v>52</v>
      </c>
      <c r="Y1144" t="s">
        <v>53</v>
      </c>
      <c r="Z1144">
        <v>0</v>
      </c>
      <c r="AA1144" t="s">
        <v>54</v>
      </c>
      <c r="AB1144">
        <v>2014</v>
      </c>
      <c r="AC1144" t="s">
        <v>120</v>
      </c>
      <c r="AD1144" t="s">
        <v>56</v>
      </c>
      <c r="AE1144" t="s">
        <v>70</v>
      </c>
      <c r="AF1144">
        <v>99195014</v>
      </c>
      <c r="AG1144" t="s">
        <v>71</v>
      </c>
      <c r="AH1144" t="s">
        <v>59</v>
      </c>
      <c r="AI1144" t="s">
        <v>56</v>
      </c>
      <c r="AJ1144" t="s">
        <v>60</v>
      </c>
    </row>
    <row r="1145" spans="1:36" x14ac:dyDescent="0.25">
      <c r="A1145" t="s">
        <v>2598</v>
      </c>
      <c r="B1145" t="s">
        <v>2599</v>
      </c>
      <c r="C1145" t="s">
        <v>92</v>
      </c>
      <c r="D1145" t="s">
        <v>2600</v>
      </c>
      <c r="E1145" s="2">
        <v>43081101</v>
      </c>
      <c r="F1145" t="s">
        <v>62</v>
      </c>
      <c r="G1145" s="3">
        <v>3287</v>
      </c>
      <c r="H1145">
        <v>20141211</v>
      </c>
      <c r="I1145" s="4">
        <v>1439</v>
      </c>
      <c r="J1145">
        <v>1132161</v>
      </c>
      <c r="K1145" s="5">
        <v>731</v>
      </c>
      <c r="L1145" t="s">
        <v>44</v>
      </c>
      <c r="M1145" t="s">
        <v>63</v>
      </c>
      <c r="N1145" t="s">
        <v>72</v>
      </c>
      <c r="O1145" s="5">
        <v>62</v>
      </c>
      <c r="P1145" s="5">
        <v>16937</v>
      </c>
      <c r="Q1145" s="6">
        <v>39.313737799999998</v>
      </c>
      <c r="R1145" s="6">
        <v>-123.74633230000001</v>
      </c>
      <c r="S1145" t="s">
        <v>2684</v>
      </c>
      <c r="T1145" t="s">
        <v>66</v>
      </c>
      <c r="U1145" t="s">
        <v>67</v>
      </c>
      <c r="V1145" t="s">
        <v>50</v>
      </c>
      <c r="W1145" t="s">
        <v>2685</v>
      </c>
      <c r="X1145" t="s">
        <v>52</v>
      </c>
      <c r="Y1145" t="s">
        <v>53</v>
      </c>
      <c r="Z1145">
        <v>0</v>
      </c>
      <c r="AA1145" t="s">
        <v>54</v>
      </c>
      <c r="AB1145">
        <v>2014</v>
      </c>
      <c r="AC1145" t="s">
        <v>120</v>
      </c>
      <c r="AD1145" t="s">
        <v>56</v>
      </c>
      <c r="AE1145" t="s">
        <v>70</v>
      </c>
      <c r="AF1145">
        <v>99194719</v>
      </c>
      <c r="AG1145" t="s">
        <v>71</v>
      </c>
      <c r="AH1145" t="s">
        <v>59</v>
      </c>
      <c r="AI1145" t="s">
        <v>56</v>
      </c>
      <c r="AJ1145" t="s">
        <v>60</v>
      </c>
    </row>
    <row r="1146" spans="1:36" x14ac:dyDescent="0.25">
      <c r="A1146" t="s">
        <v>2598</v>
      </c>
      <c r="B1146" t="s">
        <v>2599</v>
      </c>
      <c r="C1146" t="s">
        <v>92</v>
      </c>
      <c r="D1146" t="s">
        <v>2600</v>
      </c>
      <c r="E1146" s="2">
        <v>43081101</v>
      </c>
      <c r="F1146" t="s">
        <v>62</v>
      </c>
      <c r="G1146" s="3">
        <v>3151</v>
      </c>
      <c r="H1146">
        <v>20141211</v>
      </c>
      <c r="I1146" s="4">
        <v>1651</v>
      </c>
      <c r="J1146">
        <v>1135010</v>
      </c>
      <c r="K1146" s="5">
        <v>130</v>
      </c>
      <c r="L1146" t="s">
        <v>44</v>
      </c>
      <c r="M1146" t="s">
        <v>63</v>
      </c>
      <c r="N1146" t="s">
        <v>64</v>
      </c>
      <c r="O1146" s="5">
        <v>15</v>
      </c>
      <c r="P1146" s="5">
        <v>1950</v>
      </c>
      <c r="Q1146" s="6">
        <v>39.3416651</v>
      </c>
      <c r="R1146" s="6">
        <v>-123.8114247</v>
      </c>
      <c r="S1146" t="s">
        <v>2686</v>
      </c>
      <c r="T1146" t="s">
        <v>145</v>
      </c>
      <c r="U1146" t="s">
        <v>67</v>
      </c>
      <c r="V1146" t="s">
        <v>50</v>
      </c>
      <c r="W1146" t="s">
        <v>2687</v>
      </c>
      <c r="X1146" t="s">
        <v>52</v>
      </c>
      <c r="Y1146" t="s">
        <v>53</v>
      </c>
      <c r="Z1146">
        <v>0</v>
      </c>
      <c r="AA1146" t="s">
        <v>54</v>
      </c>
      <c r="AB1146">
        <v>2014</v>
      </c>
      <c r="AC1146" t="s">
        <v>120</v>
      </c>
      <c r="AD1146" t="s">
        <v>56</v>
      </c>
      <c r="AE1146" t="s">
        <v>98</v>
      </c>
      <c r="AF1146">
        <v>99194684</v>
      </c>
      <c r="AG1146" t="s">
        <v>71</v>
      </c>
      <c r="AH1146" t="s">
        <v>59</v>
      </c>
      <c r="AI1146" t="s">
        <v>56</v>
      </c>
      <c r="AJ1146" t="s">
        <v>60</v>
      </c>
    </row>
    <row r="1147" spans="1:36" x14ac:dyDescent="0.25">
      <c r="A1147" t="s">
        <v>2598</v>
      </c>
      <c r="B1147" t="s">
        <v>2599</v>
      </c>
      <c r="C1147" t="s">
        <v>92</v>
      </c>
      <c r="D1147" t="s">
        <v>2600</v>
      </c>
      <c r="E1147" s="2">
        <v>43081101</v>
      </c>
      <c r="F1147" t="s">
        <v>62</v>
      </c>
      <c r="G1147" s="3">
        <v>5651</v>
      </c>
      <c r="H1147">
        <v>20141211</v>
      </c>
      <c r="I1147" s="4">
        <v>1448</v>
      </c>
      <c r="J1147">
        <v>1135353</v>
      </c>
      <c r="K1147" s="5">
        <v>1797</v>
      </c>
      <c r="L1147" t="s">
        <v>44</v>
      </c>
      <c r="M1147" t="s">
        <v>63</v>
      </c>
      <c r="N1147" t="s">
        <v>64</v>
      </c>
      <c r="O1147" s="5">
        <v>8</v>
      </c>
      <c r="P1147" s="5">
        <v>14376</v>
      </c>
      <c r="Q1147" s="6">
        <v>39.277369399999998</v>
      </c>
      <c r="R1147" s="6">
        <v>-123.7905186</v>
      </c>
      <c r="S1147" t="s">
        <v>2688</v>
      </c>
      <c r="T1147" t="s">
        <v>66</v>
      </c>
      <c r="U1147" t="s">
        <v>67</v>
      </c>
      <c r="V1147" t="s">
        <v>50</v>
      </c>
      <c r="W1147" t="s">
        <v>2689</v>
      </c>
      <c r="X1147" t="s">
        <v>52</v>
      </c>
      <c r="Y1147" t="s">
        <v>53</v>
      </c>
      <c r="Z1147">
        <v>0</v>
      </c>
      <c r="AA1147" t="s">
        <v>54</v>
      </c>
      <c r="AB1147">
        <v>2014</v>
      </c>
      <c r="AC1147" t="s">
        <v>120</v>
      </c>
      <c r="AD1147" t="s">
        <v>56</v>
      </c>
      <c r="AE1147" t="s">
        <v>70</v>
      </c>
      <c r="AF1147">
        <v>99194288</v>
      </c>
      <c r="AG1147" t="s">
        <v>71</v>
      </c>
      <c r="AH1147" t="s">
        <v>59</v>
      </c>
      <c r="AI1147" t="s">
        <v>56</v>
      </c>
      <c r="AJ1147" t="s">
        <v>60</v>
      </c>
    </row>
    <row r="1148" spans="1:36" x14ac:dyDescent="0.25">
      <c r="A1148" t="s">
        <v>2598</v>
      </c>
      <c r="B1148" t="s">
        <v>2599</v>
      </c>
      <c r="C1148" t="s">
        <v>92</v>
      </c>
      <c r="D1148" t="s">
        <v>2600</v>
      </c>
      <c r="E1148" s="2">
        <v>43081101</v>
      </c>
      <c r="F1148" t="s">
        <v>62</v>
      </c>
      <c r="G1148" s="3">
        <v>5187</v>
      </c>
      <c r="H1148">
        <v>20141211</v>
      </c>
      <c r="I1148" s="4">
        <v>1452</v>
      </c>
      <c r="J1148">
        <v>1134484</v>
      </c>
      <c r="K1148" s="5">
        <v>626</v>
      </c>
      <c r="L1148" t="s">
        <v>44</v>
      </c>
      <c r="M1148" t="s">
        <v>63</v>
      </c>
      <c r="N1148" t="s">
        <v>64</v>
      </c>
      <c r="O1148" s="5">
        <v>9</v>
      </c>
      <c r="P1148" s="5">
        <v>5634</v>
      </c>
      <c r="Q1148" s="6">
        <v>39.2861902</v>
      </c>
      <c r="R1148" s="6">
        <v>-123.77936339999999</v>
      </c>
      <c r="S1148" t="s">
        <v>2690</v>
      </c>
      <c r="T1148" t="s">
        <v>66</v>
      </c>
      <c r="U1148" t="s">
        <v>67</v>
      </c>
      <c r="V1148" t="s">
        <v>50</v>
      </c>
      <c r="W1148" t="s">
        <v>2691</v>
      </c>
      <c r="X1148" t="s">
        <v>52</v>
      </c>
      <c r="Y1148" t="s">
        <v>53</v>
      </c>
      <c r="Z1148">
        <v>0</v>
      </c>
      <c r="AA1148" t="s">
        <v>54</v>
      </c>
      <c r="AB1148">
        <v>2014</v>
      </c>
      <c r="AC1148" t="s">
        <v>120</v>
      </c>
      <c r="AD1148" t="s">
        <v>56</v>
      </c>
      <c r="AE1148" t="s">
        <v>70</v>
      </c>
      <c r="AF1148">
        <v>99194646</v>
      </c>
      <c r="AG1148" t="s">
        <v>71</v>
      </c>
      <c r="AH1148" t="s">
        <v>59</v>
      </c>
      <c r="AI1148" t="s">
        <v>56</v>
      </c>
      <c r="AJ1148" t="s">
        <v>60</v>
      </c>
    </row>
    <row r="1149" spans="1:36" x14ac:dyDescent="0.25">
      <c r="A1149" t="s">
        <v>2598</v>
      </c>
      <c r="B1149" t="s">
        <v>2599</v>
      </c>
      <c r="C1149" t="s">
        <v>92</v>
      </c>
      <c r="D1149" t="s">
        <v>2600</v>
      </c>
      <c r="E1149" s="2">
        <v>43081101</v>
      </c>
      <c r="F1149" t="s">
        <v>62</v>
      </c>
      <c r="G1149" s="3">
        <v>5173</v>
      </c>
      <c r="H1149">
        <v>20141211</v>
      </c>
      <c r="I1149" s="4">
        <v>1452</v>
      </c>
      <c r="J1149">
        <v>1134455</v>
      </c>
      <c r="K1149" s="5">
        <v>935</v>
      </c>
      <c r="L1149" t="s">
        <v>44</v>
      </c>
      <c r="M1149" t="s">
        <v>63</v>
      </c>
      <c r="N1149" t="s">
        <v>64</v>
      </c>
      <c r="O1149" s="5">
        <v>13</v>
      </c>
      <c r="P1149" s="5">
        <v>12155</v>
      </c>
      <c r="Q1149" s="6">
        <v>39.286205299999999</v>
      </c>
      <c r="R1149" s="6">
        <v>-123.7801766</v>
      </c>
      <c r="S1149" t="s">
        <v>2692</v>
      </c>
      <c r="T1149" t="s">
        <v>66</v>
      </c>
      <c r="U1149" t="s">
        <v>67</v>
      </c>
      <c r="V1149" t="s">
        <v>50</v>
      </c>
      <c r="W1149" t="s">
        <v>2693</v>
      </c>
      <c r="X1149" t="s">
        <v>52</v>
      </c>
      <c r="Y1149" t="s">
        <v>53</v>
      </c>
      <c r="Z1149">
        <v>0</v>
      </c>
      <c r="AA1149" t="s">
        <v>54</v>
      </c>
      <c r="AB1149">
        <v>2014</v>
      </c>
      <c r="AC1149" t="s">
        <v>120</v>
      </c>
      <c r="AD1149" t="s">
        <v>56</v>
      </c>
      <c r="AE1149" t="s">
        <v>70</v>
      </c>
      <c r="AF1149">
        <v>99194284</v>
      </c>
      <c r="AG1149" t="s">
        <v>71</v>
      </c>
      <c r="AH1149" t="s">
        <v>59</v>
      </c>
      <c r="AI1149" t="s">
        <v>56</v>
      </c>
      <c r="AJ1149" t="s">
        <v>60</v>
      </c>
    </row>
    <row r="1150" spans="1:36" x14ac:dyDescent="0.25">
      <c r="A1150" t="s">
        <v>2598</v>
      </c>
      <c r="B1150" t="s">
        <v>2599</v>
      </c>
      <c r="C1150" t="s">
        <v>92</v>
      </c>
      <c r="D1150" t="s">
        <v>2600</v>
      </c>
      <c r="E1150" s="2">
        <v>43081101</v>
      </c>
      <c r="F1150" t="s">
        <v>62</v>
      </c>
      <c r="G1150" s="3">
        <v>2223</v>
      </c>
      <c r="H1150">
        <v>20141211</v>
      </c>
      <c r="I1150" s="4">
        <v>747</v>
      </c>
      <c r="J1150">
        <v>1131092</v>
      </c>
      <c r="K1150" s="5">
        <v>953</v>
      </c>
      <c r="L1150" t="s">
        <v>44</v>
      </c>
      <c r="M1150" t="s">
        <v>63</v>
      </c>
      <c r="N1150" t="s">
        <v>64</v>
      </c>
      <c r="O1150" s="5">
        <v>4</v>
      </c>
      <c r="P1150" s="5">
        <v>3812</v>
      </c>
      <c r="Q1150" s="6">
        <v>39.373733000000001</v>
      </c>
      <c r="R1150" s="6">
        <v>-123.8154328</v>
      </c>
      <c r="S1150" t="s">
        <v>2676</v>
      </c>
      <c r="T1150" t="s">
        <v>123</v>
      </c>
      <c r="U1150" t="s">
        <v>67</v>
      </c>
      <c r="V1150" t="s">
        <v>50</v>
      </c>
      <c r="W1150" t="s">
        <v>2694</v>
      </c>
      <c r="X1150" t="s">
        <v>52</v>
      </c>
      <c r="Y1150" t="s">
        <v>53</v>
      </c>
      <c r="Z1150">
        <v>0</v>
      </c>
      <c r="AA1150" t="s">
        <v>54</v>
      </c>
      <c r="AB1150">
        <v>2014</v>
      </c>
      <c r="AC1150" t="s">
        <v>120</v>
      </c>
      <c r="AD1150" t="s">
        <v>56</v>
      </c>
      <c r="AE1150" t="s">
        <v>70</v>
      </c>
      <c r="AF1150">
        <v>99194608</v>
      </c>
      <c r="AG1150" t="s">
        <v>71</v>
      </c>
      <c r="AH1150" t="s">
        <v>59</v>
      </c>
      <c r="AI1150" t="s">
        <v>56</v>
      </c>
      <c r="AJ1150" t="s">
        <v>60</v>
      </c>
    </row>
    <row r="1151" spans="1:36" x14ac:dyDescent="0.25">
      <c r="A1151" t="s">
        <v>2598</v>
      </c>
      <c r="B1151" t="s">
        <v>2599</v>
      </c>
      <c r="C1151" t="s">
        <v>92</v>
      </c>
      <c r="D1151" t="s">
        <v>2695</v>
      </c>
      <c r="E1151" s="2">
        <v>192381101</v>
      </c>
      <c r="F1151" t="s">
        <v>42</v>
      </c>
      <c r="G1151" s="3">
        <v>4814</v>
      </c>
      <c r="H1151">
        <v>20141211</v>
      </c>
      <c r="I1151" s="4">
        <v>322</v>
      </c>
      <c r="J1151">
        <v>1128944</v>
      </c>
      <c r="K1151" s="5">
        <v>3546</v>
      </c>
      <c r="L1151" t="s">
        <v>44</v>
      </c>
      <c r="M1151" t="s">
        <v>63</v>
      </c>
      <c r="N1151" t="s">
        <v>64</v>
      </c>
      <c r="O1151" s="5">
        <v>78</v>
      </c>
      <c r="P1151" s="5">
        <v>276588</v>
      </c>
      <c r="Q1151" s="6">
        <v>40.482126200000003</v>
      </c>
      <c r="R1151" s="6">
        <v>-124.22911910000001</v>
      </c>
      <c r="S1151" t="s">
        <v>2696</v>
      </c>
      <c r="T1151" t="s">
        <v>48</v>
      </c>
      <c r="U1151" t="s">
        <v>67</v>
      </c>
      <c r="V1151" t="s">
        <v>342</v>
      </c>
      <c r="W1151" t="s">
        <v>2697</v>
      </c>
      <c r="X1151" t="s">
        <v>52</v>
      </c>
      <c r="Y1151" t="s">
        <v>53</v>
      </c>
      <c r="Z1151">
        <v>0</v>
      </c>
      <c r="AA1151" t="s">
        <v>54</v>
      </c>
      <c r="AB1151">
        <v>2014</v>
      </c>
      <c r="AC1151" t="s">
        <v>120</v>
      </c>
      <c r="AD1151" t="s">
        <v>56</v>
      </c>
      <c r="AE1151" t="s">
        <v>98</v>
      </c>
      <c r="AF1151">
        <v>99193587</v>
      </c>
      <c r="AG1151" t="s">
        <v>71</v>
      </c>
      <c r="AH1151" t="s">
        <v>59</v>
      </c>
      <c r="AI1151" t="s">
        <v>56</v>
      </c>
      <c r="AJ1151" t="s">
        <v>60</v>
      </c>
    </row>
    <row r="1152" spans="1:36" x14ac:dyDescent="0.25">
      <c r="A1152" t="s">
        <v>2598</v>
      </c>
      <c r="B1152" t="s">
        <v>2599</v>
      </c>
      <c r="C1152" t="s">
        <v>92</v>
      </c>
      <c r="D1152" t="s">
        <v>2603</v>
      </c>
      <c r="E1152" s="2">
        <v>42981101</v>
      </c>
      <c r="F1152" t="s">
        <v>42</v>
      </c>
      <c r="G1152" s="3">
        <v>1260</v>
      </c>
      <c r="H1152">
        <v>20141211</v>
      </c>
      <c r="I1152" s="4">
        <v>58</v>
      </c>
      <c r="J1152">
        <v>1128908</v>
      </c>
      <c r="K1152" s="5">
        <v>852</v>
      </c>
      <c r="L1152" t="s">
        <v>44</v>
      </c>
      <c r="M1152" t="s">
        <v>63</v>
      </c>
      <c r="N1152" t="s">
        <v>72</v>
      </c>
      <c r="O1152" s="5">
        <v>95</v>
      </c>
      <c r="P1152" s="5">
        <v>80652</v>
      </c>
      <c r="Q1152" s="6">
        <v>39.129523200000001</v>
      </c>
      <c r="R1152" s="6">
        <v>-123.71107569999999</v>
      </c>
      <c r="S1152" t="s">
        <v>2698</v>
      </c>
      <c r="T1152" t="s">
        <v>123</v>
      </c>
      <c r="U1152" t="s">
        <v>67</v>
      </c>
      <c r="V1152" t="s">
        <v>50</v>
      </c>
      <c r="W1152" t="s">
        <v>2699</v>
      </c>
      <c r="X1152" t="s">
        <v>52</v>
      </c>
      <c r="Y1152" t="s">
        <v>53</v>
      </c>
      <c r="Z1152">
        <v>0</v>
      </c>
      <c r="AA1152" t="s">
        <v>54</v>
      </c>
      <c r="AB1152">
        <v>2014</v>
      </c>
      <c r="AC1152" t="s">
        <v>120</v>
      </c>
      <c r="AD1152" t="s">
        <v>56</v>
      </c>
      <c r="AE1152" t="s">
        <v>70</v>
      </c>
      <c r="AF1152">
        <v>99194411</v>
      </c>
      <c r="AG1152" t="s">
        <v>71</v>
      </c>
      <c r="AH1152" t="s">
        <v>59</v>
      </c>
      <c r="AI1152" t="s">
        <v>56</v>
      </c>
      <c r="AJ1152" t="s">
        <v>60</v>
      </c>
    </row>
    <row r="1153" spans="1:36" x14ac:dyDescent="0.25">
      <c r="A1153" t="s">
        <v>2598</v>
      </c>
      <c r="B1153" t="s">
        <v>2599</v>
      </c>
      <c r="C1153" t="s">
        <v>92</v>
      </c>
      <c r="D1153" t="s">
        <v>2603</v>
      </c>
      <c r="E1153" s="2">
        <v>42981101</v>
      </c>
      <c r="F1153" t="s">
        <v>80</v>
      </c>
      <c r="G1153" s="3" t="s">
        <v>81</v>
      </c>
      <c r="H1153">
        <v>20141211</v>
      </c>
      <c r="I1153" s="4">
        <v>420</v>
      </c>
      <c r="J1153">
        <v>1129440</v>
      </c>
      <c r="K1153" s="5">
        <v>1016</v>
      </c>
      <c r="L1153" t="s">
        <v>44</v>
      </c>
      <c r="M1153" t="s">
        <v>63</v>
      </c>
      <c r="N1153" t="s">
        <v>72</v>
      </c>
      <c r="O1153" s="5">
        <v>62</v>
      </c>
      <c r="P1153" s="5">
        <v>60768</v>
      </c>
      <c r="Q1153" s="6">
        <v>39.227004100000002</v>
      </c>
      <c r="R1153" s="6">
        <v>-123.737763</v>
      </c>
      <c r="S1153" t="s">
        <v>2700</v>
      </c>
      <c r="T1153" t="s">
        <v>66</v>
      </c>
      <c r="U1153" t="s">
        <v>67</v>
      </c>
      <c r="V1153" t="s">
        <v>50</v>
      </c>
      <c r="W1153" t="s">
        <v>2701</v>
      </c>
      <c r="X1153" t="s">
        <v>52</v>
      </c>
      <c r="Y1153" t="s">
        <v>53</v>
      </c>
      <c r="Z1153">
        <v>0</v>
      </c>
      <c r="AA1153" t="s">
        <v>54</v>
      </c>
      <c r="AB1153">
        <v>2014</v>
      </c>
      <c r="AC1153" t="s">
        <v>120</v>
      </c>
      <c r="AD1153" t="s">
        <v>56</v>
      </c>
      <c r="AE1153" t="s">
        <v>230</v>
      </c>
      <c r="AF1153">
        <v>99195128</v>
      </c>
      <c r="AG1153" t="s">
        <v>71</v>
      </c>
      <c r="AH1153" t="s">
        <v>59</v>
      </c>
      <c r="AI1153" t="s">
        <v>56</v>
      </c>
      <c r="AJ1153" t="s">
        <v>60</v>
      </c>
    </row>
    <row r="1154" spans="1:36" x14ac:dyDescent="0.25">
      <c r="A1154" t="s">
        <v>2598</v>
      </c>
      <c r="B1154" t="s">
        <v>2599</v>
      </c>
      <c r="C1154" t="s">
        <v>92</v>
      </c>
      <c r="D1154" t="s">
        <v>2603</v>
      </c>
      <c r="E1154" s="2">
        <v>42981101</v>
      </c>
      <c r="F1154" t="s">
        <v>62</v>
      </c>
      <c r="G1154" s="3">
        <v>3975</v>
      </c>
      <c r="H1154">
        <v>20141211</v>
      </c>
      <c r="I1154" s="4">
        <v>720</v>
      </c>
      <c r="J1154">
        <v>1131282</v>
      </c>
      <c r="K1154" s="5">
        <v>378</v>
      </c>
      <c r="L1154" t="s">
        <v>44</v>
      </c>
      <c r="M1154" t="s">
        <v>63</v>
      </c>
      <c r="N1154" t="s">
        <v>64</v>
      </c>
      <c r="O1154" s="5">
        <v>70</v>
      </c>
      <c r="P1154" s="5">
        <v>25471</v>
      </c>
      <c r="Q1154" s="6">
        <v>39.209285700000002</v>
      </c>
      <c r="R1154" s="6">
        <v>-123.7102177</v>
      </c>
      <c r="S1154" t="s">
        <v>2702</v>
      </c>
      <c r="T1154" t="s">
        <v>66</v>
      </c>
      <c r="U1154" t="s">
        <v>67</v>
      </c>
      <c r="V1154" t="s">
        <v>50</v>
      </c>
      <c r="W1154" t="s">
        <v>2703</v>
      </c>
      <c r="X1154" t="s">
        <v>52</v>
      </c>
      <c r="Y1154" t="s">
        <v>53</v>
      </c>
      <c r="Z1154">
        <v>0</v>
      </c>
      <c r="AA1154" t="s">
        <v>54</v>
      </c>
      <c r="AB1154">
        <v>2014</v>
      </c>
      <c r="AC1154" t="s">
        <v>120</v>
      </c>
      <c r="AD1154" t="s">
        <v>56</v>
      </c>
      <c r="AE1154" t="s">
        <v>98</v>
      </c>
      <c r="AF1154">
        <v>99194343</v>
      </c>
      <c r="AG1154" t="s">
        <v>71</v>
      </c>
      <c r="AH1154" t="s">
        <v>59</v>
      </c>
      <c r="AI1154" t="s">
        <v>56</v>
      </c>
      <c r="AJ1154" t="s">
        <v>60</v>
      </c>
    </row>
    <row r="1155" spans="1:36" x14ac:dyDescent="0.25">
      <c r="A1155" t="s">
        <v>2598</v>
      </c>
      <c r="B1155" t="s">
        <v>2599</v>
      </c>
      <c r="C1155" t="s">
        <v>92</v>
      </c>
      <c r="D1155" t="s">
        <v>2603</v>
      </c>
      <c r="E1155" s="2">
        <v>42981101</v>
      </c>
      <c r="F1155" t="s">
        <v>62</v>
      </c>
      <c r="G1155" s="3">
        <v>5533</v>
      </c>
      <c r="H1155">
        <v>20141211</v>
      </c>
      <c r="I1155" s="4">
        <v>548</v>
      </c>
      <c r="J1155">
        <v>1129593</v>
      </c>
      <c r="K1155" s="5">
        <v>837</v>
      </c>
      <c r="L1155" t="s">
        <v>44</v>
      </c>
      <c r="M1155" t="s">
        <v>63</v>
      </c>
      <c r="N1155" t="s">
        <v>64</v>
      </c>
      <c r="O1155" s="5">
        <v>29</v>
      </c>
      <c r="P1155" s="5">
        <v>17718</v>
      </c>
      <c r="Q1155" s="6">
        <v>39.189475299999998</v>
      </c>
      <c r="R1155" s="6">
        <v>-123.7553324</v>
      </c>
      <c r="S1155" t="s">
        <v>2704</v>
      </c>
      <c r="T1155" t="s">
        <v>123</v>
      </c>
      <c r="U1155" t="s">
        <v>67</v>
      </c>
      <c r="V1155" t="s">
        <v>50</v>
      </c>
      <c r="W1155" t="s">
        <v>2705</v>
      </c>
      <c r="X1155" t="s">
        <v>52</v>
      </c>
      <c r="Y1155" t="s">
        <v>53</v>
      </c>
      <c r="Z1155">
        <v>0</v>
      </c>
      <c r="AA1155" t="s">
        <v>54</v>
      </c>
      <c r="AB1155">
        <v>2014</v>
      </c>
      <c r="AC1155" t="s">
        <v>120</v>
      </c>
      <c r="AD1155" t="s">
        <v>56</v>
      </c>
      <c r="AE1155" t="s">
        <v>57</v>
      </c>
      <c r="AF1155">
        <v>99194829</v>
      </c>
      <c r="AG1155" t="s">
        <v>71</v>
      </c>
      <c r="AH1155" t="s">
        <v>59</v>
      </c>
      <c r="AI1155" t="s">
        <v>56</v>
      </c>
      <c r="AJ1155" t="s">
        <v>60</v>
      </c>
    </row>
    <row r="1156" spans="1:36" x14ac:dyDescent="0.25">
      <c r="A1156" t="s">
        <v>2598</v>
      </c>
      <c r="B1156" t="s">
        <v>2599</v>
      </c>
      <c r="C1156" t="s">
        <v>92</v>
      </c>
      <c r="D1156" t="s">
        <v>2603</v>
      </c>
      <c r="E1156" s="2">
        <v>42981101</v>
      </c>
      <c r="F1156" t="s">
        <v>62</v>
      </c>
      <c r="G1156" s="3">
        <v>1905</v>
      </c>
      <c r="H1156">
        <v>20141211</v>
      </c>
      <c r="I1156" s="4">
        <v>258</v>
      </c>
      <c r="J1156">
        <v>1128914</v>
      </c>
      <c r="K1156" s="5">
        <v>1687</v>
      </c>
      <c r="L1156" t="s">
        <v>44</v>
      </c>
      <c r="M1156" t="s">
        <v>63</v>
      </c>
      <c r="N1156" t="s">
        <v>64</v>
      </c>
      <c r="O1156" s="5">
        <v>23</v>
      </c>
      <c r="P1156" s="5">
        <v>38801</v>
      </c>
      <c r="Q1156" s="6">
        <v>39.227806200000003</v>
      </c>
      <c r="R1156" s="6">
        <v>-123.7410665</v>
      </c>
      <c r="S1156" t="s">
        <v>2706</v>
      </c>
      <c r="T1156" t="s">
        <v>48</v>
      </c>
      <c r="U1156" t="s">
        <v>67</v>
      </c>
      <c r="V1156" t="s">
        <v>50</v>
      </c>
      <c r="W1156" t="s">
        <v>2707</v>
      </c>
      <c r="X1156" t="s">
        <v>52</v>
      </c>
      <c r="Y1156" t="s">
        <v>53</v>
      </c>
      <c r="Z1156">
        <v>0</v>
      </c>
      <c r="AA1156" t="s">
        <v>54</v>
      </c>
      <c r="AB1156">
        <v>2014</v>
      </c>
      <c r="AC1156" t="s">
        <v>120</v>
      </c>
      <c r="AD1156" t="s">
        <v>56</v>
      </c>
      <c r="AE1156" t="s">
        <v>70</v>
      </c>
      <c r="AF1156">
        <v>99194237</v>
      </c>
      <c r="AG1156" t="s">
        <v>71</v>
      </c>
      <c r="AH1156" t="s">
        <v>59</v>
      </c>
      <c r="AI1156" t="s">
        <v>56</v>
      </c>
      <c r="AJ1156" t="s">
        <v>60</v>
      </c>
    </row>
    <row r="1157" spans="1:36" x14ac:dyDescent="0.25">
      <c r="A1157" t="s">
        <v>2598</v>
      </c>
      <c r="B1157" t="s">
        <v>2599</v>
      </c>
      <c r="C1157" t="s">
        <v>92</v>
      </c>
      <c r="D1157" t="s">
        <v>2603</v>
      </c>
      <c r="E1157" s="2">
        <v>42981101</v>
      </c>
      <c r="F1157" t="s">
        <v>62</v>
      </c>
      <c r="G1157" s="3">
        <v>3273</v>
      </c>
      <c r="H1157">
        <v>20141211</v>
      </c>
      <c r="I1157" s="4">
        <v>1023</v>
      </c>
      <c r="J1157">
        <v>1132834</v>
      </c>
      <c r="K1157" s="5">
        <v>1981</v>
      </c>
      <c r="L1157" t="s">
        <v>44</v>
      </c>
      <c r="M1157" t="s">
        <v>63</v>
      </c>
      <c r="N1157" t="s">
        <v>64</v>
      </c>
      <c r="O1157" s="5">
        <v>7</v>
      </c>
      <c r="P1157" s="5">
        <v>13867</v>
      </c>
      <c r="Q1157" s="6">
        <v>39.1937693</v>
      </c>
      <c r="R1157" s="6">
        <v>-123.72332369999999</v>
      </c>
      <c r="S1157" t="s">
        <v>2708</v>
      </c>
      <c r="T1157" t="s">
        <v>66</v>
      </c>
      <c r="U1157" t="s">
        <v>67</v>
      </c>
      <c r="V1157" t="s">
        <v>50</v>
      </c>
      <c r="W1157" t="s">
        <v>2709</v>
      </c>
      <c r="X1157" t="s">
        <v>52</v>
      </c>
      <c r="Y1157" t="s">
        <v>53</v>
      </c>
      <c r="Z1157">
        <v>0</v>
      </c>
      <c r="AA1157" t="s">
        <v>54</v>
      </c>
      <c r="AB1157">
        <v>2014</v>
      </c>
      <c r="AC1157" t="s">
        <v>120</v>
      </c>
      <c r="AD1157" t="s">
        <v>56</v>
      </c>
      <c r="AE1157" t="s">
        <v>70</v>
      </c>
      <c r="AF1157">
        <v>99194218</v>
      </c>
      <c r="AG1157" t="s">
        <v>71</v>
      </c>
      <c r="AH1157" t="s">
        <v>59</v>
      </c>
      <c r="AI1157" t="s">
        <v>56</v>
      </c>
      <c r="AJ1157" t="s">
        <v>60</v>
      </c>
    </row>
    <row r="1158" spans="1:36" x14ac:dyDescent="0.25">
      <c r="A1158" t="s">
        <v>2598</v>
      </c>
      <c r="B1158" t="s">
        <v>2599</v>
      </c>
      <c r="C1158" t="s">
        <v>92</v>
      </c>
      <c r="D1158" t="s">
        <v>2603</v>
      </c>
      <c r="E1158" s="2">
        <v>42981101</v>
      </c>
      <c r="F1158" t="s">
        <v>62</v>
      </c>
      <c r="G1158" s="3">
        <v>5233</v>
      </c>
      <c r="H1158">
        <v>20141211</v>
      </c>
      <c r="I1158" s="4">
        <v>231</v>
      </c>
      <c r="J1158">
        <v>1131630</v>
      </c>
      <c r="K1158" s="5">
        <v>2374</v>
      </c>
      <c r="L1158" t="s">
        <v>44</v>
      </c>
      <c r="M1158" t="s">
        <v>63</v>
      </c>
      <c r="N1158" t="s">
        <v>64</v>
      </c>
      <c r="O1158" s="5">
        <v>41</v>
      </c>
      <c r="P1158" s="5">
        <v>78174</v>
      </c>
      <c r="Q1158" s="6">
        <v>39.228172399999998</v>
      </c>
      <c r="R1158" s="6">
        <v>-123.7660741</v>
      </c>
      <c r="S1158" t="s">
        <v>2710</v>
      </c>
      <c r="T1158" t="s">
        <v>48</v>
      </c>
      <c r="U1158" t="s">
        <v>67</v>
      </c>
      <c r="V1158" t="s">
        <v>50</v>
      </c>
      <c r="W1158" t="s">
        <v>2711</v>
      </c>
      <c r="X1158" t="s">
        <v>52</v>
      </c>
      <c r="Y1158" t="s">
        <v>53</v>
      </c>
      <c r="Z1158">
        <v>0</v>
      </c>
      <c r="AA1158" t="s">
        <v>54</v>
      </c>
      <c r="AB1158">
        <v>2014</v>
      </c>
      <c r="AC1158" t="s">
        <v>120</v>
      </c>
      <c r="AD1158" t="s">
        <v>56</v>
      </c>
      <c r="AE1158" t="s">
        <v>98</v>
      </c>
      <c r="AF1158">
        <v>99194059</v>
      </c>
      <c r="AG1158" t="s">
        <v>71</v>
      </c>
      <c r="AH1158" t="s">
        <v>59</v>
      </c>
      <c r="AI1158" t="s">
        <v>56</v>
      </c>
      <c r="AJ1158" t="s">
        <v>60</v>
      </c>
    </row>
    <row r="1159" spans="1:36" x14ac:dyDescent="0.25">
      <c r="A1159" t="s">
        <v>2598</v>
      </c>
      <c r="B1159" t="s">
        <v>2599</v>
      </c>
      <c r="C1159" t="s">
        <v>92</v>
      </c>
      <c r="D1159" t="s">
        <v>2612</v>
      </c>
      <c r="E1159" s="2">
        <v>42761101</v>
      </c>
      <c r="F1159" t="s">
        <v>42</v>
      </c>
      <c r="G1159" s="3">
        <v>4622</v>
      </c>
      <c r="H1159">
        <v>20141211</v>
      </c>
      <c r="I1159" s="4">
        <v>428</v>
      </c>
      <c r="J1159">
        <v>1129538</v>
      </c>
      <c r="K1159" s="5">
        <v>842</v>
      </c>
      <c r="L1159" t="s">
        <v>44</v>
      </c>
      <c r="M1159" t="s">
        <v>63</v>
      </c>
      <c r="N1159" t="s">
        <v>64</v>
      </c>
      <c r="O1159" s="5">
        <v>371</v>
      </c>
      <c r="P1159" s="5">
        <v>312382</v>
      </c>
      <c r="Q1159" s="6">
        <v>39.514898199999998</v>
      </c>
      <c r="R1159" s="6">
        <v>-123.7639801</v>
      </c>
      <c r="S1159" t="s">
        <v>2712</v>
      </c>
      <c r="T1159" t="s">
        <v>123</v>
      </c>
      <c r="U1159" t="s">
        <v>67</v>
      </c>
      <c r="V1159" t="s">
        <v>50</v>
      </c>
      <c r="W1159" t="s">
        <v>2713</v>
      </c>
      <c r="X1159" t="s">
        <v>52</v>
      </c>
      <c r="Y1159" t="s">
        <v>53</v>
      </c>
      <c r="Z1159">
        <v>0</v>
      </c>
      <c r="AA1159" t="s">
        <v>54</v>
      </c>
      <c r="AB1159">
        <v>2014</v>
      </c>
      <c r="AC1159" t="s">
        <v>120</v>
      </c>
      <c r="AD1159" t="s">
        <v>56</v>
      </c>
      <c r="AE1159" t="s">
        <v>70</v>
      </c>
      <c r="AF1159">
        <v>99195218</v>
      </c>
      <c r="AG1159" t="s">
        <v>71</v>
      </c>
      <c r="AH1159" t="s">
        <v>59</v>
      </c>
      <c r="AI1159" t="s">
        <v>56</v>
      </c>
      <c r="AJ1159" t="s">
        <v>60</v>
      </c>
    </row>
    <row r="1160" spans="1:36" x14ac:dyDescent="0.25">
      <c r="A1160" t="s">
        <v>2598</v>
      </c>
      <c r="B1160" t="s">
        <v>2599</v>
      </c>
      <c r="C1160" t="s">
        <v>92</v>
      </c>
      <c r="D1160" t="s">
        <v>2612</v>
      </c>
      <c r="E1160" s="2">
        <v>42761101</v>
      </c>
      <c r="F1160" t="s">
        <v>62</v>
      </c>
      <c r="G1160" s="3">
        <v>5985</v>
      </c>
      <c r="H1160">
        <v>20141211</v>
      </c>
      <c r="I1160" s="4">
        <v>2143</v>
      </c>
      <c r="J1160">
        <v>1136223</v>
      </c>
      <c r="K1160" s="5">
        <v>786</v>
      </c>
      <c r="L1160" t="s">
        <v>44</v>
      </c>
      <c r="M1160" t="s">
        <v>63</v>
      </c>
      <c r="N1160" t="s">
        <v>64</v>
      </c>
      <c r="O1160" s="5">
        <v>14</v>
      </c>
      <c r="P1160" s="5">
        <v>11004</v>
      </c>
      <c r="Q1160" s="6">
        <v>39.562138300000001</v>
      </c>
      <c r="R1160" s="6">
        <v>-123.7652004</v>
      </c>
      <c r="S1160" t="s">
        <v>2714</v>
      </c>
      <c r="T1160" t="s">
        <v>145</v>
      </c>
      <c r="U1160" t="s">
        <v>67</v>
      </c>
      <c r="V1160" t="s">
        <v>50</v>
      </c>
      <c r="W1160" t="s">
        <v>2715</v>
      </c>
      <c r="X1160" t="s">
        <v>52</v>
      </c>
      <c r="Y1160" t="s">
        <v>53</v>
      </c>
      <c r="Z1160">
        <v>0</v>
      </c>
      <c r="AA1160" t="s">
        <v>54</v>
      </c>
      <c r="AB1160">
        <v>2014</v>
      </c>
      <c r="AC1160" t="s">
        <v>120</v>
      </c>
      <c r="AD1160" t="s">
        <v>56</v>
      </c>
      <c r="AE1160" t="s">
        <v>70</v>
      </c>
      <c r="AF1160">
        <v>99194224</v>
      </c>
      <c r="AG1160" t="s">
        <v>71</v>
      </c>
      <c r="AH1160" t="s">
        <v>59</v>
      </c>
      <c r="AI1160" t="s">
        <v>56</v>
      </c>
      <c r="AJ1160" t="s">
        <v>60</v>
      </c>
    </row>
    <row r="1161" spans="1:36" x14ac:dyDescent="0.25">
      <c r="A1161" t="s">
        <v>2598</v>
      </c>
      <c r="B1161" t="s">
        <v>2599</v>
      </c>
      <c r="C1161" t="s">
        <v>92</v>
      </c>
      <c r="D1161" t="s">
        <v>2612</v>
      </c>
      <c r="E1161" s="2">
        <v>42761101</v>
      </c>
      <c r="F1161" t="s">
        <v>62</v>
      </c>
      <c r="G1161" s="3">
        <v>1497</v>
      </c>
      <c r="H1161">
        <v>20141211</v>
      </c>
      <c r="I1161" s="4">
        <v>440</v>
      </c>
      <c r="J1161">
        <v>1129126</v>
      </c>
      <c r="K1161" s="5">
        <v>2055</v>
      </c>
      <c r="L1161" t="s">
        <v>44</v>
      </c>
      <c r="M1161" t="s">
        <v>63</v>
      </c>
      <c r="N1161" t="s">
        <v>64</v>
      </c>
      <c r="O1161" s="5">
        <v>14</v>
      </c>
      <c r="P1161" s="5">
        <v>28770</v>
      </c>
      <c r="Q1161" s="6">
        <v>39.487827000000003</v>
      </c>
      <c r="R1161" s="6">
        <v>-123.7764143</v>
      </c>
      <c r="S1161" t="s">
        <v>2716</v>
      </c>
      <c r="T1161" t="s">
        <v>123</v>
      </c>
      <c r="U1161" t="s">
        <v>67</v>
      </c>
      <c r="V1161" t="s">
        <v>50</v>
      </c>
      <c r="W1161" t="s">
        <v>2717</v>
      </c>
      <c r="X1161" t="s">
        <v>52</v>
      </c>
      <c r="Y1161" t="s">
        <v>53</v>
      </c>
      <c r="Z1161">
        <v>0</v>
      </c>
      <c r="AA1161" t="s">
        <v>54</v>
      </c>
      <c r="AB1161">
        <v>2014</v>
      </c>
      <c r="AC1161" t="s">
        <v>120</v>
      </c>
      <c r="AD1161" t="s">
        <v>56</v>
      </c>
      <c r="AE1161" t="s">
        <v>70</v>
      </c>
      <c r="AF1161">
        <v>99194222</v>
      </c>
      <c r="AG1161" t="s">
        <v>71</v>
      </c>
      <c r="AH1161" t="s">
        <v>59</v>
      </c>
      <c r="AI1161" t="s">
        <v>56</v>
      </c>
      <c r="AJ1161" t="s">
        <v>60</v>
      </c>
    </row>
    <row r="1162" spans="1:36" x14ac:dyDescent="0.25">
      <c r="A1162" t="s">
        <v>2598</v>
      </c>
      <c r="B1162" t="s">
        <v>2599</v>
      </c>
      <c r="C1162" t="s">
        <v>92</v>
      </c>
      <c r="D1162" t="s">
        <v>2612</v>
      </c>
      <c r="E1162" s="2">
        <v>42761101</v>
      </c>
      <c r="F1162" t="s">
        <v>62</v>
      </c>
      <c r="G1162" s="3">
        <v>979</v>
      </c>
      <c r="H1162">
        <v>20141211</v>
      </c>
      <c r="I1162" s="4">
        <v>1917</v>
      </c>
      <c r="J1162">
        <v>1135604</v>
      </c>
      <c r="K1162" s="5">
        <v>1324</v>
      </c>
      <c r="L1162" t="s">
        <v>44</v>
      </c>
      <c r="M1162" t="s">
        <v>63</v>
      </c>
      <c r="N1162" t="s">
        <v>64</v>
      </c>
      <c r="O1162" s="5">
        <v>8</v>
      </c>
      <c r="P1162" s="5">
        <v>9326</v>
      </c>
      <c r="Q1162" s="6">
        <v>39.655180100000003</v>
      </c>
      <c r="R1162" s="6">
        <v>-123.7627074</v>
      </c>
      <c r="S1162" t="s">
        <v>2718</v>
      </c>
      <c r="T1162" t="s">
        <v>145</v>
      </c>
      <c r="U1162" t="s">
        <v>67</v>
      </c>
      <c r="V1162" t="s">
        <v>50</v>
      </c>
      <c r="W1162" t="s">
        <v>2719</v>
      </c>
      <c r="X1162" t="s">
        <v>52</v>
      </c>
      <c r="Y1162" t="s">
        <v>53</v>
      </c>
      <c r="Z1162">
        <v>0</v>
      </c>
      <c r="AA1162" t="s">
        <v>54</v>
      </c>
      <c r="AB1162">
        <v>2014</v>
      </c>
      <c r="AC1162" t="s">
        <v>120</v>
      </c>
      <c r="AD1162" t="s">
        <v>56</v>
      </c>
      <c r="AE1162" t="s">
        <v>57</v>
      </c>
      <c r="AF1162">
        <v>99194146</v>
      </c>
      <c r="AG1162" t="s">
        <v>71</v>
      </c>
      <c r="AH1162" t="s">
        <v>59</v>
      </c>
      <c r="AI1162" t="s">
        <v>56</v>
      </c>
      <c r="AJ1162" t="s">
        <v>60</v>
      </c>
    </row>
    <row r="1163" spans="1:36" x14ac:dyDescent="0.25">
      <c r="A1163" t="s">
        <v>2598</v>
      </c>
      <c r="B1163" t="s">
        <v>2599</v>
      </c>
      <c r="C1163" t="s">
        <v>92</v>
      </c>
      <c r="D1163" t="s">
        <v>2617</v>
      </c>
      <c r="E1163" s="2">
        <v>42761102</v>
      </c>
      <c r="F1163" t="s">
        <v>62</v>
      </c>
      <c r="G1163" s="3">
        <v>3341</v>
      </c>
      <c r="H1163">
        <v>20141211</v>
      </c>
      <c r="I1163" s="4">
        <v>309</v>
      </c>
      <c r="J1163">
        <v>1129115</v>
      </c>
      <c r="K1163" s="5">
        <v>931</v>
      </c>
      <c r="L1163" t="s">
        <v>44</v>
      </c>
      <c r="M1163" t="s">
        <v>63</v>
      </c>
      <c r="N1163" t="s">
        <v>64</v>
      </c>
      <c r="O1163" s="5">
        <v>142</v>
      </c>
      <c r="P1163" s="5">
        <v>31288</v>
      </c>
      <c r="Q1163" s="6">
        <v>39.394155400000002</v>
      </c>
      <c r="R1163" s="6">
        <v>-123.77299240000001</v>
      </c>
      <c r="S1163" t="s">
        <v>2720</v>
      </c>
      <c r="T1163" t="s">
        <v>123</v>
      </c>
      <c r="U1163" t="s">
        <v>67</v>
      </c>
      <c r="V1163" t="s">
        <v>50</v>
      </c>
      <c r="W1163" t="s">
        <v>2721</v>
      </c>
      <c r="X1163" t="s">
        <v>52</v>
      </c>
      <c r="Y1163" t="s">
        <v>53</v>
      </c>
      <c r="Z1163">
        <v>0</v>
      </c>
      <c r="AA1163" t="s">
        <v>54</v>
      </c>
      <c r="AB1163">
        <v>2014</v>
      </c>
      <c r="AC1163" t="s">
        <v>120</v>
      </c>
      <c r="AD1163" t="s">
        <v>56</v>
      </c>
      <c r="AE1163" t="s">
        <v>98</v>
      </c>
      <c r="AF1163">
        <v>99195284</v>
      </c>
      <c r="AG1163" t="s">
        <v>71</v>
      </c>
      <c r="AH1163" t="s">
        <v>59</v>
      </c>
      <c r="AI1163" t="s">
        <v>56</v>
      </c>
      <c r="AJ1163" t="s">
        <v>60</v>
      </c>
    </row>
    <row r="1164" spans="1:36" x14ac:dyDescent="0.25">
      <c r="A1164" t="s">
        <v>2598</v>
      </c>
      <c r="B1164" t="s">
        <v>2599</v>
      </c>
      <c r="C1164" t="s">
        <v>92</v>
      </c>
      <c r="D1164" t="s">
        <v>2617</v>
      </c>
      <c r="E1164" s="2">
        <v>42761102</v>
      </c>
      <c r="F1164" t="s">
        <v>42</v>
      </c>
      <c r="G1164" s="3">
        <v>31304</v>
      </c>
      <c r="H1164">
        <v>20141211</v>
      </c>
      <c r="I1164" s="4">
        <v>426</v>
      </c>
      <c r="J1164">
        <v>1129098</v>
      </c>
      <c r="K1164" s="5">
        <v>497</v>
      </c>
      <c r="L1164" t="s">
        <v>44</v>
      </c>
      <c r="M1164" t="s">
        <v>63</v>
      </c>
      <c r="N1164" t="s">
        <v>64</v>
      </c>
      <c r="O1164" s="5">
        <v>131</v>
      </c>
      <c r="P1164" s="5">
        <v>59908</v>
      </c>
      <c r="Q1164" s="6">
        <v>39.4147113</v>
      </c>
      <c r="R1164" s="6">
        <v>-123.7701816</v>
      </c>
      <c r="S1164" t="s">
        <v>2722</v>
      </c>
      <c r="T1164" t="s">
        <v>123</v>
      </c>
      <c r="U1164" t="s">
        <v>67</v>
      </c>
      <c r="V1164" t="s">
        <v>50</v>
      </c>
      <c r="W1164" t="s">
        <v>2723</v>
      </c>
      <c r="X1164" t="s">
        <v>52</v>
      </c>
      <c r="Y1164" t="s">
        <v>53</v>
      </c>
      <c r="Z1164">
        <v>0</v>
      </c>
      <c r="AA1164" t="s">
        <v>54</v>
      </c>
      <c r="AB1164">
        <v>2014</v>
      </c>
      <c r="AC1164" t="s">
        <v>120</v>
      </c>
      <c r="AD1164" t="s">
        <v>56</v>
      </c>
      <c r="AE1164" t="s">
        <v>98</v>
      </c>
      <c r="AF1164">
        <v>99195104</v>
      </c>
      <c r="AG1164" t="s">
        <v>71</v>
      </c>
      <c r="AH1164" t="s">
        <v>59</v>
      </c>
      <c r="AI1164" t="s">
        <v>56</v>
      </c>
      <c r="AJ1164" t="s">
        <v>60</v>
      </c>
    </row>
    <row r="1165" spans="1:36" x14ac:dyDescent="0.25">
      <c r="A1165" t="s">
        <v>2598</v>
      </c>
      <c r="B1165" t="s">
        <v>2599</v>
      </c>
      <c r="C1165" t="s">
        <v>92</v>
      </c>
      <c r="D1165" t="s">
        <v>2617</v>
      </c>
      <c r="E1165" s="2">
        <v>42761102</v>
      </c>
      <c r="F1165" t="s">
        <v>62</v>
      </c>
      <c r="G1165" s="3">
        <v>3941</v>
      </c>
      <c r="H1165">
        <v>20141211</v>
      </c>
      <c r="I1165" s="4">
        <v>653</v>
      </c>
      <c r="J1165">
        <v>1130303</v>
      </c>
      <c r="K1165" s="5">
        <v>1072</v>
      </c>
      <c r="L1165" t="s">
        <v>44</v>
      </c>
      <c r="M1165" t="s">
        <v>63</v>
      </c>
      <c r="N1165" t="s">
        <v>64</v>
      </c>
      <c r="O1165" s="5">
        <v>76</v>
      </c>
      <c r="P1165" s="5">
        <v>37692</v>
      </c>
      <c r="Q1165" s="6">
        <v>39.394293099999999</v>
      </c>
      <c r="R1165" s="6">
        <v>-123.77115550000001</v>
      </c>
      <c r="S1165" t="s">
        <v>2724</v>
      </c>
      <c r="T1165" t="s">
        <v>48</v>
      </c>
      <c r="U1165" t="s">
        <v>67</v>
      </c>
      <c r="V1165" t="s">
        <v>50</v>
      </c>
      <c r="W1165" t="s">
        <v>2725</v>
      </c>
      <c r="X1165" t="s">
        <v>52</v>
      </c>
      <c r="Y1165" t="s">
        <v>53</v>
      </c>
      <c r="Z1165">
        <v>0</v>
      </c>
      <c r="AA1165" t="s">
        <v>54</v>
      </c>
      <c r="AB1165">
        <v>2014</v>
      </c>
      <c r="AC1165" t="s">
        <v>120</v>
      </c>
      <c r="AD1165" t="s">
        <v>56</v>
      </c>
      <c r="AE1165" t="s">
        <v>98</v>
      </c>
      <c r="AF1165">
        <v>99195023</v>
      </c>
      <c r="AG1165" t="s">
        <v>71</v>
      </c>
      <c r="AH1165" t="s">
        <v>59</v>
      </c>
      <c r="AI1165" t="s">
        <v>56</v>
      </c>
      <c r="AJ1165" t="s">
        <v>60</v>
      </c>
    </row>
    <row r="1166" spans="1:36" x14ac:dyDescent="0.25">
      <c r="A1166" t="s">
        <v>2598</v>
      </c>
      <c r="B1166" t="s">
        <v>2599</v>
      </c>
      <c r="C1166" t="s">
        <v>92</v>
      </c>
      <c r="D1166" t="s">
        <v>2617</v>
      </c>
      <c r="E1166" s="2">
        <v>42761102</v>
      </c>
      <c r="F1166" t="s">
        <v>62</v>
      </c>
      <c r="G1166" s="3">
        <v>3099</v>
      </c>
      <c r="H1166">
        <v>20141211</v>
      </c>
      <c r="I1166" s="4">
        <v>425</v>
      </c>
      <c r="J1166">
        <v>1129072</v>
      </c>
      <c r="K1166" s="5">
        <v>670</v>
      </c>
      <c r="L1166" t="s">
        <v>44</v>
      </c>
      <c r="M1166" t="s">
        <v>63</v>
      </c>
      <c r="N1166" t="s">
        <v>64</v>
      </c>
      <c r="O1166" s="5">
        <v>86</v>
      </c>
      <c r="P1166" s="5">
        <v>38639</v>
      </c>
      <c r="Q1166" s="6">
        <v>39.421092199999997</v>
      </c>
      <c r="R1166" s="6">
        <v>-123.7803971</v>
      </c>
      <c r="S1166" t="s">
        <v>2726</v>
      </c>
      <c r="T1166" t="s">
        <v>123</v>
      </c>
      <c r="U1166" t="s">
        <v>67</v>
      </c>
      <c r="V1166" t="s">
        <v>50</v>
      </c>
      <c r="W1166" t="s">
        <v>2727</v>
      </c>
      <c r="X1166" t="s">
        <v>52</v>
      </c>
      <c r="Y1166" t="s">
        <v>53</v>
      </c>
      <c r="Z1166">
        <v>0</v>
      </c>
      <c r="AA1166" t="s">
        <v>54</v>
      </c>
      <c r="AB1166">
        <v>2014</v>
      </c>
      <c r="AC1166" t="s">
        <v>120</v>
      </c>
      <c r="AD1166" t="s">
        <v>56</v>
      </c>
      <c r="AE1166" t="s">
        <v>70</v>
      </c>
      <c r="AF1166">
        <v>99195010</v>
      </c>
      <c r="AG1166" t="s">
        <v>71</v>
      </c>
      <c r="AH1166" t="s">
        <v>59</v>
      </c>
      <c r="AI1166" t="s">
        <v>56</v>
      </c>
      <c r="AJ1166" t="s">
        <v>60</v>
      </c>
    </row>
    <row r="1167" spans="1:36" x14ac:dyDescent="0.25">
      <c r="A1167" t="s">
        <v>2598</v>
      </c>
      <c r="B1167" t="s">
        <v>2599</v>
      </c>
      <c r="C1167" t="s">
        <v>92</v>
      </c>
      <c r="D1167" t="s">
        <v>2617</v>
      </c>
      <c r="E1167" s="2">
        <v>42761102</v>
      </c>
      <c r="F1167" t="s">
        <v>62</v>
      </c>
      <c r="G1167" s="3">
        <v>8573</v>
      </c>
      <c r="H1167">
        <v>20141211</v>
      </c>
      <c r="I1167" s="4">
        <v>514</v>
      </c>
      <c r="J1167">
        <v>1129329</v>
      </c>
      <c r="K1167" s="5">
        <v>841</v>
      </c>
      <c r="L1167" t="s">
        <v>44</v>
      </c>
      <c r="M1167" t="s">
        <v>63</v>
      </c>
      <c r="N1167" t="s">
        <v>64</v>
      </c>
      <c r="O1167" s="5">
        <v>11</v>
      </c>
      <c r="P1167" s="5">
        <v>9251</v>
      </c>
      <c r="Q1167" s="6">
        <v>39.420746600000001</v>
      </c>
      <c r="R1167" s="6">
        <v>-123.7778392</v>
      </c>
      <c r="S1167" t="s">
        <v>2728</v>
      </c>
      <c r="T1167" t="s">
        <v>123</v>
      </c>
      <c r="U1167" t="s">
        <v>67</v>
      </c>
      <c r="V1167" t="s">
        <v>50</v>
      </c>
      <c r="W1167" t="s">
        <v>2729</v>
      </c>
      <c r="X1167" t="s">
        <v>52</v>
      </c>
      <c r="Y1167" t="s">
        <v>53</v>
      </c>
      <c r="Z1167">
        <v>0</v>
      </c>
      <c r="AA1167" t="s">
        <v>54</v>
      </c>
      <c r="AB1167">
        <v>2014</v>
      </c>
      <c r="AC1167" t="s">
        <v>120</v>
      </c>
      <c r="AD1167" t="s">
        <v>56</v>
      </c>
      <c r="AE1167" t="s">
        <v>98</v>
      </c>
      <c r="AF1167">
        <v>99195000</v>
      </c>
      <c r="AG1167" t="s">
        <v>71</v>
      </c>
      <c r="AH1167" t="s">
        <v>59</v>
      </c>
      <c r="AI1167" t="s">
        <v>56</v>
      </c>
      <c r="AJ1167" t="s">
        <v>60</v>
      </c>
    </row>
    <row r="1168" spans="1:36" x14ac:dyDescent="0.25">
      <c r="A1168" t="s">
        <v>2598</v>
      </c>
      <c r="B1168" t="s">
        <v>2599</v>
      </c>
      <c r="C1168" t="s">
        <v>92</v>
      </c>
      <c r="D1168" t="s">
        <v>2617</v>
      </c>
      <c r="E1168" s="2">
        <v>42761102</v>
      </c>
      <c r="F1168" t="s">
        <v>62</v>
      </c>
      <c r="G1168" s="3">
        <v>94575</v>
      </c>
      <c r="H1168">
        <v>20141211</v>
      </c>
      <c r="I1168" s="4">
        <v>653</v>
      </c>
      <c r="J1168">
        <v>1133065</v>
      </c>
      <c r="K1168" s="5">
        <v>868</v>
      </c>
      <c r="L1168" t="s">
        <v>44</v>
      </c>
      <c r="M1168" t="s">
        <v>63</v>
      </c>
      <c r="N1168" t="s">
        <v>64</v>
      </c>
      <c r="O1168" s="5">
        <v>12</v>
      </c>
      <c r="P1168" s="5">
        <v>10416</v>
      </c>
      <c r="Q1168" s="6">
        <v>39.386467000000003</v>
      </c>
      <c r="R1168" s="6">
        <v>-123.7711358</v>
      </c>
      <c r="S1168" t="s">
        <v>2730</v>
      </c>
      <c r="T1168" t="s">
        <v>48</v>
      </c>
      <c r="U1168" t="s">
        <v>67</v>
      </c>
      <c r="V1168" t="s">
        <v>50</v>
      </c>
      <c r="W1168" t="s">
        <v>2731</v>
      </c>
      <c r="X1168" t="s">
        <v>52</v>
      </c>
      <c r="Y1168" t="s">
        <v>53</v>
      </c>
      <c r="Z1168">
        <v>0</v>
      </c>
      <c r="AA1168" t="s">
        <v>54</v>
      </c>
      <c r="AB1168">
        <v>2014</v>
      </c>
      <c r="AC1168" t="s">
        <v>120</v>
      </c>
      <c r="AD1168" t="s">
        <v>56</v>
      </c>
      <c r="AE1168" t="s">
        <v>70</v>
      </c>
      <c r="AF1168">
        <v>99194938</v>
      </c>
      <c r="AG1168" t="s">
        <v>71</v>
      </c>
      <c r="AH1168" t="s">
        <v>59</v>
      </c>
      <c r="AI1168" t="s">
        <v>56</v>
      </c>
      <c r="AJ1168" t="s">
        <v>60</v>
      </c>
    </row>
    <row r="1169" spans="1:36" x14ac:dyDescent="0.25">
      <c r="A1169" t="s">
        <v>2598</v>
      </c>
      <c r="B1169" t="s">
        <v>2599</v>
      </c>
      <c r="C1169" t="s">
        <v>92</v>
      </c>
      <c r="D1169" t="s">
        <v>2617</v>
      </c>
      <c r="E1169" s="2">
        <v>42761102</v>
      </c>
      <c r="F1169" t="s">
        <v>80</v>
      </c>
      <c r="G1169" s="3" t="s">
        <v>81</v>
      </c>
      <c r="H1169">
        <v>20141211</v>
      </c>
      <c r="I1169" s="4">
        <v>653</v>
      </c>
      <c r="J1169">
        <v>1133090</v>
      </c>
      <c r="K1169" s="5">
        <v>643</v>
      </c>
      <c r="L1169" t="s">
        <v>44</v>
      </c>
      <c r="M1169" t="s">
        <v>63</v>
      </c>
      <c r="N1169" t="s">
        <v>64</v>
      </c>
      <c r="O1169" s="5">
        <v>1</v>
      </c>
      <c r="P1169" s="5">
        <v>643</v>
      </c>
      <c r="Q1169" s="6">
        <v>39.3897142</v>
      </c>
      <c r="R1169" s="6">
        <v>-123.7706865</v>
      </c>
      <c r="S1169" t="s">
        <v>2732</v>
      </c>
      <c r="T1169" t="s">
        <v>48</v>
      </c>
      <c r="U1169" t="s">
        <v>67</v>
      </c>
      <c r="V1169" t="s">
        <v>68</v>
      </c>
      <c r="W1169" t="s">
        <v>2733</v>
      </c>
      <c r="X1169" t="s">
        <v>52</v>
      </c>
      <c r="Y1169" t="s">
        <v>53</v>
      </c>
      <c r="Z1169">
        <v>0</v>
      </c>
      <c r="AA1169" t="s">
        <v>54</v>
      </c>
      <c r="AB1169">
        <v>2014</v>
      </c>
      <c r="AC1169" t="s">
        <v>120</v>
      </c>
      <c r="AD1169" t="s">
        <v>56</v>
      </c>
      <c r="AE1169" t="s">
        <v>230</v>
      </c>
      <c r="AF1169">
        <v>99194934</v>
      </c>
      <c r="AG1169" t="s">
        <v>71</v>
      </c>
      <c r="AH1169" t="s">
        <v>59</v>
      </c>
      <c r="AI1169" t="s">
        <v>56</v>
      </c>
      <c r="AJ1169" t="s">
        <v>60</v>
      </c>
    </row>
    <row r="1170" spans="1:36" x14ac:dyDescent="0.25">
      <c r="A1170" t="s">
        <v>2598</v>
      </c>
      <c r="B1170" t="s">
        <v>2599</v>
      </c>
      <c r="C1170" t="s">
        <v>92</v>
      </c>
      <c r="D1170" t="s">
        <v>2617</v>
      </c>
      <c r="E1170" s="2">
        <v>42761102</v>
      </c>
      <c r="F1170" t="s">
        <v>80</v>
      </c>
      <c r="G1170" s="3" t="s">
        <v>81</v>
      </c>
      <c r="H1170">
        <v>20141211</v>
      </c>
      <c r="I1170" s="4">
        <v>653</v>
      </c>
      <c r="J1170">
        <v>1133407</v>
      </c>
      <c r="K1170" s="5">
        <v>475</v>
      </c>
      <c r="L1170" t="s">
        <v>44</v>
      </c>
      <c r="M1170" t="s">
        <v>63</v>
      </c>
      <c r="N1170" t="s">
        <v>72</v>
      </c>
      <c r="O1170" s="5">
        <v>11</v>
      </c>
      <c r="P1170" s="5">
        <v>5225</v>
      </c>
      <c r="Q1170" s="6">
        <v>39.388526300000002</v>
      </c>
      <c r="R1170" s="6">
        <v>-123.7711522</v>
      </c>
      <c r="S1170" t="s">
        <v>2734</v>
      </c>
      <c r="T1170" t="s">
        <v>48</v>
      </c>
      <c r="U1170" t="s">
        <v>67</v>
      </c>
      <c r="V1170" t="s">
        <v>50</v>
      </c>
      <c r="W1170" t="s">
        <v>2735</v>
      </c>
      <c r="X1170" t="s">
        <v>52</v>
      </c>
      <c r="Y1170" t="s">
        <v>53</v>
      </c>
      <c r="Z1170">
        <v>0</v>
      </c>
      <c r="AA1170" t="s">
        <v>54</v>
      </c>
      <c r="AB1170">
        <v>2014</v>
      </c>
      <c r="AC1170" t="s">
        <v>120</v>
      </c>
      <c r="AD1170" t="s">
        <v>56</v>
      </c>
      <c r="AE1170" t="s">
        <v>230</v>
      </c>
      <c r="AF1170">
        <v>99194885</v>
      </c>
      <c r="AG1170" t="s">
        <v>71</v>
      </c>
      <c r="AH1170" t="s">
        <v>59</v>
      </c>
      <c r="AI1170" t="s">
        <v>56</v>
      </c>
      <c r="AJ1170" t="s">
        <v>60</v>
      </c>
    </row>
    <row r="1171" spans="1:36" x14ac:dyDescent="0.25">
      <c r="A1171" t="s">
        <v>2598</v>
      </c>
      <c r="B1171" t="s">
        <v>2599</v>
      </c>
      <c r="C1171" t="s">
        <v>92</v>
      </c>
      <c r="D1171" t="s">
        <v>2617</v>
      </c>
      <c r="E1171" s="2">
        <v>42761102</v>
      </c>
      <c r="F1171" t="s">
        <v>62</v>
      </c>
      <c r="G1171" s="3">
        <v>3979</v>
      </c>
      <c r="H1171">
        <v>20141211</v>
      </c>
      <c r="I1171" s="4">
        <v>656</v>
      </c>
      <c r="J1171">
        <v>1130203</v>
      </c>
      <c r="K1171" s="5">
        <v>1111</v>
      </c>
      <c r="L1171" t="s">
        <v>44</v>
      </c>
      <c r="M1171" t="s">
        <v>63</v>
      </c>
      <c r="N1171" t="s">
        <v>64</v>
      </c>
      <c r="O1171" s="5">
        <v>13</v>
      </c>
      <c r="P1171" s="5">
        <v>14443</v>
      </c>
      <c r="Q1171" s="6">
        <v>39.392690999999999</v>
      </c>
      <c r="R1171" s="6">
        <v>-123.7608517</v>
      </c>
      <c r="S1171" t="s">
        <v>2736</v>
      </c>
      <c r="T1171" t="s">
        <v>123</v>
      </c>
      <c r="U1171" t="s">
        <v>67</v>
      </c>
      <c r="V1171" t="s">
        <v>50</v>
      </c>
      <c r="W1171" t="s">
        <v>2737</v>
      </c>
      <c r="X1171" t="s">
        <v>52</v>
      </c>
      <c r="Y1171" t="s">
        <v>53</v>
      </c>
      <c r="Z1171">
        <v>0</v>
      </c>
      <c r="AA1171" t="s">
        <v>54</v>
      </c>
      <c r="AB1171">
        <v>2014</v>
      </c>
      <c r="AC1171" t="s">
        <v>120</v>
      </c>
      <c r="AD1171" t="s">
        <v>56</v>
      </c>
      <c r="AE1171" t="s">
        <v>98</v>
      </c>
      <c r="AF1171">
        <v>99194567</v>
      </c>
      <c r="AG1171" t="s">
        <v>71</v>
      </c>
      <c r="AH1171" t="s">
        <v>59</v>
      </c>
      <c r="AI1171" t="s">
        <v>56</v>
      </c>
      <c r="AJ1171" t="s">
        <v>60</v>
      </c>
    </row>
    <row r="1172" spans="1:36" x14ac:dyDescent="0.25">
      <c r="A1172" t="s">
        <v>2598</v>
      </c>
      <c r="B1172" t="s">
        <v>2599</v>
      </c>
      <c r="C1172" t="s">
        <v>92</v>
      </c>
      <c r="D1172" t="s">
        <v>2617</v>
      </c>
      <c r="E1172" s="2">
        <v>42761102</v>
      </c>
      <c r="F1172" t="s">
        <v>62</v>
      </c>
      <c r="G1172" s="3">
        <v>8505</v>
      </c>
      <c r="H1172">
        <v>20141211</v>
      </c>
      <c r="I1172" s="4">
        <v>2041</v>
      </c>
      <c r="J1172">
        <v>1135977</v>
      </c>
      <c r="K1172" s="5">
        <v>797</v>
      </c>
      <c r="L1172" t="s">
        <v>44</v>
      </c>
      <c r="M1172" t="s">
        <v>63</v>
      </c>
      <c r="N1172" t="s">
        <v>64</v>
      </c>
      <c r="O1172" s="5">
        <v>13</v>
      </c>
      <c r="P1172" s="5">
        <v>10361</v>
      </c>
      <c r="Q1172" s="6">
        <v>39.377952299999997</v>
      </c>
      <c r="R1172" s="6">
        <v>-123.7982739</v>
      </c>
      <c r="S1172" t="s">
        <v>2738</v>
      </c>
      <c r="T1172" t="s">
        <v>48</v>
      </c>
      <c r="U1172" t="s">
        <v>67</v>
      </c>
      <c r="V1172" t="s">
        <v>50</v>
      </c>
      <c r="W1172" t="s">
        <v>2739</v>
      </c>
      <c r="X1172" t="s">
        <v>52</v>
      </c>
      <c r="Y1172" t="s">
        <v>53</v>
      </c>
      <c r="Z1172">
        <v>0</v>
      </c>
      <c r="AA1172" t="s">
        <v>54</v>
      </c>
      <c r="AB1172">
        <v>2014</v>
      </c>
      <c r="AC1172" t="s">
        <v>120</v>
      </c>
      <c r="AD1172" t="s">
        <v>56</v>
      </c>
      <c r="AE1172" t="s">
        <v>98</v>
      </c>
      <c r="AF1172">
        <v>99194194</v>
      </c>
      <c r="AG1172" t="s">
        <v>71</v>
      </c>
      <c r="AH1172" t="s">
        <v>59</v>
      </c>
      <c r="AI1172" t="s">
        <v>56</v>
      </c>
      <c r="AJ1172" t="s">
        <v>60</v>
      </c>
    </row>
    <row r="1173" spans="1:36" x14ac:dyDescent="0.25">
      <c r="A1173" t="s">
        <v>2598</v>
      </c>
      <c r="B1173" t="s">
        <v>2599</v>
      </c>
      <c r="C1173" t="s">
        <v>92</v>
      </c>
      <c r="D1173" t="s">
        <v>2617</v>
      </c>
      <c r="E1173" s="2">
        <v>42761102</v>
      </c>
      <c r="F1173" t="s">
        <v>62</v>
      </c>
      <c r="G1173" s="3">
        <v>3969</v>
      </c>
      <c r="H1173">
        <v>20141211</v>
      </c>
      <c r="I1173" s="4">
        <v>1811</v>
      </c>
      <c r="J1173">
        <v>1135291</v>
      </c>
      <c r="K1173" s="5">
        <v>1162</v>
      </c>
      <c r="L1173" t="s">
        <v>44</v>
      </c>
      <c r="M1173" t="s">
        <v>63</v>
      </c>
      <c r="N1173" t="s">
        <v>64</v>
      </c>
      <c r="O1173" s="5">
        <v>57</v>
      </c>
      <c r="P1173" s="5">
        <v>66234</v>
      </c>
      <c r="Q1173" s="6">
        <v>39.381859300000002</v>
      </c>
      <c r="R1173" s="6">
        <v>-123.7743818</v>
      </c>
      <c r="S1173" t="s">
        <v>2740</v>
      </c>
      <c r="T1173" t="s">
        <v>145</v>
      </c>
      <c r="U1173" t="s">
        <v>67</v>
      </c>
      <c r="V1173" t="s">
        <v>50</v>
      </c>
      <c r="W1173" t="s">
        <v>2741</v>
      </c>
      <c r="X1173" t="s">
        <v>52</v>
      </c>
      <c r="Y1173" t="s">
        <v>53</v>
      </c>
      <c r="Z1173">
        <v>0</v>
      </c>
      <c r="AA1173" t="s">
        <v>54</v>
      </c>
      <c r="AB1173">
        <v>2014</v>
      </c>
      <c r="AC1173" t="s">
        <v>120</v>
      </c>
      <c r="AD1173" t="s">
        <v>56</v>
      </c>
      <c r="AE1173" t="s">
        <v>230</v>
      </c>
      <c r="AF1173">
        <v>99194071</v>
      </c>
      <c r="AG1173" t="s">
        <v>71</v>
      </c>
      <c r="AH1173" t="s">
        <v>59</v>
      </c>
      <c r="AI1173" t="s">
        <v>56</v>
      </c>
      <c r="AJ1173" t="s">
        <v>60</v>
      </c>
    </row>
    <row r="1174" spans="1:36" x14ac:dyDescent="0.25">
      <c r="A1174" t="s">
        <v>2598</v>
      </c>
      <c r="B1174" t="s">
        <v>2599</v>
      </c>
      <c r="C1174" t="s">
        <v>92</v>
      </c>
      <c r="D1174" t="s">
        <v>2742</v>
      </c>
      <c r="E1174" s="2">
        <v>42761104</v>
      </c>
      <c r="F1174" t="s">
        <v>62</v>
      </c>
      <c r="G1174" s="3">
        <v>411</v>
      </c>
      <c r="H1174">
        <v>20141211</v>
      </c>
      <c r="I1174" s="4">
        <v>433</v>
      </c>
      <c r="J1174">
        <v>1129100</v>
      </c>
      <c r="K1174" s="5">
        <v>512</v>
      </c>
      <c r="L1174" t="s">
        <v>44</v>
      </c>
      <c r="M1174" t="s">
        <v>63</v>
      </c>
      <c r="N1174" t="s">
        <v>64</v>
      </c>
      <c r="O1174" s="5">
        <v>14</v>
      </c>
      <c r="P1174" s="5">
        <v>7168</v>
      </c>
      <c r="Q1174" s="6">
        <v>39.446967700000002</v>
      </c>
      <c r="R1174" s="6">
        <v>-123.75257449999999</v>
      </c>
      <c r="S1174" t="s">
        <v>2743</v>
      </c>
      <c r="T1174" t="s">
        <v>48</v>
      </c>
      <c r="U1174" t="s">
        <v>67</v>
      </c>
      <c r="V1174" t="s">
        <v>50</v>
      </c>
      <c r="W1174" t="s">
        <v>2744</v>
      </c>
      <c r="X1174" t="s">
        <v>52</v>
      </c>
      <c r="Y1174" t="s">
        <v>53</v>
      </c>
      <c r="Z1174">
        <v>0</v>
      </c>
      <c r="AA1174" t="s">
        <v>54</v>
      </c>
      <c r="AB1174">
        <v>2014</v>
      </c>
      <c r="AC1174" t="s">
        <v>120</v>
      </c>
      <c r="AD1174" t="s">
        <v>56</v>
      </c>
      <c r="AE1174" t="s">
        <v>143</v>
      </c>
      <c r="AF1174">
        <v>99195203</v>
      </c>
      <c r="AG1174" t="s">
        <v>71</v>
      </c>
      <c r="AH1174" t="s">
        <v>59</v>
      </c>
      <c r="AI1174" t="s">
        <v>56</v>
      </c>
      <c r="AJ1174" t="s">
        <v>60</v>
      </c>
    </row>
    <row r="1175" spans="1:36" x14ac:dyDescent="0.25">
      <c r="A1175" t="s">
        <v>2598</v>
      </c>
      <c r="B1175" t="s">
        <v>2599</v>
      </c>
      <c r="C1175" t="s">
        <v>92</v>
      </c>
      <c r="D1175" t="s">
        <v>2742</v>
      </c>
      <c r="E1175" s="2">
        <v>42761104</v>
      </c>
      <c r="F1175" t="s">
        <v>62</v>
      </c>
      <c r="G1175" s="3">
        <v>3295</v>
      </c>
      <c r="H1175">
        <v>20141211</v>
      </c>
      <c r="I1175" s="4">
        <v>637</v>
      </c>
      <c r="J1175">
        <v>1129998</v>
      </c>
      <c r="K1175" s="5">
        <v>752</v>
      </c>
      <c r="L1175" t="s">
        <v>44</v>
      </c>
      <c r="M1175" t="s">
        <v>63</v>
      </c>
      <c r="N1175" t="s">
        <v>64</v>
      </c>
      <c r="O1175" s="5">
        <v>12</v>
      </c>
      <c r="P1175" s="5">
        <v>9024</v>
      </c>
      <c r="Q1175" s="6">
        <v>39.442742899999999</v>
      </c>
      <c r="R1175" s="6">
        <v>-123.7705672</v>
      </c>
      <c r="S1175" t="s">
        <v>2745</v>
      </c>
      <c r="T1175" t="s">
        <v>123</v>
      </c>
      <c r="U1175" t="s">
        <v>67</v>
      </c>
      <c r="V1175" t="s">
        <v>50</v>
      </c>
      <c r="W1175" t="s">
        <v>2746</v>
      </c>
      <c r="X1175" t="s">
        <v>52</v>
      </c>
      <c r="Y1175" t="s">
        <v>53</v>
      </c>
      <c r="Z1175">
        <v>0</v>
      </c>
      <c r="AA1175" t="s">
        <v>54</v>
      </c>
      <c r="AB1175">
        <v>2014</v>
      </c>
      <c r="AC1175" t="s">
        <v>120</v>
      </c>
      <c r="AD1175" t="s">
        <v>56</v>
      </c>
      <c r="AE1175" t="s">
        <v>57</v>
      </c>
      <c r="AF1175">
        <v>99194974</v>
      </c>
      <c r="AG1175" t="s">
        <v>71</v>
      </c>
      <c r="AH1175" t="s">
        <v>59</v>
      </c>
      <c r="AI1175" t="s">
        <v>56</v>
      </c>
      <c r="AJ1175" t="s">
        <v>60</v>
      </c>
    </row>
    <row r="1176" spans="1:36" x14ac:dyDescent="0.25">
      <c r="A1176" t="s">
        <v>2598</v>
      </c>
      <c r="B1176" t="s">
        <v>2599</v>
      </c>
      <c r="C1176" t="s">
        <v>92</v>
      </c>
      <c r="D1176" t="s">
        <v>2747</v>
      </c>
      <c r="E1176" s="2">
        <v>192321121</v>
      </c>
      <c r="F1176" t="s">
        <v>42</v>
      </c>
      <c r="G1176" s="3">
        <v>1690</v>
      </c>
      <c r="H1176">
        <v>20141211</v>
      </c>
      <c r="I1176" s="4">
        <v>510</v>
      </c>
      <c r="J1176">
        <v>1129409</v>
      </c>
      <c r="K1176" s="5">
        <v>2410</v>
      </c>
      <c r="L1176" t="s">
        <v>44</v>
      </c>
      <c r="M1176" t="s">
        <v>63</v>
      </c>
      <c r="N1176" t="s">
        <v>64</v>
      </c>
      <c r="O1176" s="5">
        <v>38</v>
      </c>
      <c r="P1176" s="5">
        <v>52229</v>
      </c>
      <c r="Q1176" s="6">
        <v>40.167910900000003</v>
      </c>
      <c r="R1176" s="6">
        <v>-123.6111748</v>
      </c>
      <c r="S1176">
        <v>115432129299</v>
      </c>
      <c r="T1176" t="s">
        <v>123</v>
      </c>
      <c r="U1176" t="s">
        <v>67</v>
      </c>
      <c r="V1176" t="s">
        <v>50</v>
      </c>
      <c r="W1176" t="s">
        <v>2748</v>
      </c>
      <c r="X1176" t="s">
        <v>52</v>
      </c>
      <c r="Y1176" t="s">
        <v>53</v>
      </c>
      <c r="Z1176">
        <v>0</v>
      </c>
      <c r="AA1176" t="s">
        <v>54</v>
      </c>
      <c r="AB1176">
        <v>2014</v>
      </c>
      <c r="AC1176" t="s">
        <v>120</v>
      </c>
      <c r="AD1176" t="s">
        <v>56</v>
      </c>
      <c r="AE1176" t="s">
        <v>143</v>
      </c>
      <c r="AF1176">
        <v>99194398</v>
      </c>
      <c r="AG1176" t="s">
        <v>71</v>
      </c>
      <c r="AH1176" t="s">
        <v>59</v>
      </c>
      <c r="AI1176" t="s">
        <v>56</v>
      </c>
      <c r="AJ1176" t="s">
        <v>60</v>
      </c>
    </row>
    <row r="1177" spans="1:36" x14ac:dyDescent="0.25">
      <c r="A1177" t="s">
        <v>2598</v>
      </c>
      <c r="B1177" t="s">
        <v>2599</v>
      </c>
      <c r="C1177" t="s">
        <v>92</v>
      </c>
      <c r="D1177" t="s">
        <v>2749</v>
      </c>
      <c r="E1177" s="2">
        <v>192311142</v>
      </c>
      <c r="F1177" t="s">
        <v>42</v>
      </c>
      <c r="G1177" s="3">
        <v>6054</v>
      </c>
      <c r="H1177">
        <v>20141211</v>
      </c>
      <c r="I1177" s="4">
        <v>441</v>
      </c>
      <c r="J1177">
        <v>1129160</v>
      </c>
      <c r="K1177" s="5">
        <v>1389</v>
      </c>
      <c r="L1177" t="s">
        <v>44</v>
      </c>
      <c r="M1177" t="s">
        <v>63</v>
      </c>
      <c r="N1177" t="s">
        <v>64</v>
      </c>
      <c r="O1177" s="5">
        <v>593</v>
      </c>
      <c r="P1177" s="5">
        <v>704376</v>
      </c>
      <c r="Q1177" s="6">
        <v>40.2856667</v>
      </c>
      <c r="R1177" s="6">
        <v>-123.8372559</v>
      </c>
      <c r="S1177">
        <v>114886033625</v>
      </c>
      <c r="T1177" t="s">
        <v>123</v>
      </c>
      <c r="U1177" t="s">
        <v>67</v>
      </c>
      <c r="V1177" t="s">
        <v>50</v>
      </c>
      <c r="W1177" t="s">
        <v>2750</v>
      </c>
      <c r="X1177" t="s">
        <v>52</v>
      </c>
      <c r="Y1177" t="s">
        <v>53</v>
      </c>
      <c r="Z1177">
        <v>0</v>
      </c>
      <c r="AA1177" t="s">
        <v>54</v>
      </c>
      <c r="AB1177">
        <v>2014</v>
      </c>
      <c r="AC1177" t="s">
        <v>120</v>
      </c>
      <c r="AD1177" t="s">
        <v>56</v>
      </c>
      <c r="AE1177" t="s">
        <v>98</v>
      </c>
      <c r="AF1177">
        <v>99195296</v>
      </c>
      <c r="AG1177" t="s">
        <v>71</v>
      </c>
      <c r="AH1177" t="s">
        <v>59</v>
      </c>
      <c r="AI1177" t="s">
        <v>56</v>
      </c>
      <c r="AJ1177" t="s">
        <v>60</v>
      </c>
    </row>
    <row r="1178" spans="1:36" x14ac:dyDescent="0.25">
      <c r="A1178" t="s">
        <v>2598</v>
      </c>
      <c r="B1178" t="s">
        <v>2599</v>
      </c>
      <c r="C1178" t="s">
        <v>92</v>
      </c>
      <c r="D1178" t="s">
        <v>2749</v>
      </c>
      <c r="E1178" s="2">
        <v>192311142</v>
      </c>
      <c r="F1178" t="s">
        <v>62</v>
      </c>
      <c r="G1178" s="3">
        <v>1587</v>
      </c>
      <c r="H1178">
        <v>20141211</v>
      </c>
      <c r="I1178" s="4">
        <v>535</v>
      </c>
      <c r="J1178">
        <v>1132583</v>
      </c>
      <c r="K1178" s="5">
        <v>1360</v>
      </c>
      <c r="L1178" t="s">
        <v>44</v>
      </c>
      <c r="M1178" t="s">
        <v>63</v>
      </c>
      <c r="N1178" t="s">
        <v>64</v>
      </c>
      <c r="O1178" s="5">
        <v>1</v>
      </c>
      <c r="P1178" s="5">
        <v>1360</v>
      </c>
      <c r="Q1178" s="6">
        <v>40.2961016</v>
      </c>
      <c r="R1178" s="6">
        <v>-123.8303341</v>
      </c>
      <c r="S1178">
        <v>114896635697</v>
      </c>
      <c r="T1178" t="s">
        <v>48</v>
      </c>
      <c r="U1178" t="s">
        <v>67</v>
      </c>
      <c r="V1178" t="s">
        <v>50</v>
      </c>
      <c r="W1178" t="s">
        <v>2751</v>
      </c>
      <c r="X1178" t="s">
        <v>52</v>
      </c>
      <c r="Y1178" t="s">
        <v>53</v>
      </c>
      <c r="Z1178">
        <v>0</v>
      </c>
      <c r="AA1178" t="s">
        <v>54</v>
      </c>
      <c r="AB1178">
        <v>2014</v>
      </c>
      <c r="AC1178" t="s">
        <v>120</v>
      </c>
      <c r="AD1178" t="s">
        <v>56</v>
      </c>
      <c r="AE1178" t="s">
        <v>98</v>
      </c>
      <c r="AF1178">
        <v>99195009</v>
      </c>
      <c r="AG1178" t="s">
        <v>71</v>
      </c>
      <c r="AH1178" t="s">
        <v>59</v>
      </c>
      <c r="AI1178" t="s">
        <v>56</v>
      </c>
      <c r="AJ1178" t="s">
        <v>60</v>
      </c>
    </row>
    <row r="1179" spans="1:36" x14ac:dyDescent="0.25">
      <c r="A1179" t="s">
        <v>2598</v>
      </c>
      <c r="B1179" t="s">
        <v>2599</v>
      </c>
      <c r="C1179" t="s">
        <v>92</v>
      </c>
      <c r="D1179" t="s">
        <v>2752</v>
      </c>
      <c r="E1179" s="2">
        <v>192221102</v>
      </c>
      <c r="F1179" t="s">
        <v>42</v>
      </c>
      <c r="G1179" s="3">
        <v>56048</v>
      </c>
      <c r="H1179">
        <v>20141211</v>
      </c>
      <c r="I1179" s="4">
        <v>305</v>
      </c>
      <c r="J1179">
        <v>1128850</v>
      </c>
      <c r="K1179" s="5">
        <v>2538</v>
      </c>
      <c r="L1179" t="s">
        <v>44</v>
      </c>
      <c r="M1179" t="s">
        <v>63</v>
      </c>
      <c r="N1179" t="s">
        <v>64</v>
      </c>
      <c r="O1179" s="5">
        <v>118</v>
      </c>
      <c r="P1179" s="5">
        <v>298569</v>
      </c>
      <c r="Q1179" s="6">
        <v>40.147631799999999</v>
      </c>
      <c r="R1179" s="6">
        <v>-124.019722</v>
      </c>
      <c r="S1179">
        <v>114331630449</v>
      </c>
      <c r="T1179" t="s">
        <v>48</v>
      </c>
      <c r="U1179" t="s">
        <v>67</v>
      </c>
      <c r="V1179" t="s">
        <v>50</v>
      </c>
      <c r="W1179" t="s">
        <v>2753</v>
      </c>
      <c r="X1179" t="s">
        <v>52</v>
      </c>
      <c r="Y1179" t="s">
        <v>53</v>
      </c>
      <c r="Z1179">
        <v>0</v>
      </c>
      <c r="AA1179" t="s">
        <v>54</v>
      </c>
      <c r="AB1179">
        <v>2014</v>
      </c>
      <c r="AC1179" t="s">
        <v>120</v>
      </c>
      <c r="AD1179" t="s">
        <v>56</v>
      </c>
      <c r="AE1179" t="s">
        <v>98</v>
      </c>
      <c r="AF1179">
        <v>99194413</v>
      </c>
      <c r="AG1179" t="s">
        <v>71</v>
      </c>
      <c r="AH1179" t="s">
        <v>59</v>
      </c>
      <c r="AI1179" t="s">
        <v>56</v>
      </c>
      <c r="AJ1179" t="s">
        <v>60</v>
      </c>
    </row>
    <row r="1180" spans="1:36" x14ac:dyDescent="0.25">
      <c r="A1180" t="s">
        <v>2598</v>
      </c>
      <c r="B1180" t="s">
        <v>2599</v>
      </c>
      <c r="C1180" t="s">
        <v>92</v>
      </c>
      <c r="D1180" t="s">
        <v>2752</v>
      </c>
      <c r="E1180" s="2">
        <v>192221102</v>
      </c>
      <c r="F1180" t="s">
        <v>42</v>
      </c>
      <c r="G1180" s="3">
        <v>8652</v>
      </c>
      <c r="H1180">
        <v>20141211</v>
      </c>
      <c r="I1180" s="4">
        <v>152</v>
      </c>
      <c r="J1180">
        <v>1129431</v>
      </c>
      <c r="K1180" s="5">
        <v>2184</v>
      </c>
      <c r="L1180" t="s">
        <v>44</v>
      </c>
      <c r="M1180" t="s">
        <v>63</v>
      </c>
      <c r="N1180" t="s">
        <v>64</v>
      </c>
      <c r="O1180" s="5">
        <v>244</v>
      </c>
      <c r="P1180" s="5">
        <v>432315</v>
      </c>
      <c r="Q1180" s="6">
        <v>40.106493</v>
      </c>
      <c r="R1180" s="6">
        <v>-123.9280162</v>
      </c>
      <c r="S1180">
        <v>114582928220</v>
      </c>
      <c r="T1180" t="s">
        <v>123</v>
      </c>
      <c r="U1180" t="s">
        <v>67</v>
      </c>
      <c r="V1180" t="s">
        <v>50</v>
      </c>
      <c r="W1180" t="s">
        <v>2754</v>
      </c>
      <c r="X1180" t="s">
        <v>52</v>
      </c>
      <c r="Y1180" t="s">
        <v>53</v>
      </c>
      <c r="Z1180">
        <v>0</v>
      </c>
      <c r="AA1180" t="s">
        <v>54</v>
      </c>
      <c r="AB1180">
        <v>2014</v>
      </c>
      <c r="AC1180" t="s">
        <v>120</v>
      </c>
      <c r="AD1180" t="s">
        <v>56</v>
      </c>
      <c r="AE1180" t="s">
        <v>98</v>
      </c>
      <c r="AF1180">
        <v>99194395</v>
      </c>
      <c r="AG1180" t="s">
        <v>71</v>
      </c>
      <c r="AH1180" t="s">
        <v>59</v>
      </c>
      <c r="AI1180" t="s">
        <v>56</v>
      </c>
      <c r="AJ1180" t="s">
        <v>60</v>
      </c>
    </row>
    <row r="1181" spans="1:36" x14ac:dyDescent="0.25">
      <c r="A1181" t="s">
        <v>2598</v>
      </c>
      <c r="B1181" t="s">
        <v>2599</v>
      </c>
      <c r="C1181" t="s">
        <v>92</v>
      </c>
      <c r="D1181" t="s">
        <v>2752</v>
      </c>
      <c r="E1181" s="2">
        <v>192221102</v>
      </c>
      <c r="F1181" t="s">
        <v>80</v>
      </c>
      <c r="G1181" s="3" t="s">
        <v>81</v>
      </c>
      <c r="H1181">
        <v>20141211</v>
      </c>
      <c r="I1181" s="4">
        <v>152</v>
      </c>
      <c r="J1181">
        <v>1135483</v>
      </c>
      <c r="K1181" s="5">
        <v>2184</v>
      </c>
      <c r="L1181" t="s">
        <v>44</v>
      </c>
      <c r="M1181" t="s">
        <v>63</v>
      </c>
      <c r="N1181" t="s">
        <v>64</v>
      </c>
      <c r="O1181" s="5">
        <v>2</v>
      </c>
      <c r="P1181" s="5">
        <v>4368</v>
      </c>
      <c r="Q1181" s="6">
        <v>40.0916821</v>
      </c>
      <c r="R1181" s="6">
        <v>-123.9383886</v>
      </c>
      <c r="S1181" t="s">
        <v>2755</v>
      </c>
      <c r="T1181" t="s">
        <v>123</v>
      </c>
      <c r="U1181" t="s">
        <v>67</v>
      </c>
      <c r="V1181" t="s">
        <v>50</v>
      </c>
      <c r="W1181" t="s">
        <v>2756</v>
      </c>
      <c r="X1181" t="s">
        <v>52</v>
      </c>
      <c r="Y1181" t="s">
        <v>53</v>
      </c>
      <c r="Z1181">
        <v>0</v>
      </c>
      <c r="AA1181" t="s">
        <v>54</v>
      </c>
      <c r="AB1181">
        <v>2014</v>
      </c>
      <c r="AC1181" t="s">
        <v>120</v>
      </c>
      <c r="AD1181" t="s">
        <v>56</v>
      </c>
      <c r="AE1181" t="s">
        <v>70</v>
      </c>
      <c r="AF1181">
        <v>99194280</v>
      </c>
      <c r="AG1181" t="s">
        <v>71</v>
      </c>
      <c r="AH1181" t="s">
        <v>59</v>
      </c>
      <c r="AI1181" t="s">
        <v>56</v>
      </c>
      <c r="AJ1181" t="s">
        <v>60</v>
      </c>
    </row>
    <row r="1182" spans="1:36" x14ac:dyDescent="0.25">
      <c r="A1182" t="s">
        <v>2598</v>
      </c>
      <c r="B1182" t="s">
        <v>2599</v>
      </c>
      <c r="C1182" t="s">
        <v>92</v>
      </c>
      <c r="D1182" t="s">
        <v>2752</v>
      </c>
      <c r="E1182" s="2">
        <v>192221102</v>
      </c>
      <c r="F1182" t="s">
        <v>62</v>
      </c>
      <c r="G1182" s="3">
        <v>2581</v>
      </c>
      <c r="H1182">
        <v>20141211</v>
      </c>
      <c r="I1182" s="4">
        <v>1247</v>
      </c>
      <c r="J1182">
        <v>1133677</v>
      </c>
      <c r="K1182" s="5">
        <v>1511</v>
      </c>
      <c r="L1182" t="s">
        <v>44</v>
      </c>
      <c r="M1182" t="s">
        <v>63</v>
      </c>
      <c r="N1182" t="s">
        <v>72</v>
      </c>
      <c r="O1182" s="5">
        <v>3</v>
      </c>
      <c r="P1182" s="5">
        <v>4533</v>
      </c>
      <c r="Q1182" s="6">
        <v>40.1197947</v>
      </c>
      <c r="R1182" s="6">
        <v>-123.8845488</v>
      </c>
      <c r="S1182">
        <v>114728729348</v>
      </c>
      <c r="T1182" t="s">
        <v>48</v>
      </c>
      <c r="U1182" t="s">
        <v>67</v>
      </c>
      <c r="V1182" t="s">
        <v>50</v>
      </c>
      <c r="W1182" t="s">
        <v>2757</v>
      </c>
      <c r="X1182" t="s">
        <v>52</v>
      </c>
      <c r="Y1182" t="s">
        <v>53</v>
      </c>
      <c r="Z1182">
        <v>0</v>
      </c>
      <c r="AA1182" t="s">
        <v>54</v>
      </c>
      <c r="AB1182">
        <v>2014</v>
      </c>
      <c r="AC1182" t="s">
        <v>120</v>
      </c>
      <c r="AD1182" t="s">
        <v>56</v>
      </c>
      <c r="AE1182" t="s">
        <v>98</v>
      </c>
      <c r="AF1182">
        <v>99194238</v>
      </c>
      <c r="AG1182" t="s">
        <v>71</v>
      </c>
      <c r="AH1182" t="s">
        <v>59</v>
      </c>
      <c r="AI1182" t="s">
        <v>56</v>
      </c>
      <c r="AJ1182" t="s">
        <v>60</v>
      </c>
    </row>
    <row r="1183" spans="1:36" x14ac:dyDescent="0.25">
      <c r="A1183" t="s">
        <v>2598</v>
      </c>
      <c r="B1183" t="s">
        <v>2599</v>
      </c>
      <c r="C1183" t="s">
        <v>92</v>
      </c>
      <c r="D1183" t="s">
        <v>2758</v>
      </c>
      <c r="E1183" s="2">
        <v>42841111</v>
      </c>
      <c r="F1183" t="s">
        <v>62</v>
      </c>
      <c r="G1183" s="3">
        <v>561</v>
      </c>
      <c r="H1183">
        <v>20141211</v>
      </c>
      <c r="I1183" s="4">
        <v>357</v>
      </c>
      <c r="J1183">
        <v>1128996</v>
      </c>
      <c r="K1183" s="5">
        <v>614</v>
      </c>
      <c r="L1183" t="s">
        <v>44</v>
      </c>
      <c r="M1183" t="s">
        <v>63</v>
      </c>
      <c r="N1183" t="s">
        <v>64</v>
      </c>
      <c r="O1183" s="5">
        <v>106</v>
      </c>
      <c r="P1183" s="5">
        <v>65084</v>
      </c>
      <c r="Q1183" s="6">
        <v>38.788524799999998</v>
      </c>
      <c r="R1183" s="6">
        <v>-123.5251073</v>
      </c>
      <c r="S1183" t="s">
        <v>2759</v>
      </c>
      <c r="T1183" t="s">
        <v>48</v>
      </c>
      <c r="U1183" t="s">
        <v>67</v>
      </c>
      <c r="V1183" t="s">
        <v>50</v>
      </c>
      <c r="W1183" t="s">
        <v>2760</v>
      </c>
      <c r="X1183" t="s">
        <v>52</v>
      </c>
      <c r="Y1183" t="s">
        <v>53</v>
      </c>
      <c r="Z1183">
        <v>0</v>
      </c>
      <c r="AA1183" t="s">
        <v>54</v>
      </c>
      <c r="AB1183">
        <v>2014</v>
      </c>
      <c r="AC1183" t="s">
        <v>120</v>
      </c>
      <c r="AD1183" t="s">
        <v>56</v>
      </c>
      <c r="AE1183" t="s">
        <v>57</v>
      </c>
      <c r="AF1183">
        <v>99195253</v>
      </c>
      <c r="AG1183" t="s">
        <v>71</v>
      </c>
      <c r="AH1183" t="s">
        <v>59</v>
      </c>
      <c r="AI1183" t="s">
        <v>56</v>
      </c>
      <c r="AJ1183" t="s">
        <v>60</v>
      </c>
    </row>
    <row r="1184" spans="1:36" x14ac:dyDescent="0.25">
      <c r="A1184" t="s">
        <v>2598</v>
      </c>
      <c r="B1184" t="s">
        <v>2599</v>
      </c>
      <c r="C1184" t="s">
        <v>92</v>
      </c>
      <c r="D1184" t="s">
        <v>2758</v>
      </c>
      <c r="E1184" s="2">
        <v>42841111</v>
      </c>
      <c r="F1184" t="s">
        <v>62</v>
      </c>
      <c r="G1184" s="3">
        <v>6693</v>
      </c>
      <c r="H1184">
        <v>20141211</v>
      </c>
      <c r="I1184" s="4">
        <v>346</v>
      </c>
      <c r="J1184">
        <v>1128973</v>
      </c>
      <c r="K1184" s="5">
        <v>556</v>
      </c>
      <c r="L1184" t="s">
        <v>44</v>
      </c>
      <c r="M1184" t="s">
        <v>63</v>
      </c>
      <c r="N1184" t="s">
        <v>64</v>
      </c>
      <c r="O1184" s="5">
        <v>2</v>
      </c>
      <c r="P1184" s="5">
        <v>1112</v>
      </c>
      <c r="Q1184" s="6">
        <v>38.645905900000002</v>
      </c>
      <c r="R1184" s="6">
        <v>-123.39700449999999</v>
      </c>
      <c r="S1184" t="s">
        <v>2761</v>
      </c>
      <c r="T1184" t="s">
        <v>48</v>
      </c>
      <c r="U1184" t="s">
        <v>67</v>
      </c>
      <c r="V1184" t="s">
        <v>50</v>
      </c>
      <c r="W1184" t="s">
        <v>2762</v>
      </c>
      <c r="X1184" t="s">
        <v>52</v>
      </c>
      <c r="Y1184" t="s">
        <v>53</v>
      </c>
      <c r="Z1184">
        <v>0</v>
      </c>
      <c r="AA1184" t="s">
        <v>54</v>
      </c>
      <c r="AB1184">
        <v>2014</v>
      </c>
      <c r="AC1184" t="s">
        <v>120</v>
      </c>
      <c r="AD1184" t="s">
        <v>56</v>
      </c>
      <c r="AE1184" t="s">
        <v>143</v>
      </c>
      <c r="AF1184">
        <v>99195151</v>
      </c>
      <c r="AG1184" t="s">
        <v>71</v>
      </c>
      <c r="AH1184" t="s">
        <v>59</v>
      </c>
      <c r="AI1184" t="s">
        <v>56</v>
      </c>
      <c r="AJ1184" t="s">
        <v>60</v>
      </c>
    </row>
    <row r="1185" spans="1:36" x14ac:dyDescent="0.25">
      <c r="A1185" t="s">
        <v>2598</v>
      </c>
      <c r="B1185" t="s">
        <v>2599</v>
      </c>
      <c r="C1185" t="s">
        <v>92</v>
      </c>
      <c r="D1185" t="s">
        <v>2758</v>
      </c>
      <c r="E1185" s="2">
        <v>42841111</v>
      </c>
      <c r="F1185" t="s">
        <v>62</v>
      </c>
      <c r="G1185" s="3">
        <v>561</v>
      </c>
      <c r="H1185">
        <v>20141211</v>
      </c>
      <c r="I1185" s="4">
        <v>1420</v>
      </c>
      <c r="J1185">
        <v>1134356</v>
      </c>
      <c r="K1185" s="5">
        <v>22</v>
      </c>
      <c r="L1185" t="s">
        <v>44</v>
      </c>
      <c r="M1185" t="s">
        <v>63</v>
      </c>
      <c r="N1185" t="s">
        <v>72</v>
      </c>
      <c r="O1185" s="5">
        <v>106</v>
      </c>
      <c r="P1185" s="5">
        <v>2332</v>
      </c>
      <c r="Q1185" s="6">
        <v>38.788524799999998</v>
      </c>
      <c r="R1185" s="6">
        <v>-123.5251073</v>
      </c>
      <c r="S1185" t="s">
        <v>2763</v>
      </c>
      <c r="T1185" t="s">
        <v>48</v>
      </c>
      <c r="U1185" t="s">
        <v>67</v>
      </c>
      <c r="V1185" t="s">
        <v>50</v>
      </c>
      <c r="W1185" t="s">
        <v>2764</v>
      </c>
      <c r="X1185" t="s">
        <v>52</v>
      </c>
      <c r="Y1185" t="s">
        <v>53</v>
      </c>
      <c r="Z1185">
        <v>0</v>
      </c>
      <c r="AA1185" t="s">
        <v>54</v>
      </c>
      <c r="AB1185">
        <v>2014</v>
      </c>
      <c r="AC1185" t="s">
        <v>120</v>
      </c>
      <c r="AD1185" t="s">
        <v>56</v>
      </c>
      <c r="AE1185" t="s">
        <v>143</v>
      </c>
      <c r="AF1185">
        <v>99194772</v>
      </c>
      <c r="AG1185" t="s">
        <v>71</v>
      </c>
      <c r="AH1185" t="s">
        <v>59</v>
      </c>
      <c r="AI1185" t="s">
        <v>56</v>
      </c>
      <c r="AJ1185" t="s">
        <v>60</v>
      </c>
    </row>
    <row r="1186" spans="1:36" x14ac:dyDescent="0.25">
      <c r="A1186" t="s">
        <v>2598</v>
      </c>
      <c r="B1186" t="s">
        <v>2599</v>
      </c>
      <c r="C1186" t="s">
        <v>92</v>
      </c>
      <c r="D1186" t="s">
        <v>2765</v>
      </c>
      <c r="E1186" s="2">
        <v>42841112</v>
      </c>
      <c r="F1186" t="s">
        <v>62</v>
      </c>
      <c r="G1186" s="3">
        <v>8167</v>
      </c>
      <c r="H1186">
        <v>20141211</v>
      </c>
      <c r="I1186" s="4">
        <v>743</v>
      </c>
      <c r="J1186">
        <v>1131034</v>
      </c>
      <c r="K1186" s="5">
        <v>475</v>
      </c>
      <c r="L1186" t="s">
        <v>44</v>
      </c>
      <c r="M1186" t="s">
        <v>63</v>
      </c>
      <c r="N1186" t="s">
        <v>64</v>
      </c>
      <c r="O1186" s="5">
        <v>11</v>
      </c>
      <c r="P1186" s="5">
        <v>5225</v>
      </c>
      <c r="Q1186" s="6">
        <v>38.844990899999999</v>
      </c>
      <c r="R1186" s="6">
        <v>-123.5742891</v>
      </c>
      <c r="S1186" t="s">
        <v>2766</v>
      </c>
      <c r="T1186" t="s">
        <v>48</v>
      </c>
      <c r="U1186" t="s">
        <v>67</v>
      </c>
      <c r="V1186" t="s">
        <v>50</v>
      </c>
      <c r="W1186" t="s">
        <v>2767</v>
      </c>
      <c r="X1186" t="s">
        <v>52</v>
      </c>
      <c r="Y1186" t="s">
        <v>53</v>
      </c>
      <c r="Z1186">
        <v>0</v>
      </c>
      <c r="AA1186" t="s">
        <v>54</v>
      </c>
      <c r="AB1186">
        <v>2014</v>
      </c>
      <c r="AC1186" t="s">
        <v>120</v>
      </c>
      <c r="AD1186" t="s">
        <v>56</v>
      </c>
      <c r="AE1186" t="s">
        <v>98</v>
      </c>
      <c r="AF1186">
        <v>99195028</v>
      </c>
      <c r="AG1186" t="s">
        <v>71</v>
      </c>
      <c r="AH1186" t="s">
        <v>59</v>
      </c>
      <c r="AI1186" t="s">
        <v>56</v>
      </c>
      <c r="AJ1186" t="s">
        <v>60</v>
      </c>
    </row>
    <row r="1187" spans="1:36" x14ac:dyDescent="0.25">
      <c r="A1187" t="s">
        <v>2598</v>
      </c>
      <c r="B1187" t="s">
        <v>2599</v>
      </c>
      <c r="C1187" t="s">
        <v>92</v>
      </c>
      <c r="D1187" t="s">
        <v>2765</v>
      </c>
      <c r="E1187" s="2">
        <v>42841112</v>
      </c>
      <c r="F1187" t="s">
        <v>62</v>
      </c>
      <c r="G1187" s="3">
        <v>7325</v>
      </c>
      <c r="H1187">
        <v>20141211</v>
      </c>
      <c r="I1187" s="4">
        <v>1028</v>
      </c>
      <c r="J1187">
        <v>1132876</v>
      </c>
      <c r="K1187" s="5">
        <v>1792</v>
      </c>
      <c r="L1187" t="s">
        <v>44</v>
      </c>
      <c r="M1187" t="s">
        <v>63</v>
      </c>
      <c r="N1187" t="s">
        <v>64</v>
      </c>
      <c r="O1187" s="5">
        <v>2</v>
      </c>
      <c r="P1187" s="5">
        <v>3584</v>
      </c>
      <c r="Q1187" s="6">
        <v>38.805168600000002</v>
      </c>
      <c r="R1187" s="6">
        <v>-123.58649870000001</v>
      </c>
      <c r="S1187" t="s">
        <v>2686</v>
      </c>
      <c r="T1187" t="s">
        <v>123</v>
      </c>
      <c r="U1187" t="s">
        <v>67</v>
      </c>
      <c r="V1187" t="s">
        <v>50</v>
      </c>
      <c r="W1187" t="s">
        <v>2768</v>
      </c>
      <c r="X1187" t="s">
        <v>52</v>
      </c>
      <c r="Y1187" t="s">
        <v>53</v>
      </c>
      <c r="Z1187">
        <v>0</v>
      </c>
      <c r="AA1187" t="s">
        <v>54</v>
      </c>
      <c r="AB1187">
        <v>2014</v>
      </c>
      <c r="AC1187" t="s">
        <v>120</v>
      </c>
      <c r="AD1187" t="s">
        <v>56</v>
      </c>
      <c r="AE1187" t="s">
        <v>98</v>
      </c>
      <c r="AF1187">
        <v>99194311</v>
      </c>
      <c r="AG1187" t="s">
        <v>71</v>
      </c>
      <c r="AH1187" t="s">
        <v>59</v>
      </c>
      <c r="AI1187" t="s">
        <v>56</v>
      </c>
      <c r="AJ1187" t="s">
        <v>60</v>
      </c>
    </row>
    <row r="1188" spans="1:36" x14ac:dyDescent="0.25">
      <c r="A1188" t="s">
        <v>2598</v>
      </c>
      <c r="B1188" t="s">
        <v>2599</v>
      </c>
      <c r="C1188" t="s">
        <v>40</v>
      </c>
      <c r="D1188" t="s">
        <v>2769</v>
      </c>
      <c r="E1188" s="2">
        <v>43311102</v>
      </c>
      <c r="F1188" t="s">
        <v>62</v>
      </c>
      <c r="G1188" s="3">
        <v>4205</v>
      </c>
      <c r="H1188">
        <v>20141211</v>
      </c>
      <c r="I1188" s="4">
        <v>402</v>
      </c>
      <c r="J1188">
        <v>1129049</v>
      </c>
      <c r="K1188" s="5">
        <v>458</v>
      </c>
      <c r="L1188" t="s">
        <v>44</v>
      </c>
      <c r="M1188" t="s">
        <v>63</v>
      </c>
      <c r="N1188" t="s">
        <v>64</v>
      </c>
      <c r="O1188" s="5">
        <v>286</v>
      </c>
      <c r="P1188" s="5">
        <v>130988</v>
      </c>
      <c r="Q1188" s="6">
        <v>38.836883100000001</v>
      </c>
      <c r="R1188" s="6">
        <v>-122.7260765</v>
      </c>
      <c r="S1188" t="s">
        <v>2770</v>
      </c>
      <c r="T1188" t="s">
        <v>48</v>
      </c>
      <c r="U1188" t="s">
        <v>67</v>
      </c>
      <c r="V1188" t="s">
        <v>50</v>
      </c>
      <c r="W1188" t="s">
        <v>2771</v>
      </c>
      <c r="X1188" t="s">
        <v>52</v>
      </c>
      <c r="Y1188" t="s">
        <v>53</v>
      </c>
      <c r="Z1188">
        <v>0</v>
      </c>
      <c r="AA1188" t="s">
        <v>54</v>
      </c>
      <c r="AB1188">
        <v>2014</v>
      </c>
      <c r="AC1188" t="s">
        <v>120</v>
      </c>
      <c r="AD1188" t="s">
        <v>56</v>
      </c>
      <c r="AE1188" t="s">
        <v>143</v>
      </c>
      <c r="AF1188">
        <v>99195291</v>
      </c>
      <c r="AG1188" t="s">
        <v>71</v>
      </c>
      <c r="AH1188" t="s">
        <v>59</v>
      </c>
      <c r="AI1188" t="s">
        <v>56</v>
      </c>
      <c r="AJ1188" t="s">
        <v>60</v>
      </c>
    </row>
    <row r="1189" spans="1:36" x14ac:dyDescent="0.25">
      <c r="A1189" t="s">
        <v>2598</v>
      </c>
      <c r="B1189" t="s">
        <v>2599</v>
      </c>
      <c r="C1189" t="s">
        <v>40</v>
      </c>
      <c r="D1189" t="s">
        <v>2769</v>
      </c>
      <c r="E1189" s="2">
        <v>43311102</v>
      </c>
      <c r="F1189" t="s">
        <v>62</v>
      </c>
      <c r="G1189" s="3">
        <v>4213</v>
      </c>
      <c r="H1189">
        <v>20141211</v>
      </c>
      <c r="I1189" s="4">
        <v>702</v>
      </c>
      <c r="J1189">
        <v>1130255</v>
      </c>
      <c r="K1189" s="5">
        <v>458</v>
      </c>
      <c r="L1189" t="s">
        <v>44</v>
      </c>
      <c r="M1189" t="s">
        <v>63</v>
      </c>
      <c r="N1189" t="s">
        <v>64</v>
      </c>
      <c r="O1189" s="5">
        <v>22</v>
      </c>
      <c r="P1189" s="5">
        <v>10076</v>
      </c>
      <c r="Q1189" s="6">
        <v>38.830453800000001</v>
      </c>
      <c r="R1189" s="6">
        <v>-122.7266778</v>
      </c>
      <c r="S1189" t="s">
        <v>2772</v>
      </c>
      <c r="T1189" t="s">
        <v>48</v>
      </c>
      <c r="U1189" t="s">
        <v>67</v>
      </c>
      <c r="V1189" t="s">
        <v>50</v>
      </c>
      <c r="W1189" t="s">
        <v>2773</v>
      </c>
      <c r="X1189" t="s">
        <v>52</v>
      </c>
      <c r="Y1189" t="s">
        <v>53</v>
      </c>
      <c r="Z1189">
        <v>0</v>
      </c>
      <c r="AA1189" t="s">
        <v>54</v>
      </c>
      <c r="AB1189">
        <v>2014</v>
      </c>
      <c r="AC1189" t="s">
        <v>120</v>
      </c>
      <c r="AD1189" t="s">
        <v>56</v>
      </c>
      <c r="AE1189" t="s">
        <v>98</v>
      </c>
      <c r="AF1189">
        <v>99194966</v>
      </c>
      <c r="AG1189" t="s">
        <v>71</v>
      </c>
      <c r="AH1189" t="s">
        <v>59</v>
      </c>
      <c r="AI1189" t="s">
        <v>56</v>
      </c>
      <c r="AJ1189" t="s">
        <v>60</v>
      </c>
    </row>
    <row r="1190" spans="1:36" x14ac:dyDescent="0.25">
      <c r="A1190" t="s">
        <v>2598</v>
      </c>
      <c r="B1190" t="s">
        <v>2599</v>
      </c>
      <c r="C1190" t="s">
        <v>92</v>
      </c>
      <c r="D1190" t="s">
        <v>2774</v>
      </c>
      <c r="E1190" s="2">
        <v>42681102</v>
      </c>
      <c r="F1190" t="s">
        <v>62</v>
      </c>
      <c r="G1190" s="3">
        <v>2749</v>
      </c>
      <c r="H1190">
        <v>20141211</v>
      </c>
      <c r="I1190" s="4">
        <v>708</v>
      </c>
      <c r="J1190">
        <v>1130322</v>
      </c>
      <c r="K1190" s="5">
        <v>398</v>
      </c>
      <c r="L1190" t="s">
        <v>44</v>
      </c>
      <c r="M1190" t="s">
        <v>63</v>
      </c>
      <c r="N1190" t="s">
        <v>64</v>
      </c>
      <c r="O1190" s="5">
        <v>22</v>
      </c>
      <c r="P1190" s="5">
        <v>8756</v>
      </c>
      <c r="Q1190" s="6">
        <v>39.6731616</v>
      </c>
      <c r="R1190" s="6">
        <v>-123.50619349999999</v>
      </c>
      <c r="S1190" t="s">
        <v>2775</v>
      </c>
      <c r="T1190" t="s">
        <v>123</v>
      </c>
      <c r="U1190" t="s">
        <v>67</v>
      </c>
      <c r="V1190" t="s">
        <v>50</v>
      </c>
      <c r="W1190" t="s">
        <v>2776</v>
      </c>
      <c r="X1190" t="s">
        <v>52</v>
      </c>
      <c r="Y1190" t="s">
        <v>53</v>
      </c>
      <c r="Z1190">
        <v>0</v>
      </c>
      <c r="AA1190" t="s">
        <v>54</v>
      </c>
      <c r="AB1190">
        <v>2014</v>
      </c>
      <c r="AC1190" t="s">
        <v>120</v>
      </c>
      <c r="AD1190" t="s">
        <v>56</v>
      </c>
      <c r="AE1190" t="s">
        <v>98</v>
      </c>
      <c r="AF1190">
        <v>99195071</v>
      </c>
      <c r="AG1190" t="s">
        <v>71</v>
      </c>
      <c r="AH1190" t="s">
        <v>59</v>
      </c>
      <c r="AI1190" t="s">
        <v>56</v>
      </c>
      <c r="AJ1190" t="s">
        <v>60</v>
      </c>
    </row>
    <row r="1191" spans="1:36" x14ac:dyDescent="0.25">
      <c r="A1191" t="s">
        <v>2598</v>
      </c>
      <c r="B1191" t="s">
        <v>2599</v>
      </c>
      <c r="C1191" t="s">
        <v>92</v>
      </c>
      <c r="D1191" t="s">
        <v>2622</v>
      </c>
      <c r="E1191" s="2">
        <v>192251102</v>
      </c>
      <c r="F1191" t="s">
        <v>42</v>
      </c>
      <c r="G1191" s="3">
        <v>4230</v>
      </c>
      <c r="H1191">
        <v>20141211</v>
      </c>
      <c r="I1191" s="4">
        <v>217</v>
      </c>
      <c r="J1191">
        <v>1128884</v>
      </c>
      <c r="K1191" s="5">
        <v>3701</v>
      </c>
      <c r="L1191" t="s">
        <v>44</v>
      </c>
      <c r="M1191" t="s">
        <v>45</v>
      </c>
      <c r="N1191" t="s">
        <v>46</v>
      </c>
      <c r="O1191" s="5">
        <v>25</v>
      </c>
      <c r="P1191" s="5">
        <v>86504</v>
      </c>
      <c r="Q1191" s="6">
        <v>40.417451800000002</v>
      </c>
      <c r="R1191" s="6">
        <v>-124.08950950000001</v>
      </c>
      <c r="S1191">
        <v>114076534149</v>
      </c>
      <c r="T1191" t="s">
        <v>48</v>
      </c>
      <c r="U1191" t="s">
        <v>86</v>
      </c>
      <c r="V1191" t="s">
        <v>50</v>
      </c>
      <c r="W1191" t="s">
        <v>2777</v>
      </c>
      <c r="X1191" t="s">
        <v>52</v>
      </c>
      <c r="Y1191" t="s">
        <v>53</v>
      </c>
      <c r="Z1191">
        <v>0</v>
      </c>
      <c r="AA1191" t="s">
        <v>54</v>
      </c>
      <c r="AB1191">
        <v>2014</v>
      </c>
      <c r="AC1191" t="s">
        <v>120</v>
      </c>
      <c r="AD1191" t="s">
        <v>56</v>
      </c>
      <c r="AE1191" t="s">
        <v>98</v>
      </c>
      <c r="AF1191">
        <v>99193589</v>
      </c>
      <c r="AG1191" t="s">
        <v>88</v>
      </c>
      <c r="AH1191" t="s">
        <v>59</v>
      </c>
      <c r="AI1191" t="s">
        <v>56</v>
      </c>
      <c r="AJ1191" t="s">
        <v>60</v>
      </c>
    </row>
    <row r="1192" spans="1:36" x14ac:dyDescent="0.25">
      <c r="A1192" t="s">
        <v>2598</v>
      </c>
      <c r="B1192" t="s">
        <v>2599</v>
      </c>
      <c r="C1192" t="s">
        <v>92</v>
      </c>
      <c r="D1192" t="s">
        <v>2778</v>
      </c>
      <c r="E1192" s="2">
        <v>42771114</v>
      </c>
      <c r="F1192" t="s">
        <v>62</v>
      </c>
      <c r="G1192" s="3">
        <v>3371</v>
      </c>
      <c r="H1192">
        <v>20141211</v>
      </c>
      <c r="I1192" s="4">
        <v>1430</v>
      </c>
      <c r="J1192">
        <v>1134793</v>
      </c>
      <c r="K1192" s="5">
        <v>1250</v>
      </c>
      <c r="L1192" t="s">
        <v>44</v>
      </c>
      <c r="M1192" t="s">
        <v>63</v>
      </c>
      <c r="N1192" t="s">
        <v>64</v>
      </c>
      <c r="O1192" s="5">
        <v>6</v>
      </c>
      <c r="P1192" s="5">
        <v>7500</v>
      </c>
      <c r="Q1192" s="6">
        <v>39.089652999999998</v>
      </c>
      <c r="R1192" s="6">
        <v>-123.16237769999999</v>
      </c>
      <c r="S1192" t="s">
        <v>2779</v>
      </c>
      <c r="T1192" t="s">
        <v>145</v>
      </c>
      <c r="U1192" t="s">
        <v>67</v>
      </c>
      <c r="V1192" t="s">
        <v>50</v>
      </c>
      <c r="W1192" t="s">
        <v>2780</v>
      </c>
      <c r="X1192" t="s">
        <v>52</v>
      </c>
      <c r="Y1192" t="s">
        <v>53</v>
      </c>
      <c r="Z1192">
        <v>0</v>
      </c>
      <c r="AA1192" t="s">
        <v>54</v>
      </c>
      <c r="AB1192">
        <v>2014</v>
      </c>
      <c r="AC1192" t="s">
        <v>120</v>
      </c>
      <c r="AD1192" t="s">
        <v>56</v>
      </c>
      <c r="AE1192" t="s">
        <v>57</v>
      </c>
      <c r="AF1192">
        <v>99194309</v>
      </c>
      <c r="AG1192" t="s">
        <v>71</v>
      </c>
      <c r="AH1192" t="s">
        <v>59</v>
      </c>
      <c r="AI1192" t="s">
        <v>56</v>
      </c>
      <c r="AJ1192" t="s">
        <v>60</v>
      </c>
    </row>
    <row r="1193" spans="1:36" x14ac:dyDescent="0.25">
      <c r="A1193" t="s">
        <v>2598</v>
      </c>
      <c r="B1193" t="s">
        <v>2599</v>
      </c>
      <c r="C1193" t="s">
        <v>92</v>
      </c>
      <c r="D1193" t="s">
        <v>2600</v>
      </c>
      <c r="E1193" s="2">
        <v>43081101</v>
      </c>
      <c r="F1193" t="s">
        <v>178</v>
      </c>
      <c r="G1193" s="3">
        <v>3053</v>
      </c>
      <c r="H1193">
        <v>20141212</v>
      </c>
      <c r="I1193" s="4">
        <v>1000</v>
      </c>
      <c r="J1193">
        <v>1137967</v>
      </c>
      <c r="K1193" s="5">
        <v>1595</v>
      </c>
      <c r="L1193" t="s">
        <v>44</v>
      </c>
      <c r="M1193" t="s">
        <v>63</v>
      </c>
      <c r="N1193" t="s">
        <v>72</v>
      </c>
      <c r="O1193" s="5">
        <v>11</v>
      </c>
      <c r="P1193" s="5">
        <v>17545</v>
      </c>
      <c r="Q1193" s="6">
        <v>39.275860299999998</v>
      </c>
      <c r="R1193" s="6">
        <v>-123.6870265</v>
      </c>
      <c r="S1193" t="s">
        <v>2781</v>
      </c>
      <c r="T1193" t="s">
        <v>66</v>
      </c>
      <c r="U1193" t="s">
        <v>67</v>
      </c>
      <c r="V1193" t="s">
        <v>50</v>
      </c>
      <c r="W1193" t="s">
        <v>2782</v>
      </c>
      <c r="X1193" t="s">
        <v>52</v>
      </c>
      <c r="Y1193" t="s">
        <v>53</v>
      </c>
      <c r="Z1193">
        <v>0</v>
      </c>
      <c r="AA1193" t="s">
        <v>54</v>
      </c>
      <c r="AB1193">
        <v>2014</v>
      </c>
      <c r="AC1193" t="s">
        <v>120</v>
      </c>
      <c r="AD1193" t="s">
        <v>56</v>
      </c>
      <c r="AE1193" t="s">
        <v>230</v>
      </c>
      <c r="AF1193">
        <v>99193474</v>
      </c>
      <c r="AG1193" t="s">
        <v>71</v>
      </c>
      <c r="AH1193" t="s">
        <v>59</v>
      </c>
      <c r="AI1193" t="s">
        <v>56</v>
      </c>
      <c r="AJ1193" t="s">
        <v>60</v>
      </c>
    </row>
    <row r="1194" spans="1:36" x14ac:dyDescent="0.25">
      <c r="A1194" t="s">
        <v>2598</v>
      </c>
      <c r="B1194" t="s">
        <v>2599</v>
      </c>
      <c r="C1194" t="s">
        <v>92</v>
      </c>
      <c r="D1194" t="s">
        <v>2617</v>
      </c>
      <c r="E1194" s="2">
        <v>42761102</v>
      </c>
      <c r="F1194" t="s">
        <v>62</v>
      </c>
      <c r="G1194" s="3">
        <v>3911</v>
      </c>
      <c r="H1194">
        <v>20141212</v>
      </c>
      <c r="I1194" s="4">
        <v>1045</v>
      </c>
      <c r="J1194">
        <v>1138029</v>
      </c>
      <c r="K1194" s="5">
        <v>366</v>
      </c>
      <c r="L1194" t="s">
        <v>44</v>
      </c>
      <c r="M1194" t="s">
        <v>63</v>
      </c>
      <c r="N1194" t="s">
        <v>72</v>
      </c>
      <c r="O1194" s="5">
        <v>5</v>
      </c>
      <c r="P1194" s="5">
        <v>1830</v>
      </c>
      <c r="Q1194" s="6">
        <v>39.359757700000003</v>
      </c>
      <c r="R1194" s="6">
        <v>-123.6559936</v>
      </c>
      <c r="S1194" t="s">
        <v>2783</v>
      </c>
      <c r="T1194" t="s">
        <v>130</v>
      </c>
      <c r="U1194" t="s">
        <v>67</v>
      </c>
      <c r="V1194" t="s">
        <v>50</v>
      </c>
      <c r="W1194" t="s">
        <v>2784</v>
      </c>
      <c r="X1194" t="s">
        <v>52</v>
      </c>
      <c r="Y1194" t="s">
        <v>53</v>
      </c>
      <c r="Z1194">
        <v>0</v>
      </c>
      <c r="AA1194" t="s">
        <v>54</v>
      </c>
      <c r="AB1194">
        <v>2014</v>
      </c>
      <c r="AC1194" t="s">
        <v>120</v>
      </c>
      <c r="AD1194" t="s">
        <v>56</v>
      </c>
      <c r="AE1194" t="s">
        <v>57</v>
      </c>
      <c r="AF1194">
        <v>99194023</v>
      </c>
      <c r="AG1194" t="s">
        <v>71</v>
      </c>
      <c r="AH1194" t="s">
        <v>59</v>
      </c>
      <c r="AI1194" t="s">
        <v>56</v>
      </c>
      <c r="AJ1194" t="s">
        <v>60</v>
      </c>
    </row>
    <row r="1195" spans="1:36" x14ac:dyDescent="0.25">
      <c r="A1195" t="s">
        <v>2598</v>
      </c>
      <c r="B1195" t="s">
        <v>2599</v>
      </c>
      <c r="C1195" t="s">
        <v>92</v>
      </c>
      <c r="D1195" t="s">
        <v>2627</v>
      </c>
      <c r="E1195" s="2">
        <v>192221101</v>
      </c>
      <c r="F1195" t="s">
        <v>62</v>
      </c>
      <c r="G1195" s="3">
        <v>1815</v>
      </c>
      <c r="H1195">
        <v>20141212</v>
      </c>
      <c r="I1195" s="4">
        <v>612</v>
      </c>
      <c r="J1195">
        <v>1137161</v>
      </c>
      <c r="K1195" s="5">
        <v>986</v>
      </c>
      <c r="L1195" t="s">
        <v>44</v>
      </c>
      <c r="M1195" t="s">
        <v>63</v>
      </c>
      <c r="N1195" t="s">
        <v>64</v>
      </c>
      <c r="O1195" s="5">
        <v>29</v>
      </c>
      <c r="P1195" s="5">
        <v>28594</v>
      </c>
      <c r="Q1195" s="6">
        <v>39.867973999999997</v>
      </c>
      <c r="R1195" s="6">
        <v>-123.7170004</v>
      </c>
      <c r="S1195">
        <v>115173019920</v>
      </c>
      <c r="T1195" t="s">
        <v>130</v>
      </c>
      <c r="U1195" t="s">
        <v>86</v>
      </c>
      <c r="V1195" t="s">
        <v>50</v>
      </c>
      <c r="W1195" t="s">
        <v>2785</v>
      </c>
      <c r="X1195" t="s">
        <v>52</v>
      </c>
      <c r="Y1195" t="s">
        <v>53</v>
      </c>
      <c r="Z1195">
        <v>0</v>
      </c>
      <c r="AA1195" t="s">
        <v>54</v>
      </c>
      <c r="AB1195">
        <v>2014</v>
      </c>
      <c r="AC1195" t="s">
        <v>120</v>
      </c>
      <c r="AD1195" t="s">
        <v>56</v>
      </c>
      <c r="AE1195" t="s">
        <v>98</v>
      </c>
      <c r="AF1195">
        <v>99194024</v>
      </c>
      <c r="AG1195" t="s">
        <v>88</v>
      </c>
      <c r="AH1195" t="s">
        <v>59</v>
      </c>
      <c r="AI1195" t="s">
        <v>56</v>
      </c>
      <c r="AJ1195" t="s">
        <v>60</v>
      </c>
    </row>
    <row r="1196" spans="1:36" x14ac:dyDescent="0.25">
      <c r="A1196" t="s">
        <v>2598</v>
      </c>
      <c r="B1196" t="s">
        <v>2599</v>
      </c>
      <c r="C1196" t="s">
        <v>92</v>
      </c>
      <c r="D1196" t="s">
        <v>2752</v>
      </c>
      <c r="E1196" s="2">
        <v>192221102</v>
      </c>
      <c r="F1196" t="s">
        <v>62</v>
      </c>
      <c r="G1196" s="3">
        <v>1799</v>
      </c>
      <c r="H1196">
        <v>20141212</v>
      </c>
      <c r="I1196" s="4">
        <v>816</v>
      </c>
      <c r="J1196">
        <v>1138674</v>
      </c>
      <c r="K1196" s="5">
        <v>981</v>
      </c>
      <c r="L1196" t="s">
        <v>44</v>
      </c>
      <c r="M1196" t="s">
        <v>63</v>
      </c>
      <c r="N1196" t="s">
        <v>64</v>
      </c>
      <c r="O1196" s="5">
        <v>5</v>
      </c>
      <c r="P1196" s="5">
        <v>4905</v>
      </c>
      <c r="Q1196" s="6">
        <v>40.046773999999999</v>
      </c>
      <c r="R1196" s="6">
        <v>-123.9617118</v>
      </c>
      <c r="S1196" t="s">
        <v>2786</v>
      </c>
      <c r="T1196" t="s">
        <v>130</v>
      </c>
      <c r="U1196" t="s">
        <v>67</v>
      </c>
      <c r="V1196" t="s">
        <v>50</v>
      </c>
      <c r="W1196" t="s">
        <v>2787</v>
      </c>
      <c r="X1196" t="s">
        <v>52</v>
      </c>
      <c r="Y1196" t="s">
        <v>53</v>
      </c>
      <c r="Z1196">
        <v>0</v>
      </c>
      <c r="AA1196" t="s">
        <v>54</v>
      </c>
      <c r="AB1196">
        <v>2014</v>
      </c>
      <c r="AC1196" t="s">
        <v>120</v>
      </c>
      <c r="AD1196" t="s">
        <v>56</v>
      </c>
      <c r="AE1196" t="s">
        <v>70</v>
      </c>
      <c r="AF1196">
        <v>99193841</v>
      </c>
      <c r="AG1196" t="s">
        <v>71</v>
      </c>
      <c r="AH1196" t="s">
        <v>59</v>
      </c>
      <c r="AI1196" t="s">
        <v>56</v>
      </c>
      <c r="AJ1196" t="s">
        <v>60</v>
      </c>
    </row>
    <row r="1197" spans="1:36" x14ac:dyDescent="0.25">
      <c r="A1197" t="s">
        <v>2598</v>
      </c>
      <c r="B1197" t="s">
        <v>2599</v>
      </c>
      <c r="C1197" t="s">
        <v>92</v>
      </c>
      <c r="D1197" t="s">
        <v>2752</v>
      </c>
      <c r="E1197" s="2">
        <v>192221102</v>
      </c>
      <c r="F1197" t="s">
        <v>42</v>
      </c>
      <c r="G1197" s="3">
        <v>37054</v>
      </c>
      <c r="H1197">
        <v>20141212</v>
      </c>
      <c r="I1197" s="4">
        <v>2150</v>
      </c>
      <c r="J1197">
        <v>1139284</v>
      </c>
      <c r="K1197" s="5">
        <v>29</v>
      </c>
      <c r="L1197" t="s">
        <v>44</v>
      </c>
      <c r="M1197" t="s">
        <v>45</v>
      </c>
      <c r="N1197" t="s">
        <v>46</v>
      </c>
      <c r="O1197" s="5">
        <v>102</v>
      </c>
      <c r="P1197" s="5">
        <v>2958</v>
      </c>
      <c r="Q1197" s="6">
        <v>40.164239199999997</v>
      </c>
      <c r="R1197" s="6">
        <v>-124.0811724</v>
      </c>
      <c r="S1197" t="s">
        <v>2788</v>
      </c>
      <c r="T1197" t="s">
        <v>218</v>
      </c>
      <c r="U1197" t="s">
        <v>67</v>
      </c>
      <c r="V1197" t="s">
        <v>50</v>
      </c>
      <c r="W1197" t="s">
        <v>2753</v>
      </c>
      <c r="X1197" t="s">
        <v>52</v>
      </c>
      <c r="Y1197" t="s">
        <v>53</v>
      </c>
      <c r="Z1197">
        <v>0</v>
      </c>
      <c r="AA1197" t="s">
        <v>54</v>
      </c>
      <c r="AB1197">
        <v>2014</v>
      </c>
      <c r="AC1197" t="s">
        <v>120</v>
      </c>
      <c r="AD1197" t="s">
        <v>56</v>
      </c>
      <c r="AE1197" t="s">
        <v>70</v>
      </c>
      <c r="AF1197">
        <v>99193822</v>
      </c>
      <c r="AG1197" t="s">
        <v>71</v>
      </c>
      <c r="AH1197" t="s">
        <v>59</v>
      </c>
      <c r="AI1197" t="s">
        <v>56</v>
      </c>
      <c r="AJ1197" t="s">
        <v>60</v>
      </c>
    </row>
    <row r="1198" spans="1:36" x14ac:dyDescent="0.25">
      <c r="A1198" t="s">
        <v>2598</v>
      </c>
      <c r="B1198" t="s">
        <v>2599</v>
      </c>
      <c r="C1198" t="s">
        <v>92</v>
      </c>
      <c r="D1198" t="s">
        <v>2752</v>
      </c>
      <c r="E1198" s="2">
        <v>192221102</v>
      </c>
      <c r="F1198" t="s">
        <v>80</v>
      </c>
      <c r="G1198" s="3" t="s">
        <v>81</v>
      </c>
      <c r="H1198">
        <v>20141212</v>
      </c>
      <c r="I1198" s="4">
        <v>2123</v>
      </c>
      <c r="J1198">
        <v>1139299</v>
      </c>
      <c r="K1198" s="5">
        <v>118</v>
      </c>
      <c r="L1198" t="s">
        <v>44</v>
      </c>
      <c r="M1198" t="s">
        <v>45</v>
      </c>
      <c r="N1198" t="s">
        <v>46</v>
      </c>
      <c r="O1198" s="5">
        <v>1</v>
      </c>
      <c r="P1198" s="5">
        <v>118</v>
      </c>
      <c r="Q1198" s="6">
        <v>40.221792299999997</v>
      </c>
      <c r="R1198" s="6">
        <v>-124.1156254</v>
      </c>
      <c r="S1198">
        <v>114094733070</v>
      </c>
      <c r="T1198" t="s">
        <v>48</v>
      </c>
      <c r="U1198" t="s">
        <v>67</v>
      </c>
      <c r="V1198" t="s">
        <v>50</v>
      </c>
      <c r="W1198" t="s">
        <v>2753</v>
      </c>
      <c r="X1198" t="s">
        <v>52</v>
      </c>
      <c r="Y1198" t="s">
        <v>53</v>
      </c>
      <c r="Z1198">
        <v>0</v>
      </c>
      <c r="AA1198" t="s">
        <v>54</v>
      </c>
      <c r="AB1198">
        <v>2014</v>
      </c>
      <c r="AC1198" t="s">
        <v>120</v>
      </c>
      <c r="AD1198" t="s">
        <v>56</v>
      </c>
      <c r="AE1198" t="s">
        <v>70</v>
      </c>
      <c r="AF1198">
        <v>99193820</v>
      </c>
      <c r="AG1198" t="s">
        <v>71</v>
      </c>
      <c r="AH1198" t="s">
        <v>59</v>
      </c>
      <c r="AI1198" t="s">
        <v>56</v>
      </c>
      <c r="AJ1198" t="s">
        <v>60</v>
      </c>
    </row>
    <row r="1199" spans="1:36" x14ac:dyDescent="0.25">
      <c r="A1199" t="s">
        <v>2598</v>
      </c>
      <c r="B1199" t="s">
        <v>2599</v>
      </c>
      <c r="C1199" t="s">
        <v>92</v>
      </c>
      <c r="D1199" t="s">
        <v>2749</v>
      </c>
      <c r="E1199" s="2">
        <v>192311142</v>
      </c>
      <c r="F1199" t="s">
        <v>62</v>
      </c>
      <c r="G1199" s="3">
        <v>68415</v>
      </c>
      <c r="H1199">
        <v>20141230</v>
      </c>
      <c r="I1199" s="4">
        <v>846</v>
      </c>
      <c r="J1199">
        <v>1150568</v>
      </c>
      <c r="K1199" s="5">
        <v>339</v>
      </c>
      <c r="L1199" t="s">
        <v>44</v>
      </c>
      <c r="M1199" t="s">
        <v>63</v>
      </c>
      <c r="N1199" t="s">
        <v>64</v>
      </c>
      <c r="O1199" s="5">
        <v>1</v>
      </c>
      <c r="P1199" s="5">
        <v>339</v>
      </c>
      <c r="Q1199" s="6">
        <v>40.2606605</v>
      </c>
      <c r="R1199" s="6">
        <v>-123.8299411</v>
      </c>
      <c r="S1199">
        <v>114895034328</v>
      </c>
      <c r="T1199" t="s">
        <v>130</v>
      </c>
      <c r="U1199" t="s">
        <v>2789</v>
      </c>
      <c r="V1199" t="s">
        <v>50</v>
      </c>
      <c r="W1199" t="s">
        <v>2790</v>
      </c>
      <c r="X1199" t="s">
        <v>52</v>
      </c>
      <c r="Y1199" t="s">
        <v>53</v>
      </c>
      <c r="Z1199">
        <v>0</v>
      </c>
      <c r="AA1199" t="s">
        <v>54</v>
      </c>
      <c r="AB1199">
        <v>2014</v>
      </c>
      <c r="AC1199" t="s">
        <v>120</v>
      </c>
      <c r="AD1199" t="s">
        <v>56</v>
      </c>
      <c r="AE1199" t="s">
        <v>70</v>
      </c>
      <c r="AF1199">
        <v>99190736</v>
      </c>
      <c r="AG1199" t="s">
        <v>2791</v>
      </c>
      <c r="AH1199" t="s">
        <v>59</v>
      </c>
      <c r="AI1199" t="s">
        <v>56</v>
      </c>
      <c r="AJ1199" t="s">
        <v>60</v>
      </c>
    </row>
    <row r="1200" spans="1:36" x14ac:dyDescent="0.25">
      <c r="A1200" t="s">
        <v>2598</v>
      </c>
      <c r="B1200" t="s">
        <v>2599</v>
      </c>
      <c r="C1200" t="s">
        <v>92</v>
      </c>
      <c r="D1200" t="s">
        <v>2669</v>
      </c>
      <c r="E1200" s="2">
        <v>42861101</v>
      </c>
      <c r="F1200" t="s">
        <v>62</v>
      </c>
      <c r="G1200" s="3">
        <v>4583</v>
      </c>
      <c r="H1200">
        <v>20150206</v>
      </c>
      <c r="I1200" s="4">
        <v>335</v>
      </c>
      <c r="J1200">
        <v>1173712</v>
      </c>
      <c r="K1200" s="5">
        <v>850</v>
      </c>
      <c r="L1200" t="s">
        <v>44</v>
      </c>
      <c r="M1200" t="s">
        <v>63</v>
      </c>
      <c r="N1200" t="s">
        <v>64</v>
      </c>
      <c r="O1200" s="5">
        <v>14</v>
      </c>
      <c r="P1200" s="5">
        <v>11900</v>
      </c>
      <c r="Q1200" s="6">
        <v>38.719468499999998</v>
      </c>
      <c r="R1200" s="6">
        <v>-123.3700893</v>
      </c>
      <c r="S1200" t="s">
        <v>2792</v>
      </c>
      <c r="T1200" t="s">
        <v>48</v>
      </c>
      <c r="U1200" t="s">
        <v>67</v>
      </c>
      <c r="V1200" t="s">
        <v>50</v>
      </c>
      <c r="W1200" t="s">
        <v>2793</v>
      </c>
      <c r="X1200" t="s">
        <v>52</v>
      </c>
      <c r="Y1200" t="s">
        <v>53</v>
      </c>
      <c r="Z1200">
        <v>0</v>
      </c>
      <c r="AA1200" t="s">
        <v>54</v>
      </c>
      <c r="AB1200">
        <v>2015</v>
      </c>
      <c r="AC1200" t="s">
        <v>376</v>
      </c>
      <c r="AD1200" t="s">
        <v>56</v>
      </c>
      <c r="AE1200" t="s">
        <v>70</v>
      </c>
      <c r="AF1200">
        <v>99185283</v>
      </c>
      <c r="AG1200" t="s">
        <v>71</v>
      </c>
      <c r="AH1200" t="s">
        <v>59</v>
      </c>
      <c r="AI1200" t="s">
        <v>56</v>
      </c>
      <c r="AJ1200" t="s">
        <v>60</v>
      </c>
    </row>
    <row r="1201" spans="1:36" x14ac:dyDescent="0.25">
      <c r="A1201" t="s">
        <v>2598</v>
      </c>
      <c r="B1201" t="s">
        <v>2599</v>
      </c>
      <c r="C1201" t="s">
        <v>92</v>
      </c>
      <c r="D1201" t="s">
        <v>2600</v>
      </c>
      <c r="E1201" s="2">
        <v>43081101</v>
      </c>
      <c r="F1201" t="s">
        <v>62</v>
      </c>
      <c r="G1201" s="3">
        <v>1265</v>
      </c>
      <c r="H1201">
        <v>20150206</v>
      </c>
      <c r="I1201" s="4">
        <v>830</v>
      </c>
      <c r="J1201">
        <v>1173680</v>
      </c>
      <c r="K1201" s="5">
        <v>3243</v>
      </c>
      <c r="L1201" t="s">
        <v>44</v>
      </c>
      <c r="M1201" t="s">
        <v>63</v>
      </c>
      <c r="N1201" t="s">
        <v>64</v>
      </c>
      <c r="O1201" s="5">
        <v>1</v>
      </c>
      <c r="P1201" s="5">
        <v>3243</v>
      </c>
      <c r="Q1201" s="6">
        <v>39.270254899999998</v>
      </c>
      <c r="R1201" s="6">
        <v>-123.7780434</v>
      </c>
      <c r="S1201" t="s">
        <v>2794</v>
      </c>
      <c r="T1201" t="s">
        <v>48</v>
      </c>
      <c r="U1201" t="s">
        <v>67</v>
      </c>
      <c r="V1201" t="s">
        <v>50</v>
      </c>
      <c r="W1201" t="s">
        <v>2795</v>
      </c>
      <c r="X1201" t="s">
        <v>52</v>
      </c>
      <c r="Y1201" t="s">
        <v>53</v>
      </c>
      <c r="Z1201">
        <v>0</v>
      </c>
      <c r="AA1201" t="s">
        <v>54</v>
      </c>
      <c r="AB1201">
        <v>2015</v>
      </c>
      <c r="AC1201" t="s">
        <v>376</v>
      </c>
      <c r="AD1201" t="s">
        <v>56</v>
      </c>
      <c r="AE1201" t="s">
        <v>98</v>
      </c>
      <c r="AF1201">
        <v>99183961</v>
      </c>
      <c r="AG1201" t="s">
        <v>71</v>
      </c>
      <c r="AH1201" t="s">
        <v>59</v>
      </c>
      <c r="AI1201" t="s">
        <v>56</v>
      </c>
      <c r="AJ1201" t="s">
        <v>60</v>
      </c>
    </row>
    <row r="1202" spans="1:36" x14ac:dyDescent="0.25">
      <c r="A1202" t="s">
        <v>2598</v>
      </c>
      <c r="B1202" t="s">
        <v>2599</v>
      </c>
      <c r="C1202" t="s">
        <v>92</v>
      </c>
      <c r="D1202" t="s">
        <v>2600</v>
      </c>
      <c r="E1202" s="2">
        <v>43081101</v>
      </c>
      <c r="F1202" t="s">
        <v>62</v>
      </c>
      <c r="G1202" s="3">
        <v>3281</v>
      </c>
      <c r="H1202">
        <v>20150206</v>
      </c>
      <c r="I1202" s="4">
        <v>1353</v>
      </c>
      <c r="J1202">
        <v>1176004</v>
      </c>
      <c r="K1202" s="5">
        <v>1412</v>
      </c>
      <c r="L1202" t="s">
        <v>44</v>
      </c>
      <c r="M1202" t="s">
        <v>63</v>
      </c>
      <c r="N1202" t="s">
        <v>64</v>
      </c>
      <c r="O1202" s="5">
        <v>83</v>
      </c>
      <c r="P1202" s="5">
        <v>30158</v>
      </c>
      <c r="Q1202" s="6">
        <v>39.312855499999998</v>
      </c>
      <c r="R1202" s="6">
        <v>-123.7847727</v>
      </c>
      <c r="S1202" t="s">
        <v>2796</v>
      </c>
      <c r="T1202" t="s">
        <v>48</v>
      </c>
      <c r="U1202" t="s">
        <v>67</v>
      </c>
      <c r="V1202" t="s">
        <v>50</v>
      </c>
      <c r="W1202" t="s">
        <v>2797</v>
      </c>
      <c r="X1202" t="s">
        <v>52</v>
      </c>
      <c r="Y1202" t="s">
        <v>53</v>
      </c>
      <c r="Z1202">
        <v>0</v>
      </c>
      <c r="AA1202" t="s">
        <v>54</v>
      </c>
      <c r="AB1202">
        <v>2015</v>
      </c>
      <c r="AC1202" t="s">
        <v>376</v>
      </c>
      <c r="AD1202" t="s">
        <v>56</v>
      </c>
      <c r="AE1202" t="s">
        <v>70</v>
      </c>
      <c r="AF1202">
        <v>99184631</v>
      </c>
      <c r="AG1202" t="s">
        <v>71</v>
      </c>
      <c r="AH1202" t="s">
        <v>59</v>
      </c>
      <c r="AI1202" t="s">
        <v>56</v>
      </c>
      <c r="AJ1202" t="s">
        <v>60</v>
      </c>
    </row>
    <row r="1203" spans="1:36" x14ac:dyDescent="0.25">
      <c r="A1203" t="s">
        <v>2598</v>
      </c>
      <c r="B1203" t="s">
        <v>2599</v>
      </c>
      <c r="C1203" t="s">
        <v>92</v>
      </c>
      <c r="D1203" t="s">
        <v>2600</v>
      </c>
      <c r="E1203" s="2">
        <v>43081101</v>
      </c>
      <c r="F1203" t="s">
        <v>62</v>
      </c>
      <c r="G1203" s="3">
        <v>2431</v>
      </c>
      <c r="H1203">
        <v>20150206</v>
      </c>
      <c r="I1203" s="4">
        <v>937</v>
      </c>
      <c r="J1203">
        <v>1176443</v>
      </c>
      <c r="K1203" s="5">
        <v>1941</v>
      </c>
      <c r="L1203" t="s">
        <v>44</v>
      </c>
      <c r="M1203" t="s">
        <v>63</v>
      </c>
      <c r="N1203" t="s">
        <v>64</v>
      </c>
      <c r="O1203" s="5">
        <v>35</v>
      </c>
      <c r="P1203" s="5">
        <v>67935</v>
      </c>
      <c r="Q1203" s="6">
        <v>39.344824600000003</v>
      </c>
      <c r="R1203" s="6">
        <v>-123.7791091</v>
      </c>
      <c r="S1203" t="s">
        <v>2798</v>
      </c>
      <c r="T1203" t="s">
        <v>48</v>
      </c>
      <c r="U1203" t="s">
        <v>67</v>
      </c>
      <c r="V1203" t="s">
        <v>50</v>
      </c>
      <c r="W1203" t="s">
        <v>2799</v>
      </c>
      <c r="X1203" t="s">
        <v>52</v>
      </c>
      <c r="Y1203" t="s">
        <v>53</v>
      </c>
      <c r="Z1203">
        <v>0</v>
      </c>
      <c r="AA1203" t="s">
        <v>54</v>
      </c>
      <c r="AB1203">
        <v>2015</v>
      </c>
      <c r="AC1203" t="s">
        <v>376</v>
      </c>
      <c r="AD1203" t="s">
        <v>56</v>
      </c>
      <c r="AE1203" t="s">
        <v>70</v>
      </c>
      <c r="AF1203">
        <v>99184619</v>
      </c>
      <c r="AG1203" t="s">
        <v>71</v>
      </c>
      <c r="AH1203" t="s">
        <v>59</v>
      </c>
      <c r="AI1203" t="s">
        <v>56</v>
      </c>
      <c r="AJ1203" t="s">
        <v>60</v>
      </c>
    </row>
    <row r="1204" spans="1:36" x14ac:dyDescent="0.25">
      <c r="A1204" t="s">
        <v>2598</v>
      </c>
      <c r="B1204" t="s">
        <v>2599</v>
      </c>
      <c r="C1204" t="s">
        <v>92</v>
      </c>
      <c r="D1204" t="s">
        <v>2600</v>
      </c>
      <c r="E1204" s="2">
        <v>43081101</v>
      </c>
      <c r="F1204" t="s">
        <v>62</v>
      </c>
      <c r="G1204" s="3">
        <v>5065</v>
      </c>
      <c r="H1204">
        <v>20150206</v>
      </c>
      <c r="I1204" s="4">
        <v>937</v>
      </c>
      <c r="J1204">
        <v>1176460</v>
      </c>
      <c r="K1204" s="5">
        <v>1698</v>
      </c>
      <c r="L1204" t="s">
        <v>44</v>
      </c>
      <c r="M1204" t="s">
        <v>63</v>
      </c>
      <c r="N1204" t="s">
        <v>64</v>
      </c>
      <c r="O1204" s="5">
        <v>54</v>
      </c>
      <c r="P1204" s="5">
        <v>91692</v>
      </c>
      <c r="Q1204" s="6">
        <v>39.3644569</v>
      </c>
      <c r="R1204" s="6">
        <v>-123.79725759999999</v>
      </c>
      <c r="S1204" t="s">
        <v>2800</v>
      </c>
      <c r="T1204" t="s">
        <v>48</v>
      </c>
      <c r="U1204" t="s">
        <v>67</v>
      </c>
      <c r="V1204" t="s">
        <v>50</v>
      </c>
      <c r="W1204" t="s">
        <v>2801</v>
      </c>
      <c r="X1204" t="s">
        <v>52</v>
      </c>
      <c r="Y1204" t="s">
        <v>53</v>
      </c>
      <c r="Z1204">
        <v>0</v>
      </c>
      <c r="AA1204" t="s">
        <v>54</v>
      </c>
      <c r="AB1204">
        <v>2015</v>
      </c>
      <c r="AC1204" t="s">
        <v>376</v>
      </c>
      <c r="AD1204" t="s">
        <v>56</v>
      </c>
      <c r="AE1204" t="s">
        <v>70</v>
      </c>
      <c r="AF1204">
        <v>99184618</v>
      </c>
      <c r="AG1204" t="s">
        <v>71</v>
      </c>
      <c r="AH1204" t="s">
        <v>59</v>
      </c>
      <c r="AI1204" t="s">
        <v>56</v>
      </c>
      <c r="AJ1204" t="s">
        <v>60</v>
      </c>
    </row>
    <row r="1205" spans="1:36" x14ac:dyDescent="0.25">
      <c r="A1205" t="s">
        <v>2598</v>
      </c>
      <c r="B1205" t="s">
        <v>2599</v>
      </c>
      <c r="C1205" t="s">
        <v>92</v>
      </c>
      <c r="D1205" t="s">
        <v>2600</v>
      </c>
      <c r="E1205" s="2">
        <v>43081101</v>
      </c>
      <c r="F1205" t="s">
        <v>62</v>
      </c>
      <c r="G1205" s="3">
        <v>3033</v>
      </c>
      <c r="H1205">
        <v>20150206</v>
      </c>
      <c r="I1205" s="4">
        <v>952</v>
      </c>
      <c r="J1205">
        <v>1173969</v>
      </c>
      <c r="K1205" s="5">
        <v>1640</v>
      </c>
      <c r="L1205" t="s">
        <v>44</v>
      </c>
      <c r="M1205" t="s">
        <v>63</v>
      </c>
      <c r="N1205" t="s">
        <v>64</v>
      </c>
      <c r="O1205" s="5">
        <v>51</v>
      </c>
      <c r="P1205" s="5">
        <v>23272</v>
      </c>
      <c r="Q1205" s="6">
        <v>39.285571500000003</v>
      </c>
      <c r="R1205" s="6">
        <v>-123.7893131</v>
      </c>
      <c r="S1205" t="s">
        <v>2802</v>
      </c>
      <c r="T1205" t="s">
        <v>48</v>
      </c>
      <c r="U1205" t="s">
        <v>67</v>
      </c>
      <c r="V1205" t="s">
        <v>50</v>
      </c>
      <c r="W1205" t="s">
        <v>2803</v>
      </c>
      <c r="X1205" t="s">
        <v>52</v>
      </c>
      <c r="Y1205" t="s">
        <v>53</v>
      </c>
      <c r="Z1205">
        <v>0</v>
      </c>
      <c r="AA1205" t="s">
        <v>54</v>
      </c>
      <c r="AB1205">
        <v>2015</v>
      </c>
      <c r="AC1205" t="s">
        <v>376</v>
      </c>
      <c r="AD1205" t="s">
        <v>56</v>
      </c>
      <c r="AE1205" t="s">
        <v>70</v>
      </c>
      <c r="AF1205">
        <v>99183949</v>
      </c>
      <c r="AG1205" t="s">
        <v>71</v>
      </c>
      <c r="AH1205" t="s">
        <v>59</v>
      </c>
      <c r="AI1205" t="s">
        <v>56</v>
      </c>
      <c r="AJ1205" t="s">
        <v>60</v>
      </c>
    </row>
    <row r="1206" spans="1:36" x14ac:dyDescent="0.25">
      <c r="A1206" t="s">
        <v>2598</v>
      </c>
      <c r="B1206" t="s">
        <v>2599</v>
      </c>
      <c r="C1206" t="s">
        <v>92</v>
      </c>
      <c r="D1206" t="s">
        <v>2600</v>
      </c>
      <c r="E1206" s="2">
        <v>43081101</v>
      </c>
      <c r="F1206" t="s">
        <v>62</v>
      </c>
      <c r="G1206" s="3">
        <v>3151</v>
      </c>
      <c r="H1206">
        <v>20150206</v>
      </c>
      <c r="I1206" s="4">
        <v>937</v>
      </c>
      <c r="J1206">
        <v>1180028</v>
      </c>
      <c r="K1206" s="5">
        <v>2260</v>
      </c>
      <c r="L1206" t="s">
        <v>44</v>
      </c>
      <c r="M1206" t="s">
        <v>63</v>
      </c>
      <c r="N1206" t="s">
        <v>64</v>
      </c>
      <c r="O1206" s="5">
        <v>15</v>
      </c>
      <c r="P1206" s="5">
        <v>33900</v>
      </c>
      <c r="Q1206" s="6">
        <v>39.3416651</v>
      </c>
      <c r="R1206" s="6">
        <v>-123.8114247</v>
      </c>
      <c r="S1206" t="s">
        <v>2804</v>
      </c>
      <c r="T1206" t="s">
        <v>48</v>
      </c>
      <c r="U1206" t="s">
        <v>67</v>
      </c>
      <c r="V1206" t="s">
        <v>50</v>
      </c>
      <c r="W1206" t="s">
        <v>2805</v>
      </c>
      <c r="X1206" t="s">
        <v>52</v>
      </c>
      <c r="Y1206" t="s">
        <v>53</v>
      </c>
      <c r="Z1206">
        <v>0</v>
      </c>
      <c r="AA1206" t="s">
        <v>54</v>
      </c>
      <c r="AB1206">
        <v>2015</v>
      </c>
      <c r="AC1206" t="s">
        <v>376</v>
      </c>
      <c r="AD1206" t="s">
        <v>56</v>
      </c>
      <c r="AE1206" t="s">
        <v>70</v>
      </c>
      <c r="AF1206">
        <v>99184486</v>
      </c>
      <c r="AG1206" t="s">
        <v>71</v>
      </c>
      <c r="AH1206" t="s">
        <v>59</v>
      </c>
      <c r="AI1206" t="s">
        <v>56</v>
      </c>
      <c r="AJ1206" t="s">
        <v>60</v>
      </c>
    </row>
    <row r="1207" spans="1:36" x14ac:dyDescent="0.25">
      <c r="A1207" t="s">
        <v>2598</v>
      </c>
      <c r="B1207" t="s">
        <v>2599</v>
      </c>
      <c r="C1207" t="s">
        <v>92</v>
      </c>
      <c r="D1207" t="s">
        <v>2600</v>
      </c>
      <c r="E1207" s="2">
        <v>43081101</v>
      </c>
      <c r="F1207" t="s">
        <v>62</v>
      </c>
      <c r="G1207" s="3">
        <v>6543</v>
      </c>
      <c r="H1207">
        <v>20150206</v>
      </c>
      <c r="I1207" s="4">
        <v>2050</v>
      </c>
      <c r="J1207">
        <v>1180637</v>
      </c>
      <c r="K1207" s="5">
        <v>1000</v>
      </c>
      <c r="L1207" t="s">
        <v>44</v>
      </c>
      <c r="M1207" t="s">
        <v>63</v>
      </c>
      <c r="N1207" t="s">
        <v>64</v>
      </c>
      <c r="O1207" s="5">
        <v>3</v>
      </c>
      <c r="P1207" s="5">
        <v>3000</v>
      </c>
      <c r="Q1207" s="6">
        <v>39.312514200000003</v>
      </c>
      <c r="R1207" s="6">
        <v>-123.7855418</v>
      </c>
      <c r="S1207" t="s">
        <v>2806</v>
      </c>
      <c r="T1207" t="s">
        <v>48</v>
      </c>
      <c r="U1207" t="s">
        <v>67</v>
      </c>
      <c r="V1207" t="s">
        <v>68</v>
      </c>
      <c r="W1207" t="s">
        <v>2807</v>
      </c>
      <c r="X1207" t="s">
        <v>52</v>
      </c>
      <c r="Y1207" t="s">
        <v>53</v>
      </c>
      <c r="Z1207">
        <v>0</v>
      </c>
      <c r="AA1207" t="s">
        <v>54</v>
      </c>
      <c r="AB1207">
        <v>2015</v>
      </c>
      <c r="AC1207" t="s">
        <v>376</v>
      </c>
      <c r="AD1207" t="s">
        <v>56</v>
      </c>
      <c r="AE1207" t="s">
        <v>70</v>
      </c>
      <c r="AF1207">
        <v>99183898</v>
      </c>
      <c r="AG1207" t="s">
        <v>71</v>
      </c>
      <c r="AH1207" t="s">
        <v>59</v>
      </c>
      <c r="AI1207" t="s">
        <v>56</v>
      </c>
      <c r="AJ1207" t="s">
        <v>60</v>
      </c>
    </row>
    <row r="1208" spans="1:36" x14ac:dyDescent="0.25">
      <c r="A1208" t="s">
        <v>2598</v>
      </c>
      <c r="B1208" t="s">
        <v>2599</v>
      </c>
      <c r="C1208" t="s">
        <v>92</v>
      </c>
      <c r="D1208" t="s">
        <v>2600</v>
      </c>
      <c r="E1208" s="2">
        <v>43081101</v>
      </c>
      <c r="F1208" t="s">
        <v>62</v>
      </c>
      <c r="G1208" s="3">
        <v>3967</v>
      </c>
      <c r="H1208">
        <v>20150206</v>
      </c>
      <c r="I1208" s="4">
        <v>1719</v>
      </c>
      <c r="J1208">
        <v>1178233</v>
      </c>
      <c r="K1208" s="5">
        <v>2506</v>
      </c>
      <c r="L1208" t="s">
        <v>44</v>
      </c>
      <c r="M1208" t="s">
        <v>45</v>
      </c>
      <c r="N1208" t="s">
        <v>46</v>
      </c>
      <c r="O1208" s="5">
        <v>65</v>
      </c>
      <c r="P1208" s="5">
        <v>162890</v>
      </c>
      <c r="Q1208" s="6">
        <v>39.286370699999999</v>
      </c>
      <c r="R1208" s="6">
        <v>-123.75286440000001</v>
      </c>
      <c r="S1208" t="s">
        <v>2808</v>
      </c>
      <c r="T1208" t="s">
        <v>48</v>
      </c>
      <c r="U1208" t="s">
        <v>67</v>
      </c>
      <c r="V1208" t="s">
        <v>50</v>
      </c>
      <c r="W1208" t="s">
        <v>2809</v>
      </c>
      <c r="X1208" t="s">
        <v>52</v>
      </c>
      <c r="Y1208" t="s">
        <v>53</v>
      </c>
      <c r="Z1208">
        <v>0</v>
      </c>
      <c r="AA1208" t="s">
        <v>54</v>
      </c>
      <c r="AB1208">
        <v>2015</v>
      </c>
      <c r="AC1208" t="s">
        <v>376</v>
      </c>
      <c r="AD1208" t="s">
        <v>56</v>
      </c>
      <c r="AE1208" t="s">
        <v>70</v>
      </c>
      <c r="AF1208">
        <v>99182852</v>
      </c>
      <c r="AG1208" t="s">
        <v>71</v>
      </c>
      <c r="AH1208" t="s">
        <v>59</v>
      </c>
      <c r="AI1208" t="s">
        <v>56</v>
      </c>
      <c r="AJ1208" t="s">
        <v>60</v>
      </c>
    </row>
    <row r="1209" spans="1:36" x14ac:dyDescent="0.25">
      <c r="A1209" t="s">
        <v>2598</v>
      </c>
      <c r="B1209" t="s">
        <v>2599</v>
      </c>
      <c r="C1209" t="s">
        <v>92</v>
      </c>
      <c r="D1209" t="s">
        <v>2603</v>
      </c>
      <c r="E1209" s="2">
        <v>42981101</v>
      </c>
      <c r="F1209" t="s">
        <v>62</v>
      </c>
      <c r="G1209" s="3">
        <v>87163</v>
      </c>
      <c r="H1209">
        <v>20150206</v>
      </c>
      <c r="I1209" s="4">
        <v>1141</v>
      </c>
      <c r="J1209">
        <v>1174550</v>
      </c>
      <c r="K1209" s="5">
        <v>1666</v>
      </c>
      <c r="L1209" t="s">
        <v>44</v>
      </c>
      <c r="M1209" t="s">
        <v>63</v>
      </c>
      <c r="N1209" t="s">
        <v>64</v>
      </c>
      <c r="O1209" s="5">
        <v>22</v>
      </c>
      <c r="P1209" s="5">
        <v>36652</v>
      </c>
      <c r="Q1209" s="6">
        <v>39.225703199999998</v>
      </c>
      <c r="R1209" s="6">
        <v>-123.7476525</v>
      </c>
      <c r="S1209" t="s">
        <v>2810</v>
      </c>
      <c r="T1209" t="s">
        <v>48</v>
      </c>
      <c r="U1209" t="s">
        <v>67</v>
      </c>
      <c r="V1209" t="s">
        <v>50</v>
      </c>
      <c r="W1209" t="s">
        <v>2811</v>
      </c>
      <c r="X1209" t="s">
        <v>52</v>
      </c>
      <c r="Y1209" t="s">
        <v>53</v>
      </c>
      <c r="Z1209">
        <v>0</v>
      </c>
      <c r="AA1209" t="s">
        <v>54</v>
      </c>
      <c r="AB1209">
        <v>2015</v>
      </c>
      <c r="AC1209" t="s">
        <v>376</v>
      </c>
      <c r="AD1209" t="s">
        <v>56</v>
      </c>
      <c r="AE1209" t="s">
        <v>98</v>
      </c>
      <c r="AF1209">
        <v>99184626</v>
      </c>
      <c r="AG1209" t="s">
        <v>71</v>
      </c>
      <c r="AH1209" t="s">
        <v>59</v>
      </c>
      <c r="AI1209" t="s">
        <v>56</v>
      </c>
      <c r="AJ1209" t="s">
        <v>60</v>
      </c>
    </row>
    <row r="1210" spans="1:36" x14ac:dyDescent="0.25">
      <c r="A1210" t="s">
        <v>2598</v>
      </c>
      <c r="B1210" t="s">
        <v>2599</v>
      </c>
      <c r="C1210" t="s">
        <v>92</v>
      </c>
      <c r="D1210" t="s">
        <v>2603</v>
      </c>
      <c r="E1210" s="2">
        <v>42981101</v>
      </c>
      <c r="F1210" t="s">
        <v>62</v>
      </c>
      <c r="G1210" s="3">
        <v>5533</v>
      </c>
      <c r="H1210">
        <v>20150206</v>
      </c>
      <c r="I1210" s="4">
        <v>924</v>
      </c>
      <c r="J1210">
        <v>1173906</v>
      </c>
      <c r="K1210" s="5">
        <v>1896</v>
      </c>
      <c r="L1210" t="s">
        <v>44</v>
      </c>
      <c r="M1210" t="s">
        <v>63</v>
      </c>
      <c r="N1210" t="s">
        <v>64</v>
      </c>
      <c r="O1210" s="5">
        <v>29</v>
      </c>
      <c r="P1210" s="5">
        <v>54984</v>
      </c>
      <c r="Q1210" s="6">
        <v>39.189475299999998</v>
      </c>
      <c r="R1210" s="6">
        <v>-123.7553324</v>
      </c>
      <c r="S1210" t="s">
        <v>2812</v>
      </c>
      <c r="T1210" t="s">
        <v>48</v>
      </c>
      <c r="U1210" t="s">
        <v>67</v>
      </c>
      <c r="V1210" t="s">
        <v>50</v>
      </c>
      <c r="W1210" t="s">
        <v>2813</v>
      </c>
      <c r="X1210" t="s">
        <v>52</v>
      </c>
      <c r="Y1210" t="s">
        <v>53</v>
      </c>
      <c r="Z1210">
        <v>0</v>
      </c>
      <c r="AA1210" t="s">
        <v>54</v>
      </c>
      <c r="AB1210">
        <v>2015</v>
      </c>
      <c r="AC1210" t="s">
        <v>376</v>
      </c>
      <c r="AD1210" t="s">
        <v>56</v>
      </c>
      <c r="AE1210" t="s">
        <v>70</v>
      </c>
      <c r="AF1210">
        <v>99184597</v>
      </c>
      <c r="AG1210" t="s">
        <v>71</v>
      </c>
      <c r="AH1210" t="s">
        <v>59</v>
      </c>
      <c r="AI1210" t="s">
        <v>56</v>
      </c>
      <c r="AJ1210" t="s">
        <v>60</v>
      </c>
    </row>
    <row r="1211" spans="1:36" x14ac:dyDescent="0.25">
      <c r="A1211" t="s">
        <v>2598</v>
      </c>
      <c r="B1211" t="s">
        <v>2599</v>
      </c>
      <c r="C1211" t="s">
        <v>92</v>
      </c>
      <c r="D1211" t="s">
        <v>2603</v>
      </c>
      <c r="E1211" s="2">
        <v>42981101</v>
      </c>
      <c r="F1211" t="s">
        <v>42</v>
      </c>
      <c r="G1211" s="3">
        <v>1298</v>
      </c>
      <c r="H1211">
        <v>20150206</v>
      </c>
      <c r="I1211" s="4">
        <v>1921</v>
      </c>
      <c r="J1211">
        <v>1179285</v>
      </c>
      <c r="K1211" s="5">
        <v>1539</v>
      </c>
      <c r="L1211" t="s">
        <v>44</v>
      </c>
      <c r="M1211" t="s">
        <v>63</v>
      </c>
      <c r="N1211" t="s">
        <v>64</v>
      </c>
      <c r="O1211" s="5">
        <v>501</v>
      </c>
      <c r="P1211" s="5">
        <v>642067</v>
      </c>
      <c r="Q1211" s="6">
        <v>39.142611500000001</v>
      </c>
      <c r="R1211" s="6">
        <v>-123.728602</v>
      </c>
      <c r="S1211" t="s">
        <v>2814</v>
      </c>
      <c r="T1211" t="s">
        <v>48</v>
      </c>
      <c r="U1211" t="s">
        <v>67</v>
      </c>
      <c r="V1211" t="s">
        <v>50</v>
      </c>
      <c r="W1211" t="s">
        <v>2815</v>
      </c>
      <c r="X1211" t="s">
        <v>52</v>
      </c>
      <c r="Y1211" t="s">
        <v>53</v>
      </c>
      <c r="Z1211">
        <v>0</v>
      </c>
      <c r="AA1211" t="s">
        <v>54</v>
      </c>
      <c r="AB1211">
        <v>2015</v>
      </c>
      <c r="AC1211" t="s">
        <v>376</v>
      </c>
      <c r="AD1211" t="s">
        <v>56</v>
      </c>
      <c r="AE1211" t="s">
        <v>70</v>
      </c>
      <c r="AF1211">
        <v>99183402</v>
      </c>
      <c r="AG1211" t="s">
        <v>71</v>
      </c>
      <c r="AH1211" t="s">
        <v>59</v>
      </c>
      <c r="AI1211" t="s">
        <v>56</v>
      </c>
      <c r="AJ1211" t="s">
        <v>60</v>
      </c>
    </row>
    <row r="1212" spans="1:36" x14ac:dyDescent="0.25">
      <c r="A1212" t="s">
        <v>2598</v>
      </c>
      <c r="B1212" t="s">
        <v>2599</v>
      </c>
      <c r="C1212" t="s">
        <v>92</v>
      </c>
      <c r="D1212" t="s">
        <v>2603</v>
      </c>
      <c r="E1212" s="2">
        <v>42981101</v>
      </c>
      <c r="F1212" t="s">
        <v>62</v>
      </c>
      <c r="G1212" s="3">
        <v>3921</v>
      </c>
      <c r="H1212">
        <v>20150206</v>
      </c>
      <c r="I1212" s="4">
        <v>1921</v>
      </c>
      <c r="J1212">
        <v>1179792</v>
      </c>
      <c r="K1212" s="5">
        <v>1614</v>
      </c>
      <c r="L1212" t="s">
        <v>44</v>
      </c>
      <c r="M1212" t="s">
        <v>63</v>
      </c>
      <c r="N1212" t="s">
        <v>64</v>
      </c>
      <c r="O1212" s="5">
        <v>69</v>
      </c>
      <c r="P1212" s="5">
        <v>111366</v>
      </c>
      <c r="Q1212" s="6">
        <v>39.206198999999998</v>
      </c>
      <c r="R1212" s="6">
        <v>-123.70721330000001</v>
      </c>
      <c r="S1212" t="s">
        <v>2816</v>
      </c>
      <c r="T1212" t="s">
        <v>48</v>
      </c>
      <c r="U1212" t="s">
        <v>67</v>
      </c>
      <c r="V1212" t="s">
        <v>50</v>
      </c>
      <c r="W1212" t="s">
        <v>2817</v>
      </c>
      <c r="X1212" t="s">
        <v>52</v>
      </c>
      <c r="Y1212" t="s">
        <v>53</v>
      </c>
      <c r="Z1212">
        <v>0</v>
      </c>
      <c r="AA1212" t="s">
        <v>54</v>
      </c>
      <c r="AB1212">
        <v>2015</v>
      </c>
      <c r="AC1212" t="s">
        <v>376</v>
      </c>
      <c r="AD1212" t="s">
        <v>56</v>
      </c>
      <c r="AE1212" t="s">
        <v>70</v>
      </c>
      <c r="AF1212">
        <v>99184515</v>
      </c>
      <c r="AG1212" t="s">
        <v>71</v>
      </c>
      <c r="AH1212" t="s">
        <v>59</v>
      </c>
      <c r="AI1212" t="s">
        <v>56</v>
      </c>
      <c r="AJ1212" t="s">
        <v>60</v>
      </c>
    </row>
    <row r="1213" spans="1:36" x14ac:dyDescent="0.25">
      <c r="A1213" t="s">
        <v>2598</v>
      </c>
      <c r="B1213" t="s">
        <v>2599</v>
      </c>
      <c r="C1213" t="s">
        <v>92</v>
      </c>
      <c r="D1213" t="s">
        <v>2603</v>
      </c>
      <c r="E1213" s="2">
        <v>42981101</v>
      </c>
      <c r="F1213" t="s">
        <v>62</v>
      </c>
      <c r="G1213" s="3">
        <v>5233</v>
      </c>
      <c r="H1213">
        <v>20150206</v>
      </c>
      <c r="I1213" s="4">
        <v>1921</v>
      </c>
      <c r="J1213">
        <v>1180961</v>
      </c>
      <c r="K1213" s="5">
        <v>2464</v>
      </c>
      <c r="L1213" t="s">
        <v>44</v>
      </c>
      <c r="M1213" t="s">
        <v>63</v>
      </c>
      <c r="N1213" t="s">
        <v>64</v>
      </c>
      <c r="O1213" s="5">
        <v>41</v>
      </c>
      <c r="P1213" s="5">
        <v>101024</v>
      </c>
      <c r="Q1213" s="6">
        <v>39.228172399999998</v>
      </c>
      <c r="R1213" s="6">
        <v>-123.7660741</v>
      </c>
      <c r="S1213" t="s">
        <v>2818</v>
      </c>
      <c r="T1213" t="s">
        <v>48</v>
      </c>
      <c r="U1213" t="s">
        <v>67</v>
      </c>
      <c r="V1213" t="s">
        <v>50</v>
      </c>
      <c r="W1213" t="s">
        <v>2819</v>
      </c>
      <c r="X1213" t="s">
        <v>52</v>
      </c>
      <c r="Y1213" t="s">
        <v>53</v>
      </c>
      <c r="Z1213">
        <v>0</v>
      </c>
      <c r="AA1213" t="s">
        <v>54</v>
      </c>
      <c r="AB1213">
        <v>2015</v>
      </c>
      <c r="AC1213" t="s">
        <v>376</v>
      </c>
      <c r="AD1213" t="s">
        <v>56</v>
      </c>
      <c r="AE1213" t="s">
        <v>70</v>
      </c>
      <c r="AF1213">
        <v>99183888</v>
      </c>
      <c r="AG1213" t="s">
        <v>71</v>
      </c>
      <c r="AH1213" t="s">
        <v>59</v>
      </c>
      <c r="AI1213" t="s">
        <v>56</v>
      </c>
      <c r="AJ1213" t="s">
        <v>60</v>
      </c>
    </row>
    <row r="1214" spans="1:36" x14ac:dyDescent="0.25">
      <c r="A1214" t="s">
        <v>2598</v>
      </c>
      <c r="B1214" t="s">
        <v>2599</v>
      </c>
      <c r="C1214" t="s">
        <v>92</v>
      </c>
      <c r="D1214" t="s">
        <v>2603</v>
      </c>
      <c r="E1214" s="2">
        <v>42981101</v>
      </c>
      <c r="F1214" t="s">
        <v>62</v>
      </c>
      <c r="G1214" s="3">
        <v>94127</v>
      </c>
      <c r="H1214">
        <v>20150206</v>
      </c>
      <c r="I1214" s="4">
        <v>1921</v>
      </c>
      <c r="J1214">
        <v>1181087</v>
      </c>
      <c r="K1214" s="5">
        <v>2430</v>
      </c>
      <c r="L1214" t="s">
        <v>44</v>
      </c>
      <c r="M1214" t="s">
        <v>45</v>
      </c>
      <c r="N1214" t="s">
        <v>46</v>
      </c>
      <c r="O1214" s="5">
        <v>5</v>
      </c>
      <c r="P1214" s="5">
        <v>12150</v>
      </c>
      <c r="Q1214" s="6">
        <v>39.2272435</v>
      </c>
      <c r="R1214" s="6">
        <v>-123.7419706</v>
      </c>
      <c r="S1214" t="s">
        <v>2820</v>
      </c>
      <c r="T1214" t="s">
        <v>48</v>
      </c>
      <c r="U1214" t="s">
        <v>67</v>
      </c>
      <c r="V1214" t="s">
        <v>50</v>
      </c>
      <c r="W1214" t="s">
        <v>2821</v>
      </c>
      <c r="X1214" t="s">
        <v>52</v>
      </c>
      <c r="Y1214" t="s">
        <v>53</v>
      </c>
      <c r="Z1214">
        <v>0</v>
      </c>
      <c r="AA1214" t="s">
        <v>54</v>
      </c>
      <c r="AB1214">
        <v>2015</v>
      </c>
      <c r="AC1214" t="s">
        <v>376</v>
      </c>
      <c r="AD1214" t="s">
        <v>56</v>
      </c>
      <c r="AE1214" t="s">
        <v>70</v>
      </c>
      <c r="AF1214">
        <v>99183881</v>
      </c>
      <c r="AG1214" t="s">
        <v>71</v>
      </c>
      <c r="AH1214" t="s">
        <v>59</v>
      </c>
      <c r="AI1214" t="s">
        <v>56</v>
      </c>
      <c r="AJ1214" t="s">
        <v>60</v>
      </c>
    </row>
    <row r="1215" spans="1:36" x14ac:dyDescent="0.25">
      <c r="A1215" t="s">
        <v>2598</v>
      </c>
      <c r="B1215" t="s">
        <v>2599</v>
      </c>
      <c r="C1215" t="s">
        <v>92</v>
      </c>
      <c r="D1215" t="s">
        <v>2603</v>
      </c>
      <c r="E1215" s="2">
        <v>42981101</v>
      </c>
      <c r="F1215" t="s">
        <v>62</v>
      </c>
      <c r="G1215" s="3">
        <v>1319</v>
      </c>
      <c r="H1215">
        <v>20150206</v>
      </c>
      <c r="I1215" s="4">
        <v>1921</v>
      </c>
      <c r="J1215">
        <v>1181210</v>
      </c>
      <c r="K1215" s="5">
        <v>5571</v>
      </c>
      <c r="L1215" t="s">
        <v>44</v>
      </c>
      <c r="M1215" t="s">
        <v>63</v>
      </c>
      <c r="N1215" t="s">
        <v>64</v>
      </c>
      <c r="O1215" s="5">
        <v>3</v>
      </c>
      <c r="P1215" s="5">
        <v>16713</v>
      </c>
      <c r="Q1215" s="6">
        <v>39.217587700000003</v>
      </c>
      <c r="R1215" s="6">
        <v>-123.67935180000001</v>
      </c>
      <c r="S1215" t="s">
        <v>2822</v>
      </c>
      <c r="T1215" t="s">
        <v>48</v>
      </c>
      <c r="U1215" t="s">
        <v>67</v>
      </c>
      <c r="V1215" t="s">
        <v>68</v>
      </c>
      <c r="W1215" t="s">
        <v>2823</v>
      </c>
      <c r="X1215" t="s">
        <v>52</v>
      </c>
      <c r="Y1215" t="s">
        <v>53</v>
      </c>
      <c r="Z1215">
        <v>0</v>
      </c>
      <c r="AA1215" t="s">
        <v>54</v>
      </c>
      <c r="AB1215">
        <v>2015</v>
      </c>
      <c r="AC1215" t="s">
        <v>376</v>
      </c>
      <c r="AD1215" t="s">
        <v>56</v>
      </c>
      <c r="AE1215" t="s">
        <v>70</v>
      </c>
      <c r="AF1215">
        <v>99182854</v>
      </c>
      <c r="AG1215" t="s">
        <v>71</v>
      </c>
      <c r="AH1215" t="s">
        <v>59</v>
      </c>
      <c r="AI1215" t="s">
        <v>56</v>
      </c>
      <c r="AJ1215" t="s">
        <v>60</v>
      </c>
    </row>
    <row r="1216" spans="1:36" x14ac:dyDescent="0.25">
      <c r="A1216" t="s">
        <v>2598</v>
      </c>
      <c r="B1216" t="s">
        <v>2599</v>
      </c>
      <c r="C1216" t="s">
        <v>92</v>
      </c>
      <c r="D1216" t="s">
        <v>2603</v>
      </c>
      <c r="E1216" s="2">
        <v>42981101</v>
      </c>
      <c r="F1216" t="s">
        <v>62</v>
      </c>
      <c r="G1216" s="3">
        <v>3919</v>
      </c>
      <c r="H1216">
        <v>20150206</v>
      </c>
      <c r="I1216" s="4">
        <v>1921</v>
      </c>
      <c r="J1216">
        <v>1181383</v>
      </c>
      <c r="K1216" s="5">
        <v>2859</v>
      </c>
      <c r="L1216" t="s">
        <v>44</v>
      </c>
      <c r="M1216" t="s">
        <v>63</v>
      </c>
      <c r="N1216" t="s">
        <v>64</v>
      </c>
      <c r="O1216" s="5">
        <v>25</v>
      </c>
      <c r="P1216" s="5">
        <v>71475</v>
      </c>
      <c r="Q1216" s="6">
        <v>39.215260100000002</v>
      </c>
      <c r="R1216" s="6">
        <v>-123.7297078</v>
      </c>
      <c r="S1216" t="s">
        <v>2824</v>
      </c>
      <c r="T1216" t="s">
        <v>48</v>
      </c>
      <c r="U1216" t="s">
        <v>67</v>
      </c>
      <c r="V1216" t="s">
        <v>50</v>
      </c>
      <c r="W1216" t="s">
        <v>2825</v>
      </c>
      <c r="X1216" t="s">
        <v>52</v>
      </c>
      <c r="Y1216" t="s">
        <v>53</v>
      </c>
      <c r="Z1216">
        <v>0</v>
      </c>
      <c r="AA1216" t="s">
        <v>54</v>
      </c>
      <c r="AB1216">
        <v>2015</v>
      </c>
      <c r="AC1216" t="s">
        <v>376</v>
      </c>
      <c r="AD1216" t="s">
        <v>56</v>
      </c>
      <c r="AE1216" t="s">
        <v>230</v>
      </c>
      <c r="AF1216">
        <v>99183371</v>
      </c>
      <c r="AG1216" t="s">
        <v>71</v>
      </c>
      <c r="AH1216" t="s">
        <v>59</v>
      </c>
      <c r="AI1216" t="s">
        <v>56</v>
      </c>
      <c r="AJ1216" t="s">
        <v>60</v>
      </c>
    </row>
    <row r="1217" spans="1:36" x14ac:dyDescent="0.25">
      <c r="A1217" t="s">
        <v>2598</v>
      </c>
      <c r="B1217" t="s">
        <v>2599</v>
      </c>
      <c r="C1217" t="s">
        <v>92</v>
      </c>
      <c r="D1217" t="s">
        <v>2617</v>
      </c>
      <c r="E1217" s="2">
        <v>42761102</v>
      </c>
      <c r="F1217" t="s">
        <v>42</v>
      </c>
      <c r="G1217" s="3">
        <v>31304</v>
      </c>
      <c r="H1217">
        <v>20150206</v>
      </c>
      <c r="I1217" s="4">
        <v>604</v>
      </c>
      <c r="J1217">
        <v>1173268</v>
      </c>
      <c r="K1217" s="5">
        <v>2403</v>
      </c>
      <c r="L1217" t="s">
        <v>44</v>
      </c>
      <c r="M1217" t="s">
        <v>63</v>
      </c>
      <c r="N1217" t="s">
        <v>72</v>
      </c>
      <c r="O1217" s="5">
        <v>131</v>
      </c>
      <c r="P1217" s="5">
        <v>171322</v>
      </c>
      <c r="Q1217" s="6">
        <v>39.4147113</v>
      </c>
      <c r="R1217" s="6">
        <v>-123.7701816</v>
      </c>
      <c r="S1217" t="s">
        <v>2826</v>
      </c>
      <c r="T1217" t="s">
        <v>48</v>
      </c>
      <c r="U1217" t="s">
        <v>67</v>
      </c>
      <c r="V1217" t="s">
        <v>50</v>
      </c>
      <c r="W1217" t="s">
        <v>2827</v>
      </c>
      <c r="X1217" t="s">
        <v>52</v>
      </c>
      <c r="Y1217" t="s">
        <v>53</v>
      </c>
      <c r="Z1217">
        <v>0</v>
      </c>
      <c r="AA1217" t="s">
        <v>54</v>
      </c>
      <c r="AB1217">
        <v>2015</v>
      </c>
      <c r="AC1217" t="s">
        <v>376</v>
      </c>
      <c r="AD1217" t="s">
        <v>56</v>
      </c>
      <c r="AE1217" t="s">
        <v>70</v>
      </c>
      <c r="AF1217">
        <v>99183430</v>
      </c>
      <c r="AG1217" t="s">
        <v>71</v>
      </c>
      <c r="AH1217" t="s">
        <v>59</v>
      </c>
      <c r="AI1217" t="s">
        <v>56</v>
      </c>
      <c r="AJ1217" t="s">
        <v>60</v>
      </c>
    </row>
    <row r="1218" spans="1:36" x14ac:dyDescent="0.25">
      <c r="A1218" t="s">
        <v>2598</v>
      </c>
      <c r="B1218" t="s">
        <v>2599</v>
      </c>
      <c r="C1218" t="s">
        <v>92</v>
      </c>
      <c r="D1218" t="s">
        <v>2617</v>
      </c>
      <c r="E1218" s="2">
        <v>42761102</v>
      </c>
      <c r="F1218" t="s">
        <v>42</v>
      </c>
      <c r="G1218" s="3">
        <v>816</v>
      </c>
      <c r="H1218">
        <v>20150206</v>
      </c>
      <c r="I1218" s="4">
        <v>935</v>
      </c>
      <c r="J1218">
        <v>1173905</v>
      </c>
      <c r="K1218" s="5">
        <v>279</v>
      </c>
      <c r="L1218" t="s">
        <v>44</v>
      </c>
      <c r="M1218" t="s">
        <v>63</v>
      </c>
      <c r="N1218" t="s">
        <v>64</v>
      </c>
      <c r="O1218" s="5">
        <v>72</v>
      </c>
      <c r="P1218" s="5">
        <v>15419</v>
      </c>
      <c r="Q1218" s="6">
        <v>39.4118402</v>
      </c>
      <c r="R1218" s="6">
        <v>-123.79821800000001</v>
      </c>
      <c r="S1218" t="s">
        <v>2828</v>
      </c>
      <c r="T1218" t="s">
        <v>48</v>
      </c>
      <c r="U1218" t="s">
        <v>67</v>
      </c>
      <c r="V1218" t="s">
        <v>50</v>
      </c>
      <c r="W1218" t="s">
        <v>2829</v>
      </c>
      <c r="X1218" t="s">
        <v>52</v>
      </c>
      <c r="Y1218" t="s">
        <v>53</v>
      </c>
      <c r="Z1218">
        <v>0</v>
      </c>
      <c r="AA1218" t="s">
        <v>54</v>
      </c>
      <c r="AB1218">
        <v>2015</v>
      </c>
      <c r="AC1218" t="s">
        <v>376</v>
      </c>
      <c r="AD1218" t="s">
        <v>56</v>
      </c>
      <c r="AE1218" t="s">
        <v>70</v>
      </c>
      <c r="AF1218">
        <v>99182892</v>
      </c>
      <c r="AG1218" t="s">
        <v>71</v>
      </c>
      <c r="AH1218" t="s">
        <v>59</v>
      </c>
      <c r="AI1218" t="s">
        <v>56</v>
      </c>
      <c r="AJ1218" t="s">
        <v>60</v>
      </c>
    </row>
    <row r="1219" spans="1:36" x14ac:dyDescent="0.25">
      <c r="A1219" t="s">
        <v>2598</v>
      </c>
      <c r="B1219" t="s">
        <v>2599</v>
      </c>
      <c r="C1219" t="s">
        <v>92</v>
      </c>
      <c r="D1219" t="s">
        <v>2617</v>
      </c>
      <c r="E1219" s="2">
        <v>42761102</v>
      </c>
      <c r="F1219" t="s">
        <v>62</v>
      </c>
      <c r="G1219" s="3">
        <v>1603</v>
      </c>
      <c r="H1219">
        <v>20150206</v>
      </c>
      <c r="I1219" s="4">
        <v>1656</v>
      </c>
      <c r="J1219">
        <v>1176920</v>
      </c>
      <c r="K1219" s="5">
        <v>1289</v>
      </c>
      <c r="L1219" t="s">
        <v>44</v>
      </c>
      <c r="M1219" t="s">
        <v>63</v>
      </c>
      <c r="N1219" t="s">
        <v>64</v>
      </c>
      <c r="O1219" s="5">
        <v>62</v>
      </c>
      <c r="P1219" s="5">
        <v>79918</v>
      </c>
      <c r="Q1219" s="6">
        <v>39.390414499999999</v>
      </c>
      <c r="R1219" s="6">
        <v>-123.8003966</v>
      </c>
      <c r="S1219" t="s">
        <v>2830</v>
      </c>
      <c r="T1219" t="s">
        <v>48</v>
      </c>
      <c r="U1219" t="s">
        <v>67</v>
      </c>
      <c r="V1219" t="s">
        <v>50</v>
      </c>
      <c r="W1219" t="s">
        <v>2831</v>
      </c>
      <c r="X1219" t="s">
        <v>52</v>
      </c>
      <c r="Y1219" t="s">
        <v>53</v>
      </c>
      <c r="Z1219">
        <v>0</v>
      </c>
      <c r="AA1219" t="s">
        <v>54</v>
      </c>
      <c r="AB1219">
        <v>2015</v>
      </c>
      <c r="AC1219" t="s">
        <v>376</v>
      </c>
      <c r="AD1219" t="s">
        <v>56</v>
      </c>
      <c r="AE1219" t="s">
        <v>70</v>
      </c>
      <c r="AF1219">
        <v>99184599</v>
      </c>
      <c r="AG1219" t="s">
        <v>71</v>
      </c>
      <c r="AH1219" t="s">
        <v>59</v>
      </c>
      <c r="AI1219" t="s">
        <v>56</v>
      </c>
      <c r="AJ1219" t="s">
        <v>60</v>
      </c>
    </row>
    <row r="1220" spans="1:36" x14ac:dyDescent="0.25">
      <c r="A1220" t="s">
        <v>2598</v>
      </c>
      <c r="B1220" t="s">
        <v>2599</v>
      </c>
      <c r="C1220" t="s">
        <v>92</v>
      </c>
      <c r="D1220" t="s">
        <v>2617</v>
      </c>
      <c r="E1220" s="2">
        <v>42761102</v>
      </c>
      <c r="F1220" t="s">
        <v>62</v>
      </c>
      <c r="G1220" s="3">
        <v>6081</v>
      </c>
      <c r="H1220">
        <v>20150206</v>
      </c>
      <c r="I1220" s="4">
        <v>1241</v>
      </c>
      <c r="J1220">
        <v>1177383</v>
      </c>
      <c r="K1220" s="5">
        <v>1633</v>
      </c>
      <c r="L1220" t="s">
        <v>44</v>
      </c>
      <c r="M1220" t="s">
        <v>63</v>
      </c>
      <c r="N1220" t="s">
        <v>64</v>
      </c>
      <c r="O1220" s="5">
        <v>469</v>
      </c>
      <c r="P1220" s="5">
        <v>758707</v>
      </c>
      <c r="Q1220" s="6">
        <v>39.392164600000001</v>
      </c>
      <c r="R1220" s="6">
        <v>-123.7990964</v>
      </c>
      <c r="S1220" t="s">
        <v>2832</v>
      </c>
      <c r="T1220" t="s">
        <v>48</v>
      </c>
      <c r="U1220" t="s">
        <v>67</v>
      </c>
      <c r="V1220" t="s">
        <v>50</v>
      </c>
      <c r="W1220" t="s">
        <v>2833</v>
      </c>
      <c r="X1220" t="s">
        <v>52</v>
      </c>
      <c r="Y1220" t="s">
        <v>53</v>
      </c>
      <c r="Z1220">
        <v>0</v>
      </c>
      <c r="AA1220" t="s">
        <v>54</v>
      </c>
      <c r="AB1220">
        <v>2015</v>
      </c>
      <c r="AC1220" t="s">
        <v>376</v>
      </c>
      <c r="AD1220" t="s">
        <v>56</v>
      </c>
      <c r="AE1220" t="s">
        <v>230</v>
      </c>
      <c r="AF1220">
        <v>99182880</v>
      </c>
      <c r="AG1220" t="s">
        <v>71</v>
      </c>
      <c r="AH1220" t="s">
        <v>59</v>
      </c>
      <c r="AI1220" t="s">
        <v>56</v>
      </c>
      <c r="AJ1220" t="s">
        <v>60</v>
      </c>
    </row>
    <row r="1221" spans="1:36" x14ac:dyDescent="0.25">
      <c r="A1221" t="s">
        <v>2598</v>
      </c>
      <c r="B1221" t="s">
        <v>2599</v>
      </c>
      <c r="C1221" t="s">
        <v>92</v>
      </c>
      <c r="D1221" t="s">
        <v>2617</v>
      </c>
      <c r="E1221" s="2">
        <v>42761102</v>
      </c>
      <c r="F1221" t="s">
        <v>62</v>
      </c>
      <c r="G1221" s="3">
        <v>3969</v>
      </c>
      <c r="H1221">
        <v>20150206</v>
      </c>
      <c r="I1221" s="4">
        <v>1241</v>
      </c>
      <c r="J1221">
        <v>1181873</v>
      </c>
      <c r="K1221" s="5">
        <v>2025</v>
      </c>
      <c r="L1221" t="s">
        <v>44</v>
      </c>
      <c r="M1221" t="s">
        <v>63</v>
      </c>
      <c r="N1221" t="s">
        <v>64</v>
      </c>
      <c r="O1221" s="5">
        <v>57</v>
      </c>
      <c r="P1221" s="5">
        <v>115425</v>
      </c>
      <c r="Q1221" s="6">
        <v>39.381859300000002</v>
      </c>
      <c r="R1221" s="6">
        <v>-123.7743818</v>
      </c>
      <c r="S1221" t="s">
        <v>2834</v>
      </c>
      <c r="T1221" t="s">
        <v>48</v>
      </c>
      <c r="U1221" t="s">
        <v>67</v>
      </c>
      <c r="V1221" t="s">
        <v>50</v>
      </c>
      <c r="W1221" t="s">
        <v>2835</v>
      </c>
      <c r="X1221" t="s">
        <v>52</v>
      </c>
      <c r="Y1221" t="s">
        <v>53</v>
      </c>
      <c r="Z1221">
        <v>0</v>
      </c>
      <c r="AA1221" t="s">
        <v>54</v>
      </c>
      <c r="AB1221">
        <v>2015</v>
      </c>
      <c r="AC1221" t="s">
        <v>376</v>
      </c>
      <c r="AD1221" t="s">
        <v>56</v>
      </c>
      <c r="AE1221" t="s">
        <v>230</v>
      </c>
      <c r="AF1221">
        <v>99182851</v>
      </c>
      <c r="AG1221" t="s">
        <v>71</v>
      </c>
      <c r="AH1221" t="s">
        <v>59</v>
      </c>
      <c r="AI1221" t="s">
        <v>56</v>
      </c>
      <c r="AJ1221" t="s">
        <v>60</v>
      </c>
    </row>
    <row r="1222" spans="1:36" x14ac:dyDescent="0.25">
      <c r="A1222" t="s">
        <v>2598</v>
      </c>
      <c r="B1222" t="s">
        <v>2599</v>
      </c>
      <c r="C1222" t="s">
        <v>92</v>
      </c>
      <c r="D1222" t="s">
        <v>2742</v>
      </c>
      <c r="E1222" s="2">
        <v>42761104</v>
      </c>
      <c r="F1222" t="s">
        <v>62</v>
      </c>
      <c r="G1222" s="3">
        <v>1987</v>
      </c>
      <c r="H1222">
        <v>20150206</v>
      </c>
      <c r="I1222" s="4">
        <v>1838</v>
      </c>
      <c r="J1222">
        <v>1177568</v>
      </c>
      <c r="K1222" s="5">
        <v>2449</v>
      </c>
      <c r="L1222" t="s">
        <v>44</v>
      </c>
      <c r="M1222" t="s">
        <v>63</v>
      </c>
      <c r="N1222" t="s">
        <v>64</v>
      </c>
      <c r="O1222" s="5">
        <v>7</v>
      </c>
      <c r="P1222" s="5">
        <v>17143</v>
      </c>
      <c r="Q1222" s="6">
        <v>39.444665800000003</v>
      </c>
      <c r="R1222" s="6">
        <v>-123.78860760000001</v>
      </c>
      <c r="S1222" t="s">
        <v>2836</v>
      </c>
      <c r="T1222" t="s">
        <v>48</v>
      </c>
      <c r="U1222" t="s">
        <v>67</v>
      </c>
      <c r="V1222" t="s">
        <v>50</v>
      </c>
      <c r="W1222" t="s">
        <v>2837</v>
      </c>
      <c r="X1222" t="s">
        <v>52</v>
      </c>
      <c r="Y1222" t="s">
        <v>53</v>
      </c>
      <c r="Z1222">
        <v>0</v>
      </c>
      <c r="AA1222" t="s">
        <v>54</v>
      </c>
      <c r="AB1222">
        <v>2015</v>
      </c>
      <c r="AC1222" t="s">
        <v>376</v>
      </c>
      <c r="AD1222" t="s">
        <v>56</v>
      </c>
      <c r="AE1222" t="s">
        <v>70</v>
      </c>
      <c r="AF1222">
        <v>99183941</v>
      </c>
      <c r="AG1222" t="s">
        <v>71</v>
      </c>
      <c r="AH1222" t="s">
        <v>59</v>
      </c>
      <c r="AI1222" t="s">
        <v>56</v>
      </c>
      <c r="AJ1222" t="s">
        <v>60</v>
      </c>
    </row>
    <row r="1223" spans="1:36" x14ac:dyDescent="0.25">
      <c r="A1223" t="s">
        <v>2598</v>
      </c>
      <c r="B1223" t="s">
        <v>2599</v>
      </c>
      <c r="C1223" t="s">
        <v>92</v>
      </c>
      <c r="D1223" t="s">
        <v>2838</v>
      </c>
      <c r="E1223" s="2">
        <v>192311141</v>
      </c>
      <c r="F1223" t="s">
        <v>508</v>
      </c>
      <c r="G1223" s="3" t="s">
        <v>2369</v>
      </c>
      <c r="H1223">
        <v>20150206</v>
      </c>
      <c r="I1223" s="4">
        <v>1006</v>
      </c>
      <c r="J1223">
        <v>1174140</v>
      </c>
      <c r="K1223" s="5">
        <v>582</v>
      </c>
      <c r="L1223" t="s">
        <v>44</v>
      </c>
      <c r="M1223" t="s">
        <v>63</v>
      </c>
      <c r="N1223" t="s">
        <v>64</v>
      </c>
      <c r="O1223" s="5">
        <v>370</v>
      </c>
      <c r="P1223" s="5">
        <v>158397</v>
      </c>
      <c r="Q1223" s="6">
        <v>40.286292199999998</v>
      </c>
      <c r="R1223" s="6">
        <v>-123.83763159999999</v>
      </c>
      <c r="S1223">
        <v>114708436541</v>
      </c>
      <c r="T1223" t="s">
        <v>48</v>
      </c>
      <c r="U1223" t="s">
        <v>67</v>
      </c>
      <c r="V1223" t="s">
        <v>50</v>
      </c>
      <c r="W1223" t="s">
        <v>2839</v>
      </c>
      <c r="X1223" t="s">
        <v>52</v>
      </c>
      <c r="Y1223" t="s">
        <v>53</v>
      </c>
      <c r="Z1223">
        <v>0</v>
      </c>
      <c r="AA1223" t="s">
        <v>54</v>
      </c>
      <c r="AB1223">
        <v>2015</v>
      </c>
      <c r="AC1223" t="s">
        <v>376</v>
      </c>
      <c r="AD1223" t="s">
        <v>56</v>
      </c>
      <c r="AE1223" t="s">
        <v>98</v>
      </c>
      <c r="AF1223">
        <v>99185108</v>
      </c>
      <c r="AG1223" t="s">
        <v>71</v>
      </c>
      <c r="AH1223" t="s">
        <v>59</v>
      </c>
      <c r="AI1223" t="s">
        <v>56</v>
      </c>
      <c r="AJ1223" t="s">
        <v>60</v>
      </c>
    </row>
    <row r="1224" spans="1:36" x14ac:dyDescent="0.25">
      <c r="A1224" t="s">
        <v>2598</v>
      </c>
      <c r="B1224" t="s">
        <v>2599</v>
      </c>
      <c r="C1224" t="s">
        <v>92</v>
      </c>
      <c r="D1224" t="s">
        <v>2627</v>
      </c>
      <c r="E1224" s="2">
        <v>192221101</v>
      </c>
      <c r="F1224" t="s">
        <v>42</v>
      </c>
      <c r="G1224" s="3">
        <v>1770</v>
      </c>
      <c r="H1224">
        <v>20150206</v>
      </c>
      <c r="I1224" s="4">
        <v>2240</v>
      </c>
      <c r="J1224">
        <v>1179355</v>
      </c>
      <c r="K1224" s="5">
        <v>760</v>
      </c>
      <c r="L1224" t="s">
        <v>44</v>
      </c>
      <c r="M1224" t="s">
        <v>63</v>
      </c>
      <c r="N1224" t="s">
        <v>64</v>
      </c>
      <c r="O1224" s="5">
        <v>389</v>
      </c>
      <c r="P1224" s="5">
        <v>295877</v>
      </c>
      <c r="Q1224" s="6">
        <v>39.915498100000001</v>
      </c>
      <c r="R1224" s="6">
        <v>-123.76381379999999</v>
      </c>
      <c r="S1224">
        <v>115076421444</v>
      </c>
      <c r="T1224" t="s">
        <v>48</v>
      </c>
      <c r="U1224" t="s">
        <v>67</v>
      </c>
      <c r="V1224" t="s">
        <v>50</v>
      </c>
      <c r="W1224" t="s">
        <v>2840</v>
      </c>
      <c r="X1224" t="s">
        <v>52</v>
      </c>
      <c r="Y1224" t="s">
        <v>53</v>
      </c>
      <c r="Z1224">
        <v>0</v>
      </c>
      <c r="AA1224" t="s">
        <v>54</v>
      </c>
      <c r="AB1224">
        <v>2015</v>
      </c>
      <c r="AC1224" t="s">
        <v>376</v>
      </c>
      <c r="AD1224" t="s">
        <v>56</v>
      </c>
      <c r="AE1224" t="s">
        <v>70</v>
      </c>
      <c r="AF1224">
        <v>99183400</v>
      </c>
      <c r="AG1224" t="s">
        <v>71</v>
      </c>
      <c r="AH1224" t="s">
        <v>59</v>
      </c>
      <c r="AI1224" t="s">
        <v>56</v>
      </c>
      <c r="AJ1224" t="s">
        <v>60</v>
      </c>
    </row>
    <row r="1225" spans="1:36" x14ac:dyDescent="0.25">
      <c r="A1225" t="s">
        <v>2598</v>
      </c>
      <c r="B1225" t="s">
        <v>2599</v>
      </c>
      <c r="C1225" t="s">
        <v>92</v>
      </c>
      <c r="D1225" t="s">
        <v>2627</v>
      </c>
      <c r="E1225" s="2">
        <v>192221101</v>
      </c>
      <c r="F1225" t="s">
        <v>42</v>
      </c>
      <c r="G1225" s="3">
        <v>1750</v>
      </c>
      <c r="H1225">
        <v>20150206</v>
      </c>
      <c r="I1225" s="4">
        <v>2252</v>
      </c>
      <c r="J1225">
        <v>1179359</v>
      </c>
      <c r="K1225" s="5">
        <v>952</v>
      </c>
      <c r="L1225" t="s">
        <v>44</v>
      </c>
      <c r="M1225" t="s">
        <v>63</v>
      </c>
      <c r="N1225" t="s">
        <v>64</v>
      </c>
      <c r="O1225" s="5">
        <v>117</v>
      </c>
      <c r="P1225" s="5">
        <v>111384</v>
      </c>
      <c r="Q1225" s="6">
        <v>40.084819000000003</v>
      </c>
      <c r="R1225" s="6">
        <v>-123.807894</v>
      </c>
      <c r="S1225" t="s">
        <v>2841</v>
      </c>
      <c r="T1225" t="s">
        <v>48</v>
      </c>
      <c r="U1225" t="s">
        <v>67</v>
      </c>
      <c r="V1225" t="s">
        <v>68</v>
      </c>
      <c r="W1225" t="s">
        <v>2842</v>
      </c>
      <c r="X1225" t="s">
        <v>52</v>
      </c>
      <c r="Y1225" t="s">
        <v>53</v>
      </c>
      <c r="Z1225">
        <v>0</v>
      </c>
      <c r="AA1225" t="s">
        <v>54</v>
      </c>
      <c r="AB1225">
        <v>2015</v>
      </c>
      <c r="AC1225" t="s">
        <v>376</v>
      </c>
      <c r="AD1225" t="s">
        <v>56</v>
      </c>
      <c r="AE1225" t="s">
        <v>70</v>
      </c>
      <c r="AF1225">
        <v>99183399</v>
      </c>
      <c r="AG1225" t="s">
        <v>71</v>
      </c>
      <c r="AH1225" t="s">
        <v>59</v>
      </c>
      <c r="AI1225" t="s">
        <v>56</v>
      </c>
      <c r="AJ1225" t="s">
        <v>60</v>
      </c>
    </row>
    <row r="1226" spans="1:36" x14ac:dyDescent="0.25">
      <c r="A1226" t="s">
        <v>2598</v>
      </c>
      <c r="B1226" t="s">
        <v>2599</v>
      </c>
      <c r="C1226" t="s">
        <v>92</v>
      </c>
      <c r="D1226" t="s">
        <v>2627</v>
      </c>
      <c r="E1226" s="2">
        <v>192221101</v>
      </c>
      <c r="F1226" t="s">
        <v>62</v>
      </c>
      <c r="G1226" s="3">
        <v>1717</v>
      </c>
      <c r="H1226">
        <v>20150206</v>
      </c>
      <c r="I1226" s="4">
        <v>2240</v>
      </c>
      <c r="J1226">
        <v>1181233</v>
      </c>
      <c r="K1226" s="5">
        <v>2809</v>
      </c>
      <c r="L1226" t="s">
        <v>44</v>
      </c>
      <c r="M1226" t="s">
        <v>63</v>
      </c>
      <c r="N1226" t="s">
        <v>64</v>
      </c>
      <c r="O1226" s="5">
        <v>19</v>
      </c>
      <c r="P1226" s="5">
        <v>53371</v>
      </c>
      <c r="Q1226" s="6">
        <v>39.849197500000002</v>
      </c>
      <c r="R1226" s="6">
        <v>-123.7058368</v>
      </c>
      <c r="S1226">
        <v>115212119127</v>
      </c>
      <c r="T1226" t="s">
        <v>48</v>
      </c>
      <c r="U1226" t="s">
        <v>86</v>
      </c>
      <c r="V1226" t="s">
        <v>50</v>
      </c>
      <c r="W1226" t="s">
        <v>2843</v>
      </c>
      <c r="X1226" t="s">
        <v>52</v>
      </c>
      <c r="Y1226" t="s">
        <v>53</v>
      </c>
      <c r="Z1226">
        <v>0</v>
      </c>
      <c r="AA1226" t="s">
        <v>54</v>
      </c>
      <c r="AB1226">
        <v>2015</v>
      </c>
      <c r="AC1226" t="s">
        <v>376</v>
      </c>
      <c r="AD1226" t="s">
        <v>56</v>
      </c>
      <c r="AE1226" t="s">
        <v>230</v>
      </c>
      <c r="AF1226">
        <v>99183872</v>
      </c>
      <c r="AG1226" t="s">
        <v>88</v>
      </c>
      <c r="AH1226" t="s">
        <v>59</v>
      </c>
      <c r="AI1226" t="s">
        <v>56</v>
      </c>
      <c r="AJ1226" t="s">
        <v>60</v>
      </c>
    </row>
    <row r="1227" spans="1:36" x14ac:dyDescent="0.25">
      <c r="A1227" t="s">
        <v>2598</v>
      </c>
      <c r="B1227" t="s">
        <v>2599</v>
      </c>
      <c r="C1227" t="s">
        <v>92</v>
      </c>
      <c r="D1227" t="s">
        <v>2752</v>
      </c>
      <c r="E1227" s="2">
        <v>192221102</v>
      </c>
      <c r="F1227" t="s">
        <v>42</v>
      </c>
      <c r="G1227" s="3">
        <v>8652</v>
      </c>
      <c r="H1227">
        <v>20150206</v>
      </c>
      <c r="I1227" s="4">
        <v>1211</v>
      </c>
      <c r="J1227">
        <v>1174721</v>
      </c>
      <c r="K1227" s="5">
        <v>4996</v>
      </c>
      <c r="L1227" t="s">
        <v>44</v>
      </c>
      <c r="M1227" t="s">
        <v>45</v>
      </c>
      <c r="N1227" t="s">
        <v>46</v>
      </c>
      <c r="O1227" s="5">
        <v>181</v>
      </c>
      <c r="P1227" s="5">
        <v>0</v>
      </c>
      <c r="Q1227" s="6">
        <v>40.106493</v>
      </c>
      <c r="R1227" s="6">
        <v>-123.9280162</v>
      </c>
      <c r="S1227" t="s">
        <v>2844</v>
      </c>
      <c r="T1227" t="s">
        <v>48</v>
      </c>
      <c r="U1227" t="s">
        <v>67</v>
      </c>
      <c r="V1227" t="s">
        <v>50</v>
      </c>
      <c r="W1227" t="s">
        <v>2845</v>
      </c>
      <c r="X1227" t="s">
        <v>52</v>
      </c>
      <c r="Y1227" t="s">
        <v>53</v>
      </c>
      <c r="Z1227">
        <v>0</v>
      </c>
      <c r="AA1227" t="s">
        <v>54</v>
      </c>
      <c r="AB1227">
        <v>2015</v>
      </c>
      <c r="AC1227" t="s">
        <v>376</v>
      </c>
      <c r="AD1227" t="s">
        <v>56</v>
      </c>
      <c r="AE1227" t="s">
        <v>57</v>
      </c>
      <c r="AF1227">
        <v>99182890</v>
      </c>
      <c r="AG1227" t="s">
        <v>71</v>
      </c>
      <c r="AH1227" t="s">
        <v>59</v>
      </c>
      <c r="AI1227" t="s">
        <v>56</v>
      </c>
      <c r="AJ1227" t="s">
        <v>60</v>
      </c>
    </row>
    <row r="1228" spans="1:36" x14ac:dyDescent="0.25">
      <c r="A1228" t="s">
        <v>2598</v>
      </c>
      <c r="B1228" t="s">
        <v>2599</v>
      </c>
      <c r="C1228" t="s">
        <v>92</v>
      </c>
      <c r="D1228" t="s">
        <v>2752</v>
      </c>
      <c r="E1228" s="2">
        <v>192221102</v>
      </c>
      <c r="F1228" t="s">
        <v>62</v>
      </c>
      <c r="G1228" s="3">
        <v>3759</v>
      </c>
      <c r="H1228">
        <v>20150206</v>
      </c>
      <c r="I1228" s="4">
        <v>2302</v>
      </c>
      <c r="J1228">
        <v>1180532</v>
      </c>
      <c r="K1228" s="5">
        <v>3858</v>
      </c>
      <c r="L1228" t="s">
        <v>44</v>
      </c>
      <c r="M1228" t="s">
        <v>63</v>
      </c>
      <c r="N1228" t="s">
        <v>64</v>
      </c>
      <c r="O1228" s="5">
        <v>19</v>
      </c>
      <c r="P1228" s="5">
        <v>46730</v>
      </c>
      <c r="Q1228" s="6">
        <v>40.108220299999999</v>
      </c>
      <c r="R1228" s="6">
        <v>-123.7952207</v>
      </c>
      <c r="S1228" t="s">
        <v>2846</v>
      </c>
      <c r="T1228" t="s">
        <v>48</v>
      </c>
      <c r="U1228" t="s">
        <v>86</v>
      </c>
      <c r="V1228" t="s">
        <v>50</v>
      </c>
      <c r="W1228" t="s">
        <v>2847</v>
      </c>
      <c r="X1228" t="s">
        <v>52</v>
      </c>
      <c r="Y1228" t="s">
        <v>53</v>
      </c>
      <c r="Z1228">
        <v>0</v>
      </c>
      <c r="AA1228" t="s">
        <v>54</v>
      </c>
      <c r="AB1228">
        <v>2015</v>
      </c>
      <c r="AC1228" t="s">
        <v>376</v>
      </c>
      <c r="AD1228" t="s">
        <v>56</v>
      </c>
      <c r="AE1228" t="s">
        <v>70</v>
      </c>
      <c r="AF1228">
        <v>99183388</v>
      </c>
      <c r="AG1228" t="s">
        <v>88</v>
      </c>
      <c r="AH1228" t="s">
        <v>59</v>
      </c>
      <c r="AI1228" t="s">
        <v>56</v>
      </c>
      <c r="AJ1228" t="s">
        <v>60</v>
      </c>
    </row>
    <row r="1229" spans="1:36" x14ac:dyDescent="0.25">
      <c r="A1229" t="s">
        <v>2598</v>
      </c>
      <c r="B1229" t="s">
        <v>2599</v>
      </c>
      <c r="C1229" t="s">
        <v>92</v>
      </c>
      <c r="D1229" t="s">
        <v>2752</v>
      </c>
      <c r="E1229" s="2">
        <v>192221102</v>
      </c>
      <c r="F1229" t="s">
        <v>62</v>
      </c>
      <c r="G1229" s="3">
        <v>2505</v>
      </c>
      <c r="H1229">
        <v>20150206</v>
      </c>
      <c r="I1229" s="4">
        <v>127</v>
      </c>
      <c r="J1229">
        <v>1181957</v>
      </c>
      <c r="K1229" s="5">
        <v>5359</v>
      </c>
      <c r="L1229" t="s">
        <v>44</v>
      </c>
      <c r="M1229" t="s">
        <v>63</v>
      </c>
      <c r="N1229" t="s">
        <v>64</v>
      </c>
      <c r="O1229" s="5">
        <v>34</v>
      </c>
      <c r="P1229" s="5">
        <v>182206</v>
      </c>
      <c r="Q1229" s="6">
        <v>40.307021900000002</v>
      </c>
      <c r="R1229" s="6">
        <v>-124.29672290000001</v>
      </c>
      <c r="S1229">
        <v>113587335996</v>
      </c>
      <c r="T1229" t="s">
        <v>48</v>
      </c>
      <c r="U1229" t="s">
        <v>67</v>
      </c>
      <c r="V1229" t="s">
        <v>50</v>
      </c>
      <c r="W1229" t="s">
        <v>2848</v>
      </c>
      <c r="X1229" t="s">
        <v>52</v>
      </c>
      <c r="Y1229" t="s">
        <v>53</v>
      </c>
      <c r="Z1229">
        <v>0</v>
      </c>
      <c r="AA1229" t="s">
        <v>54</v>
      </c>
      <c r="AB1229">
        <v>2015</v>
      </c>
      <c r="AC1229" t="s">
        <v>376</v>
      </c>
      <c r="AD1229" t="s">
        <v>56</v>
      </c>
      <c r="AE1229" t="s">
        <v>70</v>
      </c>
      <c r="AF1229">
        <v>99182849</v>
      </c>
      <c r="AG1229" t="s">
        <v>71</v>
      </c>
      <c r="AH1229" t="s">
        <v>59</v>
      </c>
      <c r="AI1229" t="s">
        <v>56</v>
      </c>
      <c r="AJ1229" t="s">
        <v>60</v>
      </c>
    </row>
    <row r="1230" spans="1:36" x14ac:dyDescent="0.25">
      <c r="A1230" t="s">
        <v>2598</v>
      </c>
      <c r="B1230" t="s">
        <v>2599</v>
      </c>
      <c r="C1230" t="s">
        <v>92</v>
      </c>
      <c r="D1230" t="s">
        <v>2758</v>
      </c>
      <c r="E1230" s="2">
        <v>42841111</v>
      </c>
      <c r="F1230" t="s">
        <v>62</v>
      </c>
      <c r="G1230" s="3">
        <v>3433</v>
      </c>
      <c r="H1230">
        <v>20150206</v>
      </c>
      <c r="I1230" s="4">
        <v>522</v>
      </c>
      <c r="J1230">
        <v>1173199</v>
      </c>
      <c r="K1230" s="5">
        <v>3233</v>
      </c>
      <c r="L1230" t="s">
        <v>44</v>
      </c>
      <c r="M1230" t="s">
        <v>63</v>
      </c>
      <c r="N1230" t="s">
        <v>64</v>
      </c>
      <c r="O1230" s="5">
        <v>28</v>
      </c>
      <c r="P1230" s="5">
        <v>85190</v>
      </c>
      <c r="Q1230" s="6">
        <v>38.810282100000002</v>
      </c>
      <c r="R1230" s="6">
        <v>-123.5412286</v>
      </c>
      <c r="S1230" t="s">
        <v>2849</v>
      </c>
      <c r="T1230" t="s">
        <v>48</v>
      </c>
      <c r="U1230" t="s">
        <v>67</v>
      </c>
      <c r="V1230" t="s">
        <v>50</v>
      </c>
      <c r="W1230" t="s">
        <v>2850</v>
      </c>
      <c r="X1230" t="s">
        <v>52</v>
      </c>
      <c r="Y1230" t="s">
        <v>53</v>
      </c>
      <c r="Z1230">
        <v>0</v>
      </c>
      <c r="AA1230" t="s">
        <v>54</v>
      </c>
      <c r="AB1230">
        <v>2015</v>
      </c>
      <c r="AC1230" t="s">
        <v>376</v>
      </c>
      <c r="AD1230" t="s">
        <v>56</v>
      </c>
      <c r="AE1230" t="s">
        <v>70</v>
      </c>
      <c r="AF1230">
        <v>99183963</v>
      </c>
      <c r="AG1230" t="s">
        <v>71</v>
      </c>
      <c r="AH1230" t="s">
        <v>59</v>
      </c>
      <c r="AI1230" t="s">
        <v>56</v>
      </c>
      <c r="AJ1230" t="s">
        <v>60</v>
      </c>
    </row>
    <row r="1231" spans="1:36" x14ac:dyDescent="0.25">
      <c r="A1231" t="s">
        <v>2598</v>
      </c>
      <c r="B1231" t="s">
        <v>2599</v>
      </c>
      <c r="C1231" t="s">
        <v>92</v>
      </c>
      <c r="D1231" t="s">
        <v>2758</v>
      </c>
      <c r="E1231" s="2">
        <v>42841111</v>
      </c>
      <c r="F1231" t="s">
        <v>42</v>
      </c>
      <c r="G1231" s="3">
        <v>445166</v>
      </c>
      <c r="H1231">
        <v>20150206</v>
      </c>
      <c r="I1231" s="4">
        <v>806</v>
      </c>
      <c r="J1231">
        <v>1173546</v>
      </c>
      <c r="K1231" s="5">
        <v>1644</v>
      </c>
      <c r="L1231" t="s">
        <v>44</v>
      </c>
      <c r="M1231" t="s">
        <v>63</v>
      </c>
      <c r="N1231" t="s">
        <v>64</v>
      </c>
      <c r="O1231" s="5">
        <v>261</v>
      </c>
      <c r="P1231" s="5">
        <v>425914</v>
      </c>
      <c r="Q1231" s="6">
        <v>38.693557699999999</v>
      </c>
      <c r="R1231" s="6">
        <v>-123.42369480000001</v>
      </c>
      <c r="S1231" t="s">
        <v>2851</v>
      </c>
      <c r="T1231" t="s">
        <v>48</v>
      </c>
      <c r="U1231" t="s">
        <v>67</v>
      </c>
      <c r="V1231" t="s">
        <v>68</v>
      </c>
      <c r="W1231" t="s">
        <v>2852</v>
      </c>
      <c r="X1231" t="s">
        <v>52</v>
      </c>
      <c r="Y1231" t="s">
        <v>53</v>
      </c>
      <c r="Z1231">
        <v>0</v>
      </c>
      <c r="AA1231" t="s">
        <v>54</v>
      </c>
      <c r="AB1231">
        <v>2015</v>
      </c>
      <c r="AC1231" t="s">
        <v>376</v>
      </c>
      <c r="AD1231" t="s">
        <v>56</v>
      </c>
      <c r="AE1231" t="s">
        <v>143</v>
      </c>
      <c r="AF1231">
        <v>99182887</v>
      </c>
      <c r="AG1231" t="s">
        <v>71</v>
      </c>
      <c r="AH1231" t="s">
        <v>59</v>
      </c>
      <c r="AI1231" t="s">
        <v>56</v>
      </c>
      <c r="AJ1231" t="s">
        <v>60</v>
      </c>
    </row>
    <row r="1232" spans="1:36" x14ac:dyDescent="0.25">
      <c r="A1232" t="s">
        <v>2598</v>
      </c>
      <c r="B1232" t="s">
        <v>2599</v>
      </c>
      <c r="C1232" t="s">
        <v>92</v>
      </c>
      <c r="D1232" t="s">
        <v>2758</v>
      </c>
      <c r="E1232" s="2">
        <v>42841111</v>
      </c>
      <c r="F1232" t="s">
        <v>62</v>
      </c>
      <c r="G1232" s="3">
        <v>561</v>
      </c>
      <c r="H1232">
        <v>20150206</v>
      </c>
      <c r="I1232" s="4">
        <v>654</v>
      </c>
      <c r="J1232">
        <v>1173411</v>
      </c>
      <c r="K1232" s="5">
        <v>1593</v>
      </c>
      <c r="L1232" t="s">
        <v>44</v>
      </c>
      <c r="M1232" t="s">
        <v>63</v>
      </c>
      <c r="N1232" t="s">
        <v>64</v>
      </c>
      <c r="O1232" s="5">
        <v>106</v>
      </c>
      <c r="P1232" s="5">
        <v>128380</v>
      </c>
      <c r="Q1232" s="6">
        <v>38.788524799999998</v>
      </c>
      <c r="R1232" s="6">
        <v>-123.5251073</v>
      </c>
      <c r="S1232" t="s">
        <v>2714</v>
      </c>
      <c r="T1232" t="s">
        <v>48</v>
      </c>
      <c r="U1232" t="s">
        <v>67</v>
      </c>
      <c r="V1232" t="s">
        <v>50</v>
      </c>
      <c r="W1232" t="s">
        <v>2853</v>
      </c>
      <c r="X1232" t="s">
        <v>52</v>
      </c>
      <c r="Y1232" t="s">
        <v>53</v>
      </c>
      <c r="Z1232">
        <v>0</v>
      </c>
      <c r="AA1232" t="s">
        <v>54</v>
      </c>
      <c r="AB1232">
        <v>2015</v>
      </c>
      <c r="AC1232" t="s">
        <v>376</v>
      </c>
      <c r="AD1232" t="s">
        <v>56</v>
      </c>
      <c r="AE1232" t="s">
        <v>70</v>
      </c>
      <c r="AF1232">
        <v>99183415</v>
      </c>
      <c r="AG1232" t="s">
        <v>71</v>
      </c>
      <c r="AH1232" t="s">
        <v>59</v>
      </c>
      <c r="AI1232" t="s">
        <v>56</v>
      </c>
      <c r="AJ1232" t="s">
        <v>60</v>
      </c>
    </row>
    <row r="1233" spans="1:36" x14ac:dyDescent="0.25">
      <c r="A1233" t="s">
        <v>2598</v>
      </c>
      <c r="B1233" t="s">
        <v>2599</v>
      </c>
      <c r="C1233" t="s">
        <v>92</v>
      </c>
      <c r="D1233" t="s">
        <v>2758</v>
      </c>
      <c r="E1233" s="2">
        <v>42841111</v>
      </c>
      <c r="F1233" t="s">
        <v>62</v>
      </c>
      <c r="G1233" s="3">
        <v>4451</v>
      </c>
      <c r="H1233">
        <v>20150206</v>
      </c>
      <c r="I1233" s="4">
        <v>837</v>
      </c>
      <c r="J1233">
        <v>1181135</v>
      </c>
      <c r="K1233" s="5">
        <v>4703</v>
      </c>
      <c r="L1233" t="s">
        <v>44</v>
      </c>
      <c r="M1233" t="s">
        <v>63</v>
      </c>
      <c r="N1233" t="s">
        <v>64</v>
      </c>
      <c r="O1233" s="5">
        <v>7</v>
      </c>
      <c r="P1233" s="5">
        <v>27681</v>
      </c>
      <c r="Q1233" s="6">
        <v>38.790503800000003</v>
      </c>
      <c r="R1233" s="6">
        <v>-123.5102716</v>
      </c>
      <c r="S1233" t="s">
        <v>2854</v>
      </c>
      <c r="T1233" t="s">
        <v>48</v>
      </c>
      <c r="U1233" t="s">
        <v>67</v>
      </c>
      <c r="V1233" t="s">
        <v>50</v>
      </c>
      <c r="W1233" t="s">
        <v>2855</v>
      </c>
      <c r="X1233" t="s">
        <v>52</v>
      </c>
      <c r="Y1233" t="s">
        <v>53</v>
      </c>
      <c r="Z1233">
        <v>0</v>
      </c>
      <c r="AA1233" t="s">
        <v>54</v>
      </c>
      <c r="AB1233">
        <v>2015</v>
      </c>
      <c r="AC1233" t="s">
        <v>376</v>
      </c>
      <c r="AD1233" t="s">
        <v>56</v>
      </c>
      <c r="AE1233" t="s">
        <v>98</v>
      </c>
      <c r="AF1233">
        <v>99182855</v>
      </c>
      <c r="AG1233" t="s">
        <v>71</v>
      </c>
      <c r="AH1233" t="s">
        <v>59</v>
      </c>
      <c r="AI1233" t="s">
        <v>56</v>
      </c>
      <c r="AJ1233" t="s">
        <v>60</v>
      </c>
    </row>
    <row r="1234" spans="1:36" x14ac:dyDescent="0.25">
      <c r="A1234" t="s">
        <v>2598</v>
      </c>
      <c r="B1234" t="s">
        <v>2599</v>
      </c>
      <c r="C1234" t="s">
        <v>92</v>
      </c>
      <c r="D1234" t="s">
        <v>2765</v>
      </c>
      <c r="E1234" s="2">
        <v>42841112</v>
      </c>
      <c r="F1234" t="s">
        <v>62</v>
      </c>
      <c r="G1234" s="3">
        <v>4437</v>
      </c>
      <c r="H1234">
        <v>20150206</v>
      </c>
      <c r="I1234" s="4">
        <v>3</v>
      </c>
      <c r="J1234">
        <v>1173196</v>
      </c>
      <c r="K1234" s="5">
        <v>2367</v>
      </c>
      <c r="L1234" t="s">
        <v>44</v>
      </c>
      <c r="M1234" t="s">
        <v>63</v>
      </c>
      <c r="N1234" t="s">
        <v>72</v>
      </c>
      <c r="O1234" s="5">
        <v>23</v>
      </c>
      <c r="P1234" s="5">
        <v>54441</v>
      </c>
      <c r="Q1234" s="6">
        <v>38.825023299999998</v>
      </c>
      <c r="R1234" s="6">
        <v>-123.5764799</v>
      </c>
      <c r="S1234" t="s">
        <v>2856</v>
      </c>
      <c r="T1234" t="s">
        <v>48</v>
      </c>
      <c r="U1234" t="s">
        <v>67</v>
      </c>
      <c r="V1234" t="s">
        <v>50</v>
      </c>
      <c r="W1234" t="s">
        <v>2857</v>
      </c>
      <c r="X1234" t="s">
        <v>52</v>
      </c>
      <c r="Y1234" t="s">
        <v>53</v>
      </c>
      <c r="Z1234">
        <v>0</v>
      </c>
      <c r="AA1234" t="s">
        <v>54</v>
      </c>
      <c r="AB1234">
        <v>2015</v>
      </c>
      <c r="AC1234" t="s">
        <v>376</v>
      </c>
      <c r="AD1234" t="s">
        <v>56</v>
      </c>
      <c r="AE1234" t="s">
        <v>70</v>
      </c>
      <c r="AF1234">
        <v>99184665</v>
      </c>
      <c r="AG1234" t="s">
        <v>71</v>
      </c>
      <c r="AH1234" t="s">
        <v>59</v>
      </c>
      <c r="AI1234" t="s">
        <v>56</v>
      </c>
      <c r="AJ1234" t="s">
        <v>60</v>
      </c>
    </row>
    <row r="1235" spans="1:36" x14ac:dyDescent="0.25">
      <c r="A1235" t="s">
        <v>2598</v>
      </c>
      <c r="B1235" t="s">
        <v>2599</v>
      </c>
      <c r="C1235" t="s">
        <v>92</v>
      </c>
      <c r="D1235" t="s">
        <v>2765</v>
      </c>
      <c r="E1235" s="2">
        <v>42841112</v>
      </c>
      <c r="F1235" t="s">
        <v>62</v>
      </c>
      <c r="G1235" s="3">
        <v>4429</v>
      </c>
      <c r="H1235">
        <v>20150206</v>
      </c>
      <c r="I1235" s="4">
        <v>613</v>
      </c>
      <c r="J1235">
        <v>1173310</v>
      </c>
      <c r="K1235" s="5">
        <v>2204</v>
      </c>
      <c r="L1235" t="s">
        <v>44</v>
      </c>
      <c r="M1235" t="s">
        <v>63</v>
      </c>
      <c r="N1235" t="s">
        <v>72</v>
      </c>
      <c r="O1235" s="5">
        <v>17</v>
      </c>
      <c r="P1235" s="5">
        <v>37468</v>
      </c>
      <c r="Q1235" s="6">
        <v>38.813556599999998</v>
      </c>
      <c r="R1235" s="6">
        <v>-123.57755950000001</v>
      </c>
      <c r="S1235" t="s">
        <v>2858</v>
      </c>
      <c r="T1235" t="s">
        <v>48</v>
      </c>
      <c r="U1235" t="s">
        <v>67</v>
      </c>
      <c r="V1235" t="s">
        <v>50</v>
      </c>
      <c r="W1235" t="s">
        <v>2859</v>
      </c>
      <c r="X1235" t="s">
        <v>52</v>
      </c>
      <c r="Y1235" t="s">
        <v>53</v>
      </c>
      <c r="Z1235">
        <v>0</v>
      </c>
      <c r="AA1235" t="s">
        <v>54</v>
      </c>
      <c r="AB1235">
        <v>2015</v>
      </c>
      <c r="AC1235" t="s">
        <v>376</v>
      </c>
      <c r="AD1235" t="s">
        <v>56</v>
      </c>
      <c r="AE1235" t="s">
        <v>98</v>
      </c>
      <c r="AF1235">
        <v>99184497</v>
      </c>
      <c r="AG1235" t="s">
        <v>71</v>
      </c>
      <c r="AH1235" t="s">
        <v>59</v>
      </c>
      <c r="AI1235" t="s">
        <v>56</v>
      </c>
      <c r="AJ1235" t="s">
        <v>60</v>
      </c>
    </row>
    <row r="1236" spans="1:36" x14ac:dyDescent="0.25">
      <c r="A1236" t="s">
        <v>2598</v>
      </c>
      <c r="B1236" t="s">
        <v>2599</v>
      </c>
      <c r="C1236" t="s">
        <v>92</v>
      </c>
      <c r="D1236" t="s">
        <v>2765</v>
      </c>
      <c r="E1236" s="2">
        <v>42841112</v>
      </c>
      <c r="F1236" t="s">
        <v>62</v>
      </c>
      <c r="G1236" s="3">
        <v>6487</v>
      </c>
      <c r="H1236">
        <v>20150206</v>
      </c>
      <c r="I1236" s="4">
        <v>702</v>
      </c>
      <c r="J1236">
        <v>1173418</v>
      </c>
      <c r="K1236" s="5">
        <v>3391</v>
      </c>
      <c r="L1236" t="s">
        <v>44</v>
      </c>
      <c r="M1236" t="s">
        <v>63</v>
      </c>
      <c r="N1236" t="s">
        <v>64</v>
      </c>
      <c r="O1236" s="5">
        <v>3</v>
      </c>
      <c r="P1236" s="5">
        <v>9437</v>
      </c>
      <c r="Q1236" s="6">
        <v>38.835801500000002</v>
      </c>
      <c r="R1236" s="6">
        <v>-123.56741409999999</v>
      </c>
      <c r="S1236" t="s">
        <v>2860</v>
      </c>
      <c r="T1236" t="s">
        <v>48</v>
      </c>
      <c r="U1236" t="s">
        <v>67</v>
      </c>
      <c r="V1236" t="s">
        <v>50</v>
      </c>
      <c r="W1236" t="s">
        <v>2861</v>
      </c>
      <c r="X1236" t="s">
        <v>52</v>
      </c>
      <c r="Y1236" t="s">
        <v>53</v>
      </c>
      <c r="Z1236">
        <v>0</v>
      </c>
      <c r="AA1236" t="s">
        <v>54</v>
      </c>
      <c r="AB1236">
        <v>2015</v>
      </c>
      <c r="AC1236" t="s">
        <v>376</v>
      </c>
      <c r="AD1236" t="s">
        <v>56</v>
      </c>
      <c r="AE1236" t="s">
        <v>98</v>
      </c>
      <c r="AF1236">
        <v>99183900</v>
      </c>
      <c r="AG1236" t="s">
        <v>71</v>
      </c>
      <c r="AH1236" t="s">
        <v>59</v>
      </c>
      <c r="AI1236" t="s">
        <v>56</v>
      </c>
      <c r="AJ1236" t="s">
        <v>60</v>
      </c>
    </row>
    <row r="1237" spans="1:36" x14ac:dyDescent="0.25">
      <c r="A1237" t="s">
        <v>2598</v>
      </c>
      <c r="B1237" t="s">
        <v>2599</v>
      </c>
      <c r="C1237" t="s">
        <v>92</v>
      </c>
      <c r="D1237" t="s">
        <v>2862</v>
      </c>
      <c r="E1237" s="2">
        <v>43211101</v>
      </c>
      <c r="F1237" t="s">
        <v>62</v>
      </c>
      <c r="G1237" s="3">
        <v>58095</v>
      </c>
      <c r="H1237">
        <v>20150206</v>
      </c>
      <c r="I1237" s="4">
        <v>2206</v>
      </c>
      <c r="J1237">
        <v>1179022</v>
      </c>
      <c r="K1237" s="5">
        <v>4129</v>
      </c>
      <c r="L1237" t="s">
        <v>44</v>
      </c>
      <c r="M1237" t="s">
        <v>63</v>
      </c>
      <c r="N1237" t="s">
        <v>64</v>
      </c>
      <c r="O1237" s="5">
        <v>6</v>
      </c>
      <c r="P1237" s="5">
        <v>12792</v>
      </c>
      <c r="Q1237" s="6">
        <v>39.040338200000001</v>
      </c>
      <c r="R1237" s="6">
        <v>-122.93635879999999</v>
      </c>
      <c r="S1237" t="s">
        <v>2863</v>
      </c>
      <c r="T1237" t="s">
        <v>48</v>
      </c>
      <c r="U1237" t="s">
        <v>67</v>
      </c>
      <c r="V1237" t="s">
        <v>50</v>
      </c>
      <c r="W1237" t="s">
        <v>2864</v>
      </c>
      <c r="X1237" t="s">
        <v>52</v>
      </c>
      <c r="Y1237" t="s">
        <v>53</v>
      </c>
      <c r="Z1237">
        <v>0</v>
      </c>
      <c r="AA1237" t="s">
        <v>54</v>
      </c>
      <c r="AB1237">
        <v>2015</v>
      </c>
      <c r="AC1237" t="s">
        <v>376</v>
      </c>
      <c r="AD1237" t="s">
        <v>56</v>
      </c>
      <c r="AE1237" t="s">
        <v>98</v>
      </c>
      <c r="AF1237">
        <v>99183398</v>
      </c>
      <c r="AG1237" t="s">
        <v>71</v>
      </c>
      <c r="AH1237" t="s">
        <v>59</v>
      </c>
      <c r="AI1237" t="s">
        <v>56</v>
      </c>
      <c r="AJ1237" t="s">
        <v>60</v>
      </c>
    </row>
    <row r="1238" spans="1:36" x14ac:dyDescent="0.25">
      <c r="A1238" t="s">
        <v>2598</v>
      </c>
      <c r="B1238" t="s">
        <v>2599</v>
      </c>
      <c r="C1238" t="s">
        <v>92</v>
      </c>
      <c r="D1238" t="s">
        <v>2865</v>
      </c>
      <c r="E1238" s="2">
        <v>42681101</v>
      </c>
      <c r="F1238" t="s">
        <v>62</v>
      </c>
      <c r="G1238" s="3">
        <v>2577</v>
      </c>
      <c r="H1238">
        <v>20150206</v>
      </c>
      <c r="I1238" s="4">
        <v>2327</v>
      </c>
      <c r="J1238">
        <v>1179466</v>
      </c>
      <c r="K1238" s="5">
        <v>1277</v>
      </c>
      <c r="L1238" t="s">
        <v>44</v>
      </c>
      <c r="M1238" t="s">
        <v>63</v>
      </c>
      <c r="N1238" t="s">
        <v>64</v>
      </c>
      <c r="O1238" s="5">
        <v>46</v>
      </c>
      <c r="P1238" s="5">
        <v>58742</v>
      </c>
      <c r="Q1238" s="6">
        <v>39.687852300000003</v>
      </c>
      <c r="R1238" s="6">
        <v>-123.49534970000001</v>
      </c>
      <c r="S1238" t="s">
        <v>2866</v>
      </c>
      <c r="T1238" t="s">
        <v>48</v>
      </c>
      <c r="U1238" t="s">
        <v>67</v>
      </c>
      <c r="V1238" t="s">
        <v>50</v>
      </c>
      <c r="W1238" t="s">
        <v>2867</v>
      </c>
      <c r="X1238" t="s">
        <v>52</v>
      </c>
      <c r="Y1238" t="s">
        <v>53</v>
      </c>
      <c r="Z1238">
        <v>0</v>
      </c>
      <c r="AA1238" t="s">
        <v>54</v>
      </c>
      <c r="AB1238">
        <v>2015</v>
      </c>
      <c r="AC1238" t="s">
        <v>376</v>
      </c>
      <c r="AD1238" t="s">
        <v>56</v>
      </c>
      <c r="AE1238" t="s">
        <v>98</v>
      </c>
      <c r="AF1238">
        <v>99184520</v>
      </c>
      <c r="AG1238" t="s">
        <v>71</v>
      </c>
      <c r="AH1238" t="s">
        <v>59</v>
      </c>
      <c r="AI1238" t="s">
        <v>56</v>
      </c>
      <c r="AJ1238" t="s">
        <v>60</v>
      </c>
    </row>
    <row r="1239" spans="1:36" x14ac:dyDescent="0.25">
      <c r="A1239" t="s">
        <v>2598</v>
      </c>
      <c r="B1239" t="s">
        <v>2599</v>
      </c>
      <c r="C1239" t="s">
        <v>92</v>
      </c>
      <c r="D1239" t="s">
        <v>2774</v>
      </c>
      <c r="E1239" s="2">
        <v>42681102</v>
      </c>
      <c r="F1239" t="s">
        <v>62</v>
      </c>
      <c r="G1239" s="3">
        <v>5259</v>
      </c>
      <c r="H1239">
        <v>20150206</v>
      </c>
      <c r="I1239" s="4">
        <v>2303</v>
      </c>
      <c r="J1239">
        <v>1179382</v>
      </c>
      <c r="K1239" s="5">
        <v>1437</v>
      </c>
      <c r="L1239" t="s">
        <v>44</v>
      </c>
      <c r="M1239" t="s">
        <v>63</v>
      </c>
      <c r="N1239" t="s">
        <v>64</v>
      </c>
      <c r="O1239" s="5">
        <v>19</v>
      </c>
      <c r="P1239" s="5">
        <v>27303</v>
      </c>
      <c r="Q1239" s="6">
        <v>39.651498799999999</v>
      </c>
      <c r="R1239" s="6">
        <v>-123.4845237</v>
      </c>
      <c r="S1239" t="s">
        <v>2868</v>
      </c>
      <c r="T1239" t="s">
        <v>48</v>
      </c>
      <c r="U1239" t="s">
        <v>67</v>
      </c>
      <c r="V1239" t="s">
        <v>50</v>
      </c>
      <c r="W1239" t="s">
        <v>2869</v>
      </c>
      <c r="X1239" t="s">
        <v>52</v>
      </c>
      <c r="Y1239" t="s">
        <v>53</v>
      </c>
      <c r="Z1239">
        <v>0</v>
      </c>
      <c r="AA1239" t="s">
        <v>54</v>
      </c>
      <c r="AB1239">
        <v>2015</v>
      </c>
      <c r="AC1239" t="s">
        <v>376</v>
      </c>
      <c r="AD1239" t="s">
        <v>56</v>
      </c>
      <c r="AE1239" t="s">
        <v>70</v>
      </c>
      <c r="AF1239">
        <v>99183858</v>
      </c>
      <c r="AG1239" t="s">
        <v>71</v>
      </c>
      <c r="AH1239" t="s">
        <v>59</v>
      </c>
      <c r="AI1239" t="s">
        <v>56</v>
      </c>
      <c r="AJ1239" t="s">
        <v>60</v>
      </c>
    </row>
    <row r="1240" spans="1:36" x14ac:dyDescent="0.25">
      <c r="A1240" t="s">
        <v>2598</v>
      </c>
      <c r="B1240" t="s">
        <v>2599</v>
      </c>
      <c r="C1240" t="s">
        <v>92</v>
      </c>
      <c r="D1240" t="s">
        <v>2654</v>
      </c>
      <c r="E1240" s="2">
        <v>43351106</v>
      </c>
      <c r="F1240" t="s">
        <v>42</v>
      </c>
      <c r="G1240" s="3">
        <v>38632</v>
      </c>
      <c r="H1240">
        <v>20150206</v>
      </c>
      <c r="I1240" s="4">
        <v>808</v>
      </c>
      <c r="J1240">
        <v>1173540</v>
      </c>
      <c r="K1240" s="5">
        <v>312</v>
      </c>
      <c r="L1240" t="s">
        <v>44</v>
      </c>
      <c r="M1240" t="s">
        <v>63</v>
      </c>
      <c r="N1240" t="s">
        <v>64</v>
      </c>
      <c r="O1240" s="5">
        <v>257</v>
      </c>
      <c r="P1240" s="5">
        <v>24814</v>
      </c>
      <c r="Q1240" s="6">
        <v>38.991203499999997</v>
      </c>
      <c r="R1240" s="6">
        <v>-122.7478529</v>
      </c>
      <c r="S1240" t="s">
        <v>2870</v>
      </c>
      <c r="T1240" t="s">
        <v>48</v>
      </c>
      <c r="U1240" t="s">
        <v>67</v>
      </c>
      <c r="V1240" t="s">
        <v>50</v>
      </c>
      <c r="W1240" t="s">
        <v>2871</v>
      </c>
      <c r="X1240" t="s">
        <v>52</v>
      </c>
      <c r="Y1240" t="s">
        <v>53</v>
      </c>
      <c r="Z1240">
        <v>0</v>
      </c>
      <c r="AA1240" t="s">
        <v>54</v>
      </c>
      <c r="AB1240">
        <v>2015</v>
      </c>
      <c r="AC1240" t="s">
        <v>376</v>
      </c>
      <c r="AD1240" t="s">
        <v>56</v>
      </c>
      <c r="AE1240" t="s">
        <v>70</v>
      </c>
      <c r="AF1240">
        <v>99182897</v>
      </c>
      <c r="AG1240" t="s">
        <v>71</v>
      </c>
      <c r="AH1240" t="s">
        <v>59</v>
      </c>
      <c r="AI1240" t="s">
        <v>56</v>
      </c>
      <c r="AJ1240" t="s">
        <v>60</v>
      </c>
    </row>
    <row r="1241" spans="1:36" x14ac:dyDescent="0.25">
      <c r="A1241" t="s">
        <v>2598</v>
      </c>
      <c r="B1241" t="s">
        <v>2599</v>
      </c>
      <c r="C1241" t="s">
        <v>92</v>
      </c>
      <c r="D1241" t="s">
        <v>2872</v>
      </c>
      <c r="E1241" s="2">
        <v>43381101</v>
      </c>
      <c r="F1241" t="s">
        <v>80</v>
      </c>
      <c r="G1241" s="3" t="s">
        <v>81</v>
      </c>
      <c r="H1241">
        <v>20150206</v>
      </c>
      <c r="I1241" s="4">
        <v>803</v>
      </c>
      <c r="J1241">
        <v>1173629</v>
      </c>
      <c r="K1241" s="5">
        <v>547</v>
      </c>
      <c r="L1241" t="s">
        <v>44</v>
      </c>
      <c r="M1241" t="s">
        <v>63</v>
      </c>
      <c r="N1241" t="s">
        <v>64</v>
      </c>
      <c r="O1241" s="5">
        <v>216</v>
      </c>
      <c r="P1241" s="5">
        <v>112716</v>
      </c>
      <c r="Q1241" s="6">
        <v>38.914437200000002</v>
      </c>
      <c r="R1241" s="6">
        <v>-123.66163469999999</v>
      </c>
      <c r="S1241" t="s">
        <v>2873</v>
      </c>
      <c r="T1241" t="s">
        <v>48</v>
      </c>
      <c r="U1241" t="s">
        <v>67</v>
      </c>
      <c r="V1241" t="s">
        <v>50</v>
      </c>
      <c r="W1241" t="s">
        <v>2874</v>
      </c>
      <c r="X1241" t="s">
        <v>52</v>
      </c>
      <c r="Y1241" t="s">
        <v>53</v>
      </c>
      <c r="Z1241">
        <v>0</v>
      </c>
      <c r="AA1241" t="s">
        <v>54</v>
      </c>
      <c r="AB1241">
        <v>2015</v>
      </c>
      <c r="AC1241" t="s">
        <v>376</v>
      </c>
      <c r="AD1241" t="s">
        <v>56</v>
      </c>
      <c r="AE1241" t="s">
        <v>70</v>
      </c>
      <c r="AF1241">
        <v>99185300</v>
      </c>
      <c r="AG1241" t="s">
        <v>71</v>
      </c>
      <c r="AH1241" t="s">
        <v>59</v>
      </c>
      <c r="AI1241" t="s">
        <v>56</v>
      </c>
      <c r="AJ1241" t="s">
        <v>60</v>
      </c>
    </row>
    <row r="1242" spans="1:36" x14ac:dyDescent="0.25">
      <c r="A1242" t="s">
        <v>2598</v>
      </c>
      <c r="B1242" t="s">
        <v>2599</v>
      </c>
      <c r="C1242" t="s">
        <v>92</v>
      </c>
      <c r="D1242" t="s">
        <v>2872</v>
      </c>
      <c r="E1242" s="2">
        <v>43381101</v>
      </c>
      <c r="F1242" t="s">
        <v>62</v>
      </c>
      <c r="G1242" s="3">
        <v>2653</v>
      </c>
      <c r="H1242">
        <v>20150206</v>
      </c>
      <c r="I1242" s="4">
        <v>648</v>
      </c>
      <c r="J1242">
        <v>1173398</v>
      </c>
      <c r="K1242" s="5">
        <v>1861</v>
      </c>
      <c r="L1242" t="s">
        <v>44</v>
      </c>
      <c r="M1242" t="s">
        <v>63</v>
      </c>
      <c r="N1242" t="s">
        <v>64</v>
      </c>
      <c r="O1242" s="5">
        <v>8</v>
      </c>
      <c r="P1242" s="5">
        <v>14888</v>
      </c>
      <c r="Q1242" s="6">
        <v>38.931030399999997</v>
      </c>
      <c r="R1242" s="6">
        <v>-123.69173379999999</v>
      </c>
      <c r="S1242" t="s">
        <v>2875</v>
      </c>
      <c r="T1242" t="s">
        <v>48</v>
      </c>
      <c r="U1242" t="s">
        <v>67</v>
      </c>
      <c r="V1242" t="s">
        <v>50</v>
      </c>
      <c r="W1242" t="s">
        <v>2876</v>
      </c>
      <c r="X1242" t="s">
        <v>52</v>
      </c>
      <c r="Y1242" t="s">
        <v>53</v>
      </c>
      <c r="Z1242">
        <v>0</v>
      </c>
      <c r="AA1242" t="s">
        <v>54</v>
      </c>
      <c r="AB1242">
        <v>2015</v>
      </c>
      <c r="AC1242" t="s">
        <v>376</v>
      </c>
      <c r="AD1242" t="s">
        <v>56</v>
      </c>
      <c r="AE1242" t="s">
        <v>70</v>
      </c>
      <c r="AF1242">
        <v>99184639</v>
      </c>
      <c r="AG1242" t="s">
        <v>71</v>
      </c>
      <c r="AH1242" t="s">
        <v>59</v>
      </c>
      <c r="AI1242" t="s">
        <v>56</v>
      </c>
      <c r="AJ1242" t="s">
        <v>60</v>
      </c>
    </row>
    <row r="1243" spans="1:36" x14ac:dyDescent="0.25">
      <c r="A1243" t="s">
        <v>2598</v>
      </c>
      <c r="B1243" t="s">
        <v>2599</v>
      </c>
      <c r="C1243" t="s">
        <v>92</v>
      </c>
      <c r="D1243" t="s">
        <v>2872</v>
      </c>
      <c r="E1243" s="2">
        <v>43381101</v>
      </c>
      <c r="F1243" t="s">
        <v>62</v>
      </c>
      <c r="G1243" s="3">
        <v>8989</v>
      </c>
      <c r="H1243">
        <v>20150206</v>
      </c>
      <c r="I1243" s="4">
        <v>1900</v>
      </c>
      <c r="J1243">
        <v>1178783</v>
      </c>
      <c r="K1243" s="5">
        <v>2580</v>
      </c>
      <c r="L1243" t="s">
        <v>44</v>
      </c>
      <c r="M1243" t="s">
        <v>63</v>
      </c>
      <c r="N1243" t="s">
        <v>64</v>
      </c>
      <c r="O1243" s="5">
        <v>6</v>
      </c>
      <c r="P1243" s="5">
        <v>15480</v>
      </c>
      <c r="Q1243" s="6">
        <v>38.886093600000002</v>
      </c>
      <c r="R1243" s="6">
        <v>-123.63658580000001</v>
      </c>
      <c r="S1243" t="s">
        <v>2877</v>
      </c>
      <c r="T1243" t="s">
        <v>48</v>
      </c>
      <c r="U1243" t="s">
        <v>67</v>
      </c>
      <c r="V1243" t="s">
        <v>50</v>
      </c>
      <c r="W1243" t="s">
        <v>2878</v>
      </c>
      <c r="X1243" t="s">
        <v>52</v>
      </c>
      <c r="Y1243" t="s">
        <v>53</v>
      </c>
      <c r="Z1243">
        <v>0</v>
      </c>
      <c r="AA1243" t="s">
        <v>54</v>
      </c>
      <c r="AB1243">
        <v>2015</v>
      </c>
      <c r="AC1243" t="s">
        <v>376</v>
      </c>
      <c r="AD1243" t="s">
        <v>56</v>
      </c>
      <c r="AE1243" t="s">
        <v>98</v>
      </c>
      <c r="AF1243">
        <v>99183915</v>
      </c>
      <c r="AG1243" t="s">
        <v>71</v>
      </c>
      <c r="AH1243" t="s">
        <v>59</v>
      </c>
      <c r="AI1243" t="s">
        <v>56</v>
      </c>
      <c r="AJ1243" t="s">
        <v>60</v>
      </c>
    </row>
    <row r="1244" spans="1:36" x14ac:dyDescent="0.25">
      <c r="A1244" t="s">
        <v>2598</v>
      </c>
      <c r="B1244" t="s">
        <v>2599</v>
      </c>
      <c r="C1244" t="s">
        <v>92</v>
      </c>
      <c r="D1244" t="s">
        <v>2872</v>
      </c>
      <c r="E1244" s="2">
        <v>43381101</v>
      </c>
      <c r="F1244" t="s">
        <v>62</v>
      </c>
      <c r="G1244" s="3">
        <v>1363</v>
      </c>
      <c r="H1244">
        <v>20150206</v>
      </c>
      <c r="I1244" s="4">
        <v>1819</v>
      </c>
      <c r="J1244">
        <v>1178748</v>
      </c>
      <c r="K1244" s="5">
        <v>1536</v>
      </c>
      <c r="L1244" t="s">
        <v>44</v>
      </c>
      <c r="M1244" t="s">
        <v>63</v>
      </c>
      <c r="N1244" t="s">
        <v>64</v>
      </c>
      <c r="O1244" s="5">
        <v>57</v>
      </c>
      <c r="P1244" s="5">
        <v>87552</v>
      </c>
      <c r="Q1244" s="6">
        <v>38.915781000000003</v>
      </c>
      <c r="R1244" s="6">
        <v>-123.63853570000001</v>
      </c>
      <c r="S1244" t="s">
        <v>2879</v>
      </c>
      <c r="T1244" t="s">
        <v>48</v>
      </c>
      <c r="U1244" t="s">
        <v>67</v>
      </c>
      <c r="V1244" t="s">
        <v>50</v>
      </c>
      <c r="W1244" t="s">
        <v>2880</v>
      </c>
      <c r="X1244" t="s">
        <v>52</v>
      </c>
      <c r="Y1244" t="s">
        <v>53</v>
      </c>
      <c r="Z1244">
        <v>0</v>
      </c>
      <c r="AA1244" t="s">
        <v>54</v>
      </c>
      <c r="AB1244">
        <v>2015</v>
      </c>
      <c r="AC1244" t="s">
        <v>376</v>
      </c>
      <c r="AD1244" t="s">
        <v>56</v>
      </c>
      <c r="AE1244" t="s">
        <v>230</v>
      </c>
      <c r="AF1244">
        <v>99184249</v>
      </c>
      <c r="AG1244" t="s">
        <v>71</v>
      </c>
      <c r="AH1244" t="s">
        <v>59</v>
      </c>
      <c r="AI1244" t="s">
        <v>56</v>
      </c>
      <c r="AJ1244" t="s">
        <v>60</v>
      </c>
    </row>
    <row r="1245" spans="1:36" x14ac:dyDescent="0.25">
      <c r="A1245" t="s">
        <v>2598</v>
      </c>
      <c r="B1245" t="s">
        <v>2599</v>
      </c>
      <c r="C1245" t="s">
        <v>92</v>
      </c>
      <c r="D1245" t="s">
        <v>2622</v>
      </c>
      <c r="E1245" s="2">
        <v>192251102</v>
      </c>
      <c r="F1245" t="s">
        <v>42</v>
      </c>
      <c r="G1245" s="3">
        <v>4230</v>
      </c>
      <c r="H1245">
        <v>20150206</v>
      </c>
      <c r="I1245" s="4">
        <v>938</v>
      </c>
      <c r="J1245">
        <v>1173932</v>
      </c>
      <c r="K1245" s="5">
        <v>4799</v>
      </c>
      <c r="L1245" t="s">
        <v>44</v>
      </c>
      <c r="M1245" t="s">
        <v>63</v>
      </c>
      <c r="N1245" t="s">
        <v>64</v>
      </c>
      <c r="O1245" s="5">
        <v>25</v>
      </c>
      <c r="P1245" s="5">
        <v>119975</v>
      </c>
      <c r="Q1245" s="6">
        <v>40.417451800000002</v>
      </c>
      <c r="R1245" s="6">
        <v>-124.08950950000001</v>
      </c>
      <c r="S1245">
        <v>114237638714</v>
      </c>
      <c r="T1245" t="s">
        <v>48</v>
      </c>
      <c r="U1245" t="s">
        <v>67</v>
      </c>
      <c r="V1245" t="s">
        <v>50</v>
      </c>
      <c r="W1245" t="s">
        <v>2881</v>
      </c>
      <c r="X1245" t="s">
        <v>52</v>
      </c>
      <c r="Y1245" t="s">
        <v>53</v>
      </c>
      <c r="Z1245">
        <v>0</v>
      </c>
      <c r="AA1245" t="s">
        <v>54</v>
      </c>
      <c r="AB1245">
        <v>2015</v>
      </c>
      <c r="AC1245" t="s">
        <v>376</v>
      </c>
      <c r="AD1245" t="s">
        <v>56</v>
      </c>
      <c r="AE1245" t="s">
        <v>98</v>
      </c>
      <c r="AF1245">
        <v>99182895</v>
      </c>
      <c r="AG1245" t="s">
        <v>71</v>
      </c>
      <c r="AH1245" t="s">
        <v>59</v>
      </c>
      <c r="AI1245" t="s">
        <v>56</v>
      </c>
      <c r="AJ1245" t="s">
        <v>60</v>
      </c>
    </row>
    <row r="1246" spans="1:36" x14ac:dyDescent="0.25">
      <c r="A1246" t="s">
        <v>2598</v>
      </c>
      <c r="B1246" t="s">
        <v>2599</v>
      </c>
      <c r="C1246" t="s">
        <v>92</v>
      </c>
      <c r="D1246" t="s">
        <v>2624</v>
      </c>
      <c r="E1246" s="2">
        <v>42661103</v>
      </c>
      <c r="F1246" t="s">
        <v>42</v>
      </c>
      <c r="G1246" s="3">
        <v>37506</v>
      </c>
      <c r="H1246">
        <v>20150206</v>
      </c>
      <c r="I1246" s="4">
        <v>623</v>
      </c>
      <c r="J1246">
        <v>1173389</v>
      </c>
      <c r="K1246" s="5">
        <v>436</v>
      </c>
      <c r="L1246" t="s">
        <v>44</v>
      </c>
      <c r="M1246" t="s">
        <v>63</v>
      </c>
      <c r="N1246" t="s">
        <v>64</v>
      </c>
      <c r="O1246" s="5">
        <v>90</v>
      </c>
      <c r="P1246" s="5">
        <v>34148</v>
      </c>
      <c r="Q1246" s="6">
        <v>39.483204600000001</v>
      </c>
      <c r="R1246" s="6">
        <v>-123.3603212</v>
      </c>
      <c r="S1246" t="s">
        <v>2882</v>
      </c>
      <c r="T1246" t="s">
        <v>48</v>
      </c>
      <c r="U1246" t="s">
        <v>200</v>
      </c>
      <c r="V1246" t="s">
        <v>50</v>
      </c>
      <c r="W1246" t="s">
        <v>2883</v>
      </c>
      <c r="X1246" t="s">
        <v>52</v>
      </c>
      <c r="Y1246" t="s">
        <v>53</v>
      </c>
      <c r="Z1246">
        <v>0</v>
      </c>
      <c r="AA1246" t="s">
        <v>54</v>
      </c>
      <c r="AB1246">
        <v>2015</v>
      </c>
      <c r="AC1246" t="s">
        <v>376</v>
      </c>
      <c r="AD1246" t="s">
        <v>56</v>
      </c>
      <c r="AE1246" t="s">
        <v>70</v>
      </c>
      <c r="AF1246">
        <v>99185307</v>
      </c>
      <c r="AG1246" t="s">
        <v>202</v>
      </c>
      <c r="AH1246" t="s">
        <v>59</v>
      </c>
      <c r="AI1246" t="s">
        <v>56</v>
      </c>
      <c r="AJ1246" t="s">
        <v>60</v>
      </c>
    </row>
    <row r="1247" spans="1:36" x14ac:dyDescent="0.25">
      <c r="A1247" t="s">
        <v>2598</v>
      </c>
      <c r="B1247" t="s">
        <v>2599</v>
      </c>
      <c r="C1247" t="s">
        <v>92</v>
      </c>
      <c r="D1247" t="s">
        <v>2624</v>
      </c>
      <c r="E1247" s="2">
        <v>42661103</v>
      </c>
      <c r="F1247" t="s">
        <v>62</v>
      </c>
      <c r="G1247" s="3">
        <v>3811</v>
      </c>
      <c r="H1247">
        <v>20150206</v>
      </c>
      <c r="I1247" s="4">
        <v>910</v>
      </c>
      <c r="J1247">
        <v>1173752</v>
      </c>
      <c r="K1247" s="5">
        <v>560</v>
      </c>
      <c r="L1247" t="s">
        <v>44</v>
      </c>
      <c r="M1247" t="s">
        <v>63</v>
      </c>
      <c r="N1247" t="s">
        <v>64</v>
      </c>
      <c r="O1247" s="5">
        <v>19</v>
      </c>
      <c r="P1247" s="5">
        <v>10640</v>
      </c>
      <c r="Q1247" s="6">
        <v>39.494710699999999</v>
      </c>
      <c r="R1247" s="6">
        <v>-123.2098549</v>
      </c>
      <c r="S1247" t="s">
        <v>2676</v>
      </c>
      <c r="T1247" t="s">
        <v>48</v>
      </c>
      <c r="U1247" t="s">
        <v>67</v>
      </c>
      <c r="V1247" t="s">
        <v>50</v>
      </c>
      <c r="W1247" t="s">
        <v>2884</v>
      </c>
      <c r="X1247" t="s">
        <v>52</v>
      </c>
      <c r="Y1247" t="s">
        <v>53</v>
      </c>
      <c r="Z1247">
        <v>0</v>
      </c>
      <c r="AA1247" t="s">
        <v>54</v>
      </c>
      <c r="AB1247">
        <v>2015</v>
      </c>
      <c r="AC1247" t="s">
        <v>376</v>
      </c>
      <c r="AD1247" t="s">
        <v>56</v>
      </c>
      <c r="AE1247" t="s">
        <v>98</v>
      </c>
      <c r="AF1247">
        <v>99185102</v>
      </c>
      <c r="AG1247" t="s">
        <v>71</v>
      </c>
      <c r="AH1247" t="s">
        <v>59</v>
      </c>
      <c r="AI1247" t="s">
        <v>56</v>
      </c>
      <c r="AJ1247" t="s">
        <v>60</v>
      </c>
    </row>
    <row r="1248" spans="1:36" x14ac:dyDescent="0.25">
      <c r="A1248" t="s">
        <v>2598</v>
      </c>
      <c r="B1248" t="s">
        <v>2599</v>
      </c>
      <c r="C1248" t="s">
        <v>40</v>
      </c>
      <c r="D1248" t="s">
        <v>2624</v>
      </c>
      <c r="E1248" s="2">
        <v>42661103</v>
      </c>
      <c r="F1248" t="s">
        <v>62</v>
      </c>
      <c r="G1248" s="3">
        <v>2813</v>
      </c>
      <c r="H1248">
        <v>20150206</v>
      </c>
      <c r="I1248" s="4">
        <v>2332</v>
      </c>
      <c r="J1248">
        <v>1180166</v>
      </c>
      <c r="K1248" s="5">
        <v>868</v>
      </c>
      <c r="L1248" t="s">
        <v>44</v>
      </c>
      <c r="M1248" t="s">
        <v>63</v>
      </c>
      <c r="N1248" t="s">
        <v>64</v>
      </c>
      <c r="O1248" s="5">
        <v>59</v>
      </c>
      <c r="P1248" s="5">
        <v>51212</v>
      </c>
      <c r="Q1248" s="6">
        <v>39.454167599999998</v>
      </c>
      <c r="R1248" s="6">
        <v>-123.37793069999999</v>
      </c>
      <c r="S1248" t="s">
        <v>2601</v>
      </c>
      <c r="T1248" t="s">
        <v>48</v>
      </c>
      <c r="U1248" t="s">
        <v>67</v>
      </c>
      <c r="V1248" t="s">
        <v>50</v>
      </c>
      <c r="W1248" t="s">
        <v>2885</v>
      </c>
      <c r="X1248" t="s">
        <v>52</v>
      </c>
      <c r="Y1248" t="s">
        <v>53</v>
      </c>
      <c r="Z1248">
        <v>0</v>
      </c>
      <c r="AA1248" t="s">
        <v>54</v>
      </c>
      <c r="AB1248">
        <v>2015</v>
      </c>
      <c r="AC1248" t="s">
        <v>376</v>
      </c>
      <c r="AD1248" t="s">
        <v>56</v>
      </c>
      <c r="AE1248" t="s">
        <v>70</v>
      </c>
      <c r="AF1248">
        <v>99184466</v>
      </c>
      <c r="AG1248" t="s">
        <v>71</v>
      </c>
      <c r="AH1248" t="s">
        <v>59</v>
      </c>
      <c r="AI1248" t="s">
        <v>56</v>
      </c>
      <c r="AJ1248" t="s">
        <v>60</v>
      </c>
    </row>
    <row r="1249" spans="1:36" x14ac:dyDescent="0.25">
      <c r="A1249" t="s">
        <v>2598</v>
      </c>
      <c r="B1249" t="s">
        <v>2599</v>
      </c>
      <c r="C1249" t="s">
        <v>92</v>
      </c>
      <c r="D1249" t="s">
        <v>2886</v>
      </c>
      <c r="E1249" s="2">
        <v>42661104</v>
      </c>
      <c r="F1249" t="s">
        <v>62</v>
      </c>
      <c r="G1249" s="3">
        <v>8467</v>
      </c>
      <c r="H1249">
        <v>20150206</v>
      </c>
      <c r="I1249" s="4">
        <v>511</v>
      </c>
      <c r="J1249">
        <v>1173191</v>
      </c>
      <c r="K1249" s="5">
        <v>596</v>
      </c>
      <c r="L1249" t="s">
        <v>44</v>
      </c>
      <c r="M1249" t="s">
        <v>63</v>
      </c>
      <c r="N1249" t="s">
        <v>64</v>
      </c>
      <c r="O1249" s="5">
        <v>29</v>
      </c>
      <c r="P1249" s="5">
        <v>17284</v>
      </c>
      <c r="Q1249" s="6">
        <v>39.347352899999997</v>
      </c>
      <c r="R1249" s="6">
        <v>-123.3376495</v>
      </c>
      <c r="S1249" t="s">
        <v>2887</v>
      </c>
      <c r="T1249" t="s">
        <v>48</v>
      </c>
      <c r="U1249" t="s">
        <v>200</v>
      </c>
      <c r="V1249" t="s">
        <v>50</v>
      </c>
      <c r="W1249" t="s">
        <v>2888</v>
      </c>
      <c r="X1249" t="s">
        <v>52</v>
      </c>
      <c r="Y1249" t="s">
        <v>53</v>
      </c>
      <c r="Z1249">
        <v>0</v>
      </c>
      <c r="AA1249" t="s">
        <v>54</v>
      </c>
      <c r="AB1249">
        <v>2015</v>
      </c>
      <c r="AC1249" t="s">
        <v>376</v>
      </c>
      <c r="AD1249" t="s">
        <v>56</v>
      </c>
      <c r="AE1249" t="s">
        <v>70</v>
      </c>
      <c r="AF1249">
        <v>99185331</v>
      </c>
      <c r="AG1249" t="s">
        <v>202</v>
      </c>
      <c r="AH1249" t="s">
        <v>59</v>
      </c>
      <c r="AI1249" t="s">
        <v>56</v>
      </c>
      <c r="AJ1249" t="s">
        <v>60</v>
      </c>
    </row>
    <row r="1250" spans="1:36" x14ac:dyDescent="0.25">
      <c r="A1250" t="s">
        <v>2598</v>
      </c>
      <c r="B1250" t="s">
        <v>2599</v>
      </c>
      <c r="C1250" t="s">
        <v>40</v>
      </c>
      <c r="D1250" t="s">
        <v>2886</v>
      </c>
      <c r="E1250" s="2">
        <v>42661104</v>
      </c>
      <c r="F1250" t="s">
        <v>62</v>
      </c>
      <c r="G1250" s="3">
        <v>3769</v>
      </c>
      <c r="H1250">
        <v>20150206</v>
      </c>
      <c r="I1250" s="4">
        <v>2217</v>
      </c>
      <c r="J1250">
        <v>1179196</v>
      </c>
      <c r="K1250" s="5">
        <v>1033</v>
      </c>
      <c r="L1250" t="s">
        <v>44</v>
      </c>
      <c r="M1250" t="s">
        <v>63</v>
      </c>
      <c r="N1250" t="s">
        <v>64</v>
      </c>
      <c r="O1250" s="5">
        <v>111</v>
      </c>
      <c r="P1250" s="5">
        <v>114663</v>
      </c>
      <c r="Q1250" s="6">
        <v>39.434818300000003</v>
      </c>
      <c r="R1250" s="6">
        <v>-123.3794999</v>
      </c>
      <c r="S1250" t="s">
        <v>2889</v>
      </c>
      <c r="T1250" t="s">
        <v>48</v>
      </c>
      <c r="U1250" t="s">
        <v>67</v>
      </c>
      <c r="V1250" t="s">
        <v>50</v>
      </c>
      <c r="W1250" t="s">
        <v>2890</v>
      </c>
      <c r="X1250" t="s">
        <v>52</v>
      </c>
      <c r="Y1250" t="s">
        <v>53</v>
      </c>
      <c r="Z1250">
        <v>0</v>
      </c>
      <c r="AA1250" t="s">
        <v>54</v>
      </c>
      <c r="AB1250">
        <v>2015</v>
      </c>
      <c r="AC1250" t="s">
        <v>376</v>
      </c>
      <c r="AD1250" t="s">
        <v>56</v>
      </c>
      <c r="AE1250" t="s">
        <v>70</v>
      </c>
      <c r="AF1250">
        <v>99182873</v>
      </c>
      <c r="AG1250" t="s">
        <v>71</v>
      </c>
      <c r="AH1250" t="s">
        <v>59</v>
      </c>
      <c r="AI1250" t="s">
        <v>56</v>
      </c>
      <c r="AJ1250" t="s">
        <v>60</v>
      </c>
    </row>
    <row r="1251" spans="1:36" x14ac:dyDescent="0.25">
      <c r="A1251" t="s">
        <v>2598</v>
      </c>
      <c r="B1251" t="s">
        <v>2599</v>
      </c>
      <c r="C1251" t="s">
        <v>92</v>
      </c>
      <c r="D1251" t="s">
        <v>2891</v>
      </c>
      <c r="E1251" s="2">
        <v>192171103</v>
      </c>
      <c r="F1251" t="s">
        <v>62</v>
      </c>
      <c r="G1251" s="3">
        <v>2981</v>
      </c>
      <c r="H1251">
        <v>20150206</v>
      </c>
      <c r="I1251" s="4">
        <v>1540</v>
      </c>
      <c r="J1251">
        <v>1176256</v>
      </c>
      <c r="K1251" s="5">
        <v>4235</v>
      </c>
      <c r="L1251" t="s">
        <v>44</v>
      </c>
      <c r="M1251" t="s">
        <v>63</v>
      </c>
      <c r="N1251" t="s">
        <v>64</v>
      </c>
      <c r="O1251" s="5">
        <v>2</v>
      </c>
      <c r="P1251" s="5">
        <v>8470</v>
      </c>
      <c r="Q1251" s="6">
        <v>40.787530699999998</v>
      </c>
      <c r="R1251" s="6">
        <v>-123.4255491</v>
      </c>
      <c r="S1251">
        <v>116060553274</v>
      </c>
      <c r="T1251" t="s">
        <v>48</v>
      </c>
      <c r="U1251" t="s">
        <v>67</v>
      </c>
      <c r="V1251" t="s">
        <v>50</v>
      </c>
      <c r="W1251" t="s">
        <v>2892</v>
      </c>
      <c r="X1251" t="s">
        <v>52</v>
      </c>
      <c r="Y1251" t="s">
        <v>53</v>
      </c>
      <c r="Z1251">
        <v>0</v>
      </c>
      <c r="AA1251" t="s">
        <v>54</v>
      </c>
      <c r="AB1251">
        <v>2015</v>
      </c>
      <c r="AC1251" t="s">
        <v>376</v>
      </c>
      <c r="AD1251" t="s">
        <v>56</v>
      </c>
      <c r="AE1251" t="s">
        <v>70</v>
      </c>
      <c r="AF1251">
        <v>99183410</v>
      </c>
      <c r="AG1251" t="s">
        <v>71</v>
      </c>
      <c r="AH1251" t="s">
        <v>59</v>
      </c>
      <c r="AI1251" t="s">
        <v>56</v>
      </c>
      <c r="AJ1251" t="s">
        <v>60</v>
      </c>
    </row>
    <row r="1252" spans="1:36" x14ac:dyDescent="0.25">
      <c r="A1252" t="s">
        <v>2598</v>
      </c>
      <c r="B1252" t="s">
        <v>2599</v>
      </c>
      <c r="C1252" t="s">
        <v>92</v>
      </c>
      <c r="D1252" t="s">
        <v>2669</v>
      </c>
      <c r="E1252" s="2">
        <v>42861101</v>
      </c>
      <c r="F1252" t="s">
        <v>62</v>
      </c>
      <c r="G1252" s="3">
        <v>6073</v>
      </c>
      <c r="H1252">
        <v>20150207</v>
      </c>
      <c r="I1252" s="4">
        <v>1629</v>
      </c>
      <c r="J1252">
        <v>1181535</v>
      </c>
      <c r="K1252" s="5">
        <v>2026</v>
      </c>
      <c r="L1252" t="s">
        <v>44</v>
      </c>
      <c r="M1252" t="s">
        <v>63</v>
      </c>
      <c r="N1252" t="s">
        <v>64</v>
      </c>
      <c r="O1252" s="5">
        <v>6</v>
      </c>
      <c r="P1252" s="5">
        <v>12156</v>
      </c>
      <c r="Q1252" s="6">
        <v>38.657679999999999</v>
      </c>
      <c r="R1252" s="6">
        <v>-123.2885926</v>
      </c>
      <c r="S1252" t="s">
        <v>2893</v>
      </c>
      <c r="T1252" t="s">
        <v>48</v>
      </c>
      <c r="U1252" t="s">
        <v>67</v>
      </c>
      <c r="V1252" t="s">
        <v>50</v>
      </c>
      <c r="W1252" t="s">
        <v>2894</v>
      </c>
      <c r="X1252" t="s">
        <v>52</v>
      </c>
      <c r="Y1252" t="s">
        <v>53</v>
      </c>
      <c r="Z1252">
        <v>0</v>
      </c>
      <c r="AA1252" t="s">
        <v>54</v>
      </c>
      <c r="AB1252">
        <v>2015</v>
      </c>
      <c r="AC1252" t="s">
        <v>376</v>
      </c>
      <c r="AD1252" t="s">
        <v>56</v>
      </c>
      <c r="AE1252" t="s">
        <v>98</v>
      </c>
      <c r="AF1252">
        <v>99183366</v>
      </c>
      <c r="AG1252" t="s">
        <v>71</v>
      </c>
      <c r="AH1252" t="s">
        <v>59</v>
      </c>
      <c r="AI1252" t="s">
        <v>56</v>
      </c>
      <c r="AJ1252" t="s">
        <v>60</v>
      </c>
    </row>
    <row r="1253" spans="1:36" x14ac:dyDescent="0.25">
      <c r="A1253" t="s">
        <v>2598</v>
      </c>
      <c r="B1253" t="s">
        <v>2599</v>
      </c>
      <c r="C1253" t="s">
        <v>92</v>
      </c>
      <c r="D1253" t="s">
        <v>2612</v>
      </c>
      <c r="E1253" s="2">
        <v>42761101</v>
      </c>
      <c r="F1253" t="s">
        <v>62</v>
      </c>
      <c r="G1253" s="3">
        <v>4987</v>
      </c>
      <c r="H1253">
        <v>20150207</v>
      </c>
      <c r="I1253" s="4">
        <v>731</v>
      </c>
      <c r="J1253">
        <v>1180319</v>
      </c>
      <c r="K1253" s="5">
        <v>721</v>
      </c>
      <c r="L1253" t="s">
        <v>44</v>
      </c>
      <c r="M1253" t="s">
        <v>63</v>
      </c>
      <c r="N1253" t="s">
        <v>64</v>
      </c>
      <c r="O1253" s="5">
        <v>10</v>
      </c>
      <c r="P1253" s="5">
        <v>7210</v>
      </c>
      <c r="Q1253" s="6">
        <v>39.4985383</v>
      </c>
      <c r="R1253" s="6">
        <v>-123.77629469999999</v>
      </c>
      <c r="S1253" t="s">
        <v>2772</v>
      </c>
      <c r="T1253" t="s">
        <v>48</v>
      </c>
      <c r="U1253" t="s">
        <v>86</v>
      </c>
      <c r="V1253" t="s">
        <v>50</v>
      </c>
      <c r="W1253" t="s">
        <v>2895</v>
      </c>
      <c r="X1253" t="s">
        <v>52</v>
      </c>
      <c r="Y1253" t="s">
        <v>53</v>
      </c>
      <c r="Z1253">
        <v>0</v>
      </c>
      <c r="AA1253" t="s">
        <v>54</v>
      </c>
      <c r="AB1253">
        <v>2015</v>
      </c>
      <c r="AC1253" t="s">
        <v>376</v>
      </c>
      <c r="AD1253" t="s">
        <v>56</v>
      </c>
      <c r="AE1253" t="s">
        <v>136</v>
      </c>
      <c r="AF1253">
        <v>99184321</v>
      </c>
      <c r="AG1253" t="s">
        <v>88</v>
      </c>
      <c r="AH1253" t="s">
        <v>59</v>
      </c>
      <c r="AI1253" t="s">
        <v>56</v>
      </c>
      <c r="AJ1253" t="s">
        <v>60</v>
      </c>
    </row>
    <row r="1254" spans="1:36" x14ac:dyDescent="0.25">
      <c r="A1254" t="s">
        <v>2598</v>
      </c>
      <c r="B1254" t="s">
        <v>2599</v>
      </c>
      <c r="C1254" t="s">
        <v>92</v>
      </c>
      <c r="D1254" t="s">
        <v>2612</v>
      </c>
      <c r="E1254" s="2">
        <v>42761101</v>
      </c>
      <c r="F1254" t="s">
        <v>62</v>
      </c>
      <c r="G1254" s="3">
        <v>3173</v>
      </c>
      <c r="H1254">
        <v>20150207</v>
      </c>
      <c r="I1254" s="4">
        <v>1451</v>
      </c>
      <c r="J1254">
        <v>1181372</v>
      </c>
      <c r="K1254" s="5">
        <v>1629</v>
      </c>
      <c r="L1254" t="s">
        <v>44</v>
      </c>
      <c r="M1254" t="s">
        <v>45</v>
      </c>
      <c r="N1254" t="s">
        <v>46</v>
      </c>
      <c r="O1254" s="5">
        <v>2</v>
      </c>
      <c r="P1254" s="5">
        <v>3258</v>
      </c>
      <c r="Q1254" s="6">
        <v>39.633737400000001</v>
      </c>
      <c r="R1254" s="6">
        <v>-123.7825538</v>
      </c>
      <c r="S1254" t="s">
        <v>2896</v>
      </c>
      <c r="T1254" t="s">
        <v>48</v>
      </c>
      <c r="U1254" t="s">
        <v>67</v>
      </c>
      <c r="V1254" t="s">
        <v>50</v>
      </c>
      <c r="W1254" t="s">
        <v>2897</v>
      </c>
      <c r="X1254" t="s">
        <v>52</v>
      </c>
      <c r="Y1254" t="s">
        <v>53</v>
      </c>
      <c r="Z1254">
        <v>0</v>
      </c>
      <c r="AA1254" t="s">
        <v>54</v>
      </c>
      <c r="AB1254">
        <v>2015</v>
      </c>
      <c r="AC1254" t="s">
        <v>376</v>
      </c>
      <c r="AD1254" t="s">
        <v>56</v>
      </c>
      <c r="AE1254" t="s">
        <v>70</v>
      </c>
      <c r="AF1254">
        <v>99183862</v>
      </c>
      <c r="AG1254" t="s">
        <v>71</v>
      </c>
      <c r="AH1254" t="s">
        <v>59</v>
      </c>
      <c r="AI1254" t="s">
        <v>56</v>
      </c>
      <c r="AJ1254" t="s">
        <v>60</v>
      </c>
    </row>
    <row r="1255" spans="1:36" x14ac:dyDescent="0.25">
      <c r="A1255" t="s">
        <v>2598</v>
      </c>
      <c r="B1255" t="s">
        <v>2599</v>
      </c>
      <c r="C1255" t="s">
        <v>92</v>
      </c>
      <c r="D1255" t="s">
        <v>2612</v>
      </c>
      <c r="E1255" s="2">
        <v>42761101</v>
      </c>
      <c r="F1255" t="s">
        <v>62</v>
      </c>
      <c r="G1255" s="3">
        <v>5985</v>
      </c>
      <c r="H1255">
        <v>20150207</v>
      </c>
      <c r="I1255" s="4">
        <v>1030</v>
      </c>
      <c r="J1255">
        <v>1180918</v>
      </c>
      <c r="K1255" s="5">
        <v>1530</v>
      </c>
      <c r="L1255" t="s">
        <v>44</v>
      </c>
      <c r="M1255" t="s">
        <v>63</v>
      </c>
      <c r="N1255" t="s">
        <v>72</v>
      </c>
      <c r="O1255" s="5">
        <v>14</v>
      </c>
      <c r="P1255" s="5">
        <v>21420</v>
      </c>
      <c r="Q1255" s="6">
        <v>39.562138300000001</v>
      </c>
      <c r="R1255" s="6">
        <v>-123.7652004</v>
      </c>
      <c r="S1255" t="s">
        <v>2898</v>
      </c>
      <c r="T1255" t="s">
        <v>48</v>
      </c>
      <c r="U1255" t="s">
        <v>67</v>
      </c>
      <c r="V1255" t="s">
        <v>50</v>
      </c>
      <c r="W1255" t="s">
        <v>2899</v>
      </c>
      <c r="X1255" t="s">
        <v>52</v>
      </c>
      <c r="Y1255" t="s">
        <v>53</v>
      </c>
      <c r="Z1255">
        <v>0</v>
      </c>
      <c r="AA1255" t="s">
        <v>54</v>
      </c>
      <c r="AB1255">
        <v>2015</v>
      </c>
      <c r="AC1255" t="s">
        <v>376</v>
      </c>
      <c r="AD1255" t="s">
        <v>56</v>
      </c>
      <c r="AE1255" t="s">
        <v>98</v>
      </c>
      <c r="AF1255">
        <v>99183779</v>
      </c>
      <c r="AG1255" t="s">
        <v>71</v>
      </c>
      <c r="AH1255" t="s">
        <v>59</v>
      </c>
      <c r="AI1255" t="s">
        <v>56</v>
      </c>
      <c r="AJ1255" t="s">
        <v>60</v>
      </c>
    </row>
    <row r="1256" spans="1:36" x14ac:dyDescent="0.25">
      <c r="A1256" t="s">
        <v>2598</v>
      </c>
      <c r="B1256" t="s">
        <v>2599</v>
      </c>
      <c r="C1256" t="s">
        <v>92</v>
      </c>
      <c r="D1256" t="s">
        <v>2612</v>
      </c>
      <c r="E1256" s="2">
        <v>42761101</v>
      </c>
      <c r="F1256" t="s">
        <v>62</v>
      </c>
      <c r="G1256" s="3">
        <v>1767</v>
      </c>
      <c r="H1256">
        <v>20150207</v>
      </c>
      <c r="I1256" s="4">
        <v>1126</v>
      </c>
      <c r="J1256">
        <v>1181031</v>
      </c>
      <c r="K1256" s="5">
        <v>1724</v>
      </c>
      <c r="L1256" t="s">
        <v>44</v>
      </c>
      <c r="M1256" t="s">
        <v>63</v>
      </c>
      <c r="N1256" t="s">
        <v>72</v>
      </c>
      <c r="O1256" s="5">
        <v>8</v>
      </c>
      <c r="P1256" s="5">
        <v>13792</v>
      </c>
      <c r="Q1256" s="6">
        <v>39.670538700000002</v>
      </c>
      <c r="R1256" s="6">
        <v>-123.7785136</v>
      </c>
      <c r="S1256" t="s">
        <v>2900</v>
      </c>
      <c r="T1256" t="s">
        <v>48</v>
      </c>
      <c r="U1256" t="s">
        <v>67</v>
      </c>
      <c r="V1256" t="s">
        <v>50</v>
      </c>
      <c r="W1256" t="s">
        <v>2901</v>
      </c>
      <c r="X1256" t="s">
        <v>52</v>
      </c>
      <c r="Y1256" t="s">
        <v>53</v>
      </c>
      <c r="Z1256">
        <v>0</v>
      </c>
      <c r="AA1256" t="s">
        <v>54</v>
      </c>
      <c r="AB1256">
        <v>2015</v>
      </c>
      <c r="AC1256" t="s">
        <v>376</v>
      </c>
      <c r="AD1256" t="s">
        <v>56</v>
      </c>
      <c r="AE1256" t="s">
        <v>70</v>
      </c>
      <c r="AF1256">
        <v>99183760</v>
      </c>
      <c r="AG1256" t="s">
        <v>71</v>
      </c>
      <c r="AH1256" t="s">
        <v>59</v>
      </c>
      <c r="AI1256" t="s">
        <v>56</v>
      </c>
      <c r="AJ1256" t="s">
        <v>60</v>
      </c>
    </row>
    <row r="1257" spans="1:36" x14ac:dyDescent="0.25">
      <c r="A1257" t="s">
        <v>2598</v>
      </c>
      <c r="B1257" t="s">
        <v>2599</v>
      </c>
      <c r="C1257" t="s">
        <v>92</v>
      </c>
      <c r="D1257" t="s">
        <v>2749</v>
      </c>
      <c r="E1257" s="2">
        <v>192311142</v>
      </c>
      <c r="F1257" t="s">
        <v>80</v>
      </c>
      <c r="G1257" s="3" t="s">
        <v>81</v>
      </c>
      <c r="H1257">
        <v>20150207</v>
      </c>
      <c r="I1257" s="4">
        <v>123</v>
      </c>
      <c r="J1257">
        <v>1180149</v>
      </c>
      <c r="K1257" s="5">
        <v>874</v>
      </c>
      <c r="L1257" t="s">
        <v>44</v>
      </c>
      <c r="M1257" t="s">
        <v>63</v>
      </c>
      <c r="N1257" t="s">
        <v>64</v>
      </c>
      <c r="O1257" s="5">
        <v>186</v>
      </c>
      <c r="P1257" s="5">
        <v>149914</v>
      </c>
      <c r="Q1257" s="6">
        <v>40.295404499999997</v>
      </c>
      <c r="R1257" s="6">
        <v>-123.8327176</v>
      </c>
      <c r="S1257">
        <v>114898035608</v>
      </c>
      <c r="T1257" t="s">
        <v>48</v>
      </c>
      <c r="U1257" t="s">
        <v>67</v>
      </c>
      <c r="V1257" t="s">
        <v>50</v>
      </c>
      <c r="W1257" t="s">
        <v>2902</v>
      </c>
      <c r="X1257" t="s">
        <v>52</v>
      </c>
      <c r="Y1257" t="s">
        <v>53</v>
      </c>
      <c r="Z1257">
        <v>0</v>
      </c>
      <c r="AA1257" t="s">
        <v>54</v>
      </c>
      <c r="AB1257">
        <v>2015</v>
      </c>
      <c r="AC1257" t="s">
        <v>376</v>
      </c>
      <c r="AD1257" t="s">
        <v>56</v>
      </c>
      <c r="AE1257" t="s">
        <v>70</v>
      </c>
      <c r="AF1257">
        <v>99183389</v>
      </c>
      <c r="AG1257" t="s">
        <v>71</v>
      </c>
      <c r="AH1257" t="s">
        <v>59</v>
      </c>
      <c r="AI1257" t="s">
        <v>56</v>
      </c>
      <c r="AJ1257" t="s">
        <v>60</v>
      </c>
    </row>
    <row r="1258" spans="1:36" x14ac:dyDescent="0.25">
      <c r="A1258" t="s">
        <v>2598</v>
      </c>
      <c r="B1258" t="s">
        <v>2599</v>
      </c>
      <c r="C1258" t="s">
        <v>92</v>
      </c>
      <c r="D1258" t="s">
        <v>2627</v>
      </c>
      <c r="E1258" s="2">
        <v>192221101</v>
      </c>
      <c r="F1258" t="s">
        <v>62</v>
      </c>
      <c r="G1258" s="3">
        <v>8279</v>
      </c>
      <c r="H1258">
        <v>20150207</v>
      </c>
      <c r="I1258" s="4">
        <v>721</v>
      </c>
      <c r="J1258">
        <v>1180710</v>
      </c>
      <c r="K1258" s="5">
        <v>3224</v>
      </c>
      <c r="L1258" t="s">
        <v>44</v>
      </c>
      <c r="M1258" t="s">
        <v>63</v>
      </c>
      <c r="N1258" t="s">
        <v>72</v>
      </c>
      <c r="O1258" s="5">
        <v>18</v>
      </c>
      <c r="P1258" s="5">
        <v>58032</v>
      </c>
      <c r="Q1258" s="6">
        <v>40.089023500000003</v>
      </c>
      <c r="R1258" s="6">
        <v>-123.8094012</v>
      </c>
      <c r="S1258" t="s">
        <v>2903</v>
      </c>
      <c r="T1258" t="s">
        <v>48</v>
      </c>
      <c r="U1258" t="s">
        <v>67</v>
      </c>
      <c r="V1258" t="s">
        <v>50</v>
      </c>
      <c r="W1258" t="s">
        <v>2904</v>
      </c>
      <c r="X1258" t="s">
        <v>52</v>
      </c>
      <c r="Y1258" t="s">
        <v>53</v>
      </c>
      <c r="Z1258">
        <v>0</v>
      </c>
      <c r="AA1258" t="s">
        <v>54</v>
      </c>
      <c r="AB1258">
        <v>2015</v>
      </c>
      <c r="AC1258" t="s">
        <v>376</v>
      </c>
      <c r="AD1258" t="s">
        <v>56</v>
      </c>
      <c r="AE1258" t="s">
        <v>70</v>
      </c>
      <c r="AF1258">
        <v>99183378</v>
      </c>
      <c r="AG1258" t="s">
        <v>71</v>
      </c>
      <c r="AH1258" t="s">
        <v>59</v>
      </c>
      <c r="AI1258" t="s">
        <v>56</v>
      </c>
      <c r="AJ1258" t="s">
        <v>60</v>
      </c>
    </row>
    <row r="1259" spans="1:36" x14ac:dyDescent="0.25">
      <c r="A1259" t="s">
        <v>2598</v>
      </c>
      <c r="B1259" t="s">
        <v>2599</v>
      </c>
      <c r="C1259" t="s">
        <v>92</v>
      </c>
      <c r="D1259" t="s">
        <v>2627</v>
      </c>
      <c r="E1259" s="2">
        <v>192221101</v>
      </c>
      <c r="F1259" t="s">
        <v>178</v>
      </c>
      <c r="G1259" s="3">
        <v>1869</v>
      </c>
      <c r="H1259">
        <v>20150207</v>
      </c>
      <c r="I1259" s="4">
        <v>1512</v>
      </c>
      <c r="J1259">
        <v>1181387</v>
      </c>
      <c r="K1259" s="5">
        <v>3375</v>
      </c>
      <c r="L1259" t="s">
        <v>44</v>
      </c>
      <c r="M1259" t="s">
        <v>45</v>
      </c>
      <c r="N1259" t="s">
        <v>46</v>
      </c>
      <c r="O1259" s="5">
        <v>16</v>
      </c>
      <c r="P1259" s="5">
        <v>54000</v>
      </c>
      <c r="Q1259" s="6">
        <v>40.017970200000001</v>
      </c>
      <c r="R1259" s="6">
        <v>-123.9311964</v>
      </c>
      <c r="S1259" t="s">
        <v>2905</v>
      </c>
      <c r="T1259" t="s">
        <v>48</v>
      </c>
      <c r="U1259" t="s">
        <v>67</v>
      </c>
      <c r="V1259" t="s">
        <v>50</v>
      </c>
      <c r="W1259" t="s">
        <v>2842</v>
      </c>
      <c r="X1259" t="s">
        <v>52</v>
      </c>
      <c r="Y1259" t="s">
        <v>53</v>
      </c>
      <c r="Z1259">
        <v>0</v>
      </c>
      <c r="AA1259" t="s">
        <v>54</v>
      </c>
      <c r="AB1259">
        <v>2015</v>
      </c>
      <c r="AC1259" t="s">
        <v>376</v>
      </c>
      <c r="AD1259" t="s">
        <v>56</v>
      </c>
      <c r="AE1259" t="s">
        <v>112</v>
      </c>
      <c r="AF1259">
        <v>99183365</v>
      </c>
      <c r="AG1259" t="s">
        <v>71</v>
      </c>
      <c r="AH1259" t="s">
        <v>59</v>
      </c>
      <c r="AI1259" t="s">
        <v>56</v>
      </c>
      <c r="AJ1259" t="s">
        <v>60</v>
      </c>
    </row>
    <row r="1260" spans="1:36" x14ac:dyDescent="0.25">
      <c r="A1260" t="s">
        <v>2598</v>
      </c>
      <c r="B1260" t="s">
        <v>2599</v>
      </c>
      <c r="C1260" t="s">
        <v>92</v>
      </c>
      <c r="D1260" t="s">
        <v>2627</v>
      </c>
      <c r="E1260" s="2">
        <v>192221101</v>
      </c>
      <c r="F1260" t="s">
        <v>62</v>
      </c>
      <c r="G1260" s="3">
        <v>1771</v>
      </c>
      <c r="H1260">
        <v>20150207</v>
      </c>
      <c r="I1260" s="4">
        <v>1539</v>
      </c>
      <c r="J1260">
        <v>1181508</v>
      </c>
      <c r="K1260" s="5">
        <v>1873</v>
      </c>
      <c r="L1260" t="s">
        <v>44</v>
      </c>
      <c r="M1260" t="s">
        <v>63</v>
      </c>
      <c r="N1260" t="s">
        <v>64</v>
      </c>
      <c r="O1260" s="5">
        <v>8</v>
      </c>
      <c r="P1260" s="5">
        <v>14984</v>
      </c>
      <c r="Q1260" s="6">
        <v>40.071700900000003</v>
      </c>
      <c r="R1260" s="6">
        <v>-123.8298788</v>
      </c>
      <c r="S1260" t="s">
        <v>2906</v>
      </c>
      <c r="T1260" t="s">
        <v>48</v>
      </c>
      <c r="U1260" t="s">
        <v>67</v>
      </c>
      <c r="V1260" t="s">
        <v>68</v>
      </c>
      <c r="W1260" t="s">
        <v>2907</v>
      </c>
      <c r="X1260" t="s">
        <v>52</v>
      </c>
      <c r="Y1260" t="s">
        <v>53</v>
      </c>
      <c r="Z1260">
        <v>0</v>
      </c>
      <c r="AA1260" t="s">
        <v>54</v>
      </c>
      <c r="AB1260">
        <v>2015</v>
      </c>
      <c r="AC1260" t="s">
        <v>376</v>
      </c>
      <c r="AD1260" t="s">
        <v>56</v>
      </c>
      <c r="AE1260" t="s">
        <v>70</v>
      </c>
      <c r="AF1260">
        <v>99183845</v>
      </c>
      <c r="AG1260" t="s">
        <v>71</v>
      </c>
      <c r="AH1260" t="s">
        <v>59</v>
      </c>
      <c r="AI1260" t="s">
        <v>56</v>
      </c>
      <c r="AJ1260" t="s">
        <v>60</v>
      </c>
    </row>
    <row r="1261" spans="1:36" x14ac:dyDescent="0.25">
      <c r="A1261" t="s">
        <v>2598</v>
      </c>
      <c r="B1261" t="s">
        <v>2599</v>
      </c>
      <c r="C1261" t="s">
        <v>92</v>
      </c>
      <c r="D1261" t="s">
        <v>2752</v>
      </c>
      <c r="E1261" s="2">
        <v>192221102</v>
      </c>
      <c r="F1261" t="s">
        <v>62</v>
      </c>
      <c r="G1261" s="3">
        <v>8207</v>
      </c>
      <c r="H1261">
        <v>20150207</v>
      </c>
      <c r="I1261" s="4">
        <v>1501</v>
      </c>
      <c r="J1261">
        <v>1181648</v>
      </c>
      <c r="K1261" s="5">
        <v>3089</v>
      </c>
      <c r="L1261" t="s">
        <v>44</v>
      </c>
      <c r="M1261" t="s">
        <v>63</v>
      </c>
      <c r="N1261" t="s">
        <v>64</v>
      </c>
      <c r="O1261" s="5">
        <v>9</v>
      </c>
      <c r="P1261" s="5">
        <v>27801</v>
      </c>
      <c r="Q1261" s="6">
        <v>39.994330099999999</v>
      </c>
      <c r="R1261" s="6">
        <v>-123.9262706</v>
      </c>
      <c r="S1261" t="s">
        <v>2908</v>
      </c>
      <c r="T1261" t="s">
        <v>48</v>
      </c>
      <c r="U1261" t="s">
        <v>67</v>
      </c>
      <c r="V1261" t="s">
        <v>68</v>
      </c>
      <c r="W1261" t="s">
        <v>2909</v>
      </c>
      <c r="X1261" t="s">
        <v>52</v>
      </c>
      <c r="Y1261" t="s">
        <v>53</v>
      </c>
      <c r="Z1261">
        <v>0</v>
      </c>
      <c r="AA1261" t="s">
        <v>54</v>
      </c>
      <c r="AB1261">
        <v>2015</v>
      </c>
      <c r="AC1261" t="s">
        <v>376</v>
      </c>
      <c r="AD1261" t="s">
        <v>56</v>
      </c>
      <c r="AE1261" t="s">
        <v>98</v>
      </c>
      <c r="AF1261">
        <v>99183364</v>
      </c>
      <c r="AG1261" t="s">
        <v>71</v>
      </c>
      <c r="AH1261" t="s">
        <v>59</v>
      </c>
      <c r="AI1261" t="s">
        <v>56</v>
      </c>
      <c r="AJ1261" t="s">
        <v>60</v>
      </c>
    </row>
    <row r="1262" spans="1:36" x14ac:dyDescent="0.25">
      <c r="A1262" t="s">
        <v>2598</v>
      </c>
      <c r="B1262" t="s">
        <v>2599</v>
      </c>
      <c r="C1262" t="s">
        <v>40</v>
      </c>
      <c r="D1262" t="s">
        <v>2769</v>
      </c>
      <c r="E1262" s="2">
        <v>43311102</v>
      </c>
      <c r="F1262" t="s">
        <v>62</v>
      </c>
      <c r="G1262" s="3">
        <v>431</v>
      </c>
      <c r="H1262">
        <v>20150207</v>
      </c>
      <c r="I1262" s="4">
        <v>907</v>
      </c>
      <c r="J1262">
        <v>1180682</v>
      </c>
      <c r="K1262" s="5">
        <v>4798</v>
      </c>
      <c r="L1262" t="s">
        <v>44</v>
      </c>
      <c r="M1262" t="s">
        <v>63</v>
      </c>
      <c r="N1262" t="s">
        <v>64</v>
      </c>
      <c r="O1262" s="5">
        <v>9</v>
      </c>
      <c r="P1262" s="5">
        <v>43182</v>
      </c>
      <c r="Q1262" s="6">
        <v>38.9215886</v>
      </c>
      <c r="R1262" s="6">
        <v>-122.7138315</v>
      </c>
      <c r="S1262" t="s">
        <v>2910</v>
      </c>
      <c r="T1262" t="s">
        <v>48</v>
      </c>
      <c r="U1262" t="s">
        <v>67</v>
      </c>
      <c r="V1262" t="s">
        <v>50</v>
      </c>
      <c r="W1262" t="s">
        <v>2911</v>
      </c>
      <c r="X1262" t="s">
        <v>52</v>
      </c>
      <c r="Y1262" t="s">
        <v>53</v>
      </c>
      <c r="Z1262">
        <v>0</v>
      </c>
      <c r="AA1262" t="s">
        <v>54</v>
      </c>
      <c r="AB1262">
        <v>2015</v>
      </c>
      <c r="AC1262" t="s">
        <v>376</v>
      </c>
      <c r="AD1262" t="s">
        <v>56</v>
      </c>
      <c r="AE1262" t="s">
        <v>98</v>
      </c>
      <c r="AF1262">
        <v>99182857</v>
      </c>
      <c r="AG1262" t="s">
        <v>71</v>
      </c>
      <c r="AH1262" t="s">
        <v>59</v>
      </c>
      <c r="AI1262" t="s">
        <v>56</v>
      </c>
      <c r="AJ1262" t="s">
        <v>60</v>
      </c>
    </row>
    <row r="1263" spans="1:36" x14ac:dyDescent="0.25">
      <c r="A1263" t="s">
        <v>2598</v>
      </c>
      <c r="B1263" t="s">
        <v>2599</v>
      </c>
      <c r="C1263" t="s">
        <v>92</v>
      </c>
      <c r="D1263" t="s">
        <v>2647</v>
      </c>
      <c r="E1263" s="2">
        <v>192411101</v>
      </c>
      <c r="F1263" t="s">
        <v>508</v>
      </c>
      <c r="G1263" s="3" t="s">
        <v>2369</v>
      </c>
      <c r="H1263">
        <v>20150207</v>
      </c>
      <c r="I1263" s="4">
        <v>200</v>
      </c>
      <c r="J1263">
        <v>1180393</v>
      </c>
      <c r="K1263" s="5">
        <v>1122</v>
      </c>
      <c r="L1263" t="s">
        <v>44</v>
      </c>
      <c r="M1263" t="s">
        <v>63</v>
      </c>
      <c r="N1263" t="s">
        <v>64</v>
      </c>
      <c r="O1263" s="5">
        <v>739</v>
      </c>
      <c r="P1263" s="5">
        <v>679197</v>
      </c>
      <c r="Q1263" s="6">
        <v>40.433349499999998</v>
      </c>
      <c r="R1263" s="6">
        <v>-123.47272820000001</v>
      </c>
      <c r="S1263">
        <v>115878940209</v>
      </c>
      <c r="T1263" t="s">
        <v>48</v>
      </c>
      <c r="U1263" t="s">
        <v>67</v>
      </c>
      <c r="V1263" t="s">
        <v>50</v>
      </c>
      <c r="W1263" t="s">
        <v>2912</v>
      </c>
      <c r="X1263" t="s">
        <v>52</v>
      </c>
      <c r="Y1263" t="s">
        <v>53</v>
      </c>
      <c r="Z1263">
        <v>0</v>
      </c>
      <c r="AA1263" t="s">
        <v>54</v>
      </c>
      <c r="AB1263">
        <v>2015</v>
      </c>
      <c r="AC1263" t="s">
        <v>376</v>
      </c>
      <c r="AD1263" t="s">
        <v>56</v>
      </c>
      <c r="AE1263" t="s">
        <v>143</v>
      </c>
      <c r="AF1263">
        <v>99183384</v>
      </c>
      <c r="AG1263" t="s">
        <v>71</v>
      </c>
      <c r="AH1263" t="s">
        <v>59</v>
      </c>
      <c r="AI1263" t="s">
        <v>56</v>
      </c>
      <c r="AJ1263" t="s">
        <v>60</v>
      </c>
    </row>
    <row r="1264" spans="1:36" x14ac:dyDescent="0.25">
      <c r="A1264" t="s">
        <v>2598</v>
      </c>
      <c r="B1264" t="s">
        <v>2599</v>
      </c>
      <c r="C1264" t="s">
        <v>92</v>
      </c>
      <c r="D1264" t="s">
        <v>2647</v>
      </c>
      <c r="E1264" s="2">
        <v>192411101</v>
      </c>
      <c r="F1264" t="s">
        <v>80</v>
      </c>
      <c r="G1264" s="3" t="s">
        <v>81</v>
      </c>
      <c r="H1264">
        <v>20150207</v>
      </c>
      <c r="I1264" s="4">
        <v>1838</v>
      </c>
      <c r="J1264">
        <v>1181885</v>
      </c>
      <c r="K1264" s="5">
        <v>2809</v>
      </c>
      <c r="L1264" t="s">
        <v>44</v>
      </c>
      <c r="M1264" t="s">
        <v>63</v>
      </c>
      <c r="N1264" t="s">
        <v>72</v>
      </c>
      <c r="O1264" s="5">
        <v>6</v>
      </c>
      <c r="P1264" s="5">
        <v>7691</v>
      </c>
      <c r="Q1264" s="6">
        <v>40.4580646</v>
      </c>
      <c r="R1264" s="6">
        <v>-123.6517319</v>
      </c>
      <c r="S1264" t="s">
        <v>2913</v>
      </c>
      <c r="T1264" t="s">
        <v>48</v>
      </c>
      <c r="U1264" t="s">
        <v>67</v>
      </c>
      <c r="V1264" t="s">
        <v>50</v>
      </c>
      <c r="W1264" t="s">
        <v>2914</v>
      </c>
      <c r="X1264" t="s">
        <v>52</v>
      </c>
      <c r="Y1264" t="s">
        <v>53</v>
      </c>
      <c r="Z1264">
        <v>0</v>
      </c>
      <c r="AA1264" t="s">
        <v>54</v>
      </c>
      <c r="AB1264">
        <v>2015</v>
      </c>
      <c r="AC1264" t="s">
        <v>376</v>
      </c>
      <c r="AD1264" t="s">
        <v>56</v>
      </c>
      <c r="AE1264" t="s">
        <v>70</v>
      </c>
      <c r="AF1264">
        <v>99183358</v>
      </c>
      <c r="AG1264" t="s">
        <v>71</v>
      </c>
      <c r="AH1264" t="s">
        <v>59</v>
      </c>
      <c r="AI1264" t="s">
        <v>56</v>
      </c>
      <c r="AJ1264" t="s">
        <v>60</v>
      </c>
    </row>
    <row r="1265" spans="1:36" x14ac:dyDescent="0.25">
      <c r="A1265" t="s">
        <v>2598</v>
      </c>
      <c r="B1265" t="s">
        <v>2599</v>
      </c>
      <c r="C1265" t="s">
        <v>92</v>
      </c>
      <c r="D1265" t="s">
        <v>2915</v>
      </c>
      <c r="E1265" s="2">
        <v>42601101</v>
      </c>
      <c r="F1265" t="s">
        <v>42</v>
      </c>
      <c r="G1265" s="3">
        <v>37222</v>
      </c>
      <c r="H1265">
        <v>20150207</v>
      </c>
      <c r="I1265" s="4">
        <v>901</v>
      </c>
      <c r="J1265">
        <v>1187254</v>
      </c>
      <c r="K1265" s="5">
        <v>4900</v>
      </c>
      <c r="L1265" t="s">
        <v>44</v>
      </c>
      <c r="M1265" t="s">
        <v>63</v>
      </c>
      <c r="N1265" t="s">
        <v>64</v>
      </c>
      <c r="O1265" s="5">
        <v>146</v>
      </c>
      <c r="P1265" s="5">
        <v>715400</v>
      </c>
      <c r="Q1265" s="6">
        <v>38.914045100000003</v>
      </c>
      <c r="R1265" s="6">
        <v>-123.27250739999999</v>
      </c>
      <c r="S1265" t="s">
        <v>589</v>
      </c>
      <c r="T1265" t="s">
        <v>48</v>
      </c>
      <c r="U1265" t="s">
        <v>67</v>
      </c>
      <c r="V1265" t="s">
        <v>50</v>
      </c>
      <c r="W1265" t="s">
        <v>2916</v>
      </c>
      <c r="X1265" t="s">
        <v>52</v>
      </c>
      <c r="Y1265" t="s">
        <v>53</v>
      </c>
      <c r="Z1265">
        <v>0</v>
      </c>
      <c r="AA1265" t="s">
        <v>54</v>
      </c>
      <c r="AB1265">
        <v>2015</v>
      </c>
      <c r="AC1265" t="s">
        <v>376</v>
      </c>
      <c r="AD1265" t="s">
        <v>56</v>
      </c>
      <c r="AE1265" t="s">
        <v>70</v>
      </c>
      <c r="AF1265">
        <v>99182737</v>
      </c>
      <c r="AG1265" t="s">
        <v>71</v>
      </c>
      <c r="AH1265" t="s">
        <v>59</v>
      </c>
      <c r="AI1265" t="s">
        <v>56</v>
      </c>
      <c r="AJ1265" t="s">
        <v>60</v>
      </c>
    </row>
    <row r="1266" spans="1:36" x14ac:dyDescent="0.25">
      <c r="A1266" t="s">
        <v>2598</v>
      </c>
      <c r="B1266" t="s">
        <v>2599</v>
      </c>
      <c r="C1266" t="s">
        <v>92</v>
      </c>
      <c r="D1266" t="s">
        <v>2917</v>
      </c>
      <c r="E1266" s="2">
        <v>42601102</v>
      </c>
      <c r="F1266" t="s">
        <v>42</v>
      </c>
      <c r="G1266" s="3">
        <v>1308</v>
      </c>
      <c r="H1266">
        <v>20150207</v>
      </c>
      <c r="I1266" s="4">
        <v>158</v>
      </c>
      <c r="J1266">
        <v>1179796</v>
      </c>
      <c r="K1266" s="5">
        <v>3591</v>
      </c>
      <c r="L1266" t="s">
        <v>44</v>
      </c>
      <c r="M1266" t="s">
        <v>63</v>
      </c>
      <c r="N1266" t="s">
        <v>64</v>
      </c>
      <c r="O1266" s="5">
        <v>292</v>
      </c>
      <c r="P1266" s="5">
        <v>444437</v>
      </c>
      <c r="Q1266" s="6">
        <v>39.186861100000002</v>
      </c>
      <c r="R1266" s="6">
        <v>-123.5807703</v>
      </c>
      <c r="S1266" t="s">
        <v>2918</v>
      </c>
      <c r="T1266" t="s">
        <v>48</v>
      </c>
      <c r="U1266" t="s">
        <v>67</v>
      </c>
      <c r="V1266" t="s">
        <v>50</v>
      </c>
      <c r="W1266" t="s">
        <v>2919</v>
      </c>
      <c r="X1266" t="s">
        <v>52</v>
      </c>
      <c r="Y1266" t="s">
        <v>53</v>
      </c>
      <c r="Z1266">
        <v>0</v>
      </c>
      <c r="AA1266" t="s">
        <v>54</v>
      </c>
      <c r="AB1266">
        <v>2015</v>
      </c>
      <c r="AC1266" t="s">
        <v>376</v>
      </c>
      <c r="AD1266" t="s">
        <v>56</v>
      </c>
      <c r="AE1266" t="s">
        <v>98</v>
      </c>
      <c r="AF1266">
        <v>99182858</v>
      </c>
      <c r="AG1266" t="s">
        <v>71</v>
      </c>
      <c r="AH1266" t="s">
        <v>59</v>
      </c>
      <c r="AI1266" t="s">
        <v>56</v>
      </c>
      <c r="AJ1266" t="s">
        <v>60</v>
      </c>
    </row>
    <row r="1267" spans="1:36" x14ac:dyDescent="0.25">
      <c r="A1267" t="s">
        <v>2598</v>
      </c>
      <c r="B1267" t="s">
        <v>2599</v>
      </c>
      <c r="C1267" t="s">
        <v>92</v>
      </c>
      <c r="D1267" t="s">
        <v>2622</v>
      </c>
      <c r="E1267" s="2">
        <v>192251102</v>
      </c>
      <c r="F1267" t="s">
        <v>62</v>
      </c>
      <c r="G1267" s="3">
        <v>3909</v>
      </c>
      <c r="H1267">
        <v>20150207</v>
      </c>
      <c r="I1267" s="4">
        <v>221</v>
      </c>
      <c r="J1267">
        <v>1180697</v>
      </c>
      <c r="K1267" s="5">
        <v>3764</v>
      </c>
      <c r="L1267" t="s">
        <v>44</v>
      </c>
      <c r="M1267" t="s">
        <v>63</v>
      </c>
      <c r="N1267" t="s">
        <v>64</v>
      </c>
      <c r="O1267" s="5">
        <v>3</v>
      </c>
      <c r="P1267" s="5">
        <v>11292</v>
      </c>
      <c r="Q1267" s="6">
        <v>40.403974900000001</v>
      </c>
      <c r="R1267" s="6">
        <v>-123.95216809999999</v>
      </c>
      <c r="S1267">
        <v>114559639573</v>
      </c>
      <c r="T1267" t="s">
        <v>48</v>
      </c>
      <c r="U1267" t="s">
        <v>67</v>
      </c>
      <c r="V1267" t="s">
        <v>50</v>
      </c>
      <c r="W1267" t="s">
        <v>2920</v>
      </c>
      <c r="X1267" t="s">
        <v>52</v>
      </c>
      <c r="Y1267" t="s">
        <v>53</v>
      </c>
      <c r="Z1267">
        <v>0</v>
      </c>
      <c r="AA1267" t="s">
        <v>54</v>
      </c>
      <c r="AB1267">
        <v>2015</v>
      </c>
      <c r="AC1267" t="s">
        <v>376</v>
      </c>
      <c r="AD1267" t="s">
        <v>56</v>
      </c>
      <c r="AE1267" t="s">
        <v>70</v>
      </c>
      <c r="AF1267">
        <v>99183385</v>
      </c>
      <c r="AG1267" t="s">
        <v>71</v>
      </c>
      <c r="AH1267" t="s">
        <v>59</v>
      </c>
      <c r="AI1267" t="s">
        <v>56</v>
      </c>
      <c r="AJ1267" t="s">
        <v>60</v>
      </c>
    </row>
    <row r="1268" spans="1:36" x14ac:dyDescent="0.25">
      <c r="A1268" t="s">
        <v>2598</v>
      </c>
      <c r="B1268" t="s">
        <v>2599</v>
      </c>
      <c r="C1268" t="s">
        <v>92</v>
      </c>
      <c r="D1268" t="s">
        <v>2778</v>
      </c>
      <c r="E1268" s="2">
        <v>42771114</v>
      </c>
      <c r="F1268" t="s">
        <v>62</v>
      </c>
      <c r="G1268" s="3">
        <v>1711</v>
      </c>
      <c r="H1268">
        <v>20150207</v>
      </c>
      <c r="I1268" s="4">
        <v>2056</v>
      </c>
      <c r="J1268">
        <v>1180643</v>
      </c>
      <c r="K1268" s="5">
        <v>2399</v>
      </c>
      <c r="L1268" t="s">
        <v>44</v>
      </c>
      <c r="M1268" t="s">
        <v>63</v>
      </c>
      <c r="N1268" t="s">
        <v>64</v>
      </c>
      <c r="O1268" s="5">
        <v>4</v>
      </c>
      <c r="P1268" s="5">
        <v>9596</v>
      </c>
      <c r="Q1268" s="6">
        <v>39.1145584</v>
      </c>
      <c r="R1268" s="6">
        <v>-123.1174924</v>
      </c>
      <c r="S1268" t="s">
        <v>2921</v>
      </c>
      <c r="T1268" t="s">
        <v>114</v>
      </c>
      <c r="U1268" t="s">
        <v>67</v>
      </c>
      <c r="V1268" t="s">
        <v>50</v>
      </c>
      <c r="W1268" t="s">
        <v>2922</v>
      </c>
      <c r="X1268" t="s">
        <v>52</v>
      </c>
      <c r="Y1268" t="s">
        <v>53</v>
      </c>
      <c r="Z1268">
        <v>0</v>
      </c>
      <c r="AA1268" t="s">
        <v>54</v>
      </c>
      <c r="AB1268">
        <v>2015</v>
      </c>
      <c r="AC1268" t="s">
        <v>376</v>
      </c>
      <c r="AD1268" t="s">
        <v>56</v>
      </c>
      <c r="AE1268" t="s">
        <v>70</v>
      </c>
      <c r="AF1268">
        <v>99183330</v>
      </c>
      <c r="AG1268" t="s">
        <v>71</v>
      </c>
      <c r="AH1268" t="s">
        <v>59</v>
      </c>
      <c r="AI1268" t="s">
        <v>56</v>
      </c>
      <c r="AJ1268" t="s">
        <v>60</v>
      </c>
    </row>
    <row r="1269" spans="1:36" x14ac:dyDescent="0.25">
      <c r="A1269" t="s">
        <v>2598</v>
      </c>
      <c r="B1269" t="s">
        <v>2599</v>
      </c>
      <c r="C1269" t="s">
        <v>92</v>
      </c>
      <c r="D1269" t="s">
        <v>2923</v>
      </c>
      <c r="E1269" s="2">
        <v>192171101</v>
      </c>
      <c r="F1269" t="s">
        <v>62</v>
      </c>
      <c r="G1269" s="3">
        <v>3021</v>
      </c>
      <c r="H1269">
        <v>20150207</v>
      </c>
      <c r="I1269" s="4">
        <v>343</v>
      </c>
      <c r="J1269">
        <v>1179969</v>
      </c>
      <c r="K1269" s="5">
        <v>662</v>
      </c>
      <c r="L1269" t="s">
        <v>44</v>
      </c>
      <c r="M1269" t="s">
        <v>63</v>
      </c>
      <c r="N1269" t="s">
        <v>64</v>
      </c>
      <c r="O1269" s="5">
        <v>39</v>
      </c>
      <c r="P1269" s="5">
        <v>25818</v>
      </c>
      <c r="Q1269" s="6">
        <v>40.962766899999998</v>
      </c>
      <c r="R1269" s="6">
        <v>-123.8377322</v>
      </c>
      <c r="S1269">
        <v>114881161144</v>
      </c>
      <c r="T1269" t="s">
        <v>48</v>
      </c>
      <c r="U1269" t="s">
        <v>67</v>
      </c>
      <c r="V1269" t="s">
        <v>50</v>
      </c>
      <c r="W1269" t="s">
        <v>2924</v>
      </c>
      <c r="X1269" t="s">
        <v>52</v>
      </c>
      <c r="Y1269" t="s">
        <v>53</v>
      </c>
      <c r="Z1269">
        <v>0</v>
      </c>
      <c r="AA1269" t="s">
        <v>54</v>
      </c>
      <c r="AB1269">
        <v>2015</v>
      </c>
      <c r="AC1269" t="s">
        <v>376</v>
      </c>
      <c r="AD1269" t="s">
        <v>56</v>
      </c>
      <c r="AE1269" t="s">
        <v>143</v>
      </c>
      <c r="AF1269">
        <v>99184499</v>
      </c>
      <c r="AG1269" t="s">
        <v>71</v>
      </c>
      <c r="AH1269" t="s">
        <v>59</v>
      </c>
      <c r="AI1269" t="s">
        <v>56</v>
      </c>
      <c r="AJ1269" t="s">
        <v>60</v>
      </c>
    </row>
    <row r="1270" spans="1:36" x14ac:dyDescent="0.25">
      <c r="A1270" t="s">
        <v>2598</v>
      </c>
      <c r="B1270" t="s">
        <v>2599</v>
      </c>
      <c r="C1270" t="s">
        <v>92</v>
      </c>
      <c r="D1270" t="s">
        <v>2891</v>
      </c>
      <c r="E1270" s="2">
        <v>192171103</v>
      </c>
      <c r="F1270" t="s">
        <v>62</v>
      </c>
      <c r="G1270" s="3">
        <v>3079</v>
      </c>
      <c r="H1270">
        <v>20150207</v>
      </c>
      <c r="I1270" s="4">
        <v>1356</v>
      </c>
      <c r="J1270">
        <v>1181284</v>
      </c>
      <c r="K1270" s="5">
        <v>2764</v>
      </c>
      <c r="L1270" t="s">
        <v>44</v>
      </c>
      <c r="M1270" t="s">
        <v>63</v>
      </c>
      <c r="N1270" t="s">
        <v>64</v>
      </c>
      <c r="O1270" s="5">
        <v>35</v>
      </c>
      <c r="P1270" s="5">
        <v>96740</v>
      </c>
      <c r="Q1270" s="6">
        <v>40.798711099999998</v>
      </c>
      <c r="R1270" s="6">
        <v>-123.4048713</v>
      </c>
      <c r="S1270">
        <v>116259253742</v>
      </c>
      <c r="T1270" t="s">
        <v>48</v>
      </c>
      <c r="U1270" t="s">
        <v>67</v>
      </c>
      <c r="V1270" t="s">
        <v>50</v>
      </c>
      <c r="W1270" t="s">
        <v>2925</v>
      </c>
      <c r="X1270" t="s">
        <v>52</v>
      </c>
      <c r="Y1270" t="s">
        <v>53</v>
      </c>
      <c r="Z1270">
        <v>0</v>
      </c>
      <c r="AA1270" t="s">
        <v>54</v>
      </c>
      <c r="AB1270">
        <v>2015</v>
      </c>
      <c r="AC1270" t="s">
        <v>376</v>
      </c>
      <c r="AD1270" t="s">
        <v>56</v>
      </c>
      <c r="AE1270" t="s">
        <v>98</v>
      </c>
      <c r="AF1270">
        <v>99183359</v>
      </c>
      <c r="AG1270" t="s">
        <v>71</v>
      </c>
      <c r="AH1270" t="s">
        <v>59</v>
      </c>
      <c r="AI1270" t="s">
        <v>56</v>
      </c>
      <c r="AJ1270" t="s">
        <v>60</v>
      </c>
    </row>
    <row r="1271" spans="1:36" x14ac:dyDescent="0.25">
      <c r="A1271" t="s">
        <v>2598</v>
      </c>
      <c r="B1271" t="s">
        <v>2599</v>
      </c>
      <c r="C1271" t="s">
        <v>92</v>
      </c>
      <c r="D1271" t="s">
        <v>2669</v>
      </c>
      <c r="E1271" s="2">
        <v>42861101</v>
      </c>
      <c r="F1271" t="s">
        <v>62</v>
      </c>
      <c r="G1271" s="3">
        <v>8483</v>
      </c>
      <c r="H1271">
        <v>20150208</v>
      </c>
      <c r="I1271" s="4">
        <v>2042</v>
      </c>
      <c r="J1271">
        <v>1185254</v>
      </c>
      <c r="K1271" s="5">
        <v>2568</v>
      </c>
      <c r="L1271" t="s">
        <v>44</v>
      </c>
      <c r="M1271" t="s">
        <v>63</v>
      </c>
      <c r="N1271" t="s">
        <v>64</v>
      </c>
      <c r="O1271" s="5">
        <v>23</v>
      </c>
      <c r="P1271" s="5">
        <v>43059</v>
      </c>
      <c r="Q1271" s="6">
        <v>38.733483100000001</v>
      </c>
      <c r="R1271" s="6">
        <v>-123.3739703</v>
      </c>
      <c r="S1271" t="s">
        <v>2926</v>
      </c>
      <c r="T1271" t="s">
        <v>48</v>
      </c>
      <c r="U1271" t="s">
        <v>67</v>
      </c>
      <c r="V1271" t="s">
        <v>50</v>
      </c>
      <c r="W1271" t="s">
        <v>2927</v>
      </c>
      <c r="X1271" t="s">
        <v>52</v>
      </c>
      <c r="Y1271" t="s">
        <v>53</v>
      </c>
      <c r="Z1271">
        <v>0</v>
      </c>
      <c r="AA1271" t="s">
        <v>54</v>
      </c>
      <c r="AB1271">
        <v>2015</v>
      </c>
      <c r="AC1271" t="s">
        <v>376</v>
      </c>
      <c r="AD1271" t="s">
        <v>56</v>
      </c>
      <c r="AE1271" t="s">
        <v>70</v>
      </c>
      <c r="AF1271">
        <v>99182772</v>
      </c>
      <c r="AG1271" t="s">
        <v>71</v>
      </c>
      <c r="AH1271" t="s">
        <v>59</v>
      </c>
      <c r="AI1271" t="s">
        <v>56</v>
      </c>
      <c r="AJ1271" t="s">
        <v>60</v>
      </c>
    </row>
    <row r="1272" spans="1:36" x14ac:dyDescent="0.25">
      <c r="A1272" t="s">
        <v>2598</v>
      </c>
      <c r="B1272" t="s">
        <v>2599</v>
      </c>
      <c r="C1272" t="s">
        <v>92</v>
      </c>
      <c r="D1272" t="s">
        <v>2928</v>
      </c>
      <c r="E1272" s="2">
        <v>192021122</v>
      </c>
      <c r="F1272" t="s">
        <v>62</v>
      </c>
      <c r="G1272" s="3">
        <v>6785</v>
      </c>
      <c r="H1272">
        <v>20150208</v>
      </c>
      <c r="I1272" s="4">
        <v>1452</v>
      </c>
      <c r="J1272">
        <v>1182767</v>
      </c>
      <c r="K1272" s="5">
        <v>91</v>
      </c>
      <c r="L1272" t="s">
        <v>44</v>
      </c>
      <c r="M1272" t="s">
        <v>63</v>
      </c>
      <c r="N1272" t="s">
        <v>64</v>
      </c>
      <c r="O1272" s="5">
        <v>7</v>
      </c>
      <c r="P1272" s="5">
        <v>637</v>
      </c>
      <c r="Q1272" s="6">
        <v>40.797561999999999</v>
      </c>
      <c r="R1272" s="6">
        <v>-124.0496629</v>
      </c>
      <c r="S1272" t="s">
        <v>2929</v>
      </c>
      <c r="T1272" t="s">
        <v>48</v>
      </c>
      <c r="U1272" t="s">
        <v>67</v>
      </c>
      <c r="V1272" t="s">
        <v>68</v>
      </c>
      <c r="W1272" t="s">
        <v>2930</v>
      </c>
      <c r="X1272" t="s">
        <v>52</v>
      </c>
      <c r="Y1272" t="s">
        <v>53</v>
      </c>
      <c r="Z1272">
        <v>0</v>
      </c>
      <c r="AA1272" t="s">
        <v>54</v>
      </c>
      <c r="AB1272">
        <v>2015</v>
      </c>
      <c r="AC1272" t="s">
        <v>376</v>
      </c>
      <c r="AD1272" t="s">
        <v>56</v>
      </c>
      <c r="AE1272" t="s">
        <v>230</v>
      </c>
      <c r="AF1272">
        <v>99183683</v>
      </c>
      <c r="AG1272" t="s">
        <v>71</v>
      </c>
      <c r="AH1272" t="s">
        <v>59</v>
      </c>
      <c r="AI1272" t="s">
        <v>56</v>
      </c>
      <c r="AJ1272" t="s">
        <v>60</v>
      </c>
    </row>
    <row r="1273" spans="1:36" x14ac:dyDescent="0.25">
      <c r="A1273" t="s">
        <v>2598</v>
      </c>
      <c r="B1273" t="s">
        <v>2599</v>
      </c>
      <c r="C1273" t="s">
        <v>92</v>
      </c>
      <c r="D1273" t="s">
        <v>2600</v>
      </c>
      <c r="E1273" s="2">
        <v>43081101</v>
      </c>
      <c r="F1273" t="s">
        <v>62</v>
      </c>
      <c r="G1273" s="3">
        <v>7339</v>
      </c>
      <c r="H1273">
        <v>20150208</v>
      </c>
      <c r="I1273" s="4">
        <v>1552</v>
      </c>
      <c r="J1273">
        <v>1183171</v>
      </c>
      <c r="K1273" s="5">
        <v>155</v>
      </c>
      <c r="L1273" t="s">
        <v>44</v>
      </c>
      <c r="M1273" t="s">
        <v>63</v>
      </c>
      <c r="N1273" t="s">
        <v>64</v>
      </c>
      <c r="O1273" s="5">
        <v>45</v>
      </c>
      <c r="P1273" s="5">
        <v>6975</v>
      </c>
      <c r="Q1273" s="6">
        <v>39.3176384</v>
      </c>
      <c r="R1273" s="6">
        <v>-123.7862724</v>
      </c>
      <c r="S1273" t="s">
        <v>2931</v>
      </c>
      <c r="T1273" t="s">
        <v>66</v>
      </c>
      <c r="U1273" t="s">
        <v>67</v>
      </c>
      <c r="V1273" t="s">
        <v>50</v>
      </c>
      <c r="W1273" t="s">
        <v>2932</v>
      </c>
      <c r="X1273" t="s">
        <v>52</v>
      </c>
      <c r="Y1273" t="s">
        <v>53</v>
      </c>
      <c r="Z1273">
        <v>0</v>
      </c>
      <c r="AA1273" t="s">
        <v>54</v>
      </c>
      <c r="AB1273">
        <v>2015</v>
      </c>
      <c r="AC1273" t="s">
        <v>376</v>
      </c>
      <c r="AD1273" t="s">
        <v>56</v>
      </c>
      <c r="AE1273" t="s">
        <v>70</v>
      </c>
      <c r="AF1273">
        <v>99183617</v>
      </c>
      <c r="AG1273" t="s">
        <v>71</v>
      </c>
      <c r="AH1273" t="s">
        <v>59</v>
      </c>
      <c r="AI1273" t="s">
        <v>56</v>
      </c>
      <c r="AJ1273" t="s">
        <v>60</v>
      </c>
    </row>
    <row r="1274" spans="1:36" x14ac:dyDescent="0.25">
      <c r="A1274" t="s">
        <v>2598</v>
      </c>
      <c r="B1274" t="s">
        <v>2599</v>
      </c>
      <c r="C1274" t="s">
        <v>92</v>
      </c>
      <c r="D1274" t="s">
        <v>2600</v>
      </c>
      <c r="E1274" s="2">
        <v>43081101</v>
      </c>
      <c r="F1274" t="s">
        <v>42</v>
      </c>
      <c r="G1274" s="3">
        <v>79628</v>
      </c>
      <c r="H1274">
        <v>20150208</v>
      </c>
      <c r="I1274" s="4">
        <v>1927</v>
      </c>
      <c r="J1274">
        <v>1183900</v>
      </c>
      <c r="K1274" s="5">
        <v>2094</v>
      </c>
      <c r="L1274" t="s">
        <v>44</v>
      </c>
      <c r="M1274" t="s">
        <v>63</v>
      </c>
      <c r="N1274" t="s">
        <v>64</v>
      </c>
      <c r="O1274" s="5">
        <v>365</v>
      </c>
      <c r="P1274" s="5">
        <v>764310</v>
      </c>
      <c r="Q1274" s="6">
        <v>39.312259099999999</v>
      </c>
      <c r="R1274" s="6">
        <v>-123.7860656</v>
      </c>
      <c r="S1274" t="s">
        <v>2933</v>
      </c>
      <c r="T1274" t="s">
        <v>48</v>
      </c>
      <c r="U1274" t="s">
        <v>67</v>
      </c>
      <c r="V1274" t="s">
        <v>50</v>
      </c>
      <c r="W1274" t="s">
        <v>2934</v>
      </c>
      <c r="X1274" t="s">
        <v>52</v>
      </c>
      <c r="Y1274" t="s">
        <v>53</v>
      </c>
      <c r="Z1274">
        <v>0</v>
      </c>
      <c r="AA1274" t="s">
        <v>54</v>
      </c>
      <c r="AB1274">
        <v>2015</v>
      </c>
      <c r="AC1274" t="s">
        <v>376</v>
      </c>
      <c r="AD1274" t="s">
        <v>56</v>
      </c>
      <c r="AE1274" t="s">
        <v>70</v>
      </c>
      <c r="AF1274">
        <v>99182820</v>
      </c>
      <c r="AG1274" t="s">
        <v>71</v>
      </c>
      <c r="AH1274" t="s">
        <v>59</v>
      </c>
      <c r="AI1274" t="s">
        <v>56</v>
      </c>
      <c r="AJ1274" t="s">
        <v>60</v>
      </c>
    </row>
    <row r="1275" spans="1:36" x14ac:dyDescent="0.25">
      <c r="A1275" t="s">
        <v>2598</v>
      </c>
      <c r="B1275" t="s">
        <v>2599</v>
      </c>
      <c r="C1275" t="s">
        <v>92</v>
      </c>
      <c r="D1275" t="s">
        <v>2612</v>
      </c>
      <c r="E1275" s="2">
        <v>42761101</v>
      </c>
      <c r="F1275" t="s">
        <v>62</v>
      </c>
      <c r="G1275" s="3">
        <v>5061</v>
      </c>
      <c r="H1275">
        <v>20150208</v>
      </c>
      <c r="I1275" s="4">
        <v>811</v>
      </c>
      <c r="J1275">
        <v>1182137</v>
      </c>
      <c r="K1275" s="5">
        <v>484</v>
      </c>
      <c r="L1275" t="s">
        <v>44</v>
      </c>
      <c r="M1275" t="s">
        <v>63</v>
      </c>
      <c r="N1275" t="s">
        <v>64</v>
      </c>
      <c r="O1275" s="5">
        <v>19</v>
      </c>
      <c r="P1275" s="5">
        <v>9196</v>
      </c>
      <c r="Q1275" s="6">
        <v>39.499421499999997</v>
      </c>
      <c r="R1275" s="6">
        <v>-123.7741903</v>
      </c>
      <c r="S1275" t="s">
        <v>2935</v>
      </c>
      <c r="T1275" t="s">
        <v>48</v>
      </c>
      <c r="U1275" t="s">
        <v>67</v>
      </c>
      <c r="V1275" t="s">
        <v>50</v>
      </c>
      <c r="W1275" t="s">
        <v>2936</v>
      </c>
      <c r="X1275" t="s">
        <v>52</v>
      </c>
      <c r="Y1275" t="s">
        <v>53</v>
      </c>
      <c r="Z1275">
        <v>0</v>
      </c>
      <c r="AA1275" t="s">
        <v>54</v>
      </c>
      <c r="AB1275">
        <v>2015</v>
      </c>
      <c r="AC1275" t="s">
        <v>376</v>
      </c>
      <c r="AD1275" t="s">
        <v>56</v>
      </c>
      <c r="AE1275" t="s">
        <v>70</v>
      </c>
      <c r="AF1275">
        <v>99183742</v>
      </c>
      <c r="AG1275" t="s">
        <v>71</v>
      </c>
      <c r="AH1275" t="s">
        <v>59</v>
      </c>
      <c r="AI1275" t="s">
        <v>56</v>
      </c>
      <c r="AJ1275" t="s">
        <v>60</v>
      </c>
    </row>
    <row r="1276" spans="1:36" x14ac:dyDescent="0.25">
      <c r="A1276" t="s">
        <v>2598</v>
      </c>
      <c r="B1276" t="s">
        <v>2599</v>
      </c>
      <c r="C1276" t="s">
        <v>92</v>
      </c>
      <c r="D1276" t="s">
        <v>2617</v>
      </c>
      <c r="E1276" s="2">
        <v>42761102</v>
      </c>
      <c r="F1276" t="s">
        <v>62</v>
      </c>
      <c r="G1276" s="3">
        <v>3069</v>
      </c>
      <c r="H1276">
        <v>20150208</v>
      </c>
      <c r="I1276" s="4">
        <v>809</v>
      </c>
      <c r="J1276">
        <v>1182153</v>
      </c>
      <c r="K1276" s="5">
        <v>294</v>
      </c>
      <c r="L1276" t="s">
        <v>44</v>
      </c>
      <c r="M1276" t="s">
        <v>63</v>
      </c>
      <c r="N1276" t="s">
        <v>64</v>
      </c>
      <c r="O1276" s="5">
        <v>172</v>
      </c>
      <c r="P1276" s="5">
        <v>50568</v>
      </c>
      <c r="Q1276" s="6">
        <v>39.4157431</v>
      </c>
      <c r="R1276" s="6">
        <v>-123.7782086</v>
      </c>
      <c r="S1276" t="s">
        <v>2937</v>
      </c>
      <c r="T1276" t="s">
        <v>48</v>
      </c>
      <c r="U1276" t="s">
        <v>67</v>
      </c>
      <c r="V1276" t="s">
        <v>50</v>
      </c>
      <c r="W1276" t="s">
        <v>2938</v>
      </c>
      <c r="X1276" t="s">
        <v>52</v>
      </c>
      <c r="Y1276" t="s">
        <v>53</v>
      </c>
      <c r="Z1276">
        <v>0</v>
      </c>
      <c r="AA1276" t="s">
        <v>54</v>
      </c>
      <c r="AB1276">
        <v>2015</v>
      </c>
      <c r="AC1276" t="s">
        <v>376</v>
      </c>
      <c r="AD1276" t="s">
        <v>56</v>
      </c>
      <c r="AE1276" t="s">
        <v>143</v>
      </c>
      <c r="AF1276">
        <v>99183797</v>
      </c>
      <c r="AG1276" t="s">
        <v>71</v>
      </c>
      <c r="AH1276" t="s">
        <v>59</v>
      </c>
      <c r="AI1276" t="s">
        <v>56</v>
      </c>
      <c r="AJ1276" t="s">
        <v>60</v>
      </c>
    </row>
    <row r="1277" spans="1:36" x14ac:dyDescent="0.25">
      <c r="A1277" t="s">
        <v>2598</v>
      </c>
      <c r="B1277" t="s">
        <v>2599</v>
      </c>
      <c r="C1277" t="s">
        <v>92</v>
      </c>
      <c r="D1277" t="s">
        <v>2617</v>
      </c>
      <c r="E1277" s="2">
        <v>42761102</v>
      </c>
      <c r="F1277" t="s">
        <v>62</v>
      </c>
      <c r="G1277" s="3">
        <v>3969</v>
      </c>
      <c r="H1277">
        <v>20150208</v>
      </c>
      <c r="I1277" s="4">
        <v>807</v>
      </c>
      <c r="J1277">
        <v>1182144</v>
      </c>
      <c r="K1277" s="5">
        <v>498</v>
      </c>
      <c r="L1277" t="s">
        <v>44</v>
      </c>
      <c r="M1277" t="s">
        <v>63</v>
      </c>
      <c r="N1277" t="s">
        <v>64</v>
      </c>
      <c r="O1277" s="5">
        <v>58</v>
      </c>
      <c r="P1277" s="5">
        <v>19966</v>
      </c>
      <c r="Q1277" s="6">
        <v>39.381859300000002</v>
      </c>
      <c r="R1277" s="6">
        <v>-123.7743818</v>
      </c>
      <c r="S1277" t="s">
        <v>2939</v>
      </c>
      <c r="T1277" t="s">
        <v>48</v>
      </c>
      <c r="U1277" t="s">
        <v>67</v>
      </c>
      <c r="V1277" t="s">
        <v>50</v>
      </c>
      <c r="W1277" t="s">
        <v>2940</v>
      </c>
      <c r="X1277" t="s">
        <v>52</v>
      </c>
      <c r="Y1277" t="s">
        <v>53</v>
      </c>
      <c r="Z1277">
        <v>0</v>
      </c>
      <c r="AA1277" t="s">
        <v>54</v>
      </c>
      <c r="AB1277">
        <v>2015</v>
      </c>
      <c r="AC1277" t="s">
        <v>376</v>
      </c>
      <c r="AD1277" t="s">
        <v>56</v>
      </c>
      <c r="AE1277" t="s">
        <v>70</v>
      </c>
      <c r="AF1277">
        <v>99183763</v>
      </c>
      <c r="AG1277" t="s">
        <v>71</v>
      </c>
      <c r="AH1277" t="s">
        <v>59</v>
      </c>
      <c r="AI1277" t="s">
        <v>56</v>
      </c>
      <c r="AJ1277" t="s">
        <v>60</v>
      </c>
    </row>
    <row r="1278" spans="1:36" x14ac:dyDescent="0.25">
      <c r="A1278" t="s">
        <v>2598</v>
      </c>
      <c r="B1278" t="s">
        <v>2599</v>
      </c>
      <c r="C1278" t="s">
        <v>92</v>
      </c>
      <c r="D1278" t="s">
        <v>2742</v>
      </c>
      <c r="E1278" s="2">
        <v>42761104</v>
      </c>
      <c r="F1278" t="s">
        <v>62</v>
      </c>
      <c r="G1278" s="3">
        <v>1607</v>
      </c>
      <c r="H1278">
        <v>20150208</v>
      </c>
      <c r="I1278" s="4">
        <v>739</v>
      </c>
      <c r="J1278">
        <v>1182795</v>
      </c>
      <c r="K1278" s="5">
        <v>646</v>
      </c>
      <c r="L1278" t="s">
        <v>44</v>
      </c>
      <c r="M1278" t="s">
        <v>63</v>
      </c>
      <c r="N1278" t="s">
        <v>64</v>
      </c>
      <c r="O1278" s="5">
        <v>4</v>
      </c>
      <c r="P1278" s="5">
        <v>2584</v>
      </c>
      <c r="Q1278" s="6">
        <v>39.442018699999998</v>
      </c>
      <c r="R1278" s="6">
        <v>-123.77306350000001</v>
      </c>
      <c r="S1278" t="s">
        <v>2941</v>
      </c>
      <c r="T1278" t="s">
        <v>48</v>
      </c>
      <c r="U1278" t="s">
        <v>67</v>
      </c>
      <c r="V1278" t="s">
        <v>50</v>
      </c>
      <c r="W1278" t="s">
        <v>2942</v>
      </c>
      <c r="X1278" t="s">
        <v>52</v>
      </c>
      <c r="Y1278" t="s">
        <v>53</v>
      </c>
      <c r="Z1278">
        <v>0</v>
      </c>
      <c r="AA1278" t="s">
        <v>54</v>
      </c>
      <c r="AB1278">
        <v>2015</v>
      </c>
      <c r="AC1278" t="s">
        <v>376</v>
      </c>
      <c r="AD1278" t="s">
        <v>56</v>
      </c>
      <c r="AE1278" t="s">
        <v>70</v>
      </c>
      <c r="AF1278">
        <v>99183660</v>
      </c>
      <c r="AG1278" t="s">
        <v>71</v>
      </c>
      <c r="AH1278" t="s">
        <v>59</v>
      </c>
      <c r="AI1278" t="s">
        <v>56</v>
      </c>
      <c r="AJ1278" t="s">
        <v>60</v>
      </c>
    </row>
    <row r="1279" spans="1:36" x14ac:dyDescent="0.25">
      <c r="A1279" t="s">
        <v>2598</v>
      </c>
      <c r="B1279" t="s">
        <v>2599</v>
      </c>
      <c r="C1279" t="s">
        <v>92</v>
      </c>
      <c r="D1279" t="s">
        <v>2747</v>
      </c>
      <c r="E1279" s="2">
        <v>192321121</v>
      </c>
      <c r="F1279" t="s">
        <v>42</v>
      </c>
      <c r="G1279" s="3">
        <v>1602</v>
      </c>
      <c r="H1279">
        <v>20150208</v>
      </c>
      <c r="I1279" s="4">
        <v>839</v>
      </c>
      <c r="J1279">
        <v>1182183</v>
      </c>
      <c r="K1279" s="5">
        <v>3295</v>
      </c>
      <c r="L1279" t="s">
        <v>44</v>
      </c>
      <c r="M1279" t="s">
        <v>45</v>
      </c>
      <c r="N1279" t="s">
        <v>46</v>
      </c>
      <c r="O1279" s="5">
        <v>87</v>
      </c>
      <c r="P1279" s="5">
        <v>259017</v>
      </c>
      <c r="Q1279" s="6">
        <v>40.183253899999997</v>
      </c>
      <c r="R1279" s="6">
        <v>-123.5761038</v>
      </c>
      <c r="S1279" t="s">
        <v>2943</v>
      </c>
      <c r="T1279" t="s">
        <v>48</v>
      </c>
      <c r="U1279" t="s">
        <v>67</v>
      </c>
      <c r="V1279" t="s">
        <v>50</v>
      </c>
      <c r="W1279" t="s">
        <v>2944</v>
      </c>
      <c r="X1279" t="s">
        <v>52</v>
      </c>
      <c r="Y1279" t="s">
        <v>53</v>
      </c>
      <c r="Z1279">
        <v>0</v>
      </c>
      <c r="AA1279" t="s">
        <v>54</v>
      </c>
      <c r="AB1279">
        <v>2015</v>
      </c>
      <c r="AC1279" t="s">
        <v>376</v>
      </c>
      <c r="AD1279" t="s">
        <v>56</v>
      </c>
      <c r="AE1279" t="s">
        <v>70</v>
      </c>
      <c r="AF1279">
        <v>99182844</v>
      </c>
      <c r="AG1279" t="s">
        <v>71</v>
      </c>
      <c r="AH1279" t="s">
        <v>59</v>
      </c>
      <c r="AI1279" t="s">
        <v>56</v>
      </c>
      <c r="AJ1279" t="s">
        <v>60</v>
      </c>
    </row>
    <row r="1280" spans="1:36" x14ac:dyDescent="0.25">
      <c r="A1280" t="s">
        <v>2598</v>
      </c>
      <c r="B1280" t="s">
        <v>2599</v>
      </c>
      <c r="C1280" t="s">
        <v>92</v>
      </c>
      <c r="D1280" t="s">
        <v>2945</v>
      </c>
      <c r="E1280" s="2">
        <v>192321122</v>
      </c>
      <c r="F1280" t="s">
        <v>62</v>
      </c>
      <c r="G1280" s="3">
        <v>1651</v>
      </c>
      <c r="H1280">
        <v>20150208</v>
      </c>
      <c r="I1280" s="4">
        <v>1433</v>
      </c>
      <c r="J1280">
        <v>1185122</v>
      </c>
      <c r="K1280" s="5">
        <v>2867</v>
      </c>
      <c r="L1280" t="s">
        <v>44</v>
      </c>
      <c r="M1280" t="s">
        <v>63</v>
      </c>
      <c r="N1280" t="s">
        <v>72</v>
      </c>
      <c r="O1280" s="5">
        <v>6</v>
      </c>
      <c r="P1280" s="5">
        <v>17202</v>
      </c>
      <c r="Q1280" s="6">
        <v>40.237392499999999</v>
      </c>
      <c r="R1280" s="6">
        <v>-123.6040289</v>
      </c>
      <c r="S1280" t="s">
        <v>2946</v>
      </c>
      <c r="T1280" t="s">
        <v>48</v>
      </c>
      <c r="U1280" t="s">
        <v>67</v>
      </c>
      <c r="V1280" t="s">
        <v>50</v>
      </c>
      <c r="W1280" t="s">
        <v>2947</v>
      </c>
      <c r="X1280" t="s">
        <v>52</v>
      </c>
      <c r="Y1280" t="s">
        <v>53</v>
      </c>
      <c r="Z1280">
        <v>0</v>
      </c>
      <c r="AA1280" t="s">
        <v>54</v>
      </c>
      <c r="AB1280">
        <v>2015</v>
      </c>
      <c r="AC1280" t="s">
        <v>376</v>
      </c>
      <c r="AD1280" t="s">
        <v>56</v>
      </c>
      <c r="AE1280" t="s">
        <v>70</v>
      </c>
      <c r="AF1280">
        <v>99182761</v>
      </c>
      <c r="AG1280" t="s">
        <v>71</v>
      </c>
      <c r="AH1280" t="s">
        <v>59</v>
      </c>
      <c r="AI1280" t="s">
        <v>56</v>
      </c>
      <c r="AJ1280" t="s">
        <v>60</v>
      </c>
    </row>
    <row r="1281" spans="1:36" x14ac:dyDescent="0.25">
      <c r="A1281" t="s">
        <v>2598</v>
      </c>
      <c r="B1281" t="s">
        <v>2599</v>
      </c>
      <c r="C1281" t="s">
        <v>92</v>
      </c>
      <c r="D1281" t="s">
        <v>2752</v>
      </c>
      <c r="E1281" s="2">
        <v>192221102</v>
      </c>
      <c r="F1281" t="s">
        <v>62</v>
      </c>
      <c r="G1281" s="3">
        <v>2571</v>
      </c>
      <c r="H1281">
        <v>20150208</v>
      </c>
      <c r="I1281" s="4">
        <v>912</v>
      </c>
      <c r="J1281">
        <v>1182208</v>
      </c>
      <c r="K1281" s="5">
        <v>1938</v>
      </c>
      <c r="L1281" t="s">
        <v>44</v>
      </c>
      <c r="M1281" t="s">
        <v>63</v>
      </c>
      <c r="N1281" t="s">
        <v>64</v>
      </c>
      <c r="O1281" s="5">
        <v>10</v>
      </c>
      <c r="P1281" s="5">
        <v>19380</v>
      </c>
      <c r="Q1281" s="6">
        <v>40.135981399999999</v>
      </c>
      <c r="R1281" s="6">
        <v>-123.9841693</v>
      </c>
      <c r="S1281" t="s">
        <v>2948</v>
      </c>
      <c r="T1281" t="s">
        <v>48</v>
      </c>
      <c r="U1281" t="s">
        <v>86</v>
      </c>
      <c r="V1281" t="s">
        <v>50</v>
      </c>
      <c r="W1281" t="s">
        <v>2949</v>
      </c>
      <c r="X1281" t="s">
        <v>52</v>
      </c>
      <c r="Y1281" t="s">
        <v>53</v>
      </c>
      <c r="Z1281">
        <v>0</v>
      </c>
      <c r="AA1281" t="s">
        <v>54</v>
      </c>
      <c r="AB1281">
        <v>2015</v>
      </c>
      <c r="AC1281" t="s">
        <v>376</v>
      </c>
      <c r="AD1281" t="s">
        <v>56</v>
      </c>
      <c r="AE1281" t="s">
        <v>98</v>
      </c>
      <c r="AF1281">
        <v>99183345</v>
      </c>
      <c r="AG1281" t="s">
        <v>88</v>
      </c>
      <c r="AH1281" t="s">
        <v>59</v>
      </c>
      <c r="AI1281" t="s">
        <v>56</v>
      </c>
      <c r="AJ1281" t="s">
        <v>60</v>
      </c>
    </row>
    <row r="1282" spans="1:36" x14ac:dyDescent="0.25">
      <c r="A1282" t="s">
        <v>2598</v>
      </c>
      <c r="B1282" t="s">
        <v>2599</v>
      </c>
      <c r="C1282" t="s">
        <v>92</v>
      </c>
      <c r="D1282" t="s">
        <v>2752</v>
      </c>
      <c r="E1282" s="2">
        <v>192221102</v>
      </c>
      <c r="F1282" t="s">
        <v>178</v>
      </c>
      <c r="G1282" s="3">
        <v>6084</v>
      </c>
      <c r="H1282">
        <v>20150208</v>
      </c>
      <c r="I1282" s="4">
        <v>2356</v>
      </c>
      <c r="J1282">
        <v>1185303</v>
      </c>
      <c r="K1282" s="5">
        <v>1254</v>
      </c>
      <c r="L1282" t="s">
        <v>44</v>
      </c>
      <c r="M1282" t="s">
        <v>63</v>
      </c>
      <c r="N1282" t="s">
        <v>72</v>
      </c>
      <c r="O1282" s="5">
        <v>63</v>
      </c>
      <c r="P1282" s="5">
        <v>0</v>
      </c>
      <c r="Q1282" s="6">
        <v>40.061900700000002</v>
      </c>
      <c r="R1282" s="6">
        <v>-123.9618667</v>
      </c>
      <c r="S1282" t="s">
        <v>2950</v>
      </c>
      <c r="T1282" t="s">
        <v>48</v>
      </c>
      <c r="U1282" t="s">
        <v>67</v>
      </c>
      <c r="V1282" t="s">
        <v>50</v>
      </c>
      <c r="W1282" t="s">
        <v>2951</v>
      </c>
      <c r="X1282" t="s">
        <v>52</v>
      </c>
      <c r="Y1282" t="s">
        <v>53</v>
      </c>
      <c r="Z1282">
        <v>0</v>
      </c>
      <c r="AA1282" t="s">
        <v>54</v>
      </c>
      <c r="AB1282">
        <v>2015</v>
      </c>
      <c r="AC1282" t="s">
        <v>376</v>
      </c>
      <c r="AD1282" t="s">
        <v>56</v>
      </c>
      <c r="AE1282" t="s">
        <v>57</v>
      </c>
      <c r="AF1282">
        <v>99182810</v>
      </c>
      <c r="AG1282" t="s">
        <v>71</v>
      </c>
      <c r="AH1282" t="s">
        <v>59</v>
      </c>
      <c r="AI1282" t="s">
        <v>56</v>
      </c>
      <c r="AJ1282" t="s">
        <v>60</v>
      </c>
    </row>
    <row r="1283" spans="1:36" x14ac:dyDescent="0.25">
      <c r="A1283" t="s">
        <v>2598</v>
      </c>
      <c r="B1283" t="s">
        <v>2599</v>
      </c>
      <c r="C1283" t="s">
        <v>92</v>
      </c>
      <c r="D1283" t="s">
        <v>2758</v>
      </c>
      <c r="E1283" s="2">
        <v>42841111</v>
      </c>
      <c r="F1283" t="s">
        <v>42</v>
      </c>
      <c r="G1283" s="3">
        <v>445166</v>
      </c>
      <c r="H1283">
        <v>20150208</v>
      </c>
      <c r="I1283" s="4">
        <v>1954</v>
      </c>
      <c r="J1283">
        <v>1183953</v>
      </c>
      <c r="K1283" s="5">
        <v>1256</v>
      </c>
      <c r="L1283" t="s">
        <v>44</v>
      </c>
      <c r="M1283" t="s">
        <v>63</v>
      </c>
      <c r="N1283" t="s">
        <v>64</v>
      </c>
      <c r="O1283" s="5">
        <v>261</v>
      </c>
      <c r="P1283" s="5">
        <v>322458</v>
      </c>
      <c r="Q1283" s="6">
        <v>38.693557699999999</v>
      </c>
      <c r="R1283" s="6">
        <v>-123.42369480000001</v>
      </c>
      <c r="S1283" t="s">
        <v>2952</v>
      </c>
      <c r="T1283" t="s">
        <v>48</v>
      </c>
      <c r="U1283" t="s">
        <v>67</v>
      </c>
      <c r="V1283" t="s">
        <v>50</v>
      </c>
      <c r="W1283" t="s">
        <v>2953</v>
      </c>
      <c r="X1283" t="s">
        <v>52</v>
      </c>
      <c r="Y1283" t="s">
        <v>53</v>
      </c>
      <c r="Z1283">
        <v>0</v>
      </c>
      <c r="AA1283" t="s">
        <v>54</v>
      </c>
      <c r="AB1283">
        <v>2015</v>
      </c>
      <c r="AC1283" t="s">
        <v>376</v>
      </c>
      <c r="AD1283" t="s">
        <v>56</v>
      </c>
      <c r="AE1283" t="s">
        <v>70</v>
      </c>
      <c r="AF1283">
        <v>99182825</v>
      </c>
      <c r="AG1283" t="s">
        <v>71</v>
      </c>
      <c r="AH1283" t="s">
        <v>59</v>
      </c>
      <c r="AI1283" t="s">
        <v>56</v>
      </c>
      <c r="AJ1283" t="s">
        <v>60</v>
      </c>
    </row>
    <row r="1284" spans="1:36" x14ac:dyDescent="0.25">
      <c r="A1284" t="s">
        <v>2598</v>
      </c>
      <c r="B1284" t="s">
        <v>2599</v>
      </c>
      <c r="C1284" t="s">
        <v>92</v>
      </c>
      <c r="D1284" t="s">
        <v>2954</v>
      </c>
      <c r="E1284" s="2">
        <v>43361103</v>
      </c>
      <c r="F1284" t="s">
        <v>62</v>
      </c>
      <c r="G1284" s="3">
        <v>61699</v>
      </c>
      <c r="H1284">
        <v>20150208</v>
      </c>
      <c r="I1284" s="4">
        <v>2151</v>
      </c>
      <c r="J1284">
        <v>1185637</v>
      </c>
      <c r="K1284" s="5">
        <v>3929</v>
      </c>
      <c r="L1284" t="s">
        <v>44</v>
      </c>
      <c r="M1284" t="s">
        <v>63</v>
      </c>
      <c r="N1284" t="s">
        <v>72</v>
      </c>
      <c r="O1284" s="5">
        <v>11</v>
      </c>
      <c r="P1284" s="5">
        <v>43219</v>
      </c>
      <c r="Q1284" s="6">
        <v>38.847399799999998</v>
      </c>
      <c r="R1284" s="6">
        <v>-122.5570046</v>
      </c>
      <c r="S1284" t="s">
        <v>2955</v>
      </c>
      <c r="T1284" t="s">
        <v>48</v>
      </c>
      <c r="U1284" t="s">
        <v>86</v>
      </c>
      <c r="V1284" t="s">
        <v>50</v>
      </c>
      <c r="W1284" t="s">
        <v>2956</v>
      </c>
      <c r="X1284" t="s">
        <v>52</v>
      </c>
      <c r="Y1284" t="s">
        <v>53</v>
      </c>
      <c r="Z1284">
        <v>0</v>
      </c>
      <c r="AA1284" t="s">
        <v>54</v>
      </c>
      <c r="AB1284">
        <v>2015</v>
      </c>
      <c r="AC1284" t="s">
        <v>376</v>
      </c>
      <c r="AD1284" t="s">
        <v>56</v>
      </c>
      <c r="AE1284" t="s">
        <v>98</v>
      </c>
      <c r="AF1284">
        <v>99182515</v>
      </c>
      <c r="AG1284" t="s">
        <v>88</v>
      </c>
      <c r="AH1284" t="s">
        <v>59</v>
      </c>
      <c r="AI1284" t="s">
        <v>56</v>
      </c>
      <c r="AJ1284" t="s">
        <v>60</v>
      </c>
    </row>
    <row r="1285" spans="1:36" x14ac:dyDescent="0.25">
      <c r="A1285" t="s">
        <v>2598</v>
      </c>
      <c r="B1285" t="s">
        <v>2599</v>
      </c>
      <c r="C1285" t="s">
        <v>92</v>
      </c>
      <c r="D1285" t="s">
        <v>2957</v>
      </c>
      <c r="E1285" s="2">
        <v>192401101</v>
      </c>
      <c r="F1285" t="s">
        <v>62</v>
      </c>
      <c r="G1285" s="3">
        <v>3247</v>
      </c>
      <c r="H1285">
        <v>20150208</v>
      </c>
      <c r="I1285" s="4">
        <v>910</v>
      </c>
      <c r="J1285">
        <v>1181995</v>
      </c>
      <c r="K1285" s="5">
        <v>3248</v>
      </c>
      <c r="L1285" t="s">
        <v>44</v>
      </c>
      <c r="M1285" t="s">
        <v>63</v>
      </c>
      <c r="N1285" t="s">
        <v>72</v>
      </c>
      <c r="O1285" s="5">
        <v>1</v>
      </c>
      <c r="P1285" s="5">
        <v>3248</v>
      </c>
      <c r="Q1285" s="6">
        <v>41.104636999999997</v>
      </c>
      <c r="R1285" s="6">
        <v>-123.68915149999999</v>
      </c>
      <c r="S1285" t="s">
        <v>2958</v>
      </c>
      <c r="T1285" t="s">
        <v>48</v>
      </c>
      <c r="U1285" t="s">
        <v>67</v>
      </c>
      <c r="V1285" t="s">
        <v>50</v>
      </c>
      <c r="W1285" t="s">
        <v>2959</v>
      </c>
      <c r="X1285" t="s">
        <v>52</v>
      </c>
      <c r="Y1285" t="s">
        <v>53</v>
      </c>
      <c r="Z1285">
        <v>0</v>
      </c>
      <c r="AA1285" t="s">
        <v>54</v>
      </c>
      <c r="AB1285">
        <v>2015</v>
      </c>
      <c r="AC1285" t="s">
        <v>376</v>
      </c>
      <c r="AD1285" t="s">
        <v>56</v>
      </c>
      <c r="AE1285" t="s">
        <v>70</v>
      </c>
      <c r="AF1285">
        <v>99182843</v>
      </c>
      <c r="AG1285" t="s">
        <v>71</v>
      </c>
      <c r="AH1285" t="s">
        <v>59</v>
      </c>
      <c r="AI1285" t="s">
        <v>56</v>
      </c>
      <c r="AJ1285" t="s">
        <v>60</v>
      </c>
    </row>
    <row r="1286" spans="1:36" x14ac:dyDescent="0.25">
      <c r="A1286" t="s">
        <v>2598</v>
      </c>
      <c r="B1286" t="s">
        <v>2599</v>
      </c>
      <c r="C1286" t="s">
        <v>40</v>
      </c>
      <c r="D1286" t="s">
        <v>2769</v>
      </c>
      <c r="E1286" s="2">
        <v>43311102</v>
      </c>
      <c r="F1286" t="s">
        <v>80</v>
      </c>
      <c r="G1286" s="3" t="s">
        <v>81</v>
      </c>
      <c r="H1286">
        <v>20150208</v>
      </c>
      <c r="I1286" s="4">
        <v>2124</v>
      </c>
      <c r="J1286">
        <v>1184578</v>
      </c>
      <c r="K1286" s="5">
        <v>1867</v>
      </c>
      <c r="L1286" t="s">
        <v>44</v>
      </c>
      <c r="M1286" t="s">
        <v>63</v>
      </c>
      <c r="N1286" t="s">
        <v>64</v>
      </c>
      <c r="O1286" s="5">
        <v>1</v>
      </c>
      <c r="P1286" s="5">
        <v>1867</v>
      </c>
      <c r="Q1286" s="6">
        <v>38.918877000000002</v>
      </c>
      <c r="R1286" s="6">
        <v>-122.801327</v>
      </c>
      <c r="S1286" t="s">
        <v>2960</v>
      </c>
      <c r="T1286" t="s">
        <v>48</v>
      </c>
      <c r="U1286" t="s">
        <v>67</v>
      </c>
      <c r="V1286" t="s">
        <v>50</v>
      </c>
      <c r="W1286" t="s">
        <v>2961</v>
      </c>
      <c r="X1286" t="s">
        <v>52</v>
      </c>
      <c r="Y1286" t="s">
        <v>53</v>
      </c>
      <c r="Z1286">
        <v>0</v>
      </c>
      <c r="AA1286" t="s">
        <v>54</v>
      </c>
      <c r="AB1286">
        <v>2015</v>
      </c>
      <c r="AC1286" t="s">
        <v>376</v>
      </c>
      <c r="AD1286" t="s">
        <v>56</v>
      </c>
      <c r="AE1286" t="s">
        <v>70</v>
      </c>
      <c r="AF1286">
        <v>99183250</v>
      </c>
      <c r="AG1286" t="s">
        <v>71</v>
      </c>
      <c r="AH1286" t="s">
        <v>59</v>
      </c>
      <c r="AI1286" t="s">
        <v>56</v>
      </c>
      <c r="AJ1286" t="s">
        <v>60</v>
      </c>
    </row>
    <row r="1287" spans="1:36" x14ac:dyDescent="0.25">
      <c r="A1287" t="s">
        <v>2598</v>
      </c>
      <c r="B1287" t="s">
        <v>2599</v>
      </c>
      <c r="C1287" t="s">
        <v>92</v>
      </c>
      <c r="D1287" t="s">
        <v>2865</v>
      </c>
      <c r="E1287" s="2">
        <v>42681101</v>
      </c>
      <c r="F1287" t="s">
        <v>42</v>
      </c>
      <c r="G1287" s="3">
        <v>402</v>
      </c>
      <c r="H1287">
        <v>20150208</v>
      </c>
      <c r="I1287" s="4">
        <v>2223</v>
      </c>
      <c r="J1287">
        <v>1185631</v>
      </c>
      <c r="K1287" s="5">
        <v>3117</v>
      </c>
      <c r="L1287" t="s">
        <v>44</v>
      </c>
      <c r="M1287" t="s">
        <v>45</v>
      </c>
      <c r="N1287" t="s">
        <v>46</v>
      </c>
      <c r="O1287" s="5">
        <v>684</v>
      </c>
      <c r="P1287" s="5">
        <v>688758</v>
      </c>
      <c r="Q1287" s="6">
        <v>39.703768599999997</v>
      </c>
      <c r="R1287" s="6">
        <v>-123.4873709</v>
      </c>
      <c r="S1287" t="s">
        <v>2962</v>
      </c>
      <c r="T1287" t="s">
        <v>48</v>
      </c>
      <c r="U1287" t="s">
        <v>67</v>
      </c>
      <c r="V1287" t="s">
        <v>50</v>
      </c>
      <c r="W1287" t="s">
        <v>2963</v>
      </c>
      <c r="X1287" t="s">
        <v>52</v>
      </c>
      <c r="Y1287" t="s">
        <v>53</v>
      </c>
      <c r="Z1287">
        <v>0</v>
      </c>
      <c r="AA1287" t="s">
        <v>54</v>
      </c>
      <c r="AB1287">
        <v>2015</v>
      </c>
      <c r="AC1287" t="s">
        <v>376</v>
      </c>
      <c r="AD1287" t="s">
        <v>56</v>
      </c>
      <c r="AE1287" t="s">
        <v>70</v>
      </c>
      <c r="AF1287">
        <v>99182790</v>
      </c>
      <c r="AG1287" t="s">
        <v>71</v>
      </c>
      <c r="AH1287" t="s">
        <v>59</v>
      </c>
      <c r="AI1287" t="s">
        <v>56</v>
      </c>
      <c r="AJ1287" t="s">
        <v>60</v>
      </c>
    </row>
    <row r="1288" spans="1:36" x14ac:dyDescent="0.25">
      <c r="A1288" t="s">
        <v>2598</v>
      </c>
      <c r="B1288" t="s">
        <v>2599</v>
      </c>
      <c r="C1288" t="s">
        <v>92</v>
      </c>
      <c r="D1288" t="s">
        <v>2865</v>
      </c>
      <c r="E1288" s="2">
        <v>42681101</v>
      </c>
      <c r="F1288" t="s">
        <v>62</v>
      </c>
      <c r="G1288" s="3">
        <v>2577</v>
      </c>
      <c r="H1288">
        <v>20150208</v>
      </c>
      <c r="I1288" s="4">
        <v>706</v>
      </c>
      <c r="J1288">
        <v>1185678</v>
      </c>
      <c r="K1288" s="5">
        <v>2089</v>
      </c>
      <c r="L1288" t="s">
        <v>44</v>
      </c>
      <c r="M1288" t="s">
        <v>63</v>
      </c>
      <c r="N1288" t="s">
        <v>72</v>
      </c>
      <c r="O1288" s="5">
        <v>46</v>
      </c>
      <c r="P1288" s="5">
        <v>87734</v>
      </c>
      <c r="Q1288" s="6">
        <v>39.687852300000003</v>
      </c>
      <c r="R1288" s="6">
        <v>-123.49534970000001</v>
      </c>
      <c r="S1288" t="s">
        <v>2964</v>
      </c>
      <c r="T1288" t="s">
        <v>48</v>
      </c>
      <c r="U1288" t="s">
        <v>67</v>
      </c>
      <c r="V1288" t="s">
        <v>50</v>
      </c>
      <c r="W1288" t="s">
        <v>2965</v>
      </c>
      <c r="X1288" t="s">
        <v>52</v>
      </c>
      <c r="Y1288" t="s">
        <v>53</v>
      </c>
      <c r="Z1288">
        <v>0</v>
      </c>
      <c r="AA1288" t="s">
        <v>54</v>
      </c>
      <c r="AB1288">
        <v>2015</v>
      </c>
      <c r="AC1288" t="s">
        <v>376</v>
      </c>
      <c r="AD1288" t="s">
        <v>56</v>
      </c>
      <c r="AE1288" t="s">
        <v>70</v>
      </c>
      <c r="AF1288">
        <v>99183238</v>
      </c>
      <c r="AG1288" t="s">
        <v>71</v>
      </c>
      <c r="AH1288" t="s">
        <v>59</v>
      </c>
      <c r="AI1288" t="s">
        <v>56</v>
      </c>
      <c r="AJ1288" t="s">
        <v>60</v>
      </c>
    </row>
    <row r="1289" spans="1:36" x14ac:dyDescent="0.25">
      <c r="A1289" t="s">
        <v>2598</v>
      </c>
      <c r="B1289" t="s">
        <v>2599</v>
      </c>
      <c r="C1289" t="s">
        <v>92</v>
      </c>
      <c r="D1289" t="s">
        <v>2774</v>
      </c>
      <c r="E1289" s="2">
        <v>42681102</v>
      </c>
      <c r="F1289" t="s">
        <v>62</v>
      </c>
      <c r="G1289" s="3">
        <v>3789</v>
      </c>
      <c r="H1289">
        <v>20150208</v>
      </c>
      <c r="I1289" s="4">
        <v>2153</v>
      </c>
      <c r="J1289">
        <v>1184870</v>
      </c>
      <c r="K1289" s="5">
        <v>2644</v>
      </c>
      <c r="L1289" t="s">
        <v>44</v>
      </c>
      <c r="M1289" t="s">
        <v>63</v>
      </c>
      <c r="N1289" t="s">
        <v>72</v>
      </c>
      <c r="O1289" s="5">
        <v>6</v>
      </c>
      <c r="P1289" s="5">
        <v>15864</v>
      </c>
      <c r="Q1289" s="6">
        <v>39.648963500000001</v>
      </c>
      <c r="R1289" s="6">
        <v>-123.6123735</v>
      </c>
      <c r="S1289" t="s">
        <v>2966</v>
      </c>
      <c r="T1289" t="s">
        <v>48</v>
      </c>
      <c r="U1289" t="s">
        <v>67</v>
      </c>
      <c r="V1289" t="s">
        <v>50</v>
      </c>
      <c r="W1289" t="s">
        <v>2967</v>
      </c>
      <c r="X1289" t="s">
        <v>52</v>
      </c>
      <c r="Y1289" t="s">
        <v>53</v>
      </c>
      <c r="Z1289">
        <v>0</v>
      </c>
      <c r="AA1289" t="s">
        <v>54</v>
      </c>
      <c r="AB1289">
        <v>2015</v>
      </c>
      <c r="AC1289" t="s">
        <v>376</v>
      </c>
      <c r="AD1289" t="s">
        <v>56</v>
      </c>
      <c r="AE1289" t="s">
        <v>70</v>
      </c>
      <c r="AF1289">
        <v>99182592</v>
      </c>
      <c r="AG1289" t="s">
        <v>71</v>
      </c>
      <c r="AH1289" t="s">
        <v>59</v>
      </c>
      <c r="AI1289" t="s">
        <v>56</v>
      </c>
      <c r="AJ1289" t="s">
        <v>60</v>
      </c>
    </row>
    <row r="1290" spans="1:36" x14ac:dyDescent="0.25">
      <c r="A1290" t="s">
        <v>2598</v>
      </c>
      <c r="B1290" t="s">
        <v>2599</v>
      </c>
      <c r="C1290" t="s">
        <v>92</v>
      </c>
      <c r="D1290" t="s">
        <v>2917</v>
      </c>
      <c r="E1290" s="2">
        <v>42601102</v>
      </c>
      <c r="F1290" t="s">
        <v>62</v>
      </c>
      <c r="G1290" s="3">
        <v>3705</v>
      </c>
      <c r="H1290">
        <v>20150208</v>
      </c>
      <c r="I1290" s="4">
        <v>2129</v>
      </c>
      <c r="J1290">
        <v>1185839</v>
      </c>
      <c r="K1290" s="5">
        <v>1744</v>
      </c>
      <c r="L1290" t="s">
        <v>44</v>
      </c>
      <c r="M1290" t="s">
        <v>63</v>
      </c>
      <c r="N1290" t="s">
        <v>72</v>
      </c>
      <c r="O1290" s="5">
        <v>52</v>
      </c>
      <c r="P1290" s="5">
        <v>90688</v>
      </c>
      <c r="Q1290" s="6">
        <v>39.135714299999997</v>
      </c>
      <c r="R1290" s="6">
        <v>-123.51132680000001</v>
      </c>
      <c r="S1290" t="s">
        <v>2968</v>
      </c>
      <c r="T1290" t="s">
        <v>48</v>
      </c>
      <c r="U1290" t="s">
        <v>67</v>
      </c>
      <c r="V1290" t="s">
        <v>50</v>
      </c>
      <c r="W1290" t="s">
        <v>2969</v>
      </c>
      <c r="X1290" t="s">
        <v>52</v>
      </c>
      <c r="Y1290" t="s">
        <v>53</v>
      </c>
      <c r="Z1290">
        <v>0</v>
      </c>
      <c r="AA1290" t="s">
        <v>54</v>
      </c>
      <c r="AB1290">
        <v>2015</v>
      </c>
      <c r="AC1290" t="s">
        <v>376</v>
      </c>
      <c r="AD1290" t="s">
        <v>56</v>
      </c>
      <c r="AE1290" t="s">
        <v>70</v>
      </c>
      <c r="AF1290">
        <v>99183153</v>
      </c>
      <c r="AG1290" t="s">
        <v>71</v>
      </c>
      <c r="AH1290" t="s">
        <v>59</v>
      </c>
      <c r="AI1290" t="s">
        <v>56</v>
      </c>
      <c r="AJ1290" t="s">
        <v>60</v>
      </c>
    </row>
    <row r="1291" spans="1:36" x14ac:dyDescent="0.25">
      <c r="A1291" t="s">
        <v>2598</v>
      </c>
      <c r="B1291" t="s">
        <v>2599</v>
      </c>
      <c r="C1291" t="s">
        <v>92</v>
      </c>
      <c r="D1291" t="s">
        <v>2872</v>
      </c>
      <c r="E1291" s="2">
        <v>43381101</v>
      </c>
      <c r="F1291" t="s">
        <v>62</v>
      </c>
      <c r="G1291" s="3">
        <v>2637</v>
      </c>
      <c r="H1291">
        <v>20150208</v>
      </c>
      <c r="I1291" s="4">
        <v>1831</v>
      </c>
      <c r="J1291">
        <v>1184062</v>
      </c>
      <c r="K1291" s="5">
        <v>1269</v>
      </c>
      <c r="L1291" t="s">
        <v>44</v>
      </c>
      <c r="M1291" t="s">
        <v>63</v>
      </c>
      <c r="N1291" t="s">
        <v>64</v>
      </c>
      <c r="O1291" s="5">
        <v>31</v>
      </c>
      <c r="P1291" s="5">
        <v>39339</v>
      </c>
      <c r="Q1291" s="6">
        <v>38.954820699999999</v>
      </c>
      <c r="R1291" s="6">
        <v>-123.6433062</v>
      </c>
      <c r="S1291" t="s">
        <v>2970</v>
      </c>
      <c r="T1291" t="s">
        <v>48</v>
      </c>
      <c r="U1291" t="s">
        <v>67</v>
      </c>
      <c r="V1291" t="s">
        <v>50</v>
      </c>
      <c r="W1291" t="s">
        <v>2971</v>
      </c>
      <c r="X1291" t="s">
        <v>52</v>
      </c>
      <c r="Y1291" t="s">
        <v>53</v>
      </c>
      <c r="Z1291">
        <v>0</v>
      </c>
      <c r="AA1291" t="s">
        <v>54</v>
      </c>
      <c r="AB1291">
        <v>2015</v>
      </c>
      <c r="AC1291" t="s">
        <v>376</v>
      </c>
      <c r="AD1291" t="s">
        <v>56</v>
      </c>
      <c r="AE1291" t="s">
        <v>70</v>
      </c>
      <c r="AF1291">
        <v>99183302</v>
      </c>
      <c r="AG1291" t="s">
        <v>71</v>
      </c>
      <c r="AH1291" t="s">
        <v>59</v>
      </c>
      <c r="AI1291" t="s">
        <v>56</v>
      </c>
      <c r="AJ1291" t="s">
        <v>60</v>
      </c>
    </row>
    <row r="1292" spans="1:36" x14ac:dyDescent="0.25">
      <c r="A1292" t="s">
        <v>2598</v>
      </c>
      <c r="B1292" t="s">
        <v>2599</v>
      </c>
      <c r="C1292" t="s">
        <v>40</v>
      </c>
      <c r="D1292" t="s">
        <v>2624</v>
      </c>
      <c r="E1292" s="2">
        <v>42661103</v>
      </c>
      <c r="F1292" t="s">
        <v>62</v>
      </c>
      <c r="G1292" s="3">
        <v>2813</v>
      </c>
      <c r="H1292">
        <v>20150208</v>
      </c>
      <c r="I1292" s="4">
        <v>2153</v>
      </c>
      <c r="J1292">
        <v>1185281</v>
      </c>
      <c r="K1292" s="5">
        <v>1330</v>
      </c>
      <c r="L1292" t="s">
        <v>44</v>
      </c>
      <c r="M1292" t="s">
        <v>63</v>
      </c>
      <c r="N1292" t="s">
        <v>64</v>
      </c>
      <c r="O1292" s="5">
        <v>141</v>
      </c>
      <c r="P1292" s="5">
        <v>120152</v>
      </c>
      <c r="Q1292" s="6">
        <v>39.454167599999998</v>
      </c>
      <c r="R1292" s="6">
        <v>-123.37793069999999</v>
      </c>
      <c r="S1292" t="s">
        <v>2972</v>
      </c>
      <c r="T1292" t="s">
        <v>48</v>
      </c>
      <c r="U1292" t="s">
        <v>67</v>
      </c>
      <c r="V1292" t="s">
        <v>50</v>
      </c>
      <c r="W1292" t="s">
        <v>2973</v>
      </c>
      <c r="X1292" t="s">
        <v>52</v>
      </c>
      <c r="Y1292" t="s">
        <v>53</v>
      </c>
      <c r="Z1292">
        <v>0</v>
      </c>
      <c r="AA1292" t="s">
        <v>54</v>
      </c>
      <c r="AB1292">
        <v>2015</v>
      </c>
      <c r="AC1292" t="s">
        <v>376</v>
      </c>
      <c r="AD1292" t="s">
        <v>56</v>
      </c>
      <c r="AE1292" t="s">
        <v>70</v>
      </c>
      <c r="AF1292">
        <v>99182812</v>
      </c>
      <c r="AG1292" t="s">
        <v>71</v>
      </c>
      <c r="AH1292" t="s">
        <v>59</v>
      </c>
      <c r="AI1292" t="s">
        <v>56</v>
      </c>
      <c r="AJ1292" t="s">
        <v>60</v>
      </c>
    </row>
    <row r="1293" spans="1:36" x14ac:dyDescent="0.25">
      <c r="A1293" t="s">
        <v>2598</v>
      </c>
      <c r="B1293" t="s">
        <v>2599</v>
      </c>
      <c r="C1293" t="s">
        <v>40</v>
      </c>
      <c r="D1293" t="s">
        <v>2624</v>
      </c>
      <c r="E1293" s="2">
        <v>42661103</v>
      </c>
      <c r="F1293" t="s">
        <v>62</v>
      </c>
      <c r="G1293" s="3">
        <v>8301</v>
      </c>
      <c r="H1293">
        <v>20150208</v>
      </c>
      <c r="I1293" s="4">
        <v>8</v>
      </c>
      <c r="J1293">
        <v>1184756</v>
      </c>
      <c r="K1293" s="5">
        <v>4159</v>
      </c>
      <c r="L1293" t="s">
        <v>44</v>
      </c>
      <c r="M1293" t="s">
        <v>63</v>
      </c>
      <c r="N1293" t="s">
        <v>64</v>
      </c>
      <c r="O1293" s="5">
        <v>118</v>
      </c>
      <c r="P1293" s="5">
        <v>324438</v>
      </c>
      <c r="Q1293" s="6">
        <v>39.488182399999999</v>
      </c>
      <c r="R1293" s="6">
        <v>-123.4221482</v>
      </c>
      <c r="S1293" t="s">
        <v>2974</v>
      </c>
      <c r="T1293" t="s">
        <v>48</v>
      </c>
      <c r="U1293" t="s">
        <v>67</v>
      </c>
      <c r="V1293" t="s">
        <v>50</v>
      </c>
      <c r="W1293" t="s">
        <v>2975</v>
      </c>
      <c r="X1293" t="s">
        <v>52</v>
      </c>
      <c r="Y1293" t="s">
        <v>53</v>
      </c>
      <c r="Z1293">
        <v>0</v>
      </c>
      <c r="AA1293" t="s">
        <v>54</v>
      </c>
      <c r="AB1293">
        <v>2015</v>
      </c>
      <c r="AC1293" t="s">
        <v>376</v>
      </c>
      <c r="AD1293" t="s">
        <v>56</v>
      </c>
      <c r="AE1293" t="s">
        <v>70</v>
      </c>
      <c r="AF1293">
        <v>99182809</v>
      </c>
      <c r="AG1293" t="s">
        <v>71</v>
      </c>
      <c r="AH1293" t="s">
        <v>59</v>
      </c>
      <c r="AI1293" t="s">
        <v>56</v>
      </c>
      <c r="AJ1293" t="s">
        <v>60</v>
      </c>
    </row>
    <row r="1294" spans="1:36" x14ac:dyDescent="0.25">
      <c r="A1294" t="s">
        <v>2598</v>
      </c>
      <c r="B1294" t="s">
        <v>2599</v>
      </c>
      <c r="C1294" t="s">
        <v>92</v>
      </c>
      <c r="D1294" t="s">
        <v>2624</v>
      </c>
      <c r="E1294" s="2">
        <v>42661103</v>
      </c>
      <c r="F1294" t="s">
        <v>62</v>
      </c>
      <c r="G1294" s="3">
        <v>2117</v>
      </c>
      <c r="H1294">
        <v>20150208</v>
      </c>
      <c r="I1294" s="4">
        <v>2132</v>
      </c>
      <c r="J1294">
        <v>1184681</v>
      </c>
      <c r="K1294" s="5">
        <v>536</v>
      </c>
      <c r="L1294" t="s">
        <v>44</v>
      </c>
      <c r="M1294" t="s">
        <v>63</v>
      </c>
      <c r="N1294" t="s">
        <v>64</v>
      </c>
      <c r="O1294" s="5">
        <v>42</v>
      </c>
      <c r="P1294" s="5">
        <v>22512</v>
      </c>
      <c r="Q1294" s="6">
        <v>39.456734500000003</v>
      </c>
      <c r="R1294" s="6">
        <v>-123.3861277</v>
      </c>
      <c r="S1294" t="s">
        <v>2976</v>
      </c>
      <c r="T1294" t="s">
        <v>48</v>
      </c>
      <c r="U1294" t="s">
        <v>67</v>
      </c>
      <c r="V1294" t="s">
        <v>50</v>
      </c>
      <c r="W1294" t="s">
        <v>2977</v>
      </c>
      <c r="X1294" t="s">
        <v>52</v>
      </c>
      <c r="Y1294" t="s">
        <v>53</v>
      </c>
      <c r="Z1294">
        <v>0</v>
      </c>
      <c r="AA1294" t="s">
        <v>54</v>
      </c>
      <c r="AB1294">
        <v>2015</v>
      </c>
      <c r="AC1294" t="s">
        <v>376</v>
      </c>
      <c r="AD1294" t="s">
        <v>56</v>
      </c>
      <c r="AE1294" t="s">
        <v>70</v>
      </c>
      <c r="AF1294">
        <v>99183256</v>
      </c>
      <c r="AG1294" t="s">
        <v>71</v>
      </c>
      <c r="AH1294" t="s">
        <v>59</v>
      </c>
      <c r="AI1294" t="s">
        <v>56</v>
      </c>
      <c r="AJ1294" t="s">
        <v>60</v>
      </c>
    </row>
    <row r="1295" spans="1:36" x14ac:dyDescent="0.25">
      <c r="A1295" t="s">
        <v>2598</v>
      </c>
      <c r="B1295" t="s">
        <v>2599</v>
      </c>
      <c r="C1295" t="s">
        <v>40</v>
      </c>
      <c r="D1295" t="s">
        <v>2624</v>
      </c>
      <c r="E1295" s="2">
        <v>42661103</v>
      </c>
      <c r="F1295" t="s">
        <v>62</v>
      </c>
      <c r="G1295" s="3">
        <v>8049</v>
      </c>
      <c r="H1295">
        <v>20150208</v>
      </c>
      <c r="I1295" s="4">
        <v>2216</v>
      </c>
      <c r="J1295">
        <v>1187271</v>
      </c>
      <c r="K1295" s="5">
        <v>1709</v>
      </c>
      <c r="L1295" t="s">
        <v>44</v>
      </c>
      <c r="M1295" t="s">
        <v>63</v>
      </c>
      <c r="N1295" t="s">
        <v>64</v>
      </c>
      <c r="O1295" s="5">
        <v>5</v>
      </c>
      <c r="P1295" s="5">
        <v>8545</v>
      </c>
      <c r="Q1295" s="6">
        <v>39.503695299999997</v>
      </c>
      <c r="R1295" s="6">
        <v>-123.4558153</v>
      </c>
      <c r="S1295" t="s">
        <v>2978</v>
      </c>
      <c r="T1295" t="s">
        <v>48</v>
      </c>
      <c r="U1295" t="s">
        <v>67</v>
      </c>
      <c r="V1295" t="s">
        <v>50</v>
      </c>
      <c r="W1295" t="s">
        <v>2979</v>
      </c>
      <c r="X1295" t="s">
        <v>52</v>
      </c>
      <c r="Y1295" t="s">
        <v>53</v>
      </c>
      <c r="Z1295">
        <v>0</v>
      </c>
      <c r="AA1295" t="s">
        <v>54</v>
      </c>
      <c r="AB1295">
        <v>2015</v>
      </c>
      <c r="AC1295" t="s">
        <v>376</v>
      </c>
      <c r="AD1295" t="s">
        <v>56</v>
      </c>
      <c r="AE1295" t="s">
        <v>70</v>
      </c>
      <c r="AF1295">
        <v>99183043</v>
      </c>
      <c r="AG1295" t="s">
        <v>71</v>
      </c>
      <c r="AH1295" t="s">
        <v>59</v>
      </c>
      <c r="AI1295" t="s">
        <v>56</v>
      </c>
      <c r="AJ1295" t="s">
        <v>60</v>
      </c>
    </row>
    <row r="1296" spans="1:36" x14ac:dyDescent="0.25">
      <c r="A1296" t="s">
        <v>2598</v>
      </c>
      <c r="B1296" t="s">
        <v>2599</v>
      </c>
      <c r="C1296" t="s">
        <v>92</v>
      </c>
      <c r="D1296" t="s">
        <v>2886</v>
      </c>
      <c r="E1296" s="2">
        <v>42661104</v>
      </c>
      <c r="F1296" t="s">
        <v>62</v>
      </c>
      <c r="G1296" s="3">
        <v>1429</v>
      </c>
      <c r="H1296">
        <v>20150208</v>
      </c>
      <c r="I1296" s="4">
        <v>2144</v>
      </c>
      <c r="J1296">
        <v>1185613</v>
      </c>
      <c r="K1296" s="5">
        <v>716</v>
      </c>
      <c r="L1296" t="s">
        <v>44</v>
      </c>
      <c r="M1296" t="s">
        <v>63</v>
      </c>
      <c r="N1296" t="s">
        <v>64</v>
      </c>
      <c r="O1296" s="5">
        <v>116</v>
      </c>
      <c r="P1296" s="5">
        <v>57082</v>
      </c>
      <c r="Q1296" s="6">
        <v>39.358071700000004</v>
      </c>
      <c r="R1296" s="6">
        <v>-123.33198109999999</v>
      </c>
      <c r="S1296" t="s">
        <v>2980</v>
      </c>
      <c r="T1296" t="s">
        <v>48</v>
      </c>
      <c r="U1296" t="s">
        <v>67</v>
      </c>
      <c r="V1296" t="s">
        <v>50</v>
      </c>
      <c r="W1296" t="s">
        <v>2981</v>
      </c>
      <c r="X1296" t="s">
        <v>52</v>
      </c>
      <c r="Y1296" t="s">
        <v>53</v>
      </c>
      <c r="Z1296">
        <v>0</v>
      </c>
      <c r="AA1296" t="s">
        <v>54</v>
      </c>
      <c r="AB1296">
        <v>2015</v>
      </c>
      <c r="AC1296" t="s">
        <v>376</v>
      </c>
      <c r="AD1296" t="s">
        <v>56</v>
      </c>
      <c r="AE1296" t="s">
        <v>98</v>
      </c>
      <c r="AF1296">
        <v>99183244</v>
      </c>
      <c r="AG1296" t="s">
        <v>71</v>
      </c>
      <c r="AH1296" t="s">
        <v>59</v>
      </c>
      <c r="AI1296" t="s">
        <v>56</v>
      </c>
      <c r="AJ1296" t="s">
        <v>60</v>
      </c>
    </row>
    <row r="1297" spans="1:36" x14ac:dyDescent="0.25">
      <c r="A1297" t="s">
        <v>2598</v>
      </c>
      <c r="B1297" t="s">
        <v>2599</v>
      </c>
      <c r="C1297" t="s">
        <v>92</v>
      </c>
      <c r="D1297" t="s">
        <v>2752</v>
      </c>
      <c r="E1297" s="2">
        <v>192221102</v>
      </c>
      <c r="F1297" t="s">
        <v>42</v>
      </c>
      <c r="G1297" s="3">
        <v>2540</v>
      </c>
      <c r="H1297">
        <v>20150406</v>
      </c>
      <c r="I1297" s="4">
        <v>2232</v>
      </c>
      <c r="J1297">
        <v>1214427</v>
      </c>
      <c r="K1297" s="5">
        <v>790</v>
      </c>
      <c r="L1297" t="s">
        <v>44</v>
      </c>
      <c r="M1297" t="s">
        <v>63</v>
      </c>
      <c r="N1297" t="s">
        <v>64</v>
      </c>
      <c r="O1297" s="5">
        <v>311</v>
      </c>
      <c r="P1297" s="5">
        <v>180026</v>
      </c>
      <c r="Q1297" s="6">
        <v>40.243052900000002</v>
      </c>
      <c r="R1297" s="6">
        <v>-124.12708120000001</v>
      </c>
      <c r="S1297">
        <v>114070933929</v>
      </c>
      <c r="T1297" t="s">
        <v>145</v>
      </c>
      <c r="U1297" t="s">
        <v>67</v>
      </c>
      <c r="V1297" t="s">
        <v>50</v>
      </c>
      <c r="W1297" t="s">
        <v>2982</v>
      </c>
      <c r="X1297" t="s">
        <v>52</v>
      </c>
      <c r="Y1297" t="s">
        <v>53</v>
      </c>
      <c r="Z1297">
        <v>0</v>
      </c>
      <c r="AA1297" t="s">
        <v>416</v>
      </c>
      <c r="AB1297">
        <v>2015</v>
      </c>
      <c r="AC1297" t="s">
        <v>55</v>
      </c>
      <c r="AD1297" t="s">
        <v>56</v>
      </c>
      <c r="AE1297" t="s">
        <v>136</v>
      </c>
      <c r="AF1297">
        <v>99175098</v>
      </c>
      <c r="AG1297" t="s">
        <v>71</v>
      </c>
      <c r="AH1297" t="s">
        <v>59</v>
      </c>
      <c r="AI1297" t="s">
        <v>56</v>
      </c>
      <c r="AJ1297" t="s">
        <v>60</v>
      </c>
    </row>
    <row r="1298" spans="1:36" x14ac:dyDescent="0.25">
      <c r="A1298" t="s">
        <v>2598</v>
      </c>
      <c r="B1298" t="s">
        <v>2599</v>
      </c>
      <c r="C1298" t="s">
        <v>92</v>
      </c>
      <c r="D1298" t="s">
        <v>2983</v>
      </c>
      <c r="E1298" s="2">
        <v>42771115</v>
      </c>
      <c r="F1298" t="s">
        <v>62</v>
      </c>
      <c r="G1298" s="3">
        <v>3405</v>
      </c>
      <c r="H1298">
        <v>20150608</v>
      </c>
      <c r="I1298" s="4">
        <v>1123</v>
      </c>
      <c r="J1298">
        <v>1245614</v>
      </c>
      <c r="K1298" s="5">
        <v>196</v>
      </c>
      <c r="L1298" t="s">
        <v>44</v>
      </c>
      <c r="M1298" t="s">
        <v>774</v>
      </c>
      <c r="N1298" t="s">
        <v>775</v>
      </c>
      <c r="O1298" s="5">
        <v>128</v>
      </c>
      <c r="P1298" s="5">
        <v>17408</v>
      </c>
      <c r="Q1298" s="6">
        <v>39.142848100000002</v>
      </c>
      <c r="R1298" s="6">
        <v>-123.17280770000001</v>
      </c>
      <c r="S1298" t="s">
        <v>2984</v>
      </c>
      <c r="T1298" t="s">
        <v>66</v>
      </c>
      <c r="U1298" t="s">
        <v>67</v>
      </c>
      <c r="V1298" t="s">
        <v>50</v>
      </c>
      <c r="W1298" t="s">
        <v>2985</v>
      </c>
      <c r="X1298" t="s">
        <v>52</v>
      </c>
      <c r="Y1298" t="s">
        <v>53</v>
      </c>
      <c r="Z1298">
        <v>42401929</v>
      </c>
      <c r="AA1298" t="s">
        <v>54</v>
      </c>
      <c r="AB1298">
        <v>2015</v>
      </c>
      <c r="AC1298" t="s">
        <v>116</v>
      </c>
      <c r="AD1298" t="s">
        <v>56</v>
      </c>
      <c r="AE1298" t="s">
        <v>98</v>
      </c>
      <c r="AF1298">
        <v>99164944</v>
      </c>
      <c r="AG1298" t="s">
        <v>71</v>
      </c>
      <c r="AH1298" t="s">
        <v>59</v>
      </c>
      <c r="AI1298" t="s">
        <v>56</v>
      </c>
      <c r="AJ1298" t="s">
        <v>60</v>
      </c>
    </row>
    <row r="1299" spans="1:36" x14ac:dyDescent="0.25">
      <c r="A1299" t="s">
        <v>2598</v>
      </c>
      <c r="B1299" t="s">
        <v>2599</v>
      </c>
      <c r="C1299" t="s">
        <v>92</v>
      </c>
      <c r="D1299" t="s">
        <v>2986</v>
      </c>
      <c r="E1299" s="2">
        <v>43061101</v>
      </c>
      <c r="F1299" t="s">
        <v>62</v>
      </c>
      <c r="G1299" s="3">
        <v>2719</v>
      </c>
      <c r="H1299">
        <v>20150718</v>
      </c>
      <c r="I1299" s="4">
        <v>1859</v>
      </c>
      <c r="J1299">
        <v>1270312</v>
      </c>
      <c r="K1299" s="5">
        <v>411</v>
      </c>
      <c r="L1299" t="s">
        <v>44</v>
      </c>
      <c r="M1299" t="s">
        <v>63</v>
      </c>
      <c r="N1299" t="s">
        <v>64</v>
      </c>
      <c r="O1299" s="5">
        <v>6</v>
      </c>
      <c r="P1299" s="5">
        <v>2466</v>
      </c>
      <c r="Q1299" s="6">
        <v>39.708590000000001</v>
      </c>
      <c r="R1299" s="6">
        <v>-123.32941</v>
      </c>
      <c r="S1299" t="s">
        <v>2987</v>
      </c>
      <c r="T1299" t="s">
        <v>436</v>
      </c>
      <c r="U1299" t="s">
        <v>67</v>
      </c>
      <c r="V1299" t="s">
        <v>50</v>
      </c>
      <c r="W1299" t="s">
        <v>2988</v>
      </c>
      <c r="X1299" t="s">
        <v>52</v>
      </c>
      <c r="Y1299" t="s">
        <v>53</v>
      </c>
      <c r="Z1299">
        <v>0</v>
      </c>
      <c r="AA1299" t="s">
        <v>54</v>
      </c>
      <c r="AB1299">
        <v>2015</v>
      </c>
      <c r="AC1299" t="s">
        <v>1286</v>
      </c>
      <c r="AD1299" t="s">
        <v>56</v>
      </c>
      <c r="AE1299" t="s">
        <v>98</v>
      </c>
      <c r="AF1299">
        <v>1145889</v>
      </c>
      <c r="AG1299" t="s">
        <v>71</v>
      </c>
      <c r="AH1299" t="s">
        <v>59</v>
      </c>
      <c r="AI1299" t="s">
        <v>56</v>
      </c>
      <c r="AJ1299" t="s">
        <v>416</v>
      </c>
    </row>
    <row r="1300" spans="1:36" x14ac:dyDescent="0.25">
      <c r="A1300" t="s">
        <v>2598</v>
      </c>
      <c r="B1300" t="s">
        <v>2599</v>
      </c>
      <c r="C1300" t="s">
        <v>92</v>
      </c>
      <c r="D1300" t="s">
        <v>2765</v>
      </c>
      <c r="E1300" s="2">
        <v>42841112</v>
      </c>
      <c r="F1300" t="s">
        <v>410</v>
      </c>
      <c r="G1300" s="3" t="s">
        <v>2989</v>
      </c>
      <c r="H1300">
        <v>20150718</v>
      </c>
      <c r="I1300" s="4">
        <v>1700</v>
      </c>
      <c r="J1300">
        <v>1270334</v>
      </c>
      <c r="K1300" s="5">
        <v>894</v>
      </c>
      <c r="L1300" t="s">
        <v>44</v>
      </c>
      <c r="M1300" t="s">
        <v>63</v>
      </c>
      <c r="N1300" t="s">
        <v>64</v>
      </c>
      <c r="O1300" s="5">
        <v>250</v>
      </c>
      <c r="P1300" s="5">
        <v>51806</v>
      </c>
      <c r="Q1300" s="6">
        <v>38.837702</v>
      </c>
      <c r="R1300" s="6">
        <v>-123.629109</v>
      </c>
      <c r="S1300" t="s">
        <v>2990</v>
      </c>
      <c r="T1300" t="s">
        <v>436</v>
      </c>
      <c r="U1300" t="s">
        <v>67</v>
      </c>
      <c r="V1300" t="s">
        <v>50</v>
      </c>
      <c r="W1300" t="s">
        <v>2991</v>
      </c>
      <c r="X1300" t="s">
        <v>52</v>
      </c>
      <c r="Y1300" t="s">
        <v>53</v>
      </c>
      <c r="Z1300">
        <v>0</v>
      </c>
      <c r="AA1300" t="s">
        <v>54</v>
      </c>
      <c r="AB1300">
        <v>2015</v>
      </c>
      <c r="AC1300" t="s">
        <v>1286</v>
      </c>
      <c r="AD1300" t="s">
        <v>56</v>
      </c>
      <c r="AE1300" t="s">
        <v>143</v>
      </c>
      <c r="AF1300">
        <v>1145885</v>
      </c>
      <c r="AG1300" t="s">
        <v>71</v>
      </c>
      <c r="AH1300" t="s">
        <v>59</v>
      </c>
      <c r="AI1300" t="s">
        <v>56</v>
      </c>
      <c r="AJ1300" t="s">
        <v>416</v>
      </c>
    </row>
    <row r="1301" spans="1:36" x14ac:dyDescent="0.25">
      <c r="A1301" t="s">
        <v>2598</v>
      </c>
      <c r="B1301" t="s">
        <v>2599</v>
      </c>
      <c r="C1301" t="s">
        <v>92</v>
      </c>
      <c r="D1301" t="s">
        <v>2769</v>
      </c>
      <c r="E1301" s="2">
        <v>43311102</v>
      </c>
      <c r="F1301" t="s">
        <v>62</v>
      </c>
      <c r="G1301" s="3">
        <v>4103</v>
      </c>
      <c r="H1301">
        <v>20150718</v>
      </c>
      <c r="I1301" s="4">
        <v>139</v>
      </c>
      <c r="J1301">
        <v>1269867</v>
      </c>
      <c r="K1301" s="5">
        <v>531</v>
      </c>
      <c r="L1301" t="s">
        <v>44</v>
      </c>
      <c r="M1301" t="s">
        <v>63</v>
      </c>
      <c r="N1301" t="s">
        <v>64</v>
      </c>
      <c r="O1301" s="5">
        <v>44</v>
      </c>
      <c r="P1301" s="5">
        <v>23364</v>
      </c>
      <c r="Q1301" s="6">
        <v>38.947539999999996</v>
      </c>
      <c r="R1301" s="6">
        <v>-122.68863</v>
      </c>
      <c r="S1301" t="s">
        <v>2992</v>
      </c>
      <c r="T1301" t="s">
        <v>436</v>
      </c>
      <c r="U1301" t="s">
        <v>67</v>
      </c>
      <c r="V1301" t="s">
        <v>50</v>
      </c>
      <c r="W1301" t="s">
        <v>2993</v>
      </c>
      <c r="X1301" t="s">
        <v>52</v>
      </c>
      <c r="Y1301" t="s">
        <v>53</v>
      </c>
      <c r="Z1301">
        <v>31170009</v>
      </c>
      <c r="AA1301" t="s">
        <v>54</v>
      </c>
      <c r="AB1301">
        <v>2015</v>
      </c>
      <c r="AC1301" t="s">
        <v>1286</v>
      </c>
      <c r="AD1301" t="s">
        <v>56</v>
      </c>
      <c r="AE1301" t="s">
        <v>70</v>
      </c>
      <c r="AF1301">
        <v>1145797</v>
      </c>
      <c r="AG1301" t="s">
        <v>71</v>
      </c>
      <c r="AH1301" t="s">
        <v>59</v>
      </c>
      <c r="AI1301" t="s">
        <v>56</v>
      </c>
      <c r="AJ1301" t="s">
        <v>416</v>
      </c>
    </row>
    <row r="1302" spans="1:36" x14ac:dyDescent="0.25">
      <c r="A1302" t="s">
        <v>2598</v>
      </c>
      <c r="B1302" t="s">
        <v>2599</v>
      </c>
      <c r="C1302" t="s">
        <v>92</v>
      </c>
      <c r="D1302" t="s">
        <v>2915</v>
      </c>
      <c r="E1302" s="2">
        <v>42601101</v>
      </c>
      <c r="F1302" t="s">
        <v>62</v>
      </c>
      <c r="G1302" s="3">
        <v>3737</v>
      </c>
      <c r="H1302">
        <v>20150718</v>
      </c>
      <c r="I1302" s="4">
        <v>634</v>
      </c>
      <c r="J1302">
        <v>1269890</v>
      </c>
      <c r="K1302" s="5">
        <v>630</v>
      </c>
      <c r="L1302" t="s">
        <v>44</v>
      </c>
      <c r="M1302" t="s">
        <v>63</v>
      </c>
      <c r="N1302" t="s">
        <v>64</v>
      </c>
      <c r="O1302" s="5">
        <v>5</v>
      </c>
      <c r="P1302" s="5">
        <v>3150</v>
      </c>
      <c r="Q1302" s="6">
        <v>38.896639999999998</v>
      </c>
      <c r="R1302" s="6">
        <v>-123.20261000000001</v>
      </c>
      <c r="S1302" t="s">
        <v>2994</v>
      </c>
      <c r="T1302" t="s">
        <v>1013</v>
      </c>
      <c r="U1302" t="s">
        <v>67</v>
      </c>
      <c r="V1302" t="s">
        <v>50</v>
      </c>
      <c r="W1302" t="s">
        <v>2995</v>
      </c>
      <c r="X1302" t="s">
        <v>52</v>
      </c>
      <c r="Y1302" t="s">
        <v>53</v>
      </c>
      <c r="Z1302">
        <v>31170011</v>
      </c>
      <c r="AA1302" t="s">
        <v>54</v>
      </c>
      <c r="AB1302">
        <v>2015</v>
      </c>
      <c r="AC1302" t="s">
        <v>1286</v>
      </c>
      <c r="AD1302" t="s">
        <v>56</v>
      </c>
      <c r="AE1302" t="s">
        <v>98</v>
      </c>
      <c r="AF1302">
        <v>1145819</v>
      </c>
      <c r="AG1302" t="s">
        <v>71</v>
      </c>
      <c r="AH1302" t="s">
        <v>59</v>
      </c>
      <c r="AI1302" t="s">
        <v>56</v>
      </c>
      <c r="AJ1302" t="s">
        <v>416</v>
      </c>
    </row>
    <row r="1303" spans="1:36" x14ac:dyDescent="0.25">
      <c r="A1303" t="s">
        <v>2598</v>
      </c>
      <c r="B1303" t="s">
        <v>2599</v>
      </c>
      <c r="C1303" t="s">
        <v>92</v>
      </c>
      <c r="D1303" t="s">
        <v>2669</v>
      </c>
      <c r="E1303" s="2">
        <v>42861101</v>
      </c>
      <c r="F1303" t="s">
        <v>62</v>
      </c>
      <c r="G1303" s="3">
        <v>4597</v>
      </c>
      <c r="H1303">
        <v>20151213</v>
      </c>
      <c r="I1303" s="4">
        <v>542</v>
      </c>
      <c r="J1303">
        <v>1359974</v>
      </c>
      <c r="K1303" s="5">
        <v>1085</v>
      </c>
      <c r="L1303" t="s">
        <v>44</v>
      </c>
      <c r="M1303" t="s">
        <v>63</v>
      </c>
      <c r="N1303" t="s">
        <v>64</v>
      </c>
      <c r="O1303" s="5">
        <v>9</v>
      </c>
      <c r="P1303" s="5">
        <v>9765</v>
      </c>
      <c r="Q1303" s="6">
        <v>38.728990000000003</v>
      </c>
      <c r="R1303" s="6">
        <v>-123.34986000000001</v>
      </c>
      <c r="S1303" t="s">
        <v>2996</v>
      </c>
      <c r="T1303" t="s">
        <v>447</v>
      </c>
      <c r="U1303" t="s">
        <v>67</v>
      </c>
      <c r="V1303" t="s">
        <v>50</v>
      </c>
      <c r="W1303" t="s">
        <v>2997</v>
      </c>
      <c r="X1303" t="s">
        <v>52</v>
      </c>
      <c r="Y1303" t="s">
        <v>53</v>
      </c>
      <c r="Z1303">
        <v>0</v>
      </c>
      <c r="AA1303" t="s">
        <v>54</v>
      </c>
      <c r="AB1303">
        <v>2015</v>
      </c>
      <c r="AC1303" t="s">
        <v>120</v>
      </c>
      <c r="AD1303" t="s">
        <v>56</v>
      </c>
      <c r="AE1303" t="s">
        <v>143</v>
      </c>
      <c r="AF1303">
        <v>1174347</v>
      </c>
      <c r="AG1303" t="s">
        <v>71</v>
      </c>
      <c r="AH1303" t="s">
        <v>59</v>
      </c>
      <c r="AI1303" t="s">
        <v>56</v>
      </c>
      <c r="AJ1303" t="s">
        <v>416</v>
      </c>
    </row>
    <row r="1304" spans="1:36" x14ac:dyDescent="0.25">
      <c r="A1304" t="s">
        <v>2598</v>
      </c>
      <c r="B1304" t="s">
        <v>2599</v>
      </c>
      <c r="C1304" t="s">
        <v>92</v>
      </c>
      <c r="D1304" t="s">
        <v>2600</v>
      </c>
      <c r="E1304" s="2">
        <v>43081101</v>
      </c>
      <c r="F1304" t="s">
        <v>42</v>
      </c>
      <c r="G1304" s="3">
        <v>1052</v>
      </c>
      <c r="H1304">
        <v>20151213</v>
      </c>
      <c r="I1304" s="4">
        <v>716</v>
      </c>
      <c r="J1304">
        <v>1360154</v>
      </c>
      <c r="K1304" s="5">
        <v>492</v>
      </c>
      <c r="L1304" t="s">
        <v>44</v>
      </c>
      <c r="M1304" t="s">
        <v>63</v>
      </c>
      <c r="N1304" t="s">
        <v>72</v>
      </c>
      <c r="O1304" s="5">
        <v>582</v>
      </c>
      <c r="P1304" s="5">
        <v>131494</v>
      </c>
      <c r="Q1304" s="6">
        <v>39.309809999999999</v>
      </c>
      <c r="R1304" s="6">
        <v>-123.79384</v>
      </c>
      <c r="S1304" t="s">
        <v>2998</v>
      </c>
      <c r="T1304" t="s">
        <v>436</v>
      </c>
      <c r="U1304" t="s">
        <v>67</v>
      </c>
      <c r="V1304" t="s">
        <v>50</v>
      </c>
      <c r="W1304" t="s">
        <v>2999</v>
      </c>
      <c r="X1304" t="s">
        <v>52</v>
      </c>
      <c r="Y1304" t="s">
        <v>53</v>
      </c>
      <c r="Z1304">
        <v>0</v>
      </c>
      <c r="AA1304" t="s">
        <v>54</v>
      </c>
      <c r="AB1304">
        <v>2015</v>
      </c>
      <c r="AC1304" t="s">
        <v>120</v>
      </c>
      <c r="AD1304" t="s">
        <v>56</v>
      </c>
      <c r="AE1304" t="s">
        <v>98</v>
      </c>
      <c r="AF1304">
        <v>1174323</v>
      </c>
      <c r="AG1304" t="s">
        <v>71</v>
      </c>
      <c r="AH1304" t="s">
        <v>59</v>
      </c>
      <c r="AI1304" t="s">
        <v>56</v>
      </c>
      <c r="AJ1304" t="s">
        <v>416</v>
      </c>
    </row>
    <row r="1305" spans="1:36" x14ac:dyDescent="0.25">
      <c r="A1305" t="s">
        <v>2598</v>
      </c>
      <c r="B1305" t="s">
        <v>2599</v>
      </c>
      <c r="C1305" t="s">
        <v>92</v>
      </c>
      <c r="D1305" t="s">
        <v>2600</v>
      </c>
      <c r="E1305" s="2">
        <v>43081101</v>
      </c>
      <c r="F1305" t="s">
        <v>42</v>
      </c>
      <c r="G1305" s="3">
        <v>79628</v>
      </c>
      <c r="H1305">
        <v>20151213</v>
      </c>
      <c r="I1305" s="4">
        <v>1312</v>
      </c>
      <c r="J1305">
        <v>1362196</v>
      </c>
      <c r="K1305" s="5">
        <v>254</v>
      </c>
      <c r="L1305" t="s">
        <v>44</v>
      </c>
      <c r="M1305" t="s">
        <v>63</v>
      </c>
      <c r="N1305" t="s">
        <v>64</v>
      </c>
      <c r="O1305" s="5">
        <v>366</v>
      </c>
      <c r="P1305" s="5">
        <v>76479</v>
      </c>
      <c r="Q1305" s="6">
        <v>39.312289999999997</v>
      </c>
      <c r="R1305" s="6">
        <v>-123.78609</v>
      </c>
      <c r="S1305" t="s">
        <v>3000</v>
      </c>
      <c r="T1305" t="s">
        <v>436</v>
      </c>
      <c r="U1305" t="s">
        <v>67</v>
      </c>
      <c r="V1305" t="s">
        <v>50</v>
      </c>
      <c r="W1305" t="s">
        <v>3001</v>
      </c>
      <c r="X1305" t="s">
        <v>52</v>
      </c>
      <c r="Y1305" t="s">
        <v>53</v>
      </c>
      <c r="Z1305">
        <v>0</v>
      </c>
      <c r="AA1305" t="s">
        <v>54</v>
      </c>
      <c r="AB1305">
        <v>2015</v>
      </c>
      <c r="AC1305" t="s">
        <v>120</v>
      </c>
      <c r="AD1305" t="s">
        <v>56</v>
      </c>
      <c r="AE1305" t="s">
        <v>98</v>
      </c>
      <c r="AF1305">
        <v>1174642</v>
      </c>
      <c r="AG1305" t="s">
        <v>71</v>
      </c>
      <c r="AH1305" t="s">
        <v>59</v>
      </c>
      <c r="AI1305" t="s">
        <v>56</v>
      </c>
      <c r="AJ1305" t="s">
        <v>416</v>
      </c>
    </row>
    <row r="1306" spans="1:36" x14ac:dyDescent="0.25">
      <c r="A1306" t="s">
        <v>2598</v>
      </c>
      <c r="B1306" t="s">
        <v>2599</v>
      </c>
      <c r="C1306" t="s">
        <v>92</v>
      </c>
      <c r="D1306" t="s">
        <v>2600</v>
      </c>
      <c r="E1306" s="2">
        <v>43081101</v>
      </c>
      <c r="F1306" t="s">
        <v>62</v>
      </c>
      <c r="G1306" s="3">
        <v>3967</v>
      </c>
      <c r="H1306">
        <v>20151213</v>
      </c>
      <c r="I1306" s="4">
        <v>716</v>
      </c>
      <c r="J1306">
        <v>1362680</v>
      </c>
      <c r="K1306" s="5">
        <v>1036</v>
      </c>
      <c r="L1306" t="s">
        <v>44</v>
      </c>
      <c r="M1306" t="s">
        <v>63</v>
      </c>
      <c r="N1306" t="s">
        <v>64</v>
      </c>
      <c r="O1306" s="5">
        <v>65</v>
      </c>
      <c r="P1306" s="5">
        <v>67340</v>
      </c>
      <c r="Q1306" s="6">
        <v>39.2864</v>
      </c>
      <c r="R1306" s="6">
        <v>-123.75288999999999</v>
      </c>
      <c r="S1306" t="s">
        <v>3002</v>
      </c>
      <c r="T1306" t="s">
        <v>436</v>
      </c>
      <c r="U1306" t="s">
        <v>67</v>
      </c>
      <c r="V1306" t="s">
        <v>50</v>
      </c>
      <c r="W1306" t="s">
        <v>3003</v>
      </c>
      <c r="X1306" t="s">
        <v>52</v>
      </c>
      <c r="Y1306" t="s">
        <v>53</v>
      </c>
      <c r="Z1306">
        <v>0</v>
      </c>
      <c r="AA1306" t="s">
        <v>54</v>
      </c>
      <c r="AB1306">
        <v>2015</v>
      </c>
      <c r="AC1306" t="s">
        <v>120</v>
      </c>
      <c r="AD1306" t="s">
        <v>56</v>
      </c>
      <c r="AE1306" t="s">
        <v>70</v>
      </c>
      <c r="AF1306">
        <v>1174650</v>
      </c>
      <c r="AG1306" t="s">
        <v>71</v>
      </c>
      <c r="AH1306" t="s">
        <v>59</v>
      </c>
      <c r="AI1306" t="s">
        <v>56</v>
      </c>
      <c r="AJ1306" t="s">
        <v>56</v>
      </c>
    </row>
    <row r="1307" spans="1:36" x14ac:dyDescent="0.25">
      <c r="A1307" t="s">
        <v>2598</v>
      </c>
      <c r="B1307" t="s">
        <v>2599</v>
      </c>
      <c r="C1307" t="s">
        <v>92</v>
      </c>
      <c r="D1307" t="s">
        <v>3004</v>
      </c>
      <c r="E1307" s="2">
        <v>192461102</v>
      </c>
      <c r="F1307" t="s">
        <v>62</v>
      </c>
      <c r="G1307" s="3">
        <v>3455</v>
      </c>
      <c r="H1307">
        <v>20151213</v>
      </c>
      <c r="I1307" s="4">
        <v>753</v>
      </c>
      <c r="J1307">
        <v>1360262</v>
      </c>
      <c r="K1307" s="5">
        <v>568</v>
      </c>
      <c r="L1307" t="s">
        <v>44</v>
      </c>
      <c r="M1307" t="s">
        <v>63</v>
      </c>
      <c r="N1307" t="s">
        <v>64</v>
      </c>
      <c r="O1307" s="5">
        <v>57</v>
      </c>
      <c r="P1307" s="5">
        <v>32376</v>
      </c>
      <c r="Q1307" s="6">
        <v>40.495260000000002</v>
      </c>
      <c r="R1307" s="6">
        <v>-123.99057000000001</v>
      </c>
      <c r="S1307" t="s">
        <v>3005</v>
      </c>
      <c r="T1307" t="s">
        <v>436</v>
      </c>
      <c r="U1307" t="s">
        <v>67</v>
      </c>
      <c r="V1307" t="s">
        <v>50</v>
      </c>
      <c r="W1307" t="s">
        <v>3006</v>
      </c>
      <c r="X1307" t="s">
        <v>52</v>
      </c>
      <c r="Y1307" t="s">
        <v>53</v>
      </c>
      <c r="Z1307">
        <v>0</v>
      </c>
      <c r="AA1307" t="s">
        <v>54</v>
      </c>
      <c r="AB1307">
        <v>2015</v>
      </c>
      <c r="AC1307" t="s">
        <v>120</v>
      </c>
      <c r="AD1307" t="s">
        <v>56</v>
      </c>
      <c r="AE1307" t="s">
        <v>70</v>
      </c>
      <c r="AF1307">
        <v>1174501</v>
      </c>
      <c r="AG1307" t="s">
        <v>71</v>
      </c>
      <c r="AH1307" t="s">
        <v>59</v>
      </c>
      <c r="AI1307" t="s">
        <v>56</v>
      </c>
      <c r="AJ1307" t="s">
        <v>416</v>
      </c>
    </row>
    <row r="1308" spans="1:36" x14ac:dyDescent="0.25">
      <c r="A1308" t="s">
        <v>2598</v>
      </c>
      <c r="B1308" t="s">
        <v>2599</v>
      </c>
      <c r="C1308" t="s">
        <v>92</v>
      </c>
      <c r="D1308" t="s">
        <v>2695</v>
      </c>
      <c r="E1308" s="2">
        <v>192381101</v>
      </c>
      <c r="F1308" t="s">
        <v>62</v>
      </c>
      <c r="G1308" s="3">
        <v>1909</v>
      </c>
      <c r="H1308">
        <v>20151213</v>
      </c>
      <c r="I1308" s="4">
        <v>514</v>
      </c>
      <c r="J1308">
        <v>1359857</v>
      </c>
      <c r="K1308" s="5">
        <v>536</v>
      </c>
      <c r="L1308" t="s">
        <v>44</v>
      </c>
      <c r="M1308" t="s">
        <v>63</v>
      </c>
      <c r="N1308" t="s">
        <v>64</v>
      </c>
      <c r="O1308" s="5">
        <v>24</v>
      </c>
      <c r="P1308" s="5">
        <v>12864</v>
      </c>
      <c r="Q1308" s="6">
        <v>40.511830000000003</v>
      </c>
      <c r="R1308" s="6">
        <v>-124.16007999999999</v>
      </c>
      <c r="S1308" t="s">
        <v>3007</v>
      </c>
      <c r="T1308" t="s">
        <v>451</v>
      </c>
      <c r="U1308" t="s">
        <v>67</v>
      </c>
      <c r="V1308" t="s">
        <v>50</v>
      </c>
      <c r="W1308" t="s">
        <v>3008</v>
      </c>
      <c r="X1308" t="s">
        <v>52</v>
      </c>
      <c r="Y1308" t="s">
        <v>53</v>
      </c>
      <c r="Z1308">
        <v>0</v>
      </c>
      <c r="AA1308" t="s">
        <v>54</v>
      </c>
      <c r="AB1308">
        <v>2015</v>
      </c>
      <c r="AC1308" t="s">
        <v>120</v>
      </c>
      <c r="AD1308" t="s">
        <v>56</v>
      </c>
      <c r="AE1308" t="s">
        <v>70</v>
      </c>
      <c r="AF1308">
        <v>1174238</v>
      </c>
      <c r="AG1308" t="s">
        <v>71</v>
      </c>
      <c r="AH1308" t="s">
        <v>59</v>
      </c>
      <c r="AI1308" t="s">
        <v>56</v>
      </c>
      <c r="AJ1308" t="s">
        <v>56</v>
      </c>
    </row>
    <row r="1309" spans="1:36" x14ac:dyDescent="0.25">
      <c r="A1309" t="s">
        <v>2598</v>
      </c>
      <c r="B1309" t="s">
        <v>2599</v>
      </c>
      <c r="C1309" t="s">
        <v>92</v>
      </c>
      <c r="D1309" t="s">
        <v>2603</v>
      </c>
      <c r="E1309" s="2">
        <v>42981101</v>
      </c>
      <c r="F1309" t="s">
        <v>42</v>
      </c>
      <c r="G1309" s="3">
        <v>1300</v>
      </c>
      <c r="H1309">
        <v>20151213</v>
      </c>
      <c r="I1309" s="4">
        <v>1017</v>
      </c>
      <c r="J1309">
        <v>1361284</v>
      </c>
      <c r="K1309" s="5">
        <v>638</v>
      </c>
      <c r="L1309" t="s">
        <v>44</v>
      </c>
      <c r="M1309" t="s">
        <v>63</v>
      </c>
      <c r="N1309" t="s">
        <v>64</v>
      </c>
      <c r="O1309" s="5">
        <v>424</v>
      </c>
      <c r="P1309" s="5">
        <v>74987</v>
      </c>
      <c r="Q1309" s="6">
        <v>39.128680000000003</v>
      </c>
      <c r="R1309" s="6">
        <v>-123.71057999999999</v>
      </c>
      <c r="S1309" t="s">
        <v>3009</v>
      </c>
      <c r="T1309" t="s">
        <v>436</v>
      </c>
      <c r="U1309" t="s">
        <v>67</v>
      </c>
      <c r="V1309" t="s">
        <v>50</v>
      </c>
      <c r="W1309" t="s">
        <v>3010</v>
      </c>
      <c r="X1309" t="s">
        <v>52</v>
      </c>
      <c r="Y1309" t="s">
        <v>53</v>
      </c>
      <c r="Z1309">
        <v>0</v>
      </c>
      <c r="AA1309" t="s">
        <v>54</v>
      </c>
      <c r="AB1309">
        <v>2015</v>
      </c>
      <c r="AC1309" t="s">
        <v>120</v>
      </c>
      <c r="AD1309" t="s">
        <v>56</v>
      </c>
      <c r="AE1309" t="s">
        <v>70</v>
      </c>
      <c r="AF1309">
        <v>1174520</v>
      </c>
      <c r="AG1309" t="s">
        <v>71</v>
      </c>
      <c r="AH1309" t="s">
        <v>59</v>
      </c>
      <c r="AI1309" t="s">
        <v>56</v>
      </c>
      <c r="AJ1309" t="s">
        <v>416</v>
      </c>
    </row>
    <row r="1310" spans="1:36" x14ac:dyDescent="0.25">
      <c r="A1310" t="s">
        <v>2598</v>
      </c>
      <c r="B1310" t="s">
        <v>2599</v>
      </c>
      <c r="C1310" t="s">
        <v>92</v>
      </c>
      <c r="D1310" t="s">
        <v>2603</v>
      </c>
      <c r="E1310" s="2">
        <v>42981101</v>
      </c>
      <c r="F1310" t="s">
        <v>62</v>
      </c>
      <c r="G1310" s="3">
        <v>3945</v>
      </c>
      <c r="H1310">
        <v>20151213</v>
      </c>
      <c r="I1310" s="4">
        <v>1353</v>
      </c>
      <c r="J1310">
        <v>1362477</v>
      </c>
      <c r="K1310" s="5">
        <v>1467</v>
      </c>
      <c r="L1310" t="s">
        <v>44</v>
      </c>
      <c r="M1310" t="s">
        <v>63</v>
      </c>
      <c r="N1310" t="s">
        <v>72</v>
      </c>
      <c r="O1310" s="5">
        <v>16</v>
      </c>
      <c r="P1310" s="5">
        <v>8652</v>
      </c>
      <c r="Q1310" s="6">
        <v>39.289529999999999</v>
      </c>
      <c r="R1310" s="6">
        <v>-123.79434999999999</v>
      </c>
      <c r="S1310" t="s">
        <v>3011</v>
      </c>
      <c r="T1310" t="s">
        <v>436</v>
      </c>
      <c r="U1310" t="s">
        <v>67</v>
      </c>
      <c r="V1310" t="s">
        <v>50</v>
      </c>
      <c r="W1310" t="s">
        <v>3012</v>
      </c>
      <c r="X1310" t="s">
        <v>52</v>
      </c>
      <c r="Y1310" t="s">
        <v>53</v>
      </c>
      <c r="Z1310">
        <v>0</v>
      </c>
      <c r="AA1310" t="s">
        <v>54</v>
      </c>
      <c r="AB1310">
        <v>2015</v>
      </c>
      <c r="AC1310" t="s">
        <v>120</v>
      </c>
      <c r="AD1310" t="s">
        <v>56</v>
      </c>
      <c r="AE1310" t="s">
        <v>70</v>
      </c>
      <c r="AF1310">
        <v>1174696</v>
      </c>
      <c r="AG1310" t="s">
        <v>71</v>
      </c>
      <c r="AH1310" t="s">
        <v>59</v>
      </c>
      <c r="AI1310" t="s">
        <v>56</v>
      </c>
      <c r="AJ1310" t="s">
        <v>416</v>
      </c>
    </row>
    <row r="1311" spans="1:36" x14ac:dyDescent="0.25">
      <c r="A1311" t="s">
        <v>2598</v>
      </c>
      <c r="B1311" t="s">
        <v>2599</v>
      </c>
      <c r="C1311" t="s">
        <v>92</v>
      </c>
      <c r="D1311" t="s">
        <v>2603</v>
      </c>
      <c r="E1311" s="2">
        <v>42981101</v>
      </c>
      <c r="F1311" t="s">
        <v>410</v>
      </c>
      <c r="G1311" s="3" t="s">
        <v>3013</v>
      </c>
      <c r="H1311">
        <v>20151213</v>
      </c>
      <c r="I1311" s="4">
        <v>1332</v>
      </c>
      <c r="J1311">
        <v>1362297</v>
      </c>
      <c r="K1311" s="5">
        <v>793</v>
      </c>
      <c r="L1311" t="s">
        <v>44</v>
      </c>
      <c r="M1311" t="s">
        <v>63</v>
      </c>
      <c r="N1311" t="s">
        <v>72</v>
      </c>
      <c r="O1311" s="5">
        <v>9</v>
      </c>
      <c r="P1311" s="5">
        <v>6533</v>
      </c>
      <c r="Q1311" s="6">
        <v>39.285561000000001</v>
      </c>
      <c r="R1311" s="6">
        <v>-123.774665</v>
      </c>
      <c r="S1311" t="s">
        <v>3014</v>
      </c>
      <c r="T1311" t="s">
        <v>436</v>
      </c>
      <c r="U1311" t="s">
        <v>67</v>
      </c>
      <c r="V1311" t="s">
        <v>68</v>
      </c>
      <c r="W1311" t="s">
        <v>3015</v>
      </c>
      <c r="X1311" t="s">
        <v>52</v>
      </c>
      <c r="Y1311" t="s">
        <v>53</v>
      </c>
      <c r="Z1311">
        <v>0</v>
      </c>
      <c r="AA1311" t="s">
        <v>54</v>
      </c>
      <c r="AB1311">
        <v>2015</v>
      </c>
      <c r="AC1311" t="s">
        <v>120</v>
      </c>
      <c r="AD1311" t="s">
        <v>56</v>
      </c>
      <c r="AE1311" t="s">
        <v>70</v>
      </c>
      <c r="AF1311">
        <v>1174700</v>
      </c>
      <c r="AG1311" t="s">
        <v>71</v>
      </c>
      <c r="AH1311" t="s">
        <v>59</v>
      </c>
      <c r="AI1311" t="s">
        <v>56</v>
      </c>
      <c r="AJ1311" t="s">
        <v>416</v>
      </c>
    </row>
    <row r="1312" spans="1:36" x14ac:dyDescent="0.25">
      <c r="A1312" t="s">
        <v>2598</v>
      </c>
      <c r="B1312" t="s">
        <v>2599</v>
      </c>
      <c r="C1312" t="s">
        <v>92</v>
      </c>
      <c r="D1312" t="s">
        <v>2603</v>
      </c>
      <c r="E1312" s="2">
        <v>42981101</v>
      </c>
      <c r="F1312" t="s">
        <v>62</v>
      </c>
      <c r="G1312" s="3">
        <v>3137</v>
      </c>
      <c r="H1312">
        <v>20151213</v>
      </c>
      <c r="I1312" s="4">
        <v>1331</v>
      </c>
      <c r="J1312">
        <v>1362244</v>
      </c>
      <c r="K1312" s="5">
        <v>776</v>
      </c>
      <c r="L1312" t="s">
        <v>44</v>
      </c>
      <c r="M1312" t="s">
        <v>63</v>
      </c>
      <c r="N1312" t="s">
        <v>64</v>
      </c>
      <c r="O1312" s="5">
        <v>154</v>
      </c>
      <c r="P1312" s="5">
        <v>119504</v>
      </c>
      <c r="Q1312" s="6">
        <v>39.261209999999998</v>
      </c>
      <c r="R1312" s="6">
        <v>-123.72962</v>
      </c>
      <c r="S1312" t="s">
        <v>3016</v>
      </c>
      <c r="T1312" t="s">
        <v>436</v>
      </c>
      <c r="U1312" t="s">
        <v>67</v>
      </c>
      <c r="V1312" t="s">
        <v>50</v>
      </c>
      <c r="W1312" t="s">
        <v>3017</v>
      </c>
      <c r="X1312" t="s">
        <v>52</v>
      </c>
      <c r="Y1312" t="s">
        <v>53</v>
      </c>
      <c r="Z1312">
        <v>0</v>
      </c>
      <c r="AA1312" t="s">
        <v>54</v>
      </c>
      <c r="AB1312">
        <v>2015</v>
      </c>
      <c r="AC1312" t="s">
        <v>120</v>
      </c>
      <c r="AD1312" t="s">
        <v>56</v>
      </c>
      <c r="AE1312" t="s">
        <v>70</v>
      </c>
      <c r="AF1312">
        <v>1174871</v>
      </c>
      <c r="AG1312" t="s">
        <v>71</v>
      </c>
      <c r="AH1312" t="s">
        <v>59</v>
      </c>
      <c r="AI1312" t="s">
        <v>56</v>
      </c>
      <c r="AJ1312" t="s">
        <v>416</v>
      </c>
    </row>
    <row r="1313" spans="1:36" x14ac:dyDescent="0.25">
      <c r="A1313" t="s">
        <v>2598</v>
      </c>
      <c r="B1313" t="s">
        <v>2599</v>
      </c>
      <c r="C1313" t="s">
        <v>92</v>
      </c>
      <c r="D1313" t="s">
        <v>2603</v>
      </c>
      <c r="E1313" s="2">
        <v>42981101</v>
      </c>
      <c r="F1313" t="s">
        <v>62</v>
      </c>
      <c r="G1313" s="3">
        <v>3975</v>
      </c>
      <c r="H1313">
        <v>20151213</v>
      </c>
      <c r="I1313" s="4">
        <v>1322</v>
      </c>
      <c r="J1313">
        <v>1362218</v>
      </c>
      <c r="K1313" s="5">
        <v>763</v>
      </c>
      <c r="L1313" t="s">
        <v>44</v>
      </c>
      <c r="M1313" t="s">
        <v>45</v>
      </c>
      <c r="N1313" t="s">
        <v>432</v>
      </c>
      <c r="O1313" s="5">
        <v>69</v>
      </c>
      <c r="P1313" s="5">
        <v>52647</v>
      </c>
      <c r="Q1313" s="6">
        <v>39.209319999999998</v>
      </c>
      <c r="R1313" s="6">
        <v>-123.71024</v>
      </c>
      <c r="S1313" t="s">
        <v>3018</v>
      </c>
      <c r="T1313" t="s">
        <v>436</v>
      </c>
      <c r="U1313" t="s">
        <v>67</v>
      </c>
      <c r="V1313" t="s">
        <v>50</v>
      </c>
      <c r="W1313" t="s">
        <v>3019</v>
      </c>
      <c r="X1313" t="s">
        <v>52</v>
      </c>
      <c r="Y1313" t="s">
        <v>53</v>
      </c>
      <c r="Z1313">
        <v>0</v>
      </c>
      <c r="AA1313" t="s">
        <v>54</v>
      </c>
      <c r="AB1313">
        <v>2015</v>
      </c>
      <c r="AC1313" t="s">
        <v>120</v>
      </c>
      <c r="AD1313" t="s">
        <v>56</v>
      </c>
      <c r="AE1313" t="s">
        <v>70</v>
      </c>
      <c r="AF1313">
        <v>1174872</v>
      </c>
      <c r="AG1313" t="s">
        <v>71</v>
      </c>
      <c r="AH1313" t="s">
        <v>59</v>
      </c>
      <c r="AI1313" t="s">
        <v>56</v>
      </c>
      <c r="AJ1313" t="s">
        <v>416</v>
      </c>
    </row>
    <row r="1314" spans="1:36" x14ac:dyDescent="0.25">
      <c r="A1314" t="s">
        <v>2598</v>
      </c>
      <c r="B1314" t="s">
        <v>2599</v>
      </c>
      <c r="C1314" t="s">
        <v>92</v>
      </c>
      <c r="D1314" t="s">
        <v>2603</v>
      </c>
      <c r="E1314" s="2">
        <v>42981101</v>
      </c>
      <c r="F1314" t="s">
        <v>62</v>
      </c>
      <c r="G1314" s="3">
        <v>1905</v>
      </c>
      <c r="H1314">
        <v>20151213</v>
      </c>
      <c r="I1314" s="4">
        <v>1021</v>
      </c>
      <c r="J1314">
        <v>1361267</v>
      </c>
      <c r="K1314" s="5">
        <v>1146</v>
      </c>
      <c r="L1314" t="s">
        <v>44</v>
      </c>
      <c r="M1314" t="s">
        <v>63</v>
      </c>
      <c r="N1314" t="s">
        <v>64</v>
      </c>
      <c r="O1314" s="5">
        <v>26</v>
      </c>
      <c r="P1314" s="5">
        <v>29796</v>
      </c>
      <c r="Q1314" s="6">
        <v>39.227640000000001</v>
      </c>
      <c r="R1314" s="6">
        <v>-123.74137</v>
      </c>
      <c r="S1314" t="s">
        <v>3020</v>
      </c>
      <c r="T1314" t="s">
        <v>436</v>
      </c>
      <c r="U1314" t="s">
        <v>67</v>
      </c>
      <c r="V1314" t="s">
        <v>50</v>
      </c>
      <c r="W1314" t="s">
        <v>3021</v>
      </c>
      <c r="X1314" t="s">
        <v>52</v>
      </c>
      <c r="Y1314" t="s">
        <v>53</v>
      </c>
      <c r="Z1314">
        <v>0</v>
      </c>
      <c r="AA1314" t="s">
        <v>54</v>
      </c>
      <c r="AB1314">
        <v>2015</v>
      </c>
      <c r="AC1314" t="s">
        <v>120</v>
      </c>
      <c r="AD1314" t="s">
        <v>56</v>
      </c>
      <c r="AE1314" t="s">
        <v>70</v>
      </c>
      <c r="AF1314">
        <v>1174886</v>
      </c>
      <c r="AG1314" t="s">
        <v>71</v>
      </c>
      <c r="AH1314" t="s">
        <v>59</v>
      </c>
      <c r="AI1314" t="s">
        <v>56</v>
      </c>
      <c r="AJ1314" t="s">
        <v>416</v>
      </c>
    </row>
    <row r="1315" spans="1:36" x14ac:dyDescent="0.25">
      <c r="A1315" t="s">
        <v>2598</v>
      </c>
      <c r="B1315" t="s">
        <v>2599</v>
      </c>
      <c r="C1315" t="s">
        <v>92</v>
      </c>
      <c r="D1315" t="s">
        <v>2612</v>
      </c>
      <c r="E1315" s="2">
        <v>42761101</v>
      </c>
      <c r="F1315" t="s">
        <v>62</v>
      </c>
      <c r="G1315" s="3">
        <v>3115</v>
      </c>
      <c r="H1315">
        <v>20151213</v>
      </c>
      <c r="I1315" s="4">
        <v>435</v>
      </c>
      <c r="J1315">
        <v>1359783</v>
      </c>
      <c r="K1315" s="5">
        <v>306</v>
      </c>
      <c r="L1315" t="s">
        <v>44</v>
      </c>
      <c r="M1315" t="s">
        <v>63</v>
      </c>
      <c r="N1315" t="s">
        <v>64</v>
      </c>
      <c r="O1315" s="5">
        <v>8</v>
      </c>
      <c r="P1315" s="5">
        <v>2448</v>
      </c>
      <c r="Q1315" s="6">
        <v>39.505409999999998</v>
      </c>
      <c r="R1315" s="6">
        <v>-123.75026</v>
      </c>
      <c r="S1315" t="s">
        <v>3022</v>
      </c>
      <c r="T1315" t="s">
        <v>436</v>
      </c>
      <c r="U1315" t="s">
        <v>67</v>
      </c>
      <c r="V1315" t="s">
        <v>50</v>
      </c>
      <c r="W1315" t="s">
        <v>3023</v>
      </c>
      <c r="X1315" t="s">
        <v>52</v>
      </c>
      <c r="Y1315" t="s">
        <v>53</v>
      </c>
      <c r="Z1315">
        <v>0</v>
      </c>
      <c r="AA1315" t="s">
        <v>54</v>
      </c>
      <c r="AB1315">
        <v>2015</v>
      </c>
      <c r="AC1315" t="s">
        <v>120</v>
      </c>
      <c r="AD1315" t="s">
        <v>56</v>
      </c>
      <c r="AE1315" t="s">
        <v>98</v>
      </c>
      <c r="AF1315">
        <v>1174146</v>
      </c>
      <c r="AG1315" t="s">
        <v>71</v>
      </c>
      <c r="AH1315" t="s">
        <v>59</v>
      </c>
      <c r="AI1315" t="s">
        <v>56</v>
      </c>
      <c r="AJ1315" t="s">
        <v>416</v>
      </c>
    </row>
    <row r="1316" spans="1:36" x14ac:dyDescent="0.25">
      <c r="A1316" t="s">
        <v>2598</v>
      </c>
      <c r="B1316" t="s">
        <v>2599</v>
      </c>
      <c r="C1316" t="s">
        <v>92</v>
      </c>
      <c r="D1316" t="s">
        <v>2612</v>
      </c>
      <c r="E1316" s="2">
        <v>42761101</v>
      </c>
      <c r="F1316" t="s">
        <v>178</v>
      </c>
      <c r="G1316" s="3">
        <v>91017</v>
      </c>
      <c r="H1316">
        <v>20151213</v>
      </c>
      <c r="I1316" s="4">
        <v>600</v>
      </c>
      <c r="J1316">
        <v>1359981</v>
      </c>
      <c r="K1316" s="5">
        <v>413</v>
      </c>
      <c r="L1316" t="s">
        <v>44</v>
      </c>
      <c r="M1316" t="s">
        <v>63</v>
      </c>
      <c r="N1316" t="s">
        <v>72</v>
      </c>
      <c r="O1316" s="5">
        <v>176</v>
      </c>
      <c r="P1316" s="5">
        <v>72688</v>
      </c>
      <c r="Q1316" s="6">
        <v>39.621189999999999</v>
      </c>
      <c r="R1316" s="6">
        <v>-123.78254</v>
      </c>
      <c r="S1316" t="s">
        <v>3024</v>
      </c>
      <c r="T1316" t="s">
        <v>421</v>
      </c>
      <c r="U1316" t="s">
        <v>67</v>
      </c>
      <c r="V1316" t="s">
        <v>50</v>
      </c>
      <c r="W1316" t="s">
        <v>3025</v>
      </c>
      <c r="X1316" t="s">
        <v>52</v>
      </c>
      <c r="Y1316" t="s">
        <v>53</v>
      </c>
      <c r="Z1316">
        <v>0</v>
      </c>
      <c r="AA1316" t="s">
        <v>54</v>
      </c>
      <c r="AB1316">
        <v>2015</v>
      </c>
      <c r="AC1316" t="s">
        <v>120</v>
      </c>
      <c r="AD1316" t="s">
        <v>56</v>
      </c>
      <c r="AE1316" t="s">
        <v>70</v>
      </c>
      <c r="AF1316">
        <v>1174254</v>
      </c>
      <c r="AG1316" t="s">
        <v>71</v>
      </c>
      <c r="AH1316" t="s">
        <v>59</v>
      </c>
      <c r="AI1316" t="s">
        <v>56</v>
      </c>
      <c r="AJ1316" t="s">
        <v>416</v>
      </c>
    </row>
    <row r="1317" spans="1:36" x14ac:dyDescent="0.25">
      <c r="A1317" t="s">
        <v>2598</v>
      </c>
      <c r="B1317" t="s">
        <v>2599</v>
      </c>
      <c r="C1317" t="s">
        <v>92</v>
      </c>
      <c r="D1317" t="s">
        <v>2617</v>
      </c>
      <c r="E1317" s="2">
        <v>42761102</v>
      </c>
      <c r="F1317" t="s">
        <v>62</v>
      </c>
      <c r="G1317" s="3">
        <v>7365</v>
      </c>
      <c r="H1317">
        <v>20151213</v>
      </c>
      <c r="I1317" s="4">
        <v>713</v>
      </c>
      <c r="J1317">
        <v>1359994</v>
      </c>
      <c r="K1317" s="5">
        <v>467</v>
      </c>
      <c r="L1317" t="s">
        <v>44</v>
      </c>
      <c r="M1317" t="s">
        <v>63</v>
      </c>
      <c r="N1317" t="s">
        <v>64</v>
      </c>
      <c r="O1317" s="5">
        <v>9</v>
      </c>
      <c r="P1317" s="5">
        <v>4203</v>
      </c>
      <c r="Q1317" s="6">
        <v>39.415300000000002</v>
      </c>
      <c r="R1317" s="6">
        <v>-123.78045</v>
      </c>
      <c r="S1317" t="s">
        <v>3026</v>
      </c>
      <c r="T1317" t="s">
        <v>436</v>
      </c>
      <c r="U1317" t="s">
        <v>67</v>
      </c>
      <c r="V1317" t="s">
        <v>50</v>
      </c>
      <c r="W1317" t="s">
        <v>3027</v>
      </c>
      <c r="X1317" t="s">
        <v>52</v>
      </c>
      <c r="Y1317" t="s">
        <v>53</v>
      </c>
      <c r="Z1317">
        <v>0</v>
      </c>
      <c r="AA1317" t="s">
        <v>54</v>
      </c>
      <c r="AB1317">
        <v>2015</v>
      </c>
      <c r="AC1317" t="s">
        <v>120</v>
      </c>
      <c r="AD1317" t="s">
        <v>56</v>
      </c>
      <c r="AE1317" t="s">
        <v>70</v>
      </c>
      <c r="AF1317">
        <v>1174202</v>
      </c>
      <c r="AG1317" t="s">
        <v>71</v>
      </c>
      <c r="AH1317" t="s">
        <v>59</v>
      </c>
      <c r="AI1317" t="s">
        <v>56</v>
      </c>
      <c r="AJ1317" t="s">
        <v>56</v>
      </c>
    </row>
    <row r="1318" spans="1:36" x14ac:dyDescent="0.25">
      <c r="A1318" t="s">
        <v>2598</v>
      </c>
      <c r="B1318" t="s">
        <v>2599</v>
      </c>
      <c r="C1318" t="s">
        <v>92</v>
      </c>
      <c r="D1318" t="s">
        <v>2617</v>
      </c>
      <c r="E1318" s="2">
        <v>42761102</v>
      </c>
      <c r="F1318" t="s">
        <v>42</v>
      </c>
      <c r="G1318" s="3">
        <v>816</v>
      </c>
      <c r="H1318">
        <v>20151213</v>
      </c>
      <c r="I1318" s="4">
        <v>1304</v>
      </c>
      <c r="J1318">
        <v>1362179</v>
      </c>
      <c r="K1318" s="5">
        <v>416</v>
      </c>
      <c r="L1318" t="s">
        <v>44</v>
      </c>
      <c r="M1318" t="s">
        <v>63</v>
      </c>
      <c r="N1318" t="s">
        <v>72</v>
      </c>
      <c r="O1318" s="5">
        <v>439</v>
      </c>
      <c r="P1318" s="5">
        <v>172554</v>
      </c>
      <c r="Q1318" s="6">
        <v>39.41187</v>
      </c>
      <c r="R1318" s="6">
        <v>-123.79824000000001</v>
      </c>
      <c r="S1318" t="s">
        <v>3028</v>
      </c>
      <c r="T1318" t="s">
        <v>436</v>
      </c>
      <c r="U1318" t="s">
        <v>67</v>
      </c>
      <c r="V1318" t="s">
        <v>50</v>
      </c>
      <c r="W1318" t="s">
        <v>3029</v>
      </c>
      <c r="X1318" t="s">
        <v>52</v>
      </c>
      <c r="Y1318" t="s">
        <v>53</v>
      </c>
      <c r="Z1318">
        <v>0</v>
      </c>
      <c r="AA1318" t="s">
        <v>54</v>
      </c>
      <c r="AB1318">
        <v>2015</v>
      </c>
      <c r="AC1318" t="s">
        <v>120</v>
      </c>
      <c r="AD1318" t="s">
        <v>56</v>
      </c>
      <c r="AE1318" t="s">
        <v>70</v>
      </c>
      <c r="AF1318">
        <v>1174607</v>
      </c>
      <c r="AG1318" t="s">
        <v>71</v>
      </c>
      <c r="AH1318" t="s">
        <v>59</v>
      </c>
      <c r="AI1318" t="s">
        <v>56</v>
      </c>
      <c r="AJ1318" t="s">
        <v>416</v>
      </c>
    </row>
    <row r="1319" spans="1:36" x14ac:dyDescent="0.25">
      <c r="A1319" t="s">
        <v>2598</v>
      </c>
      <c r="B1319" t="s">
        <v>2599</v>
      </c>
      <c r="C1319" t="s">
        <v>92</v>
      </c>
      <c r="D1319" t="s">
        <v>2742</v>
      </c>
      <c r="E1319" s="2">
        <v>42761104</v>
      </c>
      <c r="F1319" t="s">
        <v>62</v>
      </c>
      <c r="G1319" s="3">
        <v>3109</v>
      </c>
      <c r="H1319">
        <v>20151213</v>
      </c>
      <c r="I1319" s="4">
        <v>603</v>
      </c>
      <c r="J1319">
        <v>1361545</v>
      </c>
      <c r="K1319" s="5">
        <v>858</v>
      </c>
      <c r="L1319" t="s">
        <v>44</v>
      </c>
      <c r="M1319" t="s">
        <v>63</v>
      </c>
      <c r="N1319" t="s">
        <v>64</v>
      </c>
      <c r="O1319" s="5">
        <v>85</v>
      </c>
      <c r="P1319" s="5">
        <v>64835</v>
      </c>
      <c r="Q1319" s="6">
        <v>39.462800000000001</v>
      </c>
      <c r="R1319" s="6">
        <v>-123.79316</v>
      </c>
      <c r="S1319" t="s">
        <v>3030</v>
      </c>
      <c r="T1319" t="s">
        <v>436</v>
      </c>
      <c r="U1319" t="s">
        <v>67</v>
      </c>
      <c r="V1319" t="s">
        <v>50</v>
      </c>
      <c r="W1319" t="s">
        <v>3031</v>
      </c>
      <c r="X1319" t="s">
        <v>52</v>
      </c>
      <c r="Y1319" t="s">
        <v>53</v>
      </c>
      <c r="Z1319">
        <v>0</v>
      </c>
      <c r="AA1319" t="s">
        <v>54</v>
      </c>
      <c r="AB1319">
        <v>2015</v>
      </c>
      <c r="AC1319" t="s">
        <v>120</v>
      </c>
      <c r="AD1319" t="s">
        <v>56</v>
      </c>
      <c r="AE1319" t="s">
        <v>70</v>
      </c>
      <c r="AF1319">
        <v>1174407</v>
      </c>
      <c r="AG1319" t="s">
        <v>71</v>
      </c>
      <c r="AH1319" t="s">
        <v>59</v>
      </c>
      <c r="AI1319" t="s">
        <v>56</v>
      </c>
      <c r="AJ1319" t="s">
        <v>416</v>
      </c>
    </row>
    <row r="1320" spans="1:36" x14ac:dyDescent="0.25">
      <c r="A1320" t="s">
        <v>2598</v>
      </c>
      <c r="B1320" t="s">
        <v>2599</v>
      </c>
      <c r="C1320" t="s">
        <v>92</v>
      </c>
      <c r="D1320" t="s">
        <v>2838</v>
      </c>
      <c r="E1320" s="2">
        <v>192311141</v>
      </c>
      <c r="F1320" t="s">
        <v>62</v>
      </c>
      <c r="G1320" s="3">
        <v>3931</v>
      </c>
      <c r="H1320">
        <v>20151213</v>
      </c>
      <c r="I1320" s="4">
        <v>917</v>
      </c>
      <c r="J1320">
        <v>1362083</v>
      </c>
      <c r="K1320" s="5">
        <v>449</v>
      </c>
      <c r="L1320" t="s">
        <v>44</v>
      </c>
      <c r="M1320" t="s">
        <v>63</v>
      </c>
      <c r="N1320" t="s">
        <v>64</v>
      </c>
      <c r="O1320" s="5">
        <v>21</v>
      </c>
      <c r="P1320" s="5">
        <v>7189</v>
      </c>
      <c r="Q1320" s="6">
        <v>40.338639999999998</v>
      </c>
      <c r="R1320" s="6">
        <v>-123.91315</v>
      </c>
      <c r="S1320" t="s">
        <v>3032</v>
      </c>
      <c r="T1320" t="s">
        <v>447</v>
      </c>
      <c r="U1320" t="s">
        <v>67</v>
      </c>
      <c r="V1320" t="s">
        <v>50</v>
      </c>
      <c r="W1320" t="s">
        <v>3033</v>
      </c>
      <c r="X1320" t="s">
        <v>52</v>
      </c>
      <c r="Y1320" t="s">
        <v>53</v>
      </c>
      <c r="Z1320">
        <v>0</v>
      </c>
      <c r="AA1320" t="s">
        <v>54</v>
      </c>
      <c r="AB1320">
        <v>2015</v>
      </c>
      <c r="AC1320" t="s">
        <v>120</v>
      </c>
      <c r="AD1320" t="s">
        <v>56</v>
      </c>
      <c r="AE1320" t="s">
        <v>70</v>
      </c>
      <c r="AF1320">
        <v>1174578</v>
      </c>
      <c r="AG1320" t="s">
        <v>71</v>
      </c>
      <c r="AH1320" t="s">
        <v>59</v>
      </c>
      <c r="AI1320" t="s">
        <v>56</v>
      </c>
      <c r="AJ1320" t="s">
        <v>416</v>
      </c>
    </row>
    <row r="1321" spans="1:36" x14ac:dyDescent="0.25">
      <c r="A1321" t="s">
        <v>2598</v>
      </c>
      <c r="B1321" t="s">
        <v>2599</v>
      </c>
      <c r="C1321" t="s">
        <v>92</v>
      </c>
      <c r="D1321" t="s">
        <v>2749</v>
      </c>
      <c r="E1321" s="2">
        <v>192311142</v>
      </c>
      <c r="F1321" t="s">
        <v>508</v>
      </c>
      <c r="G1321" s="3" t="s">
        <v>2369</v>
      </c>
      <c r="H1321">
        <v>20151213</v>
      </c>
      <c r="I1321" s="4">
        <v>523</v>
      </c>
      <c r="J1321">
        <v>1359885</v>
      </c>
      <c r="K1321" s="5">
        <v>2202</v>
      </c>
      <c r="L1321" t="s">
        <v>44</v>
      </c>
      <c r="M1321" t="s">
        <v>45</v>
      </c>
      <c r="N1321" t="s">
        <v>432</v>
      </c>
      <c r="O1321" s="5">
        <v>682</v>
      </c>
      <c r="P1321" s="5">
        <v>361679</v>
      </c>
      <c r="Q1321" s="6">
        <v>40.286450000000002</v>
      </c>
      <c r="R1321" s="6">
        <v>-123.83744</v>
      </c>
      <c r="S1321" t="s">
        <v>3034</v>
      </c>
      <c r="T1321" t="s">
        <v>421</v>
      </c>
      <c r="U1321" t="s">
        <v>67</v>
      </c>
      <c r="V1321" t="s">
        <v>50</v>
      </c>
      <c r="W1321" t="s">
        <v>3035</v>
      </c>
      <c r="X1321" t="s">
        <v>52</v>
      </c>
      <c r="Y1321" t="s">
        <v>53</v>
      </c>
      <c r="Z1321">
        <v>0</v>
      </c>
      <c r="AA1321" t="s">
        <v>54</v>
      </c>
      <c r="AB1321">
        <v>2015</v>
      </c>
      <c r="AC1321" t="s">
        <v>120</v>
      </c>
      <c r="AD1321" t="s">
        <v>56</v>
      </c>
      <c r="AE1321" t="s">
        <v>70</v>
      </c>
      <c r="AF1321">
        <v>1174147</v>
      </c>
      <c r="AG1321" t="s">
        <v>71</v>
      </c>
      <c r="AH1321" t="s">
        <v>59</v>
      </c>
      <c r="AI1321" t="s">
        <v>56</v>
      </c>
      <c r="AJ1321" t="s">
        <v>416</v>
      </c>
    </row>
    <row r="1322" spans="1:36" x14ac:dyDescent="0.25">
      <c r="A1322" t="s">
        <v>2598</v>
      </c>
      <c r="B1322" t="s">
        <v>2599</v>
      </c>
      <c r="C1322" t="s">
        <v>92</v>
      </c>
      <c r="D1322" t="s">
        <v>2749</v>
      </c>
      <c r="E1322" s="2">
        <v>192311142</v>
      </c>
      <c r="F1322" t="s">
        <v>62</v>
      </c>
      <c r="G1322" s="3">
        <v>3769</v>
      </c>
      <c r="H1322">
        <v>20151213</v>
      </c>
      <c r="I1322" s="4">
        <v>1001</v>
      </c>
      <c r="J1322">
        <v>1361112</v>
      </c>
      <c r="K1322" s="5">
        <v>746</v>
      </c>
      <c r="L1322" t="s">
        <v>44</v>
      </c>
      <c r="M1322" t="s">
        <v>63</v>
      </c>
      <c r="N1322" t="s">
        <v>64</v>
      </c>
      <c r="O1322" s="5">
        <v>15</v>
      </c>
      <c r="P1322" s="5">
        <v>6246</v>
      </c>
      <c r="Q1322" s="6">
        <v>40.26426</v>
      </c>
      <c r="R1322" s="6">
        <v>-123.82755</v>
      </c>
      <c r="S1322" t="s">
        <v>3036</v>
      </c>
      <c r="T1322" t="s">
        <v>436</v>
      </c>
      <c r="U1322" t="s">
        <v>67</v>
      </c>
      <c r="V1322" t="s">
        <v>50</v>
      </c>
      <c r="W1322" t="s">
        <v>3037</v>
      </c>
      <c r="X1322" t="s">
        <v>52</v>
      </c>
      <c r="Y1322" t="s">
        <v>53</v>
      </c>
      <c r="Z1322">
        <v>0</v>
      </c>
      <c r="AA1322" t="s">
        <v>54</v>
      </c>
      <c r="AB1322">
        <v>2015</v>
      </c>
      <c r="AC1322" t="s">
        <v>120</v>
      </c>
      <c r="AD1322" t="s">
        <v>56</v>
      </c>
      <c r="AE1322" t="s">
        <v>70</v>
      </c>
      <c r="AF1322">
        <v>1174582</v>
      </c>
      <c r="AG1322" t="s">
        <v>71</v>
      </c>
      <c r="AH1322" t="s">
        <v>59</v>
      </c>
      <c r="AI1322" t="s">
        <v>56</v>
      </c>
      <c r="AJ1322" t="s">
        <v>416</v>
      </c>
    </row>
    <row r="1323" spans="1:36" x14ac:dyDescent="0.25">
      <c r="A1323" t="s">
        <v>2598</v>
      </c>
      <c r="B1323" t="s">
        <v>2599</v>
      </c>
      <c r="C1323" t="s">
        <v>92</v>
      </c>
      <c r="D1323" t="s">
        <v>2749</v>
      </c>
      <c r="E1323" s="2">
        <v>192311142</v>
      </c>
      <c r="F1323" t="s">
        <v>178</v>
      </c>
      <c r="G1323" s="3">
        <v>1687</v>
      </c>
      <c r="H1323">
        <v>20151213</v>
      </c>
      <c r="I1323" s="4">
        <v>523</v>
      </c>
      <c r="J1323">
        <v>1363666</v>
      </c>
      <c r="K1323" s="5">
        <v>2279</v>
      </c>
      <c r="L1323" t="s">
        <v>44</v>
      </c>
      <c r="M1323" t="s">
        <v>63</v>
      </c>
      <c r="N1323" t="s">
        <v>64</v>
      </c>
      <c r="O1323" s="5">
        <v>10</v>
      </c>
      <c r="P1323" s="5">
        <v>22790</v>
      </c>
      <c r="Q1323" s="6">
        <v>40.308509999999998</v>
      </c>
      <c r="R1323" s="6">
        <v>-123.81764</v>
      </c>
      <c r="S1323" t="s">
        <v>3038</v>
      </c>
      <c r="T1323" t="s">
        <v>421</v>
      </c>
      <c r="U1323" t="s">
        <v>67</v>
      </c>
      <c r="V1323" t="s">
        <v>50</v>
      </c>
      <c r="W1323" t="s">
        <v>3039</v>
      </c>
      <c r="X1323" t="s">
        <v>52</v>
      </c>
      <c r="Y1323" t="s">
        <v>53</v>
      </c>
      <c r="Z1323">
        <v>0</v>
      </c>
      <c r="AA1323" t="s">
        <v>54</v>
      </c>
      <c r="AB1323">
        <v>2015</v>
      </c>
      <c r="AC1323" t="s">
        <v>120</v>
      </c>
      <c r="AD1323" t="s">
        <v>56</v>
      </c>
      <c r="AE1323" t="s">
        <v>70</v>
      </c>
      <c r="AF1323">
        <v>1175032</v>
      </c>
      <c r="AG1323" t="s">
        <v>71</v>
      </c>
      <c r="AH1323" t="s">
        <v>59</v>
      </c>
      <c r="AI1323" t="s">
        <v>56</v>
      </c>
      <c r="AJ1323" t="s">
        <v>416</v>
      </c>
    </row>
    <row r="1324" spans="1:36" x14ac:dyDescent="0.25">
      <c r="A1324" t="s">
        <v>2598</v>
      </c>
      <c r="B1324" t="s">
        <v>2599</v>
      </c>
      <c r="C1324" t="s">
        <v>92</v>
      </c>
      <c r="D1324" t="s">
        <v>2627</v>
      </c>
      <c r="E1324" s="2">
        <v>192221101</v>
      </c>
      <c r="F1324" t="s">
        <v>42</v>
      </c>
      <c r="G1324" s="3">
        <v>1514</v>
      </c>
      <c r="H1324">
        <v>20151213</v>
      </c>
      <c r="I1324" s="4">
        <v>640</v>
      </c>
      <c r="J1324">
        <v>1360038</v>
      </c>
      <c r="K1324" s="5">
        <v>579</v>
      </c>
      <c r="L1324" t="s">
        <v>44</v>
      </c>
      <c r="M1324" t="s">
        <v>63</v>
      </c>
      <c r="N1324" t="s">
        <v>64</v>
      </c>
      <c r="O1324" s="5">
        <v>220</v>
      </c>
      <c r="P1324" s="5">
        <v>123430</v>
      </c>
      <c r="Q1324" s="6">
        <v>40.047840000000001</v>
      </c>
      <c r="R1324" s="6">
        <v>-123.78995</v>
      </c>
      <c r="S1324" t="s">
        <v>3040</v>
      </c>
      <c r="T1324" t="s">
        <v>447</v>
      </c>
      <c r="U1324" t="s">
        <v>67</v>
      </c>
      <c r="V1324" t="s">
        <v>50</v>
      </c>
      <c r="W1324" t="s">
        <v>3041</v>
      </c>
      <c r="X1324" t="s">
        <v>52</v>
      </c>
      <c r="Y1324" t="s">
        <v>53</v>
      </c>
      <c r="Z1324">
        <v>0</v>
      </c>
      <c r="AA1324" t="s">
        <v>54</v>
      </c>
      <c r="AB1324">
        <v>2015</v>
      </c>
      <c r="AC1324" t="s">
        <v>120</v>
      </c>
      <c r="AD1324" t="s">
        <v>56</v>
      </c>
      <c r="AE1324" t="s">
        <v>70</v>
      </c>
      <c r="AF1324">
        <v>1174174</v>
      </c>
      <c r="AG1324" t="s">
        <v>71</v>
      </c>
      <c r="AH1324" t="s">
        <v>59</v>
      </c>
      <c r="AI1324" t="s">
        <v>56</v>
      </c>
      <c r="AJ1324" t="s">
        <v>416</v>
      </c>
    </row>
    <row r="1325" spans="1:36" x14ac:dyDescent="0.25">
      <c r="A1325" t="s">
        <v>2598</v>
      </c>
      <c r="B1325" t="s">
        <v>2599</v>
      </c>
      <c r="C1325" t="s">
        <v>92</v>
      </c>
      <c r="D1325" t="s">
        <v>2627</v>
      </c>
      <c r="E1325" s="2">
        <v>192221101</v>
      </c>
      <c r="F1325" t="s">
        <v>42</v>
      </c>
      <c r="G1325" s="3">
        <v>1770</v>
      </c>
      <c r="H1325">
        <v>20151213</v>
      </c>
      <c r="I1325" s="4">
        <v>532</v>
      </c>
      <c r="J1325">
        <v>1362412</v>
      </c>
      <c r="K1325" s="5">
        <v>1348</v>
      </c>
      <c r="L1325" t="s">
        <v>44</v>
      </c>
      <c r="M1325" t="s">
        <v>63</v>
      </c>
      <c r="N1325" t="s">
        <v>64</v>
      </c>
      <c r="O1325" s="5">
        <v>332</v>
      </c>
      <c r="P1325" s="5">
        <v>229513</v>
      </c>
      <c r="Q1325" s="6">
        <v>39.915520000000001</v>
      </c>
      <c r="R1325" s="6">
        <v>-123.76383</v>
      </c>
      <c r="S1325" t="s">
        <v>3042</v>
      </c>
      <c r="T1325" t="s">
        <v>447</v>
      </c>
      <c r="U1325" t="s">
        <v>67</v>
      </c>
      <c r="V1325" t="s">
        <v>50</v>
      </c>
      <c r="W1325" t="s">
        <v>3043</v>
      </c>
      <c r="X1325" t="s">
        <v>52</v>
      </c>
      <c r="Y1325" t="s">
        <v>53</v>
      </c>
      <c r="Z1325">
        <v>0</v>
      </c>
      <c r="AA1325" t="s">
        <v>54</v>
      </c>
      <c r="AB1325">
        <v>2015</v>
      </c>
      <c r="AC1325" t="s">
        <v>120</v>
      </c>
      <c r="AD1325" t="s">
        <v>56</v>
      </c>
      <c r="AE1325" t="s">
        <v>70</v>
      </c>
      <c r="AF1325">
        <v>1174576</v>
      </c>
      <c r="AG1325" t="s">
        <v>71</v>
      </c>
      <c r="AH1325" t="s">
        <v>59</v>
      </c>
      <c r="AI1325" t="s">
        <v>56</v>
      </c>
      <c r="AJ1325" t="s">
        <v>416</v>
      </c>
    </row>
    <row r="1326" spans="1:36" x14ac:dyDescent="0.25">
      <c r="A1326" t="s">
        <v>2598</v>
      </c>
      <c r="B1326" t="s">
        <v>2599</v>
      </c>
      <c r="C1326" t="s">
        <v>92</v>
      </c>
      <c r="D1326" t="s">
        <v>2752</v>
      </c>
      <c r="E1326" s="2">
        <v>192221102</v>
      </c>
      <c r="F1326" t="s">
        <v>42</v>
      </c>
      <c r="G1326" s="3">
        <v>56048</v>
      </c>
      <c r="H1326">
        <v>20151213</v>
      </c>
      <c r="I1326" s="4">
        <v>450</v>
      </c>
      <c r="J1326">
        <v>1359909</v>
      </c>
      <c r="K1326" s="5">
        <v>676</v>
      </c>
      <c r="L1326" t="s">
        <v>44</v>
      </c>
      <c r="M1326" t="s">
        <v>63</v>
      </c>
      <c r="N1326" t="s">
        <v>64</v>
      </c>
      <c r="O1326" s="5">
        <v>332</v>
      </c>
      <c r="P1326" s="5">
        <v>160358</v>
      </c>
      <c r="Q1326" s="6">
        <v>40.147649999999999</v>
      </c>
      <c r="R1326" s="6">
        <v>-124.01974</v>
      </c>
      <c r="S1326" t="s">
        <v>3044</v>
      </c>
      <c r="T1326" t="s">
        <v>436</v>
      </c>
      <c r="U1326" t="s">
        <v>67</v>
      </c>
      <c r="V1326" t="s">
        <v>50</v>
      </c>
      <c r="W1326" t="s">
        <v>3045</v>
      </c>
      <c r="X1326" t="s">
        <v>52</v>
      </c>
      <c r="Y1326" t="s">
        <v>53</v>
      </c>
      <c r="Z1326">
        <v>0</v>
      </c>
      <c r="AA1326" t="s">
        <v>54</v>
      </c>
      <c r="AB1326">
        <v>2015</v>
      </c>
      <c r="AC1326" t="s">
        <v>120</v>
      </c>
      <c r="AD1326" t="s">
        <v>56</v>
      </c>
      <c r="AE1326" t="s">
        <v>70</v>
      </c>
      <c r="AF1326">
        <v>1174160</v>
      </c>
      <c r="AG1326" t="s">
        <v>71</v>
      </c>
      <c r="AH1326" t="s">
        <v>59</v>
      </c>
      <c r="AI1326" t="s">
        <v>56</v>
      </c>
      <c r="AJ1326" t="s">
        <v>416</v>
      </c>
    </row>
    <row r="1327" spans="1:36" x14ac:dyDescent="0.25">
      <c r="A1327" t="s">
        <v>2598</v>
      </c>
      <c r="B1327" t="s">
        <v>2599</v>
      </c>
      <c r="C1327" t="s">
        <v>92</v>
      </c>
      <c r="D1327" t="s">
        <v>2752</v>
      </c>
      <c r="E1327" s="2">
        <v>192221102</v>
      </c>
      <c r="F1327" t="s">
        <v>62</v>
      </c>
      <c r="G1327" s="3">
        <v>2505</v>
      </c>
      <c r="H1327">
        <v>20151213</v>
      </c>
      <c r="I1327" s="4">
        <v>450</v>
      </c>
      <c r="J1327">
        <v>1362029</v>
      </c>
      <c r="K1327" s="5">
        <v>970</v>
      </c>
      <c r="L1327" t="s">
        <v>44</v>
      </c>
      <c r="M1327" t="s">
        <v>63</v>
      </c>
      <c r="N1327" t="s">
        <v>64</v>
      </c>
      <c r="O1327" s="5">
        <v>35</v>
      </c>
      <c r="P1327" s="5">
        <v>33950</v>
      </c>
      <c r="Q1327" s="6">
        <v>40.307040000000001</v>
      </c>
      <c r="R1327" s="6">
        <v>-124.29674</v>
      </c>
      <c r="S1327" t="s">
        <v>3046</v>
      </c>
      <c r="T1327" t="s">
        <v>1946</v>
      </c>
      <c r="U1327" t="s">
        <v>67</v>
      </c>
      <c r="V1327" t="s">
        <v>50</v>
      </c>
      <c r="W1327" t="s">
        <v>3047</v>
      </c>
      <c r="X1327" t="s">
        <v>52</v>
      </c>
      <c r="Y1327" t="s">
        <v>53</v>
      </c>
      <c r="Z1327">
        <v>0</v>
      </c>
      <c r="AA1327" t="s">
        <v>54</v>
      </c>
      <c r="AB1327">
        <v>2015</v>
      </c>
      <c r="AC1327" t="s">
        <v>120</v>
      </c>
      <c r="AD1327" t="s">
        <v>56</v>
      </c>
      <c r="AE1327" t="s">
        <v>70</v>
      </c>
      <c r="AF1327">
        <v>1174484</v>
      </c>
      <c r="AG1327" t="s">
        <v>71</v>
      </c>
      <c r="AH1327" t="s">
        <v>59</v>
      </c>
      <c r="AI1327" t="s">
        <v>56</v>
      </c>
      <c r="AJ1327" t="s">
        <v>416</v>
      </c>
    </row>
    <row r="1328" spans="1:36" x14ac:dyDescent="0.25">
      <c r="A1328" t="s">
        <v>2598</v>
      </c>
      <c r="B1328" t="s">
        <v>2599</v>
      </c>
      <c r="C1328" t="s">
        <v>92</v>
      </c>
      <c r="D1328" t="s">
        <v>2758</v>
      </c>
      <c r="E1328" s="2">
        <v>42841111</v>
      </c>
      <c r="F1328" t="s">
        <v>62</v>
      </c>
      <c r="G1328" s="3">
        <v>8223</v>
      </c>
      <c r="H1328">
        <v>20151213</v>
      </c>
      <c r="I1328" s="4">
        <v>1904</v>
      </c>
      <c r="J1328">
        <v>1362915</v>
      </c>
      <c r="K1328" s="5">
        <v>473</v>
      </c>
      <c r="L1328" t="s">
        <v>44</v>
      </c>
      <c r="M1328" t="s">
        <v>63</v>
      </c>
      <c r="N1328" t="s">
        <v>64</v>
      </c>
      <c r="O1328" s="5">
        <v>4</v>
      </c>
      <c r="P1328" s="5">
        <v>1892</v>
      </c>
      <c r="Q1328" s="6">
        <v>38.699599999999997</v>
      </c>
      <c r="R1328" s="6">
        <v>-123.42462</v>
      </c>
      <c r="S1328" t="s">
        <v>3048</v>
      </c>
      <c r="T1328" t="s">
        <v>769</v>
      </c>
      <c r="U1328" t="s">
        <v>86</v>
      </c>
      <c r="V1328" t="s">
        <v>50</v>
      </c>
      <c r="W1328" t="s">
        <v>3049</v>
      </c>
      <c r="X1328" t="s">
        <v>52</v>
      </c>
      <c r="Y1328" t="s">
        <v>53</v>
      </c>
      <c r="Z1328">
        <v>0</v>
      </c>
      <c r="AA1328" t="s">
        <v>54</v>
      </c>
      <c r="AB1328">
        <v>2015</v>
      </c>
      <c r="AC1328" t="s">
        <v>120</v>
      </c>
      <c r="AD1328" t="s">
        <v>56</v>
      </c>
      <c r="AE1328" t="s">
        <v>70</v>
      </c>
      <c r="AF1328">
        <v>1174724</v>
      </c>
      <c r="AG1328" t="s">
        <v>88</v>
      </c>
      <c r="AH1328" t="s">
        <v>59</v>
      </c>
      <c r="AI1328" t="s">
        <v>56</v>
      </c>
      <c r="AJ1328" t="s">
        <v>416</v>
      </c>
    </row>
    <row r="1329" spans="1:36" x14ac:dyDescent="0.25">
      <c r="A1329" t="s">
        <v>2598</v>
      </c>
      <c r="B1329" t="s">
        <v>2599</v>
      </c>
      <c r="C1329" t="s">
        <v>92</v>
      </c>
      <c r="D1329" t="s">
        <v>3050</v>
      </c>
      <c r="E1329" s="2">
        <v>192431109</v>
      </c>
      <c r="F1329" t="s">
        <v>62</v>
      </c>
      <c r="G1329" s="3">
        <v>5577</v>
      </c>
      <c r="H1329">
        <v>20151213</v>
      </c>
      <c r="I1329" s="4">
        <v>734</v>
      </c>
      <c r="J1329">
        <v>1360205</v>
      </c>
      <c r="K1329" s="5">
        <v>394</v>
      </c>
      <c r="L1329" t="s">
        <v>44</v>
      </c>
      <c r="M1329" t="s">
        <v>63</v>
      </c>
      <c r="N1329" t="s">
        <v>64</v>
      </c>
      <c r="O1329" s="5">
        <v>12</v>
      </c>
      <c r="P1329" s="5">
        <v>4728</v>
      </c>
      <c r="Q1329" s="6">
        <v>40.758870000000002</v>
      </c>
      <c r="R1329" s="6">
        <v>-124.05106000000001</v>
      </c>
      <c r="S1329" t="s">
        <v>3051</v>
      </c>
      <c r="T1329" t="s">
        <v>436</v>
      </c>
      <c r="U1329" t="s">
        <v>67</v>
      </c>
      <c r="V1329" t="s">
        <v>50</v>
      </c>
      <c r="W1329" t="s">
        <v>3052</v>
      </c>
      <c r="X1329" t="s">
        <v>52</v>
      </c>
      <c r="Y1329" t="s">
        <v>53</v>
      </c>
      <c r="Z1329">
        <v>0</v>
      </c>
      <c r="AA1329" t="s">
        <v>54</v>
      </c>
      <c r="AB1329">
        <v>2015</v>
      </c>
      <c r="AC1329" t="s">
        <v>120</v>
      </c>
      <c r="AD1329" t="s">
        <v>56</v>
      </c>
      <c r="AE1329" t="s">
        <v>98</v>
      </c>
      <c r="AF1329">
        <v>1174280</v>
      </c>
      <c r="AG1329" t="s">
        <v>71</v>
      </c>
      <c r="AH1329" t="s">
        <v>59</v>
      </c>
      <c r="AI1329" t="s">
        <v>56</v>
      </c>
      <c r="AJ1329" t="s">
        <v>416</v>
      </c>
    </row>
    <row r="1330" spans="1:36" x14ac:dyDescent="0.25">
      <c r="A1330" t="s">
        <v>2598</v>
      </c>
      <c r="B1330" t="s">
        <v>2599</v>
      </c>
      <c r="C1330" t="s">
        <v>92</v>
      </c>
      <c r="D1330" t="s">
        <v>2957</v>
      </c>
      <c r="E1330" s="2">
        <v>192401101</v>
      </c>
      <c r="F1330" t="s">
        <v>62</v>
      </c>
      <c r="G1330" s="3">
        <v>6795</v>
      </c>
      <c r="H1330">
        <v>20151213</v>
      </c>
      <c r="I1330" s="4">
        <v>1617</v>
      </c>
      <c r="J1330">
        <v>1362253</v>
      </c>
      <c r="K1330" s="5">
        <v>453</v>
      </c>
      <c r="L1330" t="s">
        <v>44</v>
      </c>
      <c r="M1330" t="s">
        <v>63</v>
      </c>
      <c r="N1330" t="s">
        <v>64</v>
      </c>
      <c r="O1330" s="5">
        <v>5</v>
      </c>
      <c r="P1330" s="5">
        <v>2265</v>
      </c>
      <c r="Q1330" s="6">
        <v>41.258629999999997</v>
      </c>
      <c r="R1330" s="6">
        <v>-123.60068</v>
      </c>
      <c r="S1330" t="s">
        <v>3053</v>
      </c>
      <c r="T1330" t="s">
        <v>436</v>
      </c>
      <c r="U1330" t="s">
        <v>67</v>
      </c>
      <c r="V1330" t="s">
        <v>50</v>
      </c>
      <c r="W1330" t="s">
        <v>3054</v>
      </c>
      <c r="X1330" t="s">
        <v>52</v>
      </c>
      <c r="Y1330" t="s">
        <v>53</v>
      </c>
      <c r="Z1330">
        <v>0</v>
      </c>
      <c r="AA1330" t="s">
        <v>54</v>
      </c>
      <c r="AB1330">
        <v>2015</v>
      </c>
      <c r="AC1330" t="s">
        <v>120</v>
      </c>
      <c r="AD1330" t="s">
        <v>56</v>
      </c>
      <c r="AE1330" t="s">
        <v>70</v>
      </c>
      <c r="AF1330">
        <v>1174678</v>
      </c>
      <c r="AG1330" t="s">
        <v>71</v>
      </c>
      <c r="AH1330" t="s">
        <v>59</v>
      </c>
      <c r="AI1330" t="s">
        <v>56</v>
      </c>
      <c r="AJ1330" t="s">
        <v>416</v>
      </c>
    </row>
    <row r="1331" spans="1:36" x14ac:dyDescent="0.25">
      <c r="A1331" t="s">
        <v>2598</v>
      </c>
      <c r="B1331" t="s">
        <v>2599</v>
      </c>
      <c r="C1331" t="s">
        <v>40</v>
      </c>
      <c r="D1331" t="s">
        <v>2769</v>
      </c>
      <c r="E1331" s="2">
        <v>43311102</v>
      </c>
      <c r="F1331" t="s">
        <v>62</v>
      </c>
      <c r="G1331" s="3">
        <v>4613</v>
      </c>
      <c r="H1331">
        <v>20151213</v>
      </c>
      <c r="I1331" s="4">
        <v>1035</v>
      </c>
      <c r="J1331">
        <v>1361376</v>
      </c>
      <c r="K1331" s="5">
        <v>265</v>
      </c>
      <c r="L1331" t="s">
        <v>44</v>
      </c>
      <c r="M1331" t="s">
        <v>63</v>
      </c>
      <c r="N1331" t="s">
        <v>64</v>
      </c>
      <c r="O1331" s="5">
        <v>17</v>
      </c>
      <c r="P1331" s="5">
        <v>4505</v>
      </c>
      <c r="Q1331" s="6">
        <v>38.893889999999999</v>
      </c>
      <c r="R1331" s="6">
        <v>-122.70740000000001</v>
      </c>
      <c r="S1331" t="s">
        <v>3055</v>
      </c>
      <c r="T1331" t="s">
        <v>436</v>
      </c>
      <c r="U1331" t="s">
        <v>67</v>
      </c>
      <c r="V1331" t="s">
        <v>50</v>
      </c>
      <c r="W1331" t="s">
        <v>3056</v>
      </c>
      <c r="X1331" t="s">
        <v>52</v>
      </c>
      <c r="Y1331" t="s">
        <v>53</v>
      </c>
      <c r="Z1331">
        <v>0</v>
      </c>
      <c r="AA1331" t="s">
        <v>54</v>
      </c>
      <c r="AB1331">
        <v>2015</v>
      </c>
      <c r="AC1331" t="s">
        <v>120</v>
      </c>
      <c r="AD1331" t="s">
        <v>56</v>
      </c>
      <c r="AE1331" t="s">
        <v>70</v>
      </c>
      <c r="AF1331">
        <v>1174442</v>
      </c>
      <c r="AG1331" t="s">
        <v>71</v>
      </c>
      <c r="AH1331" t="s">
        <v>59</v>
      </c>
      <c r="AI1331" t="s">
        <v>56</v>
      </c>
      <c r="AJ1331" t="s">
        <v>416</v>
      </c>
    </row>
    <row r="1332" spans="1:36" x14ac:dyDescent="0.25">
      <c r="A1332" t="s">
        <v>2598</v>
      </c>
      <c r="B1332" t="s">
        <v>2599</v>
      </c>
      <c r="C1332" t="s">
        <v>92</v>
      </c>
      <c r="D1332" t="s">
        <v>2872</v>
      </c>
      <c r="E1332" s="2">
        <v>43381101</v>
      </c>
      <c r="F1332" t="s">
        <v>62</v>
      </c>
      <c r="G1332" s="3">
        <v>7527</v>
      </c>
      <c r="H1332">
        <v>20151213</v>
      </c>
      <c r="I1332" s="4">
        <v>1039</v>
      </c>
      <c r="J1332">
        <v>1361403</v>
      </c>
      <c r="K1332" s="5">
        <v>387</v>
      </c>
      <c r="L1332" t="s">
        <v>44</v>
      </c>
      <c r="M1332" t="s">
        <v>63</v>
      </c>
      <c r="N1332" t="s">
        <v>72</v>
      </c>
      <c r="O1332" s="5">
        <v>2</v>
      </c>
      <c r="P1332" s="5">
        <v>774</v>
      </c>
      <c r="Q1332" s="6">
        <v>38.90945</v>
      </c>
      <c r="R1332" s="6">
        <v>-123.63413</v>
      </c>
      <c r="S1332" t="s">
        <v>3057</v>
      </c>
      <c r="T1332" t="s">
        <v>436</v>
      </c>
      <c r="U1332" t="s">
        <v>67</v>
      </c>
      <c r="V1332" t="s">
        <v>50</v>
      </c>
      <c r="W1332" t="s">
        <v>3058</v>
      </c>
      <c r="X1332" t="s">
        <v>52</v>
      </c>
      <c r="Y1332" t="s">
        <v>53</v>
      </c>
      <c r="Z1332">
        <v>0</v>
      </c>
      <c r="AA1332" t="s">
        <v>54</v>
      </c>
      <c r="AB1332">
        <v>2015</v>
      </c>
      <c r="AC1332" t="s">
        <v>120</v>
      </c>
      <c r="AD1332" t="s">
        <v>56</v>
      </c>
      <c r="AE1332" t="s">
        <v>70</v>
      </c>
      <c r="AF1332">
        <v>1174524</v>
      </c>
      <c r="AG1332" t="s">
        <v>71</v>
      </c>
      <c r="AH1332" t="s">
        <v>59</v>
      </c>
      <c r="AI1332" t="s">
        <v>56</v>
      </c>
      <c r="AJ1332" t="s">
        <v>416</v>
      </c>
    </row>
    <row r="1333" spans="1:36" x14ac:dyDescent="0.25">
      <c r="A1333" t="s">
        <v>2598</v>
      </c>
      <c r="B1333" t="s">
        <v>2599</v>
      </c>
      <c r="C1333" t="s">
        <v>92</v>
      </c>
      <c r="D1333" t="s">
        <v>2634</v>
      </c>
      <c r="E1333" s="2">
        <v>42281105</v>
      </c>
      <c r="F1333" t="s">
        <v>410</v>
      </c>
      <c r="G1333" s="3" t="s">
        <v>733</v>
      </c>
      <c r="H1333">
        <v>20151213</v>
      </c>
      <c r="I1333" s="4">
        <v>714</v>
      </c>
      <c r="J1333">
        <v>1361225</v>
      </c>
      <c r="K1333" s="5">
        <v>293</v>
      </c>
      <c r="L1333" t="s">
        <v>44</v>
      </c>
      <c r="M1333" t="s">
        <v>45</v>
      </c>
      <c r="N1333" t="s">
        <v>432</v>
      </c>
      <c r="O1333" s="5">
        <v>670</v>
      </c>
      <c r="P1333" s="5">
        <v>168198</v>
      </c>
      <c r="Q1333" s="6">
        <v>39.361714999999997</v>
      </c>
      <c r="R1333" s="6">
        <v>-123.128804</v>
      </c>
      <c r="S1333" t="s">
        <v>3059</v>
      </c>
      <c r="T1333" t="s">
        <v>447</v>
      </c>
      <c r="U1333" t="s">
        <v>3060</v>
      </c>
      <c r="V1333" t="s">
        <v>50</v>
      </c>
      <c r="W1333" t="s">
        <v>3061</v>
      </c>
      <c r="X1333" t="s">
        <v>52</v>
      </c>
      <c r="Y1333" t="s">
        <v>53</v>
      </c>
      <c r="Z1333">
        <v>0</v>
      </c>
      <c r="AA1333" t="s">
        <v>54</v>
      </c>
      <c r="AB1333">
        <v>2015</v>
      </c>
      <c r="AC1333" t="s">
        <v>120</v>
      </c>
      <c r="AD1333" t="s">
        <v>56</v>
      </c>
      <c r="AE1333" t="s">
        <v>70</v>
      </c>
      <c r="AF1333">
        <v>1174362</v>
      </c>
      <c r="AG1333" t="s">
        <v>3062</v>
      </c>
      <c r="AH1333" t="s">
        <v>59</v>
      </c>
      <c r="AI1333" t="s">
        <v>56</v>
      </c>
      <c r="AJ1333" t="s">
        <v>416</v>
      </c>
    </row>
    <row r="1334" spans="1:36" x14ac:dyDescent="0.25">
      <c r="A1334" t="s">
        <v>2598</v>
      </c>
      <c r="B1334" t="s">
        <v>2599</v>
      </c>
      <c r="C1334" t="s">
        <v>92</v>
      </c>
      <c r="D1334" t="s">
        <v>2622</v>
      </c>
      <c r="E1334" s="2">
        <v>192251102</v>
      </c>
      <c r="F1334" t="s">
        <v>62</v>
      </c>
      <c r="G1334" s="3">
        <v>7017</v>
      </c>
      <c r="H1334">
        <v>20151213</v>
      </c>
      <c r="I1334" s="4">
        <v>1759</v>
      </c>
      <c r="J1334">
        <v>1362856</v>
      </c>
      <c r="K1334" s="5">
        <v>361</v>
      </c>
      <c r="L1334" t="s">
        <v>44</v>
      </c>
      <c r="M1334" t="s">
        <v>63</v>
      </c>
      <c r="N1334" t="s">
        <v>64</v>
      </c>
      <c r="O1334" s="5">
        <v>15</v>
      </c>
      <c r="P1334" s="5">
        <v>5415</v>
      </c>
      <c r="Q1334" s="6">
        <v>40.43571</v>
      </c>
      <c r="R1334" s="6">
        <v>-123.99674</v>
      </c>
      <c r="S1334" t="s">
        <v>3063</v>
      </c>
      <c r="T1334" t="s">
        <v>3064</v>
      </c>
      <c r="U1334" t="s">
        <v>67</v>
      </c>
      <c r="V1334" t="s">
        <v>50</v>
      </c>
      <c r="W1334" t="s">
        <v>3065</v>
      </c>
      <c r="X1334" t="s">
        <v>52</v>
      </c>
      <c r="Y1334" t="s">
        <v>53</v>
      </c>
      <c r="Z1334">
        <v>0</v>
      </c>
      <c r="AA1334" t="s">
        <v>54</v>
      </c>
      <c r="AB1334">
        <v>2015</v>
      </c>
      <c r="AC1334" t="s">
        <v>120</v>
      </c>
      <c r="AD1334" t="s">
        <v>56</v>
      </c>
      <c r="AE1334" t="s">
        <v>70</v>
      </c>
      <c r="AF1334">
        <v>1174718</v>
      </c>
      <c r="AG1334" t="s">
        <v>71</v>
      </c>
      <c r="AH1334" t="s">
        <v>59</v>
      </c>
      <c r="AI1334" t="s">
        <v>56</v>
      </c>
      <c r="AJ1334" t="s">
        <v>416</v>
      </c>
    </row>
    <row r="1335" spans="1:36" x14ac:dyDescent="0.25">
      <c r="A1335" t="s">
        <v>2598</v>
      </c>
      <c r="B1335" t="s">
        <v>2599</v>
      </c>
      <c r="C1335" t="s">
        <v>92</v>
      </c>
      <c r="D1335" t="s">
        <v>2624</v>
      </c>
      <c r="E1335" s="2">
        <v>42661103</v>
      </c>
      <c r="F1335" t="s">
        <v>62</v>
      </c>
      <c r="G1335" s="3">
        <v>2415</v>
      </c>
      <c r="H1335">
        <v>20151213</v>
      </c>
      <c r="I1335" s="4">
        <v>719</v>
      </c>
      <c r="J1335">
        <v>1360144</v>
      </c>
      <c r="K1335" s="5">
        <v>541</v>
      </c>
      <c r="L1335" t="s">
        <v>44</v>
      </c>
      <c r="M1335" t="s">
        <v>63</v>
      </c>
      <c r="N1335" t="s">
        <v>64</v>
      </c>
      <c r="O1335" s="5">
        <v>2</v>
      </c>
      <c r="P1335" s="5">
        <v>1082</v>
      </c>
      <c r="Q1335" s="6">
        <v>39.486559999999997</v>
      </c>
      <c r="R1335" s="6">
        <v>-123.35257</v>
      </c>
      <c r="S1335" t="s">
        <v>3066</v>
      </c>
      <c r="T1335" t="s">
        <v>436</v>
      </c>
      <c r="U1335" t="s">
        <v>67</v>
      </c>
      <c r="V1335" t="s">
        <v>50</v>
      </c>
      <c r="W1335" t="s">
        <v>3067</v>
      </c>
      <c r="X1335" t="s">
        <v>52</v>
      </c>
      <c r="Y1335" t="s">
        <v>53</v>
      </c>
      <c r="Z1335">
        <v>0</v>
      </c>
      <c r="AA1335" t="s">
        <v>54</v>
      </c>
      <c r="AB1335">
        <v>2015</v>
      </c>
      <c r="AC1335" t="s">
        <v>120</v>
      </c>
      <c r="AD1335" t="s">
        <v>56</v>
      </c>
      <c r="AE1335" t="s">
        <v>98</v>
      </c>
      <c r="AF1335">
        <v>1174555</v>
      </c>
      <c r="AG1335" t="s">
        <v>71</v>
      </c>
      <c r="AH1335" t="s">
        <v>59</v>
      </c>
      <c r="AI1335" t="s">
        <v>56</v>
      </c>
      <c r="AJ1335" t="s">
        <v>416</v>
      </c>
    </row>
    <row r="1336" spans="1:36" x14ac:dyDescent="0.25">
      <c r="A1336" t="s">
        <v>2598</v>
      </c>
      <c r="B1336" t="s">
        <v>2599</v>
      </c>
      <c r="C1336" t="s">
        <v>92</v>
      </c>
      <c r="D1336" t="s">
        <v>2891</v>
      </c>
      <c r="E1336" s="2">
        <v>192171103</v>
      </c>
      <c r="F1336" t="s">
        <v>42</v>
      </c>
      <c r="G1336" s="3">
        <v>3090</v>
      </c>
      <c r="H1336">
        <v>20151213</v>
      </c>
      <c r="I1336" s="4">
        <v>514</v>
      </c>
      <c r="J1336">
        <v>1359863</v>
      </c>
      <c r="K1336" s="5">
        <v>847</v>
      </c>
      <c r="L1336" t="s">
        <v>44</v>
      </c>
      <c r="M1336" t="s">
        <v>63</v>
      </c>
      <c r="N1336" t="s">
        <v>64</v>
      </c>
      <c r="O1336" s="5">
        <v>46</v>
      </c>
      <c r="P1336" s="5">
        <v>38962</v>
      </c>
      <c r="Q1336" s="6">
        <v>40.889049999999997</v>
      </c>
      <c r="R1336" s="6">
        <v>-123.5934</v>
      </c>
      <c r="S1336" t="s">
        <v>3068</v>
      </c>
      <c r="T1336" t="s">
        <v>421</v>
      </c>
      <c r="U1336" t="s">
        <v>67</v>
      </c>
      <c r="V1336" t="s">
        <v>50</v>
      </c>
      <c r="W1336" t="s">
        <v>3069</v>
      </c>
      <c r="X1336" t="s">
        <v>52</v>
      </c>
      <c r="Y1336" t="s">
        <v>53</v>
      </c>
      <c r="Z1336">
        <v>0</v>
      </c>
      <c r="AA1336" t="s">
        <v>54</v>
      </c>
      <c r="AB1336">
        <v>2015</v>
      </c>
      <c r="AC1336" t="s">
        <v>120</v>
      </c>
      <c r="AD1336" t="s">
        <v>56</v>
      </c>
      <c r="AE1336" t="s">
        <v>136</v>
      </c>
      <c r="AF1336">
        <v>1174137</v>
      </c>
      <c r="AG1336" t="s">
        <v>71</v>
      </c>
      <c r="AH1336" t="s">
        <v>59</v>
      </c>
      <c r="AI1336" t="s">
        <v>56</v>
      </c>
      <c r="AJ1336" t="s">
        <v>416</v>
      </c>
    </row>
    <row r="1337" spans="1:36" x14ac:dyDescent="0.25">
      <c r="A1337" t="s">
        <v>2598</v>
      </c>
      <c r="B1337" t="s">
        <v>2599</v>
      </c>
      <c r="C1337" t="s">
        <v>92</v>
      </c>
      <c r="D1337" t="s">
        <v>3070</v>
      </c>
      <c r="E1337" s="2">
        <v>192461101</v>
      </c>
      <c r="F1337" t="s">
        <v>42</v>
      </c>
      <c r="G1337" s="3">
        <v>37484</v>
      </c>
      <c r="H1337">
        <v>20151224</v>
      </c>
      <c r="I1337" s="4">
        <v>1135</v>
      </c>
      <c r="J1337">
        <v>1370806</v>
      </c>
      <c r="K1337" s="5">
        <v>3104</v>
      </c>
      <c r="L1337" t="s">
        <v>44</v>
      </c>
      <c r="M1337" t="s">
        <v>563</v>
      </c>
      <c r="N1337" t="s">
        <v>2540</v>
      </c>
      <c r="O1337" s="5">
        <v>38</v>
      </c>
      <c r="P1337" s="5">
        <v>42349</v>
      </c>
      <c r="Q1337" s="6">
        <v>40.452419999999996</v>
      </c>
      <c r="R1337" s="6">
        <v>-123.65424</v>
      </c>
      <c r="S1337" t="s">
        <v>3071</v>
      </c>
      <c r="T1337" t="s">
        <v>436</v>
      </c>
      <c r="U1337" t="s">
        <v>67</v>
      </c>
      <c r="V1337" t="s">
        <v>50</v>
      </c>
      <c r="W1337" t="s">
        <v>3072</v>
      </c>
      <c r="X1337" t="s">
        <v>52</v>
      </c>
      <c r="Y1337" t="s">
        <v>53</v>
      </c>
      <c r="Z1337">
        <v>0</v>
      </c>
      <c r="AA1337" t="s">
        <v>54</v>
      </c>
      <c r="AB1337">
        <v>2015</v>
      </c>
      <c r="AC1337" t="s">
        <v>120</v>
      </c>
      <c r="AD1337" t="s">
        <v>56</v>
      </c>
      <c r="AE1337" t="s">
        <v>98</v>
      </c>
      <c r="AF1337">
        <v>1177173</v>
      </c>
      <c r="AG1337" t="s">
        <v>71</v>
      </c>
      <c r="AH1337" t="s">
        <v>59</v>
      </c>
      <c r="AI1337" t="s">
        <v>56</v>
      </c>
      <c r="AJ1337" t="s">
        <v>416</v>
      </c>
    </row>
    <row r="1338" spans="1:36" x14ac:dyDescent="0.25">
      <c r="A1338" t="s">
        <v>2598</v>
      </c>
      <c r="B1338" t="s">
        <v>2599</v>
      </c>
      <c r="C1338" t="s">
        <v>92</v>
      </c>
      <c r="D1338" t="s">
        <v>3070</v>
      </c>
      <c r="E1338" s="2">
        <v>192461101</v>
      </c>
      <c r="F1338" t="s">
        <v>410</v>
      </c>
      <c r="G1338" s="3" t="s">
        <v>3073</v>
      </c>
      <c r="H1338">
        <v>20151224</v>
      </c>
      <c r="I1338" s="4">
        <v>445</v>
      </c>
      <c r="J1338">
        <v>1371067</v>
      </c>
      <c r="K1338" s="5">
        <v>3628</v>
      </c>
      <c r="L1338" t="s">
        <v>44</v>
      </c>
      <c r="M1338" t="s">
        <v>63</v>
      </c>
      <c r="N1338" t="s">
        <v>64</v>
      </c>
      <c r="O1338" s="5">
        <v>32</v>
      </c>
      <c r="P1338" s="5">
        <v>112690</v>
      </c>
      <c r="Q1338" s="6">
        <v>40.288815999999997</v>
      </c>
      <c r="R1338" s="6">
        <v>-123.43150900000001</v>
      </c>
      <c r="S1338" t="s">
        <v>3074</v>
      </c>
      <c r="T1338" t="s">
        <v>427</v>
      </c>
      <c r="U1338" t="s">
        <v>200</v>
      </c>
      <c r="V1338" t="s">
        <v>50</v>
      </c>
      <c r="W1338" t="s">
        <v>3075</v>
      </c>
      <c r="X1338" t="s">
        <v>52</v>
      </c>
      <c r="Y1338" t="s">
        <v>53</v>
      </c>
      <c r="Z1338">
        <v>0</v>
      </c>
      <c r="AA1338" t="s">
        <v>54</v>
      </c>
      <c r="AB1338">
        <v>2015</v>
      </c>
      <c r="AC1338" t="s">
        <v>120</v>
      </c>
      <c r="AD1338" t="s">
        <v>56</v>
      </c>
      <c r="AE1338" t="s">
        <v>230</v>
      </c>
      <c r="AF1338">
        <v>1177190</v>
      </c>
      <c r="AG1338" t="s">
        <v>202</v>
      </c>
      <c r="AH1338" t="s">
        <v>59</v>
      </c>
      <c r="AI1338" t="s">
        <v>56</v>
      </c>
      <c r="AJ1338" t="s">
        <v>416</v>
      </c>
    </row>
    <row r="1339" spans="1:36" x14ac:dyDescent="0.25">
      <c r="A1339" t="s">
        <v>2598</v>
      </c>
      <c r="B1339" t="s">
        <v>2599</v>
      </c>
      <c r="C1339" t="s">
        <v>92</v>
      </c>
      <c r="D1339" t="s">
        <v>2603</v>
      </c>
      <c r="E1339" s="2">
        <v>42981101</v>
      </c>
      <c r="F1339" t="s">
        <v>62</v>
      </c>
      <c r="G1339" s="3">
        <v>5233</v>
      </c>
      <c r="H1339">
        <v>20151224</v>
      </c>
      <c r="I1339" s="4">
        <v>839</v>
      </c>
      <c r="J1339">
        <v>1370809</v>
      </c>
      <c r="K1339" s="5">
        <v>313</v>
      </c>
      <c r="L1339" t="s">
        <v>44</v>
      </c>
      <c r="M1339" t="s">
        <v>63</v>
      </c>
      <c r="N1339" t="s">
        <v>64</v>
      </c>
      <c r="O1339" s="5">
        <v>41</v>
      </c>
      <c r="P1339" s="5">
        <v>11369</v>
      </c>
      <c r="Q1339" s="6">
        <v>39.228200000000001</v>
      </c>
      <c r="R1339" s="6">
        <v>-123.76609999999999</v>
      </c>
      <c r="S1339" t="s">
        <v>3076</v>
      </c>
      <c r="T1339" t="s">
        <v>436</v>
      </c>
      <c r="U1339" t="s">
        <v>67</v>
      </c>
      <c r="V1339" t="s">
        <v>50</v>
      </c>
      <c r="W1339" t="s">
        <v>3077</v>
      </c>
      <c r="X1339" t="s">
        <v>52</v>
      </c>
      <c r="Y1339" t="s">
        <v>53</v>
      </c>
      <c r="Z1339">
        <v>0</v>
      </c>
      <c r="AA1339" t="s">
        <v>54</v>
      </c>
      <c r="AB1339">
        <v>2015</v>
      </c>
      <c r="AC1339" t="s">
        <v>120</v>
      </c>
      <c r="AD1339" t="s">
        <v>56</v>
      </c>
      <c r="AE1339" t="s">
        <v>98</v>
      </c>
      <c r="AF1339">
        <v>1177151</v>
      </c>
      <c r="AG1339" t="s">
        <v>71</v>
      </c>
      <c r="AH1339" t="s">
        <v>59</v>
      </c>
      <c r="AI1339" t="s">
        <v>56</v>
      </c>
      <c r="AJ1339" t="s">
        <v>416</v>
      </c>
    </row>
    <row r="1340" spans="1:36" x14ac:dyDescent="0.25">
      <c r="A1340" t="s">
        <v>2598</v>
      </c>
      <c r="B1340" t="s">
        <v>2599</v>
      </c>
      <c r="C1340" t="s">
        <v>92</v>
      </c>
      <c r="D1340" t="s">
        <v>2603</v>
      </c>
      <c r="E1340" s="2">
        <v>42981101</v>
      </c>
      <c r="F1340" t="s">
        <v>62</v>
      </c>
      <c r="G1340" s="3">
        <v>1381</v>
      </c>
      <c r="H1340">
        <v>20151224</v>
      </c>
      <c r="I1340" s="4">
        <v>1850</v>
      </c>
      <c r="J1340">
        <v>1371354</v>
      </c>
      <c r="K1340" s="5">
        <v>229</v>
      </c>
      <c r="L1340" t="s">
        <v>44</v>
      </c>
      <c r="M1340" t="s">
        <v>45</v>
      </c>
      <c r="N1340" t="s">
        <v>432</v>
      </c>
      <c r="O1340" s="5">
        <v>2</v>
      </c>
      <c r="P1340" s="5">
        <v>458</v>
      </c>
      <c r="Q1340" s="6">
        <v>39.01482</v>
      </c>
      <c r="R1340" s="6">
        <v>-123.68062999999999</v>
      </c>
      <c r="S1340" t="s">
        <v>3078</v>
      </c>
      <c r="T1340" t="s">
        <v>436</v>
      </c>
      <c r="U1340" t="s">
        <v>67</v>
      </c>
      <c r="V1340" t="s">
        <v>50</v>
      </c>
      <c r="W1340" t="s">
        <v>3079</v>
      </c>
      <c r="X1340" t="s">
        <v>52</v>
      </c>
      <c r="Y1340" t="s">
        <v>53</v>
      </c>
      <c r="Z1340">
        <v>0</v>
      </c>
      <c r="AA1340" t="s">
        <v>54</v>
      </c>
      <c r="AB1340">
        <v>2015</v>
      </c>
      <c r="AC1340" t="s">
        <v>120</v>
      </c>
      <c r="AD1340" t="s">
        <v>56</v>
      </c>
      <c r="AE1340" t="s">
        <v>70</v>
      </c>
      <c r="AF1340">
        <v>1177255</v>
      </c>
      <c r="AG1340" t="s">
        <v>71</v>
      </c>
      <c r="AH1340" t="s">
        <v>59</v>
      </c>
      <c r="AI1340" t="s">
        <v>56</v>
      </c>
      <c r="AJ1340" t="s">
        <v>416</v>
      </c>
    </row>
    <row r="1341" spans="1:36" x14ac:dyDescent="0.25">
      <c r="A1341" t="s">
        <v>2598</v>
      </c>
      <c r="B1341" t="s">
        <v>2599</v>
      </c>
      <c r="C1341" t="s">
        <v>92</v>
      </c>
      <c r="D1341" t="s">
        <v>2617</v>
      </c>
      <c r="E1341" s="2">
        <v>42761102</v>
      </c>
      <c r="F1341" t="s">
        <v>62</v>
      </c>
      <c r="G1341" s="3">
        <v>3909</v>
      </c>
      <c r="H1341">
        <v>20151224</v>
      </c>
      <c r="I1341" s="4">
        <v>1306</v>
      </c>
      <c r="J1341">
        <v>1371037</v>
      </c>
      <c r="K1341" s="5">
        <v>109</v>
      </c>
      <c r="L1341" t="s">
        <v>44</v>
      </c>
      <c r="M1341" t="s">
        <v>63</v>
      </c>
      <c r="N1341" t="s">
        <v>72</v>
      </c>
      <c r="O1341" s="5">
        <v>30</v>
      </c>
      <c r="P1341" s="5">
        <v>3270</v>
      </c>
      <c r="Q1341" s="6">
        <v>39.399769999999997</v>
      </c>
      <c r="R1341" s="6">
        <v>-123.71511</v>
      </c>
      <c r="S1341" t="s">
        <v>3080</v>
      </c>
      <c r="T1341" t="s">
        <v>430</v>
      </c>
      <c r="U1341" t="s">
        <v>67</v>
      </c>
      <c r="V1341" t="s">
        <v>50</v>
      </c>
      <c r="W1341" t="s">
        <v>3081</v>
      </c>
      <c r="X1341" t="s">
        <v>52</v>
      </c>
      <c r="Y1341" t="s">
        <v>53</v>
      </c>
      <c r="Z1341">
        <v>0</v>
      </c>
      <c r="AA1341" t="s">
        <v>54</v>
      </c>
      <c r="AB1341">
        <v>2015</v>
      </c>
      <c r="AC1341" t="s">
        <v>120</v>
      </c>
      <c r="AD1341" t="s">
        <v>56</v>
      </c>
      <c r="AE1341" t="s">
        <v>98</v>
      </c>
      <c r="AF1341">
        <v>1177192</v>
      </c>
      <c r="AG1341" t="s">
        <v>71</v>
      </c>
      <c r="AH1341" t="s">
        <v>59</v>
      </c>
      <c r="AI1341" t="s">
        <v>56</v>
      </c>
      <c r="AJ1341" t="s">
        <v>416</v>
      </c>
    </row>
    <row r="1342" spans="1:36" x14ac:dyDescent="0.25">
      <c r="A1342" t="s">
        <v>2598</v>
      </c>
      <c r="B1342" t="s">
        <v>2599</v>
      </c>
      <c r="C1342" t="s">
        <v>92</v>
      </c>
      <c r="D1342" t="s">
        <v>2747</v>
      </c>
      <c r="E1342" s="2">
        <v>192321121</v>
      </c>
      <c r="F1342" t="s">
        <v>62</v>
      </c>
      <c r="G1342" s="3">
        <v>1673</v>
      </c>
      <c r="H1342">
        <v>20151224</v>
      </c>
      <c r="I1342" s="4">
        <v>1619</v>
      </c>
      <c r="J1342">
        <v>1371732</v>
      </c>
      <c r="K1342" s="5">
        <v>4025</v>
      </c>
      <c r="L1342" t="s">
        <v>44</v>
      </c>
      <c r="M1342" t="s">
        <v>63</v>
      </c>
      <c r="N1342" t="s">
        <v>64</v>
      </c>
      <c r="O1342" s="5">
        <v>11</v>
      </c>
      <c r="P1342" s="5">
        <v>44275</v>
      </c>
      <c r="Q1342" s="6">
        <v>40.202910000000003</v>
      </c>
      <c r="R1342" s="6">
        <v>-123.49200999999999</v>
      </c>
      <c r="S1342" t="s">
        <v>3082</v>
      </c>
      <c r="T1342" t="s">
        <v>430</v>
      </c>
      <c r="U1342" t="s">
        <v>200</v>
      </c>
      <c r="V1342" t="s">
        <v>50</v>
      </c>
      <c r="W1342" t="s">
        <v>3083</v>
      </c>
      <c r="X1342" t="s">
        <v>52</v>
      </c>
      <c r="Y1342" t="s">
        <v>53</v>
      </c>
      <c r="Z1342">
        <v>0</v>
      </c>
      <c r="AA1342" t="s">
        <v>54</v>
      </c>
      <c r="AB1342">
        <v>2015</v>
      </c>
      <c r="AC1342" t="s">
        <v>120</v>
      </c>
      <c r="AD1342" t="s">
        <v>56</v>
      </c>
      <c r="AE1342" t="s">
        <v>70</v>
      </c>
      <c r="AF1342">
        <v>1177493</v>
      </c>
      <c r="AG1342" t="s">
        <v>202</v>
      </c>
      <c r="AH1342" t="s">
        <v>59</v>
      </c>
      <c r="AI1342" t="s">
        <v>56</v>
      </c>
      <c r="AJ1342" t="s">
        <v>56</v>
      </c>
    </row>
    <row r="1343" spans="1:36" x14ac:dyDescent="0.25">
      <c r="A1343" t="s">
        <v>2598</v>
      </c>
      <c r="B1343" t="s">
        <v>2599</v>
      </c>
      <c r="C1343" t="s">
        <v>92</v>
      </c>
      <c r="D1343" t="s">
        <v>2957</v>
      </c>
      <c r="E1343" s="2">
        <v>192401101</v>
      </c>
      <c r="F1343" t="s">
        <v>62</v>
      </c>
      <c r="G1343" s="3">
        <v>7287</v>
      </c>
      <c r="H1343">
        <v>20151224</v>
      </c>
      <c r="I1343" s="4">
        <v>950</v>
      </c>
      <c r="J1343">
        <v>1370858</v>
      </c>
      <c r="K1343" s="5">
        <v>684</v>
      </c>
      <c r="L1343" t="s">
        <v>44</v>
      </c>
      <c r="M1343" t="s">
        <v>63</v>
      </c>
      <c r="N1343" t="s">
        <v>64</v>
      </c>
      <c r="O1343" s="5">
        <v>1</v>
      </c>
      <c r="P1343" s="5">
        <v>684</v>
      </c>
      <c r="Q1343" s="6">
        <v>41.371920000000003</v>
      </c>
      <c r="R1343" s="6">
        <v>-123.49807</v>
      </c>
      <c r="S1343" t="s">
        <v>3084</v>
      </c>
      <c r="T1343" t="s">
        <v>427</v>
      </c>
      <c r="U1343" t="s">
        <v>67</v>
      </c>
      <c r="V1343" t="s">
        <v>50</v>
      </c>
      <c r="W1343" t="s">
        <v>3085</v>
      </c>
      <c r="X1343" t="s">
        <v>52</v>
      </c>
      <c r="Y1343" t="s">
        <v>53</v>
      </c>
      <c r="Z1343">
        <v>0</v>
      </c>
      <c r="AA1343" t="s">
        <v>54</v>
      </c>
      <c r="AB1343">
        <v>2015</v>
      </c>
      <c r="AC1343" t="s">
        <v>120</v>
      </c>
      <c r="AD1343" t="s">
        <v>56</v>
      </c>
      <c r="AE1343" t="s">
        <v>70</v>
      </c>
      <c r="AF1343">
        <v>1177191</v>
      </c>
      <c r="AG1343" t="s">
        <v>71</v>
      </c>
      <c r="AH1343" t="s">
        <v>59</v>
      </c>
      <c r="AI1343" t="s">
        <v>56</v>
      </c>
      <c r="AJ1343" t="s">
        <v>416</v>
      </c>
    </row>
    <row r="1344" spans="1:36" x14ac:dyDescent="0.25">
      <c r="A1344" t="s">
        <v>2598</v>
      </c>
      <c r="B1344" t="s">
        <v>2599</v>
      </c>
      <c r="C1344" t="s">
        <v>92</v>
      </c>
      <c r="D1344" t="s">
        <v>2647</v>
      </c>
      <c r="E1344" s="2">
        <v>192411101</v>
      </c>
      <c r="F1344" t="s">
        <v>42</v>
      </c>
      <c r="G1344" s="3">
        <v>4160</v>
      </c>
      <c r="H1344">
        <v>20151224</v>
      </c>
      <c r="I1344" s="4">
        <v>656</v>
      </c>
      <c r="J1344">
        <v>1370702</v>
      </c>
      <c r="K1344" s="5">
        <v>3497</v>
      </c>
      <c r="L1344" t="s">
        <v>44</v>
      </c>
      <c r="M1344" t="s">
        <v>63</v>
      </c>
      <c r="N1344" t="s">
        <v>64</v>
      </c>
      <c r="O1344" s="5">
        <v>379</v>
      </c>
      <c r="P1344" s="5">
        <v>1236891</v>
      </c>
      <c r="Q1344" s="6">
        <v>40.426839999999999</v>
      </c>
      <c r="R1344" s="6">
        <v>-123.48072999999999</v>
      </c>
      <c r="S1344" t="s">
        <v>3086</v>
      </c>
      <c r="T1344" t="s">
        <v>628</v>
      </c>
      <c r="U1344" t="s">
        <v>200</v>
      </c>
      <c r="V1344" t="s">
        <v>50</v>
      </c>
      <c r="W1344" t="s">
        <v>3087</v>
      </c>
      <c r="X1344" t="s">
        <v>52</v>
      </c>
      <c r="Y1344" t="s">
        <v>53</v>
      </c>
      <c r="Z1344">
        <v>0</v>
      </c>
      <c r="AA1344" t="s">
        <v>54</v>
      </c>
      <c r="AB1344">
        <v>2015</v>
      </c>
      <c r="AC1344" t="s">
        <v>120</v>
      </c>
      <c r="AD1344" t="s">
        <v>56</v>
      </c>
      <c r="AE1344" t="s">
        <v>70</v>
      </c>
      <c r="AF1344">
        <v>1177130</v>
      </c>
      <c r="AG1344" t="s">
        <v>202</v>
      </c>
      <c r="AH1344" t="s">
        <v>59</v>
      </c>
      <c r="AI1344" t="s">
        <v>56</v>
      </c>
      <c r="AJ1344" t="s">
        <v>416</v>
      </c>
    </row>
    <row r="1345" spans="1:36" x14ac:dyDescent="0.25">
      <c r="A1345" t="s">
        <v>2598</v>
      </c>
      <c r="B1345" t="s">
        <v>2599</v>
      </c>
      <c r="C1345" t="s">
        <v>92</v>
      </c>
      <c r="D1345" t="s">
        <v>2647</v>
      </c>
      <c r="E1345" s="2">
        <v>192411101</v>
      </c>
      <c r="F1345" t="s">
        <v>42</v>
      </c>
      <c r="G1345" s="3">
        <v>2094</v>
      </c>
      <c r="H1345">
        <v>20151224</v>
      </c>
      <c r="I1345" s="4">
        <v>1253</v>
      </c>
      <c r="J1345">
        <v>1370999</v>
      </c>
      <c r="K1345" s="5">
        <v>4432</v>
      </c>
      <c r="L1345" t="s">
        <v>44</v>
      </c>
      <c r="M1345" t="s">
        <v>563</v>
      </c>
      <c r="N1345" t="s">
        <v>2540</v>
      </c>
      <c r="O1345" s="5">
        <v>326</v>
      </c>
      <c r="P1345" s="5">
        <v>1281395</v>
      </c>
      <c r="Q1345" s="6">
        <v>40.436140000000002</v>
      </c>
      <c r="R1345" s="6">
        <v>-123.48797</v>
      </c>
      <c r="S1345" t="s">
        <v>3088</v>
      </c>
      <c r="T1345" t="s">
        <v>427</v>
      </c>
      <c r="U1345" t="s">
        <v>86</v>
      </c>
      <c r="V1345" t="s">
        <v>50</v>
      </c>
      <c r="W1345" t="s">
        <v>3089</v>
      </c>
      <c r="X1345" t="s">
        <v>52</v>
      </c>
      <c r="Y1345" t="s">
        <v>53</v>
      </c>
      <c r="Z1345">
        <v>0</v>
      </c>
      <c r="AA1345" t="s">
        <v>54</v>
      </c>
      <c r="AB1345">
        <v>2015</v>
      </c>
      <c r="AC1345" t="s">
        <v>120</v>
      </c>
      <c r="AD1345" t="s">
        <v>56</v>
      </c>
      <c r="AE1345" t="s">
        <v>98</v>
      </c>
      <c r="AF1345">
        <v>1177183</v>
      </c>
      <c r="AG1345" t="s">
        <v>88</v>
      </c>
      <c r="AH1345" t="s">
        <v>59</v>
      </c>
      <c r="AI1345" t="s">
        <v>56</v>
      </c>
      <c r="AJ1345" t="s">
        <v>416</v>
      </c>
    </row>
    <row r="1346" spans="1:36" x14ac:dyDescent="0.25">
      <c r="A1346" t="s">
        <v>2598</v>
      </c>
      <c r="B1346" t="s">
        <v>2599</v>
      </c>
      <c r="C1346" t="s">
        <v>92</v>
      </c>
      <c r="D1346" t="s">
        <v>2660</v>
      </c>
      <c r="E1346" s="2">
        <v>43191101</v>
      </c>
      <c r="F1346" t="s">
        <v>410</v>
      </c>
      <c r="G1346" s="3" t="s">
        <v>3090</v>
      </c>
      <c r="H1346">
        <v>20151224</v>
      </c>
      <c r="I1346" s="4">
        <v>1233</v>
      </c>
      <c r="J1346">
        <v>1370995</v>
      </c>
      <c r="K1346" s="5">
        <v>274</v>
      </c>
      <c r="L1346" t="s">
        <v>44</v>
      </c>
      <c r="M1346" t="s">
        <v>63</v>
      </c>
      <c r="N1346" t="s">
        <v>64</v>
      </c>
      <c r="O1346" s="5">
        <v>1593</v>
      </c>
      <c r="P1346" s="5">
        <v>146925</v>
      </c>
      <c r="Q1346" s="6">
        <v>39.022613999999997</v>
      </c>
      <c r="R1346" s="6">
        <v>-122.67639200000001</v>
      </c>
      <c r="S1346" t="s">
        <v>3091</v>
      </c>
      <c r="T1346" t="s">
        <v>427</v>
      </c>
      <c r="U1346" t="s">
        <v>67</v>
      </c>
      <c r="V1346" t="s">
        <v>50</v>
      </c>
      <c r="W1346" t="s">
        <v>3092</v>
      </c>
      <c r="X1346" t="s">
        <v>52</v>
      </c>
      <c r="Y1346" t="s">
        <v>53</v>
      </c>
      <c r="Z1346">
        <v>0</v>
      </c>
      <c r="AA1346" t="s">
        <v>54</v>
      </c>
      <c r="AB1346">
        <v>2015</v>
      </c>
      <c r="AC1346" t="s">
        <v>120</v>
      </c>
      <c r="AD1346" t="s">
        <v>56</v>
      </c>
      <c r="AE1346" t="s">
        <v>112</v>
      </c>
      <c r="AF1346">
        <v>1177180</v>
      </c>
      <c r="AG1346" t="s">
        <v>71</v>
      </c>
      <c r="AH1346" t="s">
        <v>59</v>
      </c>
      <c r="AI1346" t="s">
        <v>56</v>
      </c>
      <c r="AJ1346" t="s">
        <v>416</v>
      </c>
    </row>
    <row r="1347" spans="1:36" x14ac:dyDescent="0.25">
      <c r="A1347" t="s">
        <v>2598</v>
      </c>
      <c r="B1347" t="s">
        <v>2599</v>
      </c>
      <c r="C1347" t="s">
        <v>92</v>
      </c>
      <c r="D1347" t="s">
        <v>2660</v>
      </c>
      <c r="E1347" s="2">
        <v>43191101</v>
      </c>
      <c r="F1347" t="s">
        <v>42</v>
      </c>
      <c r="G1347" s="3">
        <v>91960</v>
      </c>
      <c r="H1347">
        <v>20151224</v>
      </c>
      <c r="I1347" s="4">
        <v>1211</v>
      </c>
      <c r="J1347">
        <v>1371041</v>
      </c>
      <c r="K1347" s="5">
        <v>541</v>
      </c>
      <c r="L1347" t="s">
        <v>44</v>
      </c>
      <c r="M1347" t="s">
        <v>63</v>
      </c>
      <c r="N1347" t="s">
        <v>64</v>
      </c>
      <c r="O1347" s="5">
        <v>533</v>
      </c>
      <c r="P1347" s="5">
        <v>125745</v>
      </c>
      <c r="Q1347" s="6">
        <v>39.024180000000001</v>
      </c>
      <c r="R1347" s="6">
        <v>-122.72132999999999</v>
      </c>
      <c r="S1347" t="s">
        <v>3093</v>
      </c>
      <c r="T1347" t="s">
        <v>427</v>
      </c>
      <c r="U1347" t="s">
        <v>67</v>
      </c>
      <c r="V1347" t="s">
        <v>50</v>
      </c>
      <c r="W1347" t="s">
        <v>3094</v>
      </c>
      <c r="X1347" t="s">
        <v>52</v>
      </c>
      <c r="Y1347" t="s">
        <v>53</v>
      </c>
      <c r="Z1347">
        <v>0</v>
      </c>
      <c r="AA1347" t="s">
        <v>54</v>
      </c>
      <c r="AB1347">
        <v>2015</v>
      </c>
      <c r="AC1347" t="s">
        <v>120</v>
      </c>
      <c r="AD1347" t="s">
        <v>56</v>
      </c>
      <c r="AE1347" t="s">
        <v>70</v>
      </c>
      <c r="AF1347">
        <v>1177187</v>
      </c>
      <c r="AG1347" t="s">
        <v>71</v>
      </c>
      <c r="AH1347" t="s">
        <v>59</v>
      </c>
      <c r="AI1347" t="s">
        <v>56</v>
      </c>
      <c r="AJ1347" t="s">
        <v>416</v>
      </c>
    </row>
    <row r="1348" spans="1:36" x14ac:dyDescent="0.25">
      <c r="A1348" t="s">
        <v>2598</v>
      </c>
      <c r="B1348" t="s">
        <v>2599</v>
      </c>
      <c r="C1348" t="s">
        <v>40</v>
      </c>
      <c r="D1348" t="s">
        <v>2923</v>
      </c>
      <c r="E1348" s="2">
        <v>192171101</v>
      </c>
      <c r="F1348" t="s">
        <v>62</v>
      </c>
      <c r="G1348" s="3">
        <v>3053</v>
      </c>
      <c r="H1348">
        <v>20151224</v>
      </c>
      <c r="I1348" s="4">
        <v>1943</v>
      </c>
      <c r="J1348">
        <v>1371413</v>
      </c>
      <c r="K1348" s="5">
        <v>4001</v>
      </c>
      <c r="L1348" t="s">
        <v>44</v>
      </c>
      <c r="M1348" t="s">
        <v>63</v>
      </c>
      <c r="N1348" t="s">
        <v>64</v>
      </c>
      <c r="O1348" s="5">
        <v>27</v>
      </c>
      <c r="P1348" s="5">
        <v>106920</v>
      </c>
      <c r="Q1348" s="6">
        <v>40.950380000000003</v>
      </c>
      <c r="R1348" s="6">
        <v>-123.65364</v>
      </c>
      <c r="S1348" t="s">
        <v>3095</v>
      </c>
      <c r="T1348" t="s">
        <v>3096</v>
      </c>
      <c r="U1348" t="s">
        <v>67</v>
      </c>
      <c r="V1348" t="s">
        <v>50</v>
      </c>
      <c r="W1348" t="s">
        <v>3097</v>
      </c>
      <c r="X1348" t="s">
        <v>52</v>
      </c>
      <c r="Y1348" t="s">
        <v>53</v>
      </c>
      <c r="Z1348">
        <v>0</v>
      </c>
      <c r="AA1348" t="s">
        <v>54</v>
      </c>
      <c r="AB1348">
        <v>2015</v>
      </c>
      <c r="AC1348" t="s">
        <v>120</v>
      </c>
      <c r="AD1348" t="s">
        <v>56</v>
      </c>
      <c r="AE1348" t="s">
        <v>98</v>
      </c>
      <c r="AF1348">
        <v>1177303</v>
      </c>
      <c r="AG1348" t="s">
        <v>71</v>
      </c>
      <c r="AH1348" t="s">
        <v>59</v>
      </c>
      <c r="AI1348" t="s">
        <v>56</v>
      </c>
      <c r="AJ1348" t="s">
        <v>416</v>
      </c>
    </row>
    <row r="1349" spans="1:36" x14ac:dyDescent="0.25">
      <c r="A1349" t="s">
        <v>2598</v>
      </c>
      <c r="B1349" t="s">
        <v>2599</v>
      </c>
      <c r="C1349" t="s">
        <v>40</v>
      </c>
      <c r="D1349" t="s">
        <v>2923</v>
      </c>
      <c r="E1349" s="2">
        <v>192171101</v>
      </c>
      <c r="F1349" t="s">
        <v>42</v>
      </c>
      <c r="G1349" s="3">
        <v>4904</v>
      </c>
      <c r="H1349">
        <v>20151224</v>
      </c>
      <c r="I1349" s="4">
        <v>2202</v>
      </c>
      <c r="J1349">
        <v>1371438</v>
      </c>
      <c r="K1349" s="5">
        <v>1713</v>
      </c>
      <c r="L1349" t="s">
        <v>44</v>
      </c>
      <c r="M1349" t="s">
        <v>63</v>
      </c>
      <c r="N1349" t="s">
        <v>72</v>
      </c>
      <c r="O1349" s="5">
        <v>151</v>
      </c>
      <c r="P1349" s="5">
        <v>230322</v>
      </c>
      <c r="Q1349" s="6">
        <v>40.947000000000003</v>
      </c>
      <c r="R1349" s="6">
        <v>-123.64234</v>
      </c>
      <c r="S1349" t="s">
        <v>3098</v>
      </c>
      <c r="T1349" t="s">
        <v>3096</v>
      </c>
      <c r="U1349" t="s">
        <v>67</v>
      </c>
      <c r="V1349" t="s">
        <v>50</v>
      </c>
      <c r="W1349" t="s">
        <v>3099</v>
      </c>
      <c r="X1349" t="s">
        <v>52</v>
      </c>
      <c r="Y1349" t="s">
        <v>53</v>
      </c>
      <c r="Z1349">
        <v>0</v>
      </c>
      <c r="AA1349" t="s">
        <v>54</v>
      </c>
      <c r="AB1349">
        <v>2015</v>
      </c>
      <c r="AC1349" t="s">
        <v>120</v>
      </c>
      <c r="AD1349" t="s">
        <v>56</v>
      </c>
      <c r="AE1349" t="s">
        <v>136</v>
      </c>
      <c r="AF1349">
        <v>1177308</v>
      </c>
      <c r="AG1349" t="s">
        <v>71</v>
      </c>
      <c r="AH1349" t="s">
        <v>59</v>
      </c>
      <c r="AI1349" t="s">
        <v>56</v>
      </c>
      <c r="AJ1349" t="s">
        <v>416</v>
      </c>
    </row>
    <row r="1350" spans="1:36" x14ac:dyDescent="0.25">
      <c r="A1350" t="s">
        <v>2598</v>
      </c>
      <c r="B1350" t="s">
        <v>2599</v>
      </c>
      <c r="C1350" t="s">
        <v>40</v>
      </c>
      <c r="D1350" t="s">
        <v>3100</v>
      </c>
      <c r="E1350" s="2">
        <v>192171102</v>
      </c>
      <c r="F1350" t="s">
        <v>508</v>
      </c>
      <c r="G1350" s="3" t="s">
        <v>2369</v>
      </c>
      <c r="H1350">
        <v>20151224</v>
      </c>
      <c r="I1350" s="4">
        <v>2309</v>
      </c>
      <c r="J1350" t="s">
        <v>3101</v>
      </c>
      <c r="K1350" s="5">
        <v>3101</v>
      </c>
      <c r="L1350" t="s">
        <v>44</v>
      </c>
      <c r="M1350" t="s">
        <v>63</v>
      </c>
      <c r="N1350" t="s">
        <v>64</v>
      </c>
      <c r="O1350" s="5">
        <v>146</v>
      </c>
      <c r="P1350" s="5">
        <v>92054</v>
      </c>
      <c r="Q1350" s="6">
        <v>40.947699999999998</v>
      </c>
      <c r="R1350" s="6">
        <v>-123.6396</v>
      </c>
      <c r="S1350" t="s">
        <v>3102</v>
      </c>
      <c r="T1350" t="s">
        <v>3103</v>
      </c>
      <c r="U1350" t="s">
        <v>86</v>
      </c>
      <c r="V1350" t="s">
        <v>50</v>
      </c>
      <c r="W1350" t="s">
        <v>3104</v>
      </c>
      <c r="X1350" t="s">
        <v>52</v>
      </c>
      <c r="Y1350" t="s">
        <v>53</v>
      </c>
      <c r="Z1350">
        <v>0</v>
      </c>
      <c r="AA1350" t="s">
        <v>54</v>
      </c>
      <c r="AB1350">
        <v>2015</v>
      </c>
      <c r="AC1350" t="s">
        <v>120</v>
      </c>
      <c r="AD1350" t="s">
        <v>56</v>
      </c>
      <c r="AE1350" t="s">
        <v>136</v>
      </c>
      <c r="AF1350">
        <v>1177329</v>
      </c>
      <c r="AG1350" t="s">
        <v>88</v>
      </c>
      <c r="AH1350" t="s">
        <v>59</v>
      </c>
      <c r="AI1350" t="s">
        <v>56</v>
      </c>
      <c r="AJ1350" t="s">
        <v>416</v>
      </c>
    </row>
    <row r="1351" spans="1:36" x14ac:dyDescent="0.25">
      <c r="A1351" t="s">
        <v>2598</v>
      </c>
      <c r="B1351" t="s">
        <v>2599</v>
      </c>
      <c r="C1351" t="s">
        <v>92</v>
      </c>
      <c r="D1351" t="s">
        <v>2891</v>
      </c>
      <c r="E1351" s="2">
        <v>192171103</v>
      </c>
      <c r="F1351" t="s">
        <v>42</v>
      </c>
      <c r="G1351" s="3">
        <v>3090</v>
      </c>
      <c r="H1351">
        <v>20151224</v>
      </c>
      <c r="I1351" s="4">
        <v>2223</v>
      </c>
      <c r="J1351">
        <v>1371460</v>
      </c>
      <c r="K1351" s="5">
        <v>3301</v>
      </c>
      <c r="L1351" t="s">
        <v>44</v>
      </c>
      <c r="M1351" t="s">
        <v>63</v>
      </c>
      <c r="N1351" t="s">
        <v>64</v>
      </c>
      <c r="O1351" s="5">
        <v>46</v>
      </c>
      <c r="P1351" s="5">
        <v>151846</v>
      </c>
      <c r="Q1351" s="6">
        <v>40.889049999999997</v>
      </c>
      <c r="R1351" s="6">
        <v>-123.5934</v>
      </c>
      <c r="S1351" t="s">
        <v>3105</v>
      </c>
      <c r="T1351" t="s">
        <v>3106</v>
      </c>
      <c r="U1351" t="s">
        <v>86</v>
      </c>
      <c r="V1351" t="s">
        <v>50</v>
      </c>
      <c r="W1351" t="s">
        <v>3107</v>
      </c>
      <c r="X1351" t="s">
        <v>52</v>
      </c>
      <c r="Y1351" t="s">
        <v>53</v>
      </c>
      <c r="Z1351">
        <v>0</v>
      </c>
      <c r="AA1351" t="s">
        <v>54</v>
      </c>
      <c r="AB1351">
        <v>2015</v>
      </c>
      <c r="AC1351" t="s">
        <v>120</v>
      </c>
      <c r="AD1351" t="s">
        <v>56</v>
      </c>
      <c r="AE1351" t="s">
        <v>136</v>
      </c>
      <c r="AF1351">
        <v>1177311</v>
      </c>
      <c r="AG1351" t="s">
        <v>88</v>
      </c>
      <c r="AH1351" t="s">
        <v>59</v>
      </c>
      <c r="AI1351" t="s">
        <v>56</v>
      </c>
      <c r="AJ1351" t="s">
        <v>416</v>
      </c>
    </row>
    <row r="1352" spans="1:36" x14ac:dyDescent="0.25">
      <c r="A1352" t="s">
        <v>2598</v>
      </c>
      <c r="B1352" t="s">
        <v>2599</v>
      </c>
      <c r="C1352" t="s">
        <v>92</v>
      </c>
      <c r="D1352" t="s">
        <v>2891</v>
      </c>
      <c r="E1352" s="2">
        <v>192171103</v>
      </c>
      <c r="F1352" t="s">
        <v>62</v>
      </c>
      <c r="G1352" s="3">
        <v>7881</v>
      </c>
      <c r="H1352">
        <v>20151224</v>
      </c>
      <c r="I1352" s="4">
        <v>2130</v>
      </c>
      <c r="J1352">
        <v>1371813</v>
      </c>
      <c r="K1352" s="5">
        <v>2630</v>
      </c>
      <c r="L1352" t="s">
        <v>44</v>
      </c>
      <c r="M1352" t="s">
        <v>63</v>
      </c>
      <c r="N1352" t="s">
        <v>64</v>
      </c>
      <c r="O1352" s="5">
        <v>12</v>
      </c>
      <c r="P1352" s="5">
        <v>31560</v>
      </c>
      <c r="Q1352" s="6">
        <v>40.877859999999998</v>
      </c>
      <c r="R1352" s="6">
        <v>-123.51294</v>
      </c>
      <c r="S1352" t="s">
        <v>3108</v>
      </c>
      <c r="T1352" t="s">
        <v>3106</v>
      </c>
      <c r="U1352" t="s">
        <v>67</v>
      </c>
      <c r="V1352" t="s">
        <v>50</v>
      </c>
      <c r="W1352" t="s">
        <v>3109</v>
      </c>
      <c r="X1352" t="s">
        <v>52</v>
      </c>
      <c r="Y1352" t="s">
        <v>53</v>
      </c>
      <c r="Z1352">
        <v>0</v>
      </c>
      <c r="AA1352" t="s">
        <v>54</v>
      </c>
      <c r="AB1352">
        <v>2015</v>
      </c>
      <c r="AC1352" t="s">
        <v>120</v>
      </c>
      <c r="AD1352" t="s">
        <v>56</v>
      </c>
      <c r="AE1352" t="s">
        <v>98</v>
      </c>
      <c r="AF1352">
        <v>1177388</v>
      </c>
      <c r="AG1352" t="s">
        <v>71</v>
      </c>
      <c r="AH1352" t="s">
        <v>59</v>
      </c>
      <c r="AI1352" t="s">
        <v>56</v>
      </c>
      <c r="AJ1352" t="s">
        <v>416</v>
      </c>
    </row>
    <row r="1353" spans="1:36" x14ac:dyDescent="0.25">
      <c r="A1353" t="s">
        <v>2598</v>
      </c>
      <c r="B1353" t="s">
        <v>2599</v>
      </c>
      <c r="C1353" t="s">
        <v>92</v>
      </c>
      <c r="D1353" t="s">
        <v>3110</v>
      </c>
      <c r="E1353" s="2">
        <v>42951101</v>
      </c>
      <c r="F1353" t="s">
        <v>62</v>
      </c>
      <c r="G1353" s="3">
        <v>3443</v>
      </c>
      <c r="H1353">
        <v>20160217</v>
      </c>
      <c r="I1353" s="4">
        <v>841</v>
      </c>
      <c r="J1353">
        <v>1404619</v>
      </c>
      <c r="K1353" s="5">
        <v>155</v>
      </c>
      <c r="L1353" t="s">
        <v>44</v>
      </c>
      <c r="M1353" t="s">
        <v>3111</v>
      </c>
      <c r="N1353" t="s">
        <v>3112</v>
      </c>
      <c r="O1353" s="5">
        <v>134</v>
      </c>
      <c r="P1353" s="5">
        <v>20770</v>
      </c>
      <c r="Q1353" s="6">
        <v>39.267049999999998</v>
      </c>
      <c r="R1353" s="6">
        <v>-123.20417999999999</v>
      </c>
      <c r="S1353" t="s">
        <v>3113</v>
      </c>
      <c r="T1353" t="s">
        <v>3114</v>
      </c>
      <c r="U1353" t="s">
        <v>67</v>
      </c>
      <c r="V1353" t="s">
        <v>50</v>
      </c>
      <c r="W1353" t="s">
        <v>3115</v>
      </c>
      <c r="X1353" t="s">
        <v>52</v>
      </c>
      <c r="Y1353" t="s">
        <v>53</v>
      </c>
      <c r="Z1353">
        <v>42632252</v>
      </c>
      <c r="AA1353" t="s">
        <v>54</v>
      </c>
      <c r="AB1353">
        <v>2016</v>
      </c>
      <c r="AC1353" t="s">
        <v>376</v>
      </c>
      <c r="AD1353" t="s">
        <v>56</v>
      </c>
      <c r="AE1353" t="s">
        <v>70</v>
      </c>
      <c r="AF1353">
        <v>1186136</v>
      </c>
      <c r="AG1353" t="s">
        <v>71</v>
      </c>
      <c r="AH1353" t="s">
        <v>59</v>
      </c>
      <c r="AI1353" t="s">
        <v>56</v>
      </c>
      <c r="AJ1353" t="s">
        <v>416</v>
      </c>
    </row>
    <row r="1354" spans="1:36" x14ac:dyDescent="0.25">
      <c r="A1354" t="s">
        <v>2598</v>
      </c>
      <c r="B1354" t="s">
        <v>2599</v>
      </c>
      <c r="C1354" t="s">
        <v>92</v>
      </c>
      <c r="D1354" t="s">
        <v>2600</v>
      </c>
      <c r="E1354" s="2">
        <v>43081101</v>
      </c>
      <c r="F1354" t="s">
        <v>62</v>
      </c>
      <c r="G1354" s="3">
        <v>3045</v>
      </c>
      <c r="H1354">
        <v>20160305</v>
      </c>
      <c r="I1354" s="4">
        <v>1748</v>
      </c>
      <c r="J1354">
        <v>1417769</v>
      </c>
      <c r="K1354" s="5">
        <v>852</v>
      </c>
      <c r="L1354" t="s">
        <v>44</v>
      </c>
      <c r="M1354" t="s">
        <v>63</v>
      </c>
      <c r="N1354" t="s">
        <v>64</v>
      </c>
      <c r="O1354" s="5">
        <v>29</v>
      </c>
      <c r="P1354" s="5">
        <v>20956</v>
      </c>
      <c r="Q1354" s="6">
        <v>39.260330000000003</v>
      </c>
      <c r="R1354" s="6">
        <v>-123.72368</v>
      </c>
      <c r="S1354" t="s">
        <v>3116</v>
      </c>
      <c r="T1354" t="s">
        <v>436</v>
      </c>
      <c r="U1354" t="s">
        <v>67</v>
      </c>
      <c r="V1354" t="s">
        <v>50</v>
      </c>
      <c r="W1354" t="s">
        <v>3117</v>
      </c>
      <c r="X1354" t="s">
        <v>52</v>
      </c>
      <c r="Y1354" t="s">
        <v>53</v>
      </c>
      <c r="Z1354">
        <v>0</v>
      </c>
      <c r="AA1354" t="s">
        <v>54</v>
      </c>
      <c r="AB1354">
        <v>2016</v>
      </c>
      <c r="AC1354" t="s">
        <v>457</v>
      </c>
      <c r="AD1354" t="s">
        <v>56</v>
      </c>
      <c r="AE1354" t="s">
        <v>98</v>
      </c>
      <c r="AF1354">
        <v>1189622</v>
      </c>
      <c r="AG1354" t="s">
        <v>71</v>
      </c>
      <c r="AH1354" t="s">
        <v>59</v>
      </c>
      <c r="AI1354" t="s">
        <v>56</v>
      </c>
      <c r="AJ1354" t="s">
        <v>416</v>
      </c>
    </row>
    <row r="1355" spans="1:36" x14ac:dyDescent="0.25">
      <c r="A1355" t="s">
        <v>2598</v>
      </c>
      <c r="B1355" t="s">
        <v>2599</v>
      </c>
      <c r="C1355" t="s">
        <v>92</v>
      </c>
      <c r="D1355" t="s">
        <v>3070</v>
      </c>
      <c r="E1355" s="2">
        <v>192461101</v>
      </c>
      <c r="F1355" t="s">
        <v>410</v>
      </c>
      <c r="G1355" s="3" t="s">
        <v>3118</v>
      </c>
      <c r="H1355">
        <v>20160305</v>
      </c>
      <c r="I1355" s="4">
        <v>1811</v>
      </c>
      <c r="J1355">
        <v>1418018</v>
      </c>
      <c r="K1355" s="5">
        <v>607</v>
      </c>
      <c r="L1355" t="s">
        <v>44</v>
      </c>
      <c r="M1355" t="s">
        <v>63</v>
      </c>
      <c r="N1355" t="s">
        <v>64</v>
      </c>
      <c r="O1355" s="5">
        <v>96</v>
      </c>
      <c r="P1355" s="5">
        <v>23408</v>
      </c>
      <c r="Q1355" s="6">
        <v>40.478642000000001</v>
      </c>
      <c r="R1355" s="6">
        <v>-123.778087</v>
      </c>
      <c r="S1355" t="s">
        <v>3119</v>
      </c>
      <c r="T1355" t="s">
        <v>436</v>
      </c>
      <c r="U1355" t="s">
        <v>67</v>
      </c>
      <c r="V1355" t="s">
        <v>50</v>
      </c>
      <c r="W1355" t="s">
        <v>3120</v>
      </c>
      <c r="X1355" t="s">
        <v>52</v>
      </c>
      <c r="Y1355" t="s">
        <v>53</v>
      </c>
      <c r="Z1355">
        <v>0</v>
      </c>
      <c r="AA1355" t="s">
        <v>54</v>
      </c>
      <c r="AB1355">
        <v>2016</v>
      </c>
      <c r="AC1355" t="s">
        <v>457</v>
      </c>
      <c r="AD1355" t="s">
        <v>56</v>
      </c>
      <c r="AE1355" t="s">
        <v>70</v>
      </c>
      <c r="AF1355">
        <v>1189641</v>
      </c>
      <c r="AG1355" t="s">
        <v>71</v>
      </c>
      <c r="AH1355" t="s">
        <v>59</v>
      </c>
      <c r="AI1355" t="s">
        <v>56</v>
      </c>
      <c r="AJ1355" t="s">
        <v>416</v>
      </c>
    </row>
    <row r="1356" spans="1:36" x14ac:dyDescent="0.25">
      <c r="A1356" t="s">
        <v>2598</v>
      </c>
      <c r="B1356" t="s">
        <v>2599</v>
      </c>
      <c r="C1356" t="s">
        <v>92</v>
      </c>
      <c r="D1356" t="s">
        <v>3121</v>
      </c>
      <c r="E1356" s="2">
        <v>43411101</v>
      </c>
      <c r="F1356" t="s">
        <v>62</v>
      </c>
      <c r="G1356" s="3">
        <v>7493</v>
      </c>
      <c r="H1356">
        <v>20160305</v>
      </c>
      <c r="I1356" s="4">
        <v>1708</v>
      </c>
      <c r="J1356">
        <v>1417544</v>
      </c>
      <c r="K1356" s="5">
        <v>640</v>
      </c>
      <c r="L1356" t="s">
        <v>44</v>
      </c>
      <c r="M1356" t="s">
        <v>63</v>
      </c>
      <c r="N1356" t="s">
        <v>64</v>
      </c>
      <c r="O1356" s="5">
        <v>10</v>
      </c>
      <c r="P1356" s="5">
        <v>6400</v>
      </c>
      <c r="Q1356" s="6">
        <v>39.250489999999999</v>
      </c>
      <c r="R1356" s="6">
        <v>-123.21042</v>
      </c>
      <c r="S1356" t="s">
        <v>3122</v>
      </c>
      <c r="T1356" t="s">
        <v>436</v>
      </c>
      <c r="U1356" t="s">
        <v>86</v>
      </c>
      <c r="V1356" t="s">
        <v>50</v>
      </c>
      <c r="W1356" t="s">
        <v>3123</v>
      </c>
      <c r="X1356" t="s">
        <v>52</v>
      </c>
      <c r="Y1356" t="s">
        <v>53</v>
      </c>
      <c r="Z1356">
        <v>0</v>
      </c>
      <c r="AA1356" t="s">
        <v>54</v>
      </c>
      <c r="AB1356">
        <v>2016</v>
      </c>
      <c r="AC1356" t="s">
        <v>457</v>
      </c>
      <c r="AD1356" t="s">
        <v>56</v>
      </c>
      <c r="AE1356" t="s">
        <v>98</v>
      </c>
      <c r="AF1356">
        <v>1189464</v>
      </c>
      <c r="AG1356" t="s">
        <v>88</v>
      </c>
      <c r="AH1356" t="s">
        <v>59</v>
      </c>
      <c r="AI1356" t="s">
        <v>56</v>
      </c>
      <c r="AJ1356" t="s">
        <v>416</v>
      </c>
    </row>
    <row r="1357" spans="1:36" x14ac:dyDescent="0.25">
      <c r="A1357" t="s">
        <v>2598</v>
      </c>
      <c r="B1357" t="s">
        <v>2599</v>
      </c>
      <c r="C1357" t="s">
        <v>92</v>
      </c>
      <c r="D1357" t="s">
        <v>2695</v>
      </c>
      <c r="E1357" s="2">
        <v>192381101</v>
      </c>
      <c r="F1357" t="s">
        <v>62</v>
      </c>
      <c r="G1357" s="3">
        <v>1907</v>
      </c>
      <c r="H1357">
        <v>20160305</v>
      </c>
      <c r="I1357" s="4">
        <v>1559</v>
      </c>
      <c r="J1357">
        <v>1417041</v>
      </c>
      <c r="K1357" s="5">
        <v>317</v>
      </c>
      <c r="L1357" t="s">
        <v>44</v>
      </c>
      <c r="M1357" t="s">
        <v>45</v>
      </c>
      <c r="N1357" t="s">
        <v>432</v>
      </c>
      <c r="O1357" s="5">
        <v>16</v>
      </c>
      <c r="P1357" s="5">
        <v>4353</v>
      </c>
      <c r="Q1357" s="6">
        <v>40.48724</v>
      </c>
      <c r="R1357" s="6">
        <v>-124.25994</v>
      </c>
      <c r="S1357" t="s">
        <v>3124</v>
      </c>
      <c r="T1357" t="s">
        <v>447</v>
      </c>
      <c r="U1357" t="s">
        <v>67</v>
      </c>
      <c r="V1357" t="s">
        <v>50</v>
      </c>
      <c r="W1357" t="s">
        <v>3125</v>
      </c>
      <c r="X1357" t="s">
        <v>52</v>
      </c>
      <c r="Y1357" t="s">
        <v>53</v>
      </c>
      <c r="Z1357">
        <v>0</v>
      </c>
      <c r="AA1357" t="s">
        <v>54</v>
      </c>
      <c r="AB1357">
        <v>2016</v>
      </c>
      <c r="AC1357" t="s">
        <v>457</v>
      </c>
      <c r="AD1357" t="s">
        <v>56</v>
      </c>
      <c r="AE1357" t="s">
        <v>70</v>
      </c>
      <c r="AF1357">
        <v>1189503</v>
      </c>
      <c r="AG1357" t="s">
        <v>71</v>
      </c>
      <c r="AH1357" t="s">
        <v>59</v>
      </c>
      <c r="AI1357" t="s">
        <v>56</v>
      </c>
      <c r="AJ1357" t="s">
        <v>56</v>
      </c>
    </row>
    <row r="1358" spans="1:36" x14ac:dyDescent="0.25">
      <c r="A1358" t="s">
        <v>2598</v>
      </c>
      <c r="B1358" t="s">
        <v>2599</v>
      </c>
      <c r="C1358" t="s">
        <v>92</v>
      </c>
      <c r="D1358" t="s">
        <v>2603</v>
      </c>
      <c r="E1358" s="2">
        <v>42981101</v>
      </c>
      <c r="F1358" t="s">
        <v>62</v>
      </c>
      <c r="G1358" s="3">
        <v>3975</v>
      </c>
      <c r="H1358">
        <v>20160305</v>
      </c>
      <c r="I1358" s="4">
        <v>1636</v>
      </c>
      <c r="J1358">
        <v>1417367</v>
      </c>
      <c r="K1358" s="5">
        <v>418</v>
      </c>
      <c r="L1358" t="s">
        <v>44</v>
      </c>
      <c r="M1358" t="s">
        <v>63</v>
      </c>
      <c r="N1358" t="s">
        <v>64</v>
      </c>
      <c r="O1358" s="5">
        <v>69</v>
      </c>
      <c r="P1358" s="5">
        <v>28842</v>
      </c>
      <c r="Q1358" s="6">
        <v>39.208329999999997</v>
      </c>
      <c r="R1358" s="6">
        <v>-123.71053999999999</v>
      </c>
      <c r="S1358" t="s">
        <v>3126</v>
      </c>
      <c r="T1358" t="s">
        <v>436</v>
      </c>
      <c r="U1358" t="s">
        <v>67</v>
      </c>
      <c r="V1358" t="s">
        <v>50</v>
      </c>
      <c r="W1358" t="s">
        <v>3127</v>
      </c>
      <c r="X1358" t="s">
        <v>52</v>
      </c>
      <c r="Y1358" t="s">
        <v>53</v>
      </c>
      <c r="Z1358">
        <v>0</v>
      </c>
      <c r="AA1358" t="s">
        <v>54</v>
      </c>
      <c r="AB1358">
        <v>2016</v>
      </c>
      <c r="AC1358" t="s">
        <v>457</v>
      </c>
      <c r="AD1358" t="s">
        <v>56</v>
      </c>
      <c r="AE1358" t="s">
        <v>70</v>
      </c>
      <c r="AF1358">
        <v>1189513</v>
      </c>
      <c r="AG1358" t="s">
        <v>71</v>
      </c>
      <c r="AH1358" t="s">
        <v>59</v>
      </c>
      <c r="AI1358" t="s">
        <v>56</v>
      </c>
      <c r="AJ1358" t="s">
        <v>416</v>
      </c>
    </row>
    <row r="1359" spans="1:36" x14ac:dyDescent="0.25">
      <c r="A1359" t="s">
        <v>2598</v>
      </c>
      <c r="B1359" t="s">
        <v>2599</v>
      </c>
      <c r="C1359" t="s">
        <v>92</v>
      </c>
      <c r="D1359" t="s">
        <v>2603</v>
      </c>
      <c r="E1359" s="2">
        <v>42981101</v>
      </c>
      <c r="F1359" t="s">
        <v>178</v>
      </c>
      <c r="G1359" s="3">
        <v>427</v>
      </c>
      <c r="H1359">
        <v>20160305</v>
      </c>
      <c r="I1359" s="4">
        <v>1831</v>
      </c>
      <c r="J1359">
        <v>1418141</v>
      </c>
      <c r="K1359" s="5">
        <v>864</v>
      </c>
      <c r="L1359" t="s">
        <v>44</v>
      </c>
      <c r="M1359" t="s">
        <v>63</v>
      </c>
      <c r="N1359" t="s">
        <v>64</v>
      </c>
      <c r="O1359" s="5">
        <v>47</v>
      </c>
      <c r="P1359" s="5">
        <v>40608</v>
      </c>
      <c r="Q1359" s="6">
        <v>39.1374</v>
      </c>
      <c r="R1359" s="6">
        <v>-123.66258999999999</v>
      </c>
      <c r="S1359" t="s">
        <v>3128</v>
      </c>
      <c r="T1359" t="s">
        <v>3129</v>
      </c>
      <c r="U1359" t="s">
        <v>67</v>
      </c>
      <c r="V1359" t="s">
        <v>50</v>
      </c>
      <c r="W1359" t="s">
        <v>3130</v>
      </c>
      <c r="X1359" t="s">
        <v>52</v>
      </c>
      <c r="Y1359" t="s">
        <v>53</v>
      </c>
      <c r="Z1359">
        <v>0</v>
      </c>
      <c r="AA1359" t="s">
        <v>54</v>
      </c>
      <c r="AB1359">
        <v>2016</v>
      </c>
      <c r="AC1359" t="s">
        <v>457</v>
      </c>
      <c r="AD1359" t="s">
        <v>56</v>
      </c>
      <c r="AE1359" t="s">
        <v>70</v>
      </c>
      <c r="AF1359">
        <v>1189848</v>
      </c>
      <c r="AG1359" t="s">
        <v>71</v>
      </c>
      <c r="AH1359" t="s">
        <v>59</v>
      </c>
      <c r="AI1359" t="s">
        <v>56</v>
      </c>
      <c r="AJ1359" t="s">
        <v>416</v>
      </c>
    </row>
    <row r="1360" spans="1:36" x14ac:dyDescent="0.25">
      <c r="A1360" t="s">
        <v>2598</v>
      </c>
      <c r="B1360" t="s">
        <v>2599</v>
      </c>
      <c r="C1360" t="s">
        <v>92</v>
      </c>
      <c r="D1360" t="s">
        <v>2617</v>
      </c>
      <c r="E1360" s="2">
        <v>42761102</v>
      </c>
      <c r="F1360" t="s">
        <v>62</v>
      </c>
      <c r="G1360" s="3">
        <v>2857</v>
      </c>
      <c r="H1360">
        <v>20160305</v>
      </c>
      <c r="I1360" s="4">
        <v>1550</v>
      </c>
      <c r="J1360">
        <v>1417010</v>
      </c>
      <c r="K1360" s="5">
        <v>250</v>
      </c>
      <c r="L1360" t="s">
        <v>44</v>
      </c>
      <c r="M1360" t="s">
        <v>63</v>
      </c>
      <c r="N1360" t="s">
        <v>64</v>
      </c>
      <c r="O1360" s="5">
        <v>30</v>
      </c>
      <c r="P1360" s="5">
        <v>7500</v>
      </c>
      <c r="Q1360" s="6">
        <v>39.391199999999998</v>
      </c>
      <c r="R1360" s="6">
        <v>-123.77449</v>
      </c>
      <c r="S1360" t="s">
        <v>3131</v>
      </c>
      <c r="T1360" t="s">
        <v>447</v>
      </c>
      <c r="U1360" t="s">
        <v>67</v>
      </c>
      <c r="V1360" t="s">
        <v>50</v>
      </c>
      <c r="W1360" t="s">
        <v>3132</v>
      </c>
      <c r="X1360" t="s">
        <v>52</v>
      </c>
      <c r="Y1360" t="s">
        <v>53</v>
      </c>
      <c r="Z1360">
        <v>0</v>
      </c>
      <c r="AA1360" t="s">
        <v>54</v>
      </c>
      <c r="AB1360">
        <v>2016</v>
      </c>
      <c r="AC1360" t="s">
        <v>457</v>
      </c>
      <c r="AD1360" t="s">
        <v>56</v>
      </c>
      <c r="AE1360" t="s">
        <v>70</v>
      </c>
      <c r="AF1360">
        <v>1189480</v>
      </c>
      <c r="AG1360" t="s">
        <v>71</v>
      </c>
      <c r="AH1360" t="s">
        <v>59</v>
      </c>
      <c r="AI1360" t="s">
        <v>56</v>
      </c>
      <c r="AJ1360" t="s">
        <v>416</v>
      </c>
    </row>
    <row r="1361" spans="1:36" x14ac:dyDescent="0.25">
      <c r="A1361" t="s">
        <v>2598</v>
      </c>
      <c r="B1361" t="s">
        <v>2599</v>
      </c>
      <c r="C1361" t="s">
        <v>92</v>
      </c>
      <c r="D1361" t="s">
        <v>2617</v>
      </c>
      <c r="E1361" s="2">
        <v>42761102</v>
      </c>
      <c r="F1361" t="s">
        <v>62</v>
      </c>
      <c r="G1361" s="3">
        <v>3969</v>
      </c>
      <c r="H1361">
        <v>20160305</v>
      </c>
      <c r="I1361" s="4">
        <v>1752</v>
      </c>
      <c r="J1361">
        <v>1417862</v>
      </c>
      <c r="K1361" s="5">
        <v>325</v>
      </c>
      <c r="L1361" t="s">
        <v>44</v>
      </c>
      <c r="M1361" t="s">
        <v>63</v>
      </c>
      <c r="N1361" t="s">
        <v>64</v>
      </c>
      <c r="O1361" s="5">
        <v>59</v>
      </c>
      <c r="P1361" s="5">
        <v>19175</v>
      </c>
      <c r="Q1361" s="6">
        <v>39.381129999999999</v>
      </c>
      <c r="R1361" s="6">
        <v>-123.77370000000001</v>
      </c>
      <c r="S1361" t="s">
        <v>3133</v>
      </c>
      <c r="T1361" t="s">
        <v>447</v>
      </c>
      <c r="U1361" t="s">
        <v>67</v>
      </c>
      <c r="V1361" t="s">
        <v>50</v>
      </c>
      <c r="W1361" t="s">
        <v>3134</v>
      </c>
      <c r="X1361" t="s">
        <v>52</v>
      </c>
      <c r="Y1361" t="s">
        <v>53</v>
      </c>
      <c r="Z1361">
        <v>0</v>
      </c>
      <c r="AA1361" t="s">
        <v>54</v>
      </c>
      <c r="AB1361">
        <v>2016</v>
      </c>
      <c r="AC1361" t="s">
        <v>457</v>
      </c>
      <c r="AD1361" t="s">
        <v>56</v>
      </c>
      <c r="AE1361" t="s">
        <v>70</v>
      </c>
      <c r="AF1361">
        <v>1189572</v>
      </c>
      <c r="AG1361" t="s">
        <v>71</v>
      </c>
      <c r="AH1361" t="s">
        <v>59</v>
      </c>
      <c r="AI1361" t="s">
        <v>56</v>
      </c>
      <c r="AJ1361" t="s">
        <v>416</v>
      </c>
    </row>
    <row r="1362" spans="1:36" x14ac:dyDescent="0.25">
      <c r="A1362" t="s">
        <v>2598</v>
      </c>
      <c r="B1362" t="s">
        <v>2599</v>
      </c>
      <c r="C1362" t="s">
        <v>92</v>
      </c>
      <c r="D1362" t="s">
        <v>2617</v>
      </c>
      <c r="E1362" s="2">
        <v>42761102</v>
      </c>
      <c r="F1362" t="s">
        <v>80</v>
      </c>
      <c r="G1362" s="3" t="s">
        <v>733</v>
      </c>
      <c r="H1362">
        <v>20160305</v>
      </c>
      <c r="I1362" s="4">
        <v>1811</v>
      </c>
      <c r="J1362">
        <v>1417980</v>
      </c>
      <c r="K1362" s="5">
        <v>581</v>
      </c>
      <c r="L1362" t="s">
        <v>44</v>
      </c>
      <c r="M1362" t="s">
        <v>63</v>
      </c>
      <c r="N1362" t="s">
        <v>72</v>
      </c>
      <c r="O1362" s="5">
        <v>131</v>
      </c>
      <c r="P1362" s="5">
        <v>56128</v>
      </c>
      <c r="Q1362" s="6">
        <v>39.403782999999997</v>
      </c>
      <c r="R1362" s="6">
        <v>-123.74042900000001</v>
      </c>
      <c r="S1362" t="s">
        <v>3135</v>
      </c>
      <c r="T1362" t="s">
        <v>436</v>
      </c>
      <c r="U1362" t="s">
        <v>67</v>
      </c>
      <c r="V1362" t="s">
        <v>50</v>
      </c>
      <c r="W1362" t="s">
        <v>3136</v>
      </c>
      <c r="X1362" t="s">
        <v>52</v>
      </c>
      <c r="Y1362" t="s">
        <v>53</v>
      </c>
      <c r="Z1362">
        <v>0</v>
      </c>
      <c r="AA1362" t="s">
        <v>54</v>
      </c>
      <c r="AB1362">
        <v>2016</v>
      </c>
      <c r="AC1362" t="s">
        <v>457</v>
      </c>
      <c r="AD1362" t="s">
        <v>56</v>
      </c>
      <c r="AE1362" t="s">
        <v>70</v>
      </c>
      <c r="AF1362">
        <v>1189671</v>
      </c>
      <c r="AG1362" t="s">
        <v>71</v>
      </c>
      <c r="AH1362" t="s">
        <v>59</v>
      </c>
      <c r="AI1362" t="s">
        <v>56</v>
      </c>
      <c r="AJ1362" t="s">
        <v>416</v>
      </c>
    </row>
    <row r="1363" spans="1:36" x14ac:dyDescent="0.25">
      <c r="A1363" t="s">
        <v>2598</v>
      </c>
      <c r="B1363" t="s">
        <v>2599</v>
      </c>
      <c r="C1363" t="s">
        <v>92</v>
      </c>
      <c r="D1363" t="s">
        <v>2838</v>
      </c>
      <c r="E1363" s="2">
        <v>192311141</v>
      </c>
      <c r="F1363" t="s">
        <v>42</v>
      </c>
      <c r="G1363" s="3">
        <v>3902</v>
      </c>
      <c r="H1363">
        <v>20160305</v>
      </c>
      <c r="I1363" s="4">
        <v>1942</v>
      </c>
      <c r="J1363">
        <v>1418672</v>
      </c>
      <c r="K1363" s="5">
        <v>1200</v>
      </c>
      <c r="L1363" t="s">
        <v>44</v>
      </c>
      <c r="M1363" t="s">
        <v>63</v>
      </c>
      <c r="N1363" t="s">
        <v>64</v>
      </c>
      <c r="O1363" s="5">
        <v>6</v>
      </c>
      <c r="P1363" s="5">
        <v>1934</v>
      </c>
      <c r="Q1363" s="6">
        <v>40.342820000000003</v>
      </c>
      <c r="R1363" s="6">
        <v>-123.9157</v>
      </c>
      <c r="S1363" t="s">
        <v>3137</v>
      </c>
      <c r="T1363" t="s">
        <v>447</v>
      </c>
      <c r="U1363" t="s">
        <v>67</v>
      </c>
      <c r="V1363" t="s">
        <v>50</v>
      </c>
      <c r="W1363" t="s">
        <v>3138</v>
      </c>
      <c r="X1363" t="s">
        <v>52</v>
      </c>
      <c r="Y1363" t="s">
        <v>53</v>
      </c>
      <c r="Z1363">
        <v>0</v>
      </c>
      <c r="AA1363" t="s">
        <v>54</v>
      </c>
      <c r="AB1363">
        <v>2016</v>
      </c>
      <c r="AC1363" t="s">
        <v>457</v>
      </c>
      <c r="AD1363" t="s">
        <v>56</v>
      </c>
      <c r="AE1363" t="s">
        <v>70</v>
      </c>
      <c r="AF1363">
        <v>1189611</v>
      </c>
      <c r="AG1363" t="s">
        <v>71</v>
      </c>
      <c r="AH1363" t="s">
        <v>59</v>
      </c>
      <c r="AI1363" t="s">
        <v>56</v>
      </c>
      <c r="AJ1363" t="s">
        <v>416</v>
      </c>
    </row>
    <row r="1364" spans="1:36" x14ac:dyDescent="0.25">
      <c r="A1364" t="s">
        <v>2598</v>
      </c>
      <c r="B1364" t="s">
        <v>2599</v>
      </c>
      <c r="C1364" t="s">
        <v>92</v>
      </c>
      <c r="D1364" t="s">
        <v>2749</v>
      </c>
      <c r="E1364" s="2">
        <v>192311142</v>
      </c>
      <c r="F1364" t="s">
        <v>62</v>
      </c>
      <c r="G1364" s="3">
        <v>47739</v>
      </c>
      <c r="H1364">
        <v>20160305</v>
      </c>
      <c r="I1364" s="4">
        <v>1612</v>
      </c>
      <c r="J1364">
        <v>1417127</v>
      </c>
      <c r="K1364" s="5">
        <v>467</v>
      </c>
      <c r="L1364" t="s">
        <v>44</v>
      </c>
      <c r="M1364" t="s">
        <v>63</v>
      </c>
      <c r="N1364" t="s">
        <v>64</v>
      </c>
      <c r="O1364" s="5">
        <v>2</v>
      </c>
      <c r="P1364" s="5">
        <v>934</v>
      </c>
      <c r="Q1364" s="6">
        <v>40.227919999999997</v>
      </c>
      <c r="R1364" s="6">
        <v>-123.82344000000001</v>
      </c>
      <c r="S1364" t="s">
        <v>3139</v>
      </c>
      <c r="T1364" t="s">
        <v>447</v>
      </c>
      <c r="U1364" t="s">
        <v>67</v>
      </c>
      <c r="V1364" t="s">
        <v>50</v>
      </c>
      <c r="W1364" t="s">
        <v>3140</v>
      </c>
      <c r="X1364" t="s">
        <v>52</v>
      </c>
      <c r="Y1364" t="s">
        <v>53</v>
      </c>
      <c r="Z1364">
        <v>0</v>
      </c>
      <c r="AA1364" t="s">
        <v>54</v>
      </c>
      <c r="AB1364">
        <v>2016</v>
      </c>
      <c r="AC1364" t="s">
        <v>457</v>
      </c>
      <c r="AD1364" t="s">
        <v>56</v>
      </c>
      <c r="AE1364" t="s">
        <v>98</v>
      </c>
      <c r="AF1364">
        <v>1189534</v>
      </c>
      <c r="AG1364" t="s">
        <v>71</v>
      </c>
      <c r="AH1364" t="s">
        <v>59</v>
      </c>
      <c r="AI1364" t="s">
        <v>56</v>
      </c>
      <c r="AJ1364" t="s">
        <v>56</v>
      </c>
    </row>
    <row r="1365" spans="1:36" x14ac:dyDescent="0.25">
      <c r="A1365" t="s">
        <v>2598</v>
      </c>
      <c r="B1365" t="s">
        <v>2599</v>
      </c>
      <c r="C1365" t="s">
        <v>92</v>
      </c>
      <c r="D1365" t="s">
        <v>2749</v>
      </c>
      <c r="E1365" s="2">
        <v>192311142</v>
      </c>
      <c r="F1365" t="s">
        <v>80</v>
      </c>
      <c r="G1365" s="3">
        <v>7449</v>
      </c>
      <c r="H1365">
        <v>20160305</v>
      </c>
      <c r="I1365" s="4">
        <v>1625</v>
      </c>
      <c r="J1365">
        <v>1417218</v>
      </c>
      <c r="K1365" s="5">
        <v>487</v>
      </c>
      <c r="L1365" t="s">
        <v>44</v>
      </c>
      <c r="M1365" t="s">
        <v>63</v>
      </c>
      <c r="N1365" t="s">
        <v>64</v>
      </c>
      <c r="O1365" s="5">
        <v>6</v>
      </c>
      <c r="P1365" s="5">
        <v>2642</v>
      </c>
      <c r="Q1365" s="6">
        <v>40.215519999999998</v>
      </c>
      <c r="R1365" s="6">
        <v>-123.8344</v>
      </c>
      <c r="S1365" t="s">
        <v>3141</v>
      </c>
      <c r="T1365" t="s">
        <v>421</v>
      </c>
      <c r="U1365" t="s">
        <v>67</v>
      </c>
      <c r="V1365" t="s">
        <v>50</v>
      </c>
      <c r="W1365" t="s">
        <v>3142</v>
      </c>
      <c r="X1365" t="s">
        <v>52</v>
      </c>
      <c r="Y1365" t="s">
        <v>53</v>
      </c>
      <c r="Z1365">
        <v>0</v>
      </c>
      <c r="AA1365" t="s">
        <v>54</v>
      </c>
      <c r="AB1365">
        <v>2016</v>
      </c>
      <c r="AC1365" t="s">
        <v>457</v>
      </c>
      <c r="AD1365" t="s">
        <v>56</v>
      </c>
      <c r="AE1365" t="s">
        <v>70</v>
      </c>
      <c r="AF1365">
        <v>1189558</v>
      </c>
      <c r="AG1365" t="s">
        <v>71</v>
      </c>
      <c r="AH1365" t="s">
        <v>59</v>
      </c>
      <c r="AI1365" t="s">
        <v>56</v>
      </c>
      <c r="AJ1365" t="s">
        <v>56</v>
      </c>
    </row>
    <row r="1366" spans="1:36" x14ac:dyDescent="0.25">
      <c r="A1366" t="s">
        <v>2598</v>
      </c>
      <c r="B1366" t="s">
        <v>2599</v>
      </c>
      <c r="C1366" t="s">
        <v>92</v>
      </c>
      <c r="D1366" t="s">
        <v>2752</v>
      </c>
      <c r="E1366" s="2">
        <v>192221102</v>
      </c>
      <c r="F1366" t="s">
        <v>80</v>
      </c>
      <c r="G1366" s="3" t="s">
        <v>733</v>
      </c>
      <c r="H1366">
        <v>20160305</v>
      </c>
      <c r="I1366" s="4">
        <v>638</v>
      </c>
      <c r="J1366">
        <v>1416467</v>
      </c>
      <c r="K1366" s="5">
        <v>1140</v>
      </c>
      <c r="L1366" t="s">
        <v>44</v>
      </c>
      <c r="M1366" t="s">
        <v>63</v>
      </c>
      <c r="N1366" t="s">
        <v>64</v>
      </c>
      <c r="O1366" s="5">
        <v>439</v>
      </c>
      <c r="P1366" s="5">
        <v>187153</v>
      </c>
      <c r="Q1366" s="6">
        <v>40.1143</v>
      </c>
      <c r="R1366" s="6">
        <v>-123.944317</v>
      </c>
      <c r="S1366" t="s">
        <v>3143</v>
      </c>
      <c r="T1366" t="s">
        <v>430</v>
      </c>
      <c r="U1366" t="s">
        <v>67</v>
      </c>
      <c r="V1366" t="s">
        <v>50</v>
      </c>
      <c r="W1366" t="s">
        <v>3144</v>
      </c>
      <c r="X1366" t="s">
        <v>52</v>
      </c>
      <c r="Y1366" t="s">
        <v>53</v>
      </c>
      <c r="Z1366">
        <v>0</v>
      </c>
      <c r="AA1366" t="s">
        <v>54</v>
      </c>
      <c r="AB1366">
        <v>2016</v>
      </c>
      <c r="AC1366" t="s">
        <v>457</v>
      </c>
      <c r="AD1366" t="s">
        <v>56</v>
      </c>
      <c r="AE1366" t="s">
        <v>70</v>
      </c>
      <c r="AF1366">
        <v>1189316</v>
      </c>
      <c r="AG1366" t="s">
        <v>71</v>
      </c>
      <c r="AH1366" t="s">
        <v>59</v>
      </c>
      <c r="AI1366" t="s">
        <v>56</v>
      </c>
      <c r="AJ1366" t="s">
        <v>56</v>
      </c>
    </row>
    <row r="1367" spans="1:36" x14ac:dyDescent="0.25">
      <c r="A1367" t="s">
        <v>2598</v>
      </c>
      <c r="B1367" t="s">
        <v>2599</v>
      </c>
      <c r="C1367" t="s">
        <v>92</v>
      </c>
      <c r="D1367" t="s">
        <v>2752</v>
      </c>
      <c r="E1367" s="2">
        <v>192221102</v>
      </c>
      <c r="F1367" t="s">
        <v>410</v>
      </c>
      <c r="G1367" s="3" t="s">
        <v>3145</v>
      </c>
      <c r="H1367">
        <v>20160305</v>
      </c>
      <c r="I1367" s="4">
        <v>1528</v>
      </c>
      <c r="J1367">
        <v>1416920</v>
      </c>
      <c r="K1367" s="5">
        <v>690</v>
      </c>
      <c r="L1367" t="s">
        <v>44</v>
      </c>
      <c r="M1367" t="s">
        <v>63</v>
      </c>
      <c r="N1367" t="s">
        <v>64</v>
      </c>
      <c r="O1367" s="5">
        <v>372</v>
      </c>
      <c r="P1367" s="5">
        <v>177661</v>
      </c>
      <c r="Q1367" s="6">
        <v>40.123220000000003</v>
      </c>
      <c r="R1367" s="6">
        <v>-123.837349</v>
      </c>
      <c r="S1367" t="s">
        <v>3146</v>
      </c>
      <c r="T1367" t="s">
        <v>447</v>
      </c>
      <c r="U1367" t="s">
        <v>67</v>
      </c>
      <c r="V1367" t="s">
        <v>50</v>
      </c>
      <c r="W1367" t="s">
        <v>3147</v>
      </c>
      <c r="X1367" t="s">
        <v>52</v>
      </c>
      <c r="Y1367" t="s">
        <v>53</v>
      </c>
      <c r="Z1367">
        <v>0</v>
      </c>
      <c r="AA1367" t="s">
        <v>54</v>
      </c>
      <c r="AB1367">
        <v>2016</v>
      </c>
      <c r="AC1367" t="s">
        <v>457</v>
      </c>
      <c r="AD1367" t="s">
        <v>56</v>
      </c>
      <c r="AE1367" t="s">
        <v>143</v>
      </c>
      <c r="AF1367">
        <v>1189416</v>
      </c>
      <c r="AG1367" t="s">
        <v>71</v>
      </c>
      <c r="AH1367" t="s">
        <v>59</v>
      </c>
      <c r="AI1367" t="s">
        <v>56</v>
      </c>
      <c r="AJ1367" t="s">
        <v>416</v>
      </c>
    </row>
    <row r="1368" spans="1:36" x14ac:dyDescent="0.25">
      <c r="A1368" t="s">
        <v>2598</v>
      </c>
      <c r="B1368" t="s">
        <v>2599</v>
      </c>
      <c r="C1368" t="s">
        <v>92</v>
      </c>
      <c r="D1368" t="s">
        <v>2622</v>
      </c>
      <c r="E1368" s="2">
        <v>192251102</v>
      </c>
      <c r="F1368" t="s">
        <v>42</v>
      </c>
      <c r="G1368" s="3">
        <v>4230</v>
      </c>
      <c r="H1368">
        <v>20160305</v>
      </c>
      <c r="I1368" s="4">
        <v>1410</v>
      </c>
      <c r="J1368">
        <v>1416493</v>
      </c>
      <c r="K1368" s="5">
        <v>922</v>
      </c>
      <c r="L1368" t="s">
        <v>44</v>
      </c>
      <c r="M1368" t="s">
        <v>63</v>
      </c>
      <c r="N1368" t="s">
        <v>64</v>
      </c>
      <c r="O1368" s="5">
        <v>327</v>
      </c>
      <c r="P1368" s="5">
        <v>286241</v>
      </c>
      <c r="Q1368" s="6">
        <v>40.417250000000003</v>
      </c>
      <c r="R1368" s="6">
        <v>-124.08947999999999</v>
      </c>
      <c r="S1368" t="s">
        <v>3148</v>
      </c>
      <c r="T1368" t="s">
        <v>436</v>
      </c>
      <c r="U1368" t="s">
        <v>86</v>
      </c>
      <c r="V1368" t="s">
        <v>50</v>
      </c>
      <c r="W1368" t="s">
        <v>3149</v>
      </c>
      <c r="X1368" t="s">
        <v>52</v>
      </c>
      <c r="Y1368" t="s">
        <v>53</v>
      </c>
      <c r="Z1368">
        <v>0</v>
      </c>
      <c r="AA1368" t="s">
        <v>54</v>
      </c>
      <c r="AB1368">
        <v>2016</v>
      </c>
      <c r="AC1368" t="s">
        <v>457</v>
      </c>
      <c r="AD1368" t="s">
        <v>56</v>
      </c>
      <c r="AE1368" t="s">
        <v>70</v>
      </c>
      <c r="AF1368">
        <v>1189407</v>
      </c>
      <c r="AG1368" t="s">
        <v>88</v>
      </c>
      <c r="AH1368" t="s">
        <v>59</v>
      </c>
      <c r="AI1368" t="s">
        <v>56</v>
      </c>
      <c r="AJ1368" t="s">
        <v>416</v>
      </c>
    </row>
    <row r="1369" spans="1:36" x14ac:dyDescent="0.25">
      <c r="A1369" t="s">
        <v>2598</v>
      </c>
      <c r="B1369" t="s">
        <v>2599</v>
      </c>
      <c r="C1369" t="s">
        <v>92</v>
      </c>
      <c r="D1369" t="s">
        <v>2622</v>
      </c>
      <c r="E1369" s="2">
        <v>192251102</v>
      </c>
      <c r="F1369" t="s">
        <v>62</v>
      </c>
      <c r="G1369" s="3">
        <v>1997</v>
      </c>
      <c r="H1369">
        <v>20160305</v>
      </c>
      <c r="I1369" s="4">
        <v>1410</v>
      </c>
      <c r="J1369">
        <v>1421227</v>
      </c>
      <c r="K1369" s="5">
        <v>1577</v>
      </c>
      <c r="L1369" t="s">
        <v>44</v>
      </c>
      <c r="M1369" t="s">
        <v>63</v>
      </c>
      <c r="N1369" t="s">
        <v>64</v>
      </c>
      <c r="O1369" s="5">
        <v>7</v>
      </c>
      <c r="P1369" s="5">
        <v>11039</v>
      </c>
      <c r="Q1369" s="6">
        <v>40.28519</v>
      </c>
      <c r="R1369" s="6">
        <v>-124.05949</v>
      </c>
      <c r="S1369" t="s">
        <v>3150</v>
      </c>
      <c r="T1369" t="s">
        <v>436</v>
      </c>
      <c r="U1369" t="s">
        <v>67</v>
      </c>
      <c r="V1369" t="s">
        <v>50</v>
      </c>
      <c r="W1369" t="s">
        <v>3151</v>
      </c>
      <c r="X1369" t="s">
        <v>52</v>
      </c>
      <c r="Y1369" t="s">
        <v>53</v>
      </c>
      <c r="Z1369">
        <v>0</v>
      </c>
      <c r="AA1369" t="s">
        <v>54</v>
      </c>
      <c r="AB1369">
        <v>2016</v>
      </c>
      <c r="AC1369" t="s">
        <v>457</v>
      </c>
      <c r="AD1369" t="s">
        <v>56</v>
      </c>
      <c r="AE1369" t="s">
        <v>98</v>
      </c>
      <c r="AF1369">
        <v>1190313</v>
      </c>
      <c r="AG1369" t="s">
        <v>71</v>
      </c>
      <c r="AH1369" t="s">
        <v>59</v>
      </c>
      <c r="AI1369" t="s">
        <v>56</v>
      </c>
      <c r="AJ1369" t="s">
        <v>416</v>
      </c>
    </row>
    <row r="1370" spans="1:36" x14ac:dyDescent="0.25">
      <c r="A1370" t="s">
        <v>2598</v>
      </c>
      <c r="B1370" t="s">
        <v>2599</v>
      </c>
      <c r="C1370" t="s">
        <v>92</v>
      </c>
      <c r="D1370" t="s">
        <v>3152</v>
      </c>
      <c r="E1370" s="2">
        <v>192381102</v>
      </c>
      <c r="F1370" t="s">
        <v>62</v>
      </c>
      <c r="G1370" s="3">
        <v>1903</v>
      </c>
      <c r="H1370">
        <v>20161014</v>
      </c>
      <c r="I1370" s="4">
        <v>1113</v>
      </c>
      <c r="J1370">
        <v>1559350</v>
      </c>
      <c r="K1370" s="5">
        <v>400</v>
      </c>
      <c r="L1370" t="s">
        <v>44</v>
      </c>
      <c r="M1370" t="s">
        <v>45</v>
      </c>
      <c r="N1370" t="s">
        <v>432</v>
      </c>
      <c r="O1370" s="5">
        <v>7</v>
      </c>
      <c r="P1370" s="5">
        <v>2800</v>
      </c>
      <c r="Q1370" s="6">
        <v>40.528179999999999</v>
      </c>
      <c r="R1370" s="6">
        <v>-124.16667</v>
      </c>
      <c r="S1370" t="s">
        <v>3153</v>
      </c>
      <c r="T1370" t="s">
        <v>436</v>
      </c>
      <c r="U1370" t="s">
        <v>67</v>
      </c>
      <c r="V1370" t="s">
        <v>50</v>
      </c>
      <c r="W1370" t="s">
        <v>3154</v>
      </c>
      <c r="X1370" t="s">
        <v>52</v>
      </c>
      <c r="Y1370" t="s">
        <v>53</v>
      </c>
      <c r="Z1370">
        <v>0</v>
      </c>
      <c r="AA1370" t="s">
        <v>54</v>
      </c>
      <c r="AB1370">
        <v>2016</v>
      </c>
      <c r="AC1370" t="s">
        <v>415</v>
      </c>
      <c r="AD1370" t="s">
        <v>56</v>
      </c>
      <c r="AE1370" t="s">
        <v>143</v>
      </c>
      <c r="AF1370">
        <v>1229283</v>
      </c>
      <c r="AG1370" t="s">
        <v>71</v>
      </c>
      <c r="AH1370" t="s">
        <v>59</v>
      </c>
      <c r="AI1370" t="s">
        <v>56</v>
      </c>
      <c r="AJ1370" t="s">
        <v>416</v>
      </c>
    </row>
    <row r="1371" spans="1:36" x14ac:dyDescent="0.25">
      <c r="A1371" t="s">
        <v>2598</v>
      </c>
      <c r="B1371" t="s">
        <v>2599</v>
      </c>
      <c r="C1371" t="s">
        <v>92</v>
      </c>
      <c r="D1371" t="s">
        <v>2747</v>
      </c>
      <c r="E1371" s="2">
        <v>192321121</v>
      </c>
      <c r="F1371" t="s">
        <v>62</v>
      </c>
      <c r="G1371" s="3">
        <v>1637</v>
      </c>
      <c r="H1371">
        <v>20161014</v>
      </c>
      <c r="I1371" s="4">
        <v>2312</v>
      </c>
      <c r="J1371">
        <v>1560488</v>
      </c>
      <c r="K1371" s="5">
        <v>868</v>
      </c>
      <c r="L1371" t="s">
        <v>44</v>
      </c>
      <c r="M1371" t="s">
        <v>63</v>
      </c>
      <c r="N1371" t="s">
        <v>64</v>
      </c>
      <c r="O1371" s="5">
        <v>19</v>
      </c>
      <c r="P1371" s="5">
        <v>15932</v>
      </c>
      <c r="Q1371" s="6">
        <v>40.147300000000001</v>
      </c>
      <c r="R1371" s="6">
        <v>-123.63579</v>
      </c>
      <c r="S1371" t="s">
        <v>3155</v>
      </c>
      <c r="T1371" t="s">
        <v>427</v>
      </c>
      <c r="U1371" t="s">
        <v>67</v>
      </c>
      <c r="V1371" t="s">
        <v>50</v>
      </c>
      <c r="W1371" t="s">
        <v>3156</v>
      </c>
      <c r="X1371" t="s">
        <v>52</v>
      </c>
      <c r="Y1371" t="s">
        <v>53</v>
      </c>
      <c r="Z1371">
        <v>42815227</v>
      </c>
      <c r="AA1371" t="s">
        <v>54</v>
      </c>
      <c r="AB1371">
        <v>2016</v>
      </c>
      <c r="AC1371" t="s">
        <v>415</v>
      </c>
      <c r="AD1371" t="s">
        <v>56</v>
      </c>
      <c r="AE1371" t="s">
        <v>98</v>
      </c>
      <c r="AF1371">
        <v>1229455</v>
      </c>
      <c r="AG1371" t="s">
        <v>71</v>
      </c>
      <c r="AH1371" t="s">
        <v>59</v>
      </c>
      <c r="AI1371" t="s">
        <v>56</v>
      </c>
      <c r="AJ1371" t="s">
        <v>416</v>
      </c>
    </row>
    <row r="1372" spans="1:36" x14ac:dyDescent="0.25">
      <c r="A1372" t="s">
        <v>2598</v>
      </c>
      <c r="B1372" t="s">
        <v>2599</v>
      </c>
      <c r="C1372" t="s">
        <v>92</v>
      </c>
      <c r="D1372" t="s">
        <v>2627</v>
      </c>
      <c r="E1372" s="2">
        <v>192221101</v>
      </c>
      <c r="F1372" t="s">
        <v>42</v>
      </c>
      <c r="G1372" s="3">
        <v>97300</v>
      </c>
      <c r="H1372">
        <v>20161014</v>
      </c>
      <c r="I1372" s="4">
        <v>335</v>
      </c>
      <c r="J1372">
        <v>1558105</v>
      </c>
      <c r="K1372" s="5">
        <v>751</v>
      </c>
      <c r="L1372" t="s">
        <v>44</v>
      </c>
      <c r="M1372" t="s">
        <v>63</v>
      </c>
      <c r="N1372" t="s">
        <v>64</v>
      </c>
      <c r="O1372" s="5">
        <v>442</v>
      </c>
      <c r="P1372" s="5">
        <v>35593</v>
      </c>
      <c r="Q1372" s="6">
        <v>39.972340000000003</v>
      </c>
      <c r="R1372" s="6">
        <v>-123.80083999999999</v>
      </c>
      <c r="S1372" t="s">
        <v>3157</v>
      </c>
      <c r="T1372" t="s">
        <v>436</v>
      </c>
      <c r="U1372" t="s">
        <v>67</v>
      </c>
      <c r="V1372" t="s">
        <v>68</v>
      </c>
      <c r="W1372" t="s">
        <v>3158</v>
      </c>
      <c r="X1372" t="s">
        <v>52</v>
      </c>
      <c r="Y1372" t="s">
        <v>53</v>
      </c>
      <c r="Z1372">
        <v>0</v>
      </c>
      <c r="AA1372" t="s">
        <v>54</v>
      </c>
      <c r="AB1372">
        <v>2016</v>
      </c>
      <c r="AC1372" t="s">
        <v>415</v>
      </c>
      <c r="AD1372" t="s">
        <v>56</v>
      </c>
      <c r="AE1372" t="s">
        <v>143</v>
      </c>
      <c r="AF1372">
        <v>1229024</v>
      </c>
      <c r="AG1372" t="s">
        <v>71</v>
      </c>
      <c r="AH1372" t="s">
        <v>59</v>
      </c>
      <c r="AI1372" t="s">
        <v>56</v>
      </c>
      <c r="AJ1372" t="s">
        <v>416</v>
      </c>
    </row>
    <row r="1373" spans="1:36" x14ac:dyDescent="0.25">
      <c r="A1373" t="s">
        <v>2598</v>
      </c>
      <c r="B1373" t="s">
        <v>2599</v>
      </c>
      <c r="C1373" t="s">
        <v>92</v>
      </c>
      <c r="D1373" t="s">
        <v>2752</v>
      </c>
      <c r="E1373" s="2">
        <v>192221102</v>
      </c>
      <c r="F1373" t="s">
        <v>62</v>
      </c>
      <c r="G1373" s="3">
        <v>2571</v>
      </c>
      <c r="H1373">
        <v>20161014</v>
      </c>
      <c r="I1373" s="4">
        <v>828</v>
      </c>
      <c r="J1373">
        <v>1558710</v>
      </c>
      <c r="K1373" s="5">
        <v>622</v>
      </c>
      <c r="L1373" t="s">
        <v>44</v>
      </c>
      <c r="M1373" t="s">
        <v>63</v>
      </c>
      <c r="N1373" t="s">
        <v>64</v>
      </c>
      <c r="O1373" s="5">
        <v>10</v>
      </c>
      <c r="P1373" s="5">
        <v>6220</v>
      </c>
      <c r="Q1373" s="6">
        <v>40.13476</v>
      </c>
      <c r="R1373" s="6">
        <v>-123.9846</v>
      </c>
      <c r="S1373" t="s">
        <v>3159</v>
      </c>
      <c r="T1373" t="s">
        <v>436</v>
      </c>
      <c r="U1373" t="s">
        <v>67</v>
      </c>
      <c r="V1373" t="s">
        <v>50</v>
      </c>
      <c r="W1373" t="s">
        <v>3160</v>
      </c>
      <c r="X1373" t="s">
        <v>52</v>
      </c>
      <c r="Y1373" t="s">
        <v>53</v>
      </c>
      <c r="Z1373">
        <v>0</v>
      </c>
      <c r="AA1373" t="s">
        <v>54</v>
      </c>
      <c r="AB1373">
        <v>2016</v>
      </c>
      <c r="AC1373" t="s">
        <v>415</v>
      </c>
      <c r="AD1373" t="s">
        <v>56</v>
      </c>
      <c r="AE1373" t="s">
        <v>70</v>
      </c>
      <c r="AF1373">
        <v>1229242</v>
      </c>
      <c r="AG1373" t="s">
        <v>71</v>
      </c>
      <c r="AH1373" t="s">
        <v>59</v>
      </c>
      <c r="AI1373" t="s">
        <v>56</v>
      </c>
      <c r="AJ1373" t="s">
        <v>56</v>
      </c>
    </row>
    <row r="1374" spans="1:36" x14ac:dyDescent="0.25">
      <c r="A1374" t="s">
        <v>2598</v>
      </c>
      <c r="B1374" t="s">
        <v>2599</v>
      </c>
      <c r="C1374" t="s">
        <v>92</v>
      </c>
      <c r="D1374" t="s">
        <v>2617</v>
      </c>
      <c r="E1374" s="2">
        <v>42761102</v>
      </c>
      <c r="F1374" t="s">
        <v>62</v>
      </c>
      <c r="G1374" s="3">
        <v>3969</v>
      </c>
      <c r="H1374">
        <v>20170103</v>
      </c>
      <c r="I1374" s="4">
        <v>1959</v>
      </c>
      <c r="J1374">
        <v>1616676</v>
      </c>
      <c r="K1374" s="5">
        <v>460</v>
      </c>
      <c r="L1374" t="s">
        <v>44</v>
      </c>
      <c r="M1374" t="s">
        <v>63</v>
      </c>
      <c r="N1374" t="s">
        <v>64</v>
      </c>
      <c r="O1374" s="5">
        <v>59</v>
      </c>
      <c r="P1374" s="5">
        <v>27140</v>
      </c>
      <c r="Q1374" s="6">
        <v>39.381129999999999</v>
      </c>
      <c r="R1374" s="6">
        <v>-123.77370000000001</v>
      </c>
      <c r="S1374" t="s">
        <v>3161</v>
      </c>
      <c r="T1374" t="s">
        <v>421</v>
      </c>
      <c r="U1374" t="s">
        <v>67</v>
      </c>
      <c r="V1374" t="s">
        <v>68</v>
      </c>
      <c r="W1374" t="s">
        <v>3162</v>
      </c>
      <c r="X1374" t="s">
        <v>52</v>
      </c>
      <c r="Y1374" t="s">
        <v>53</v>
      </c>
      <c r="Z1374">
        <v>0</v>
      </c>
      <c r="AA1374" t="s">
        <v>54</v>
      </c>
      <c r="AB1374">
        <v>2017</v>
      </c>
      <c r="AC1374" t="s">
        <v>525</v>
      </c>
      <c r="AD1374" t="s">
        <v>56</v>
      </c>
      <c r="AE1374" t="s">
        <v>136</v>
      </c>
      <c r="AF1374">
        <v>1243460</v>
      </c>
      <c r="AG1374" t="s">
        <v>71</v>
      </c>
      <c r="AH1374" t="s">
        <v>59</v>
      </c>
      <c r="AI1374" t="s">
        <v>56</v>
      </c>
      <c r="AJ1374" t="s">
        <v>416</v>
      </c>
    </row>
    <row r="1375" spans="1:36" x14ac:dyDescent="0.25">
      <c r="A1375" t="s">
        <v>2598</v>
      </c>
      <c r="B1375" t="s">
        <v>2599</v>
      </c>
      <c r="C1375" t="s">
        <v>92</v>
      </c>
      <c r="D1375" t="s">
        <v>2747</v>
      </c>
      <c r="E1375" s="2">
        <v>192321121</v>
      </c>
      <c r="F1375" t="s">
        <v>62</v>
      </c>
      <c r="G1375" s="3">
        <v>1659</v>
      </c>
      <c r="H1375">
        <v>20170103</v>
      </c>
      <c r="I1375" s="4">
        <v>1106</v>
      </c>
      <c r="J1375">
        <v>1615658</v>
      </c>
      <c r="K1375" s="5">
        <v>3194</v>
      </c>
      <c r="L1375" t="s">
        <v>44</v>
      </c>
      <c r="M1375" t="s">
        <v>63</v>
      </c>
      <c r="N1375" t="s">
        <v>64</v>
      </c>
      <c r="O1375" s="5">
        <v>4</v>
      </c>
      <c r="P1375" s="5">
        <v>12776</v>
      </c>
      <c r="Q1375" s="6">
        <v>40.163110000000003</v>
      </c>
      <c r="R1375" s="6">
        <v>-123.61597999999999</v>
      </c>
      <c r="S1375" t="s">
        <v>3163</v>
      </c>
      <c r="T1375" t="s">
        <v>430</v>
      </c>
      <c r="U1375" t="s">
        <v>67</v>
      </c>
      <c r="V1375" t="s">
        <v>50</v>
      </c>
      <c r="W1375" t="s">
        <v>3164</v>
      </c>
      <c r="X1375" t="s">
        <v>52</v>
      </c>
      <c r="Y1375" t="s">
        <v>53</v>
      </c>
      <c r="Z1375">
        <v>0</v>
      </c>
      <c r="AA1375" t="s">
        <v>54</v>
      </c>
      <c r="AB1375">
        <v>2017</v>
      </c>
      <c r="AC1375" t="s">
        <v>525</v>
      </c>
      <c r="AD1375" t="s">
        <v>56</v>
      </c>
      <c r="AE1375" t="s">
        <v>70</v>
      </c>
      <c r="AF1375">
        <v>1243744</v>
      </c>
      <c r="AG1375" t="s">
        <v>71</v>
      </c>
      <c r="AH1375" t="s">
        <v>59</v>
      </c>
      <c r="AI1375" t="s">
        <v>56</v>
      </c>
      <c r="AJ1375" t="s">
        <v>416</v>
      </c>
    </row>
    <row r="1376" spans="1:36" x14ac:dyDescent="0.25">
      <c r="A1376" t="s">
        <v>2598</v>
      </c>
      <c r="B1376" t="s">
        <v>2599</v>
      </c>
      <c r="C1376" t="s">
        <v>92</v>
      </c>
      <c r="D1376" t="s">
        <v>2749</v>
      </c>
      <c r="E1376" s="2">
        <v>192311142</v>
      </c>
      <c r="F1376" t="s">
        <v>62</v>
      </c>
      <c r="G1376" s="3">
        <v>3775</v>
      </c>
      <c r="H1376">
        <v>20170103</v>
      </c>
      <c r="I1376" s="4">
        <v>719</v>
      </c>
      <c r="J1376">
        <v>1615363</v>
      </c>
      <c r="K1376" s="5">
        <v>1181</v>
      </c>
      <c r="L1376" t="s">
        <v>44</v>
      </c>
      <c r="M1376" t="s">
        <v>63</v>
      </c>
      <c r="N1376" t="s">
        <v>72</v>
      </c>
      <c r="O1376" s="5">
        <v>10</v>
      </c>
      <c r="P1376" s="5">
        <v>11810</v>
      </c>
      <c r="Q1376" s="6">
        <v>40.226819999999996</v>
      </c>
      <c r="R1376" s="6">
        <v>-123.78870000000001</v>
      </c>
      <c r="S1376" t="s">
        <v>3165</v>
      </c>
      <c r="T1376" t="s">
        <v>628</v>
      </c>
      <c r="U1376" t="s">
        <v>67</v>
      </c>
      <c r="V1376" t="s">
        <v>50</v>
      </c>
      <c r="W1376" t="s">
        <v>3166</v>
      </c>
      <c r="X1376" t="s">
        <v>52</v>
      </c>
      <c r="Y1376" t="s">
        <v>53</v>
      </c>
      <c r="Z1376">
        <v>0</v>
      </c>
      <c r="AA1376" t="s">
        <v>54</v>
      </c>
      <c r="AB1376">
        <v>2017</v>
      </c>
      <c r="AC1376" t="s">
        <v>525</v>
      </c>
      <c r="AD1376" t="s">
        <v>56</v>
      </c>
      <c r="AE1376" t="s">
        <v>70</v>
      </c>
      <c r="AF1376">
        <v>1243267</v>
      </c>
      <c r="AG1376" t="s">
        <v>71</v>
      </c>
      <c r="AH1376" t="s">
        <v>59</v>
      </c>
      <c r="AI1376" t="s">
        <v>56</v>
      </c>
      <c r="AJ1376" t="s">
        <v>416</v>
      </c>
    </row>
    <row r="1377" spans="1:36" x14ac:dyDescent="0.25">
      <c r="A1377" t="s">
        <v>2598</v>
      </c>
      <c r="B1377" t="s">
        <v>2599</v>
      </c>
      <c r="C1377" t="s">
        <v>92</v>
      </c>
      <c r="D1377" t="s">
        <v>2957</v>
      </c>
      <c r="E1377" s="2">
        <v>192401101</v>
      </c>
      <c r="F1377" t="s">
        <v>62</v>
      </c>
      <c r="G1377" s="3">
        <v>6635</v>
      </c>
      <c r="H1377">
        <v>20170103</v>
      </c>
      <c r="I1377" s="4">
        <v>629</v>
      </c>
      <c r="J1377">
        <v>1615340</v>
      </c>
      <c r="K1377" s="5">
        <v>9461</v>
      </c>
      <c r="L1377" t="s">
        <v>44</v>
      </c>
      <c r="M1377" t="s">
        <v>63</v>
      </c>
      <c r="N1377" t="s">
        <v>64</v>
      </c>
      <c r="O1377" s="5">
        <v>4</v>
      </c>
      <c r="P1377" s="5">
        <v>37844</v>
      </c>
      <c r="Q1377" s="6">
        <v>41.255389999999998</v>
      </c>
      <c r="R1377" s="6">
        <v>-123.64904</v>
      </c>
      <c r="S1377" t="s">
        <v>3167</v>
      </c>
      <c r="T1377" t="s">
        <v>3168</v>
      </c>
      <c r="U1377" t="s">
        <v>67</v>
      </c>
      <c r="V1377" t="s">
        <v>50</v>
      </c>
      <c r="W1377" t="s">
        <v>3169</v>
      </c>
      <c r="X1377" t="s">
        <v>52</v>
      </c>
      <c r="Y1377" t="s">
        <v>53</v>
      </c>
      <c r="Z1377">
        <v>0</v>
      </c>
      <c r="AA1377" t="s">
        <v>54</v>
      </c>
      <c r="AB1377">
        <v>2017</v>
      </c>
      <c r="AC1377" t="s">
        <v>525</v>
      </c>
      <c r="AD1377" t="s">
        <v>56</v>
      </c>
      <c r="AE1377" t="s">
        <v>70</v>
      </c>
      <c r="AF1377">
        <v>1243247</v>
      </c>
      <c r="AG1377" t="s">
        <v>71</v>
      </c>
      <c r="AH1377" t="s">
        <v>59</v>
      </c>
      <c r="AI1377" t="s">
        <v>56</v>
      </c>
      <c r="AJ1377" t="s">
        <v>416</v>
      </c>
    </row>
    <row r="1378" spans="1:36" x14ac:dyDescent="0.25">
      <c r="A1378" t="s">
        <v>2598</v>
      </c>
      <c r="B1378" t="s">
        <v>2599</v>
      </c>
      <c r="C1378" t="s">
        <v>92</v>
      </c>
      <c r="D1378" t="s">
        <v>2957</v>
      </c>
      <c r="E1378" s="2">
        <v>192401101</v>
      </c>
      <c r="F1378" t="s">
        <v>62</v>
      </c>
      <c r="G1378" s="3">
        <v>3259</v>
      </c>
      <c r="H1378">
        <v>20170103</v>
      </c>
      <c r="I1378" s="4">
        <v>1423</v>
      </c>
      <c r="J1378">
        <v>1615837</v>
      </c>
      <c r="K1378" s="5">
        <v>8580</v>
      </c>
      <c r="L1378" t="s">
        <v>44</v>
      </c>
      <c r="M1378" t="s">
        <v>63</v>
      </c>
      <c r="N1378" t="s">
        <v>64</v>
      </c>
      <c r="O1378" s="5">
        <v>18</v>
      </c>
      <c r="P1378" s="5">
        <v>154440</v>
      </c>
      <c r="Q1378" s="6">
        <v>41.3048</v>
      </c>
      <c r="R1378" s="6">
        <v>-123.53457</v>
      </c>
      <c r="S1378" t="s">
        <v>3170</v>
      </c>
      <c r="T1378" t="s">
        <v>628</v>
      </c>
      <c r="U1378" t="s">
        <v>67</v>
      </c>
      <c r="V1378" t="s">
        <v>50</v>
      </c>
      <c r="W1378" t="s">
        <v>3171</v>
      </c>
      <c r="X1378" t="s">
        <v>52</v>
      </c>
      <c r="Y1378" t="s">
        <v>53</v>
      </c>
      <c r="Z1378">
        <v>0</v>
      </c>
      <c r="AA1378" t="s">
        <v>54</v>
      </c>
      <c r="AB1378">
        <v>2017</v>
      </c>
      <c r="AC1378" t="s">
        <v>525</v>
      </c>
      <c r="AD1378" t="s">
        <v>56</v>
      </c>
      <c r="AE1378" t="s">
        <v>98</v>
      </c>
      <c r="AF1378">
        <v>1243312</v>
      </c>
      <c r="AG1378" t="s">
        <v>71</v>
      </c>
      <c r="AH1378" t="s">
        <v>59</v>
      </c>
      <c r="AI1378" t="s">
        <v>56</v>
      </c>
      <c r="AJ1378" t="s">
        <v>416</v>
      </c>
    </row>
    <row r="1379" spans="1:36" x14ac:dyDescent="0.25">
      <c r="A1379" t="s">
        <v>2598</v>
      </c>
      <c r="B1379" t="s">
        <v>2599</v>
      </c>
      <c r="C1379" t="s">
        <v>92</v>
      </c>
      <c r="D1379" t="s">
        <v>2957</v>
      </c>
      <c r="E1379" s="2">
        <v>192401101</v>
      </c>
      <c r="F1379" t="s">
        <v>42</v>
      </c>
      <c r="G1379" s="3">
        <v>3304</v>
      </c>
      <c r="H1379">
        <v>20170103</v>
      </c>
      <c r="I1379" s="4">
        <v>1722</v>
      </c>
      <c r="J1379">
        <v>1615913</v>
      </c>
      <c r="K1379" s="5">
        <v>8978</v>
      </c>
      <c r="L1379" t="s">
        <v>44</v>
      </c>
      <c r="M1379" t="s">
        <v>63</v>
      </c>
      <c r="N1379" t="s">
        <v>64</v>
      </c>
      <c r="O1379" s="5">
        <v>531</v>
      </c>
      <c r="P1379" s="5">
        <v>3365902</v>
      </c>
      <c r="Q1379" s="6">
        <v>41.1053</v>
      </c>
      <c r="R1379" s="6">
        <v>-123.68884</v>
      </c>
      <c r="S1379" t="s">
        <v>3172</v>
      </c>
      <c r="T1379" t="s">
        <v>436</v>
      </c>
      <c r="U1379" t="s">
        <v>200</v>
      </c>
      <c r="V1379" t="s">
        <v>50</v>
      </c>
      <c r="W1379" t="s">
        <v>3173</v>
      </c>
      <c r="X1379" t="s">
        <v>52</v>
      </c>
      <c r="Y1379" t="s">
        <v>53</v>
      </c>
      <c r="Z1379">
        <v>0</v>
      </c>
      <c r="AA1379" t="s">
        <v>54</v>
      </c>
      <c r="AB1379">
        <v>2017</v>
      </c>
      <c r="AC1379" t="s">
        <v>525</v>
      </c>
      <c r="AD1379" t="s">
        <v>56</v>
      </c>
      <c r="AE1379" t="s">
        <v>98</v>
      </c>
      <c r="AF1379">
        <v>1243335</v>
      </c>
      <c r="AG1379" t="s">
        <v>202</v>
      </c>
      <c r="AH1379" t="s">
        <v>59</v>
      </c>
      <c r="AI1379" t="s">
        <v>56</v>
      </c>
      <c r="AJ1379" t="s">
        <v>416</v>
      </c>
    </row>
    <row r="1380" spans="1:36" x14ac:dyDescent="0.25">
      <c r="A1380" t="s">
        <v>2598</v>
      </c>
      <c r="B1380" t="s">
        <v>2599</v>
      </c>
      <c r="C1380" t="s">
        <v>92</v>
      </c>
      <c r="D1380" t="s">
        <v>2957</v>
      </c>
      <c r="E1380" s="2">
        <v>192401101</v>
      </c>
      <c r="F1380" t="s">
        <v>178</v>
      </c>
      <c r="G1380" s="3">
        <v>3231</v>
      </c>
      <c r="H1380">
        <v>20170103</v>
      </c>
      <c r="I1380" s="4">
        <v>1711</v>
      </c>
      <c r="J1380">
        <v>1618211</v>
      </c>
      <c r="K1380" s="5">
        <v>5822</v>
      </c>
      <c r="L1380" t="s">
        <v>44</v>
      </c>
      <c r="M1380" t="s">
        <v>63</v>
      </c>
      <c r="N1380" t="s">
        <v>64</v>
      </c>
      <c r="O1380" s="5">
        <v>172</v>
      </c>
      <c r="P1380" s="5">
        <v>948974</v>
      </c>
      <c r="Q1380" s="6">
        <v>41.060600000000001</v>
      </c>
      <c r="R1380" s="6">
        <v>-123.68091</v>
      </c>
      <c r="S1380" t="s">
        <v>3174</v>
      </c>
      <c r="T1380" t="s">
        <v>430</v>
      </c>
      <c r="U1380" t="s">
        <v>86</v>
      </c>
      <c r="V1380" t="s">
        <v>50</v>
      </c>
      <c r="W1380" t="s">
        <v>3175</v>
      </c>
      <c r="X1380" t="s">
        <v>52</v>
      </c>
      <c r="Y1380" t="s">
        <v>53</v>
      </c>
      <c r="Z1380">
        <v>0</v>
      </c>
      <c r="AA1380" t="s">
        <v>54</v>
      </c>
      <c r="AB1380">
        <v>2017</v>
      </c>
      <c r="AC1380" t="s">
        <v>525</v>
      </c>
      <c r="AD1380" t="s">
        <v>56</v>
      </c>
      <c r="AE1380" t="s">
        <v>70</v>
      </c>
      <c r="AF1380">
        <v>1243700</v>
      </c>
      <c r="AG1380" t="s">
        <v>88</v>
      </c>
      <c r="AH1380" t="s">
        <v>59</v>
      </c>
      <c r="AI1380" t="s">
        <v>56</v>
      </c>
      <c r="AJ1380" t="s">
        <v>416</v>
      </c>
    </row>
    <row r="1381" spans="1:36" x14ac:dyDescent="0.25">
      <c r="A1381" t="s">
        <v>2598</v>
      </c>
      <c r="B1381" t="s">
        <v>2599</v>
      </c>
      <c r="C1381" t="s">
        <v>40</v>
      </c>
      <c r="D1381" t="s">
        <v>2957</v>
      </c>
      <c r="E1381" s="2">
        <v>192401101</v>
      </c>
      <c r="F1381" t="s">
        <v>410</v>
      </c>
      <c r="G1381" s="3" t="s">
        <v>3176</v>
      </c>
      <c r="H1381">
        <v>20170103</v>
      </c>
      <c r="I1381" s="4">
        <v>1854</v>
      </c>
      <c r="J1381">
        <v>1618495</v>
      </c>
      <c r="K1381" s="5">
        <v>4213</v>
      </c>
      <c r="L1381" t="s">
        <v>44</v>
      </c>
      <c r="M1381" t="s">
        <v>63</v>
      </c>
      <c r="N1381" t="s">
        <v>64</v>
      </c>
      <c r="O1381" s="5">
        <v>11</v>
      </c>
      <c r="P1381" s="5">
        <v>45209</v>
      </c>
      <c r="Q1381" s="6">
        <v>41.033760999999998</v>
      </c>
      <c r="R1381" s="6">
        <v>-123.671402</v>
      </c>
      <c r="S1381" t="s">
        <v>3177</v>
      </c>
      <c r="T1381" t="s">
        <v>628</v>
      </c>
      <c r="U1381" t="s">
        <v>67</v>
      </c>
      <c r="V1381" t="s">
        <v>50</v>
      </c>
      <c r="W1381" t="s">
        <v>3178</v>
      </c>
      <c r="X1381" t="s">
        <v>52</v>
      </c>
      <c r="Y1381" t="s">
        <v>53</v>
      </c>
      <c r="Z1381">
        <v>0</v>
      </c>
      <c r="AA1381" t="s">
        <v>54</v>
      </c>
      <c r="AB1381">
        <v>2017</v>
      </c>
      <c r="AC1381" t="s">
        <v>525</v>
      </c>
      <c r="AD1381" t="s">
        <v>56</v>
      </c>
      <c r="AE1381" t="s">
        <v>70</v>
      </c>
      <c r="AF1381">
        <v>1243760</v>
      </c>
      <c r="AG1381" t="s">
        <v>71</v>
      </c>
      <c r="AH1381" t="s">
        <v>59</v>
      </c>
      <c r="AI1381" t="s">
        <v>56</v>
      </c>
      <c r="AJ1381" t="s">
        <v>416</v>
      </c>
    </row>
    <row r="1382" spans="1:36" x14ac:dyDescent="0.25">
      <c r="A1382" t="s">
        <v>2598</v>
      </c>
      <c r="B1382" t="s">
        <v>2599</v>
      </c>
      <c r="C1382" t="s">
        <v>92</v>
      </c>
      <c r="D1382" t="s">
        <v>2957</v>
      </c>
      <c r="E1382" s="2">
        <v>192401101</v>
      </c>
      <c r="F1382" t="s">
        <v>62</v>
      </c>
      <c r="G1382" s="3">
        <v>4679</v>
      </c>
      <c r="H1382">
        <v>20170103</v>
      </c>
      <c r="I1382" s="4">
        <v>1627</v>
      </c>
      <c r="J1382">
        <v>1618621</v>
      </c>
      <c r="K1382" s="5">
        <v>4370</v>
      </c>
      <c r="L1382" t="s">
        <v>44</v>
      </c>
      <c r="M1382" t="s">
        <v>63</v>
      </c>
      <c r="N1382" t="s">
        <v>64</v>
      </c>
      <c r="O1382" s="5">
        <v>7</v>
      </c>
      <c r="P1382" s="5">
        <v>30590</v>
      </c>
      <c r="Q1382" s="6">
        <v>41.078490000000002</v>
      </c>
      <c r="R1382" s="6">
        <v>-123.69839</v>
      </c>
      <c r="S1382" t="s">
        <v>3179</v>
      </c>
      <c r="T1382" t="s">
        <v>430</v>
      </c>
      <c r="U1382" t="s">
        <v>67</v>
      </c>
      <c r="V1382" t="s">
        <v>50</v>
      </c>
      <c r="W1382" t="s">
        <v>3180</v>
      </c>
      <c r="X1382" t="s">
        <v>52</v>
      </c>
      <c r="Y1382" t="s">
        <v>53</v>
      </c>
      <c r="Z1382">
        <v>0</v>
      </c>
      <c r="AA1382" t="s">
        <v>54</v>
      </c>
      <c r="AB1382">
        <v>2017</v>
      </c>
      <c r="AC1382" t="s">
        <v>525</v>
      </c>
      <c r="AD1382" t="s">
        <v>56</v>
      </c>
      <c r="AE1382" t="s">
        <v>70</v>
      </c>
      <c r="AF1382">
        <v>1243784</v>
      </c>
      <c r="AG1382" t="s">
        <v>71</v>
      </c>
      <c r="AH1382" t="s">
        <v>59</v>
      </c>
      <c r="AI1382" t="s">
        <v>56</v>
      </c>
      <c r="AJ1382" t="s">
        <v>416</v>
      </c>
    </row>
    <row r="1383" spans="1:36" x14ac:dyDescent="0.25">
      <c r="A1383" t="s">
        <v>2598</v>
      </c>
      <c r="B1383" t="s">
        <v>2599</v>
      </c>
      <c r="C1383" t="s">
        <v>92</v>
      </c>
      <c r="D1383" t="s">
        <v>2957</v>
      </c>
      <c r="E1383" s="2">
        <v>192401101</v>
      </c>
      <c r="F1383" t="s">
        <v>80</v>
      </c>
      <c r="G1383" s="3" t="s">
        <v>3181</v>
      </c>
      <c r="H1383">
        <v>20170103</v>
      </c>
      <c r="I1383" s="4">
        <v>1627</v>
      </c>
      <c r="J1383">
        <v>1618624</v>
      </c>
      <c r="K1383" s="5">
        <v>4370</v>
      </c>
      <c r="L1383" t="s">
        <v>44</v>
      </c>
      <c r="M1383" t="s">
        <v>63</v>
      </c>
      <c r="N1383" t="s">
        <v>64</v>
      </c>
      <c r="O1383" s="5">
        <v>164</v>
      </c>
      <c r="P1383" s="5">
        <v>716680</v>
      </c>
      <c r="Q1383" s="6">
        <v>41.062232000000002</v>
      </c>
      <c r="R1383" s="6">
        <v>-123.694395</v>
      </c>
      <c r="S1383" t="s">
        <v>3182</v>
      </c>
      <c r="T1383" t="s">
        <v>430</v>
      </c>
      <c r="U1383" t="s">
        <v>67</v>
      </c>
      <c r="V1383" t="s">
        <v>50</v>
      </c>
      <c r="W1383" t="s">
        <v>3183</v>
      </c>
      <c r="X1383" t="s">
        <v>52</v>
      </c>
      <c r="Y1383" t="s">
        <v>53</v>
      </c>
      <c r="Z1383">
        <v>0</v>
      </c>
      <c r="AA1383" t="s">
        <v>54</v>
      </c>
      <c r="AB1383">
        <v>2017</v>
      </c>
      <c r="AC1383" t="s">
        <v>525</v>
      </c>
      <c r="AD1383" t="s">
        <v>56</v>
      </c>
      <c r="AE1383" t="s">
        <v>70</v>
      </c>
      <c r="AF1383">
        <v>1243785</v>
      </c>
      <c r="AG1383" t="s">
        <v>71</v>
      </c>
      <c r="AH1383" t="s">
        <v>59</v>
      </c>
      <c r="AI1383" t="s">
        <v>56</v>
      </c>
      <c r="AJ1383" t="s">
        <v>56</v>
      </c>
    </row>
    <row r="1384" spans="1:36" x14ac:dyDescent="0.25">
      <c r="A1384" t="s">
        <v>2598</v>
      </c>
      <c r="B1384" t="s">
        <v>2599</v>
      </c>
      <c r="C1384" t="s">
        <v>92</v>
      </c>
      <c r="D1384" t="s">
        <v>2957</v>
      </c>
      <c r="E1384" s="2">
        <v>192401101</v>
      </c>
      <c r="F1384" t="s">
        <v>62</v>
      </c>
      <c r="G1384" s="3">
        <v>3239</v>
      </c>
      <c r="H1384">
        <v>20170103</v>
      </c>
      <c r="I1384" s="4">
        <v>1854</v>
      </c>
      <c r="J1384">
        <v>1619843</v>
      </c>
      <c r="K1384" s="5">
        <v>5634</v>
      </c>
      <c r="L1384" t="s">
        <v>44</v>
      </c>
      <c r="M1384" t="s">
        <v>63</v>
      </c>
      <c r="N1384" t="s">
        <v>64</v>
      </c>
      <c r="O1384" s="5">
        <v>66</v>
      </c>
      <c r="P1384" s="5">
        <v>233712</v>
      </c>
      <c r="Q1384" s="6">
        <v>41.076509999999999</v>
      </c>
      <c r="R1384" s="6">
        <v>-123.6874</v>
      </c>
      <c r="S1384" t="s">
        <v>3184</v>
      </c>
      <c r="T1384" t="s">
        <v>628</v>
      </c>
      <c r="U1384" t="s">
        <v>86</v>
      </c>
      <c r="V1384" t="s">
        <v>50</v>
      </c>
      <c r="W1384" t="s">
        <v>3185</v>
      </c>
      <c r="X1384" t="s">
        <v>52</v>
      </c>
      <c r="Y1384" t="s">
        <v>53</v>
      </c>
      <c r="Z1384">
        <v>0</v>
      </c>
      <c r="AA1384" t="s">
        <v>54</v>
      </c>
      <c r="AB1384">
        <v>2017</v>
      </c>
      <c r="AC1384" t="s">
        <v>525</v>
      </c>
      <c r="AD1384" t="s">
        <v>56</v>
      </c>
      <c r="AE1384" t="s">
        <v>70</v>
      </c>
      <c r="AF1384">
        <v>1244044</v>
      </c>
      <c r="AG1384" t="s">
        <v>88</v>
      </c>
      <c r="AH1384" t="s">
        <v>59</v>
      </c>
      <c r="AI1384" t="s">
        <v>56</v>
      </c>
      <c r="AJ1384" t="s">
        <v>416</v>
      </c>
    </row>
    <row r="1385" spans="1:36" x14ac:dyDescent="0.25">
      <c r="A1385" t="s">
        <v>2598</v>
      </c>
      <c r="B1385" t="s">
        <v>2599</v>
      </c>
      <c r="C1385" t="s">
        <v>92</v>
      </c>
      <c r="D1385" t="s">
        <v>2957</v>
      </c>
      <c r="E1385" s="2">
        <v>192401101</v>
      </c>
      <c r="F1385" t="s">
        <v>62</v>
      </c>
      <c r="G1385" s="3">
        <v>5209</v>
      </c>
      <c r="H1385">
        <v>20170103</v>
      </c>
      <c r="I1385" s="4">
        <v>1809</v>
      </c>
      <c r="J1385">
        <v>1619858</v>
      </c>
      <c r="K1385" s="5">
        <v>5265</v>
      </c>
      <c r="L1385" t="s">
        <v>44</v>
      </c>
      <c r="M1385" t="s">
        <v>63</v>
      </c>
      <c r="N1385" t="s">
        <v>64</v>
      </c>
      <c r="O1385" s="5">
        <v>38</v>
      </c>
      <c r="P1385" s="5">
        <v>101438</v>
      </c>
      <c r="Q1385" s="6">
        <v>41.095170000000003</v>
      </c>
      <c r="R1385" s="6">
        <v>-123.69559</v>
      </c>
      <c r="S1385" t="s">
        <v>3186</v>
      </c>
      <c r="T1385" t="s">
        <v>628</v>
      </c>
      <c r="U1385" t="s">
        <v>67</v>
      </c>
      <c r="V1385" t="s">
        <v>50</v>
      </c>
      <c r="W1385" t="s">
        <v>3187</v>
      </c>
      <c r="X1385" t="s">
        <v>52</v>
      </c>
      <c r="Y1385" t="s">
        <v>53</v>
      </c>
      <c r="Z1385">
        <v>0</v>
      </c>
      <c r="AA1385" t="s">
        <v>54</v>
      </c>
      <c r="AB1385">
        <v>2017</v>
      </c>
      <c r="AC1385" t="s">
        <v>525</v>
      </c>
      <c r="AD1385" t="s">
        <v>56</v>
      </c>
      <c r="AE1385" t="s">
        <v>70</v>
      </c>
      <c r="AF1385">
        <v>1244048</v>
      </c>
      <c r="AG1385" t="s">
        <v>71</v>
      </c>
      <c r="AH1385" t="s">
        <v>59</v>
      </c>
      <c r="AI1385" t="s">
        <v>56</v>
      </c>
      <c r="AJ1385" t="s">
        <v>416</v>
      </c>
    </row>
    <row r="1386" spans="1:36" x14ac:dyDescent="0.25">
      <c r="A1386" t="s">
        <v>2598</v>
      </c>
      <c r="B1386" t="s">
        <v>2599</v>
      </c>
      <c r="C1386" t="s">
        <v>92</v>
      </c>
      <c r="D1386" t="s">
        <v>2957</v>
      </c>
      <c r="E1386" s="2">
        <v>192401101</v>
      </c>
      <c r="F1386" t="s">
        <v>62</v>
      </c>
      <c r="G1386" s="3">
        <v>3277</v>
      </c>
      <c r="H1386">
        <v>20170103</v>
      </c>
      <c r="I1386" s="4">
        <v>1254</v>
      </c>
      <c r="J1386">
        <v>1619903</v>
      </c>
      <c r="K1386" s="5">
        <v>8871</v>
      </c>
      <c r="L1386" t="s">
        <v>44</v>
      </c>
      <c r="M1386" t="s">
        <v>63</v>
      </c>
      <c r="N1386" t="s">
        <v>64</v>
      </c>
      <c r="O1386" s="5">
        <v>7</v>
      </c>
      <c r="P1386" s="5">
        <v>62097</v>
      </c>
      <c r="Q1386" s="6">
        <v>41.259799999999998</v>
      </c>
      <c r="R1386" s="6">
        <v>-123.60749</v>
      </c>
      <c r="S1386" t="s">
        <v>3188</v>
      </c>
      <c r="T1386" t="s">
        <v>436</v>
      </c>
      <c r="U1386" t="s">
        <v>67</v>
      </c>
      <c r="V1386" t="s">
        <v>50</v>
      </c>
      <c r="W1386" t="s">
        <v>3189</v>
      </c>
      <c r="X1386" t="s">
        <v>52</v>
      </c>
      <c r="Y1386" t="s">
        <v>53</v>
      </c>
      <c r="Z1386">
        <v>0</v>
      </c>
      <c r="AA1386" t="s">
        <v>54</v>
      </c>
      <c r="AB1386">
        <v>2017</v>
      </c>
      <c r="AC1386" t="s">
        <v>525</v>
      </c>
      <c r="AD1386" t="s">
        <v>56</v>
      </c>
      <c r="AE1386" t="s">
        <v>70</v>
      </c>
      <c r="AF1386">
        <v>1244072</v>
      </c>
      <c r="AG1386" t="s">
        <v>71</v>
      </c>
      <c r="AH1386" t="s">
        <v>59</v>
      </c>
      <c r="AI1386" t="s">
        <v>56</v>
      </c>
      <c r="AJ1386" t="s">
        <v>416</v>
      </c>
    </row>
    <row r="1387" spans="1:36" x14ac:dyDescent="0.25">
      <c r="A1387" t="s">
        <v>2598</v>
      </c>
      <c r="B1387" t="s">
        <v>2599</v>
      </c>
      <c r="C1387" t="s">
        <v>92</v>
      </c>
      <c r="D1387" t="s">
        <v>2957</v>
      </c>
      <c r="E1387" s="2">
        <v>192401101</v>
      </c>
      <c r="F1387" t="s">
        <v>62</v>
      </c>
      <c r="G1387" s="3">
        <v>3369</v>
      </c>
      <c r="H1387">
        <v>20170103</v>
      </c>
      <c r="I1387" s="4">
        <v>1722</v>
      </c>
      <c r="J1387">
        <v>1632442</v>
      </c>
      <c r="K1387" s="5">
        <v>10021</v>
      </c>
      <c r="L1387" t="s">
        <v>44</v>
      </c>
      <c r="M1387" t="s">
        <v>45</v>
      </c>
      <c r="N1387" t="s">
        <v>432</v>
      </c>
      <c r="O1387" s="5">
        <v>19</v>
      </c>
      <c r="P1387" s="5">
        <v>190399</v>
      </c>
      <c r="Q1387" s="6">
        <v>41.372459999999997</v>
      </c>
      <c r="R1387" s="6">
        <v>-123.50156</v>
      </c>
      <c r="S1387" t="s">
        <v>3190</v>
      </c>
      <c r="T1387" t="s">
        <v>436</v>
      </c>
      <c r="U1387" t="s">
        <v>67</v>
      </c>
      <c r="V1387" t="s">
        <v>342</v>
      </c>
      <c r="W1387" t="s">
        <v>3191</v>
      </c>
      <c r="X1387" t="s">
        <v>52</v>
      </c>
      <c r="Y1387" t="s">
        <v>53</v>
      </c>
      <c r="Z1387">
        <v>0</v>
      </c>
      <c r="AA1387" t="s">
        <v>54</v>
      </c>
      <c r="AB1387">
        <v>2017</v>
      </c>
      <c r="AC1387" t="s">
        <v>525</v>
      </c>
      <c r="AD1387" t="s">
        <v>56</v>
      </c>
      <c r="AE1387" t="s">
        <v>70</v>
      </c>
      <c r="AF1387">
        <v>1246071</v>
      </c>
      <c r="AG1387" t="s">
        <v>71</v>
      </c>
      <c r="AH1387" t="s">
        <v>59</v>
      </c>
      <c r="AI1387" t="s">
        <v>56</v>
      </c>
      <c r="AJ1387" t="s">
        <v>416</v>
      </c>
    </row>
    <row r="1388" spans="1:36" x14ac:dyDescent="0.25">
      <c r="A1388" t="s">
        <v>2598</v>
      </c>
      <c r="B1388" t="s">
        <v>2599</v>
      </c>
      <c r="C1388" t="s">
        <v>40</v>
      </c>
      <c r="D1388" t="s">
        <v>2769</v>
      </c>
      <c r="E1388" s="2">
        <v>43311102</v>
      </c>
      <c r="F1388" t="s">
        <v>42</v>
      </c>
      <c r="G1388" s="3">
        <v>532</v>
      </c>
      <c r="H1388">
        <v>20170103</v>
      </c>
      <c r="I1388" s="4">
        <v>2232</v>
      </c>
      <c r="J1388">
        <v>1617141</v>
      </c>
      <c r="K1388" s="5">
        <v>916</v>
      </c>
      <c r="L1388" t="s">
        <v>44</v>
      </c>
      <c r="M1388" t="s">
        <v>63</v>
      </c>
      <c r="N1388" t="s">
        <v>64</v>
      </c>
      <c r="O1388" s="5">
        <v>302</v>
      </c>
      <c r="P1388" s="5">
        <v>52372</v>
      </c>
      <c r="Q1388" s="6">
        <v>38.85765</v>
      </c>
      <c r="R1388" s="6">
        <v>-122.72213000000001</v>
      </c>
      <c r="S1388" t="s">
        <v>3192</v>
      </c>
      <c r="T1388" t="s">
        <v>430</v>
      </c>
      <c r="U1388" t="s">
        <v>200</v>
      </c>
      <c r="V1388" t="s">
        <v>50</v>
      </c>
      <c r="W1388" t="s">
        <v>3193</v>
      </c>
      <c r="X1388" t="s">
        <v>52</v>
      </c>
      <c r="Y1388" t="s">
        <v>53</v>
      </c>
      <c r="Z1388">
        <v>0</v>
      </c>
      <c r="AA1388" t="s">
        <v>54</v>
      </c>
      <c r="AB1388">
        <v>2017</v>
      </c>
      <c r="AC1388" t="s">
        <v>525</v>
      </c>
      <c r="AD1388" t="s">
        <v>56</v>
      </c>
      <c r="AE1388" t="s">
        <v>136</v>
      </c>
      <c r="AF1388">
        <v>1243507</v>
      </c>
      <c r="AG1388" t="s">
        <v>202</v>
      </c>
      <c r="AH1388" t="s">
        <v>59</v>
      </c>
      <c r="AI1388" t="s">
        <v>56</v>
      </c>
      <c r="AJ1388" t="s">
        <v>416</v>
      </c>
    </row>
    <row r="1389" spans="1:36" x14ac:dyDescent="0.25">
      <c r="A1389" t="s">
        <v>2598</v>
      </c>
      <c r="B1389" t="s">
        <v>2599</v>
      </c>
      <c r="C1389" t="s">
        <v>40</v>
      </c>
      <c r="D1389" t="s">
        <v>2624</v>
      </c>
      <c r="E1389" s="2">
        <v>42661103</v>
      </c>
      <c r="F1389" t="s">
        <v>62</v>
      </c>
      <c r="G1389" s="3">
        <v>2853</v>
      </c>
      <c r="H1389">
        <v>20170103</v>
      </c>
      <c r="I1389" s="4">
        <v>23</v>
      </c>
      <c r="J1389">
        <v>1615253</v>
      </c>
      <c r="K1389" s="5">
        <v>979</v>
      </c>
      <c r="L1389" t="s">
        <v>44</v>
      </c>
      <c r="M1389" t="s">
        <v>63</v>
      </c>
      <c r="N1389" t="s">
        <v>64</v>
      </c>
      <c r="O1389" s="5">
        <v>122</v>
      </c>
      <c r="P1389" s="5">
        <v>98096</v>
      </c>
      <c r="Q1389" s="6">
        <v>39.468269999999997</v>
      </c>
      <c r="R1389" s="6">
        <v>-123.39740999999999</v>
      </c>
      <c r="S1389" t="s">
        <v>3194</v>
      </c>
      <c r="T1389" t="s">
        <v>436</v>
      </c>
      <c r="U1389" t="s">
        <v>67</v>
      </c>
      <c r="V1389" t="s">
        <v>50</v>
      </c>
      <c r="W1389" t="s">
        <v>3195</v>
      </c>
      <c r="X1389" t="s">
        <v>52</v>
      </c>
      <c r="Y1389" t="s">
        <v>53</v>
      </c>
      <c r="Z1389">
        <v>0</v>
      </c>
      <c r="AA1389" t="s">
        <v>54</v>
      </c>
      <c r="AB1389">
        <v>2017</v>
      </c>
      <c r="AC1389" t="s">
        <v>525</v>
      </c>
      <c r="AD1389" t="s">
        <v>56</v>
      </c>
      <c r="AE1389" t="s">
        <v>70</v>
      </c>
      <c r="AF1389">
        <v>1243214</v>
      </c>
      <c r="AG1389" t="s">
        <v>71</v>
      </c>
      <c r="AH1389" t="s">
        <v>59</v>
      </c>
      <c r="AI1389" t="s">
        <v>56</v>
      </c>
      <c r="AJ1389" t="s">
        <v>416</v>
      </c>
    </row>
    <row r="1390" spans="1:36" x14ac:dyDescent="0.25">
      <c r="A1390" t="s">
        <v>2598</v>
      </c>
      <c r="B1390" t="s">
        <v>2599</v>
      </c>
      <c r="C1390" t="s">
        <v>40</v>
      </c>
      <c r="D1390" t="s">
        <v>2923</v>
      </c>
      <c r="E1390" s="2">
        <v>192171101</v>
      </c>
      <c r="F1390" t="s">
        <v>42</v>
      </c>
      <c r="G1390" s="3">
        <v>5002</v>
      </c>
      <c r="H1390">
        <v>20170103</v>
      </c>
      <c r="I1390" s="4">
        <v>1918</v>
      </c>
      <c r="J1390">
        <v>1616446</v>
      </c>
      <c r="K1390" s="5">
        <v>2353</v>
      </c>
      <c r="L1390" t="s">
        <v>44</v>
      </c>
      <c r="M1390" t="s">
        <v>63</v>
      </c>
      <c r="N1390" t="s">
        <v>64</v>
      </c>
      <c r="O1390" s="5">
        <v>46</v>
      </c>
      <c r="P1390" s="5">
        <v>108238</v>
      </c>
      <c r="Q1390" s="6">
        <v>40.946159999999999</v>
      </c>
      <c r="R1390" s="6">
        <v>-123.64091999999999</v>
      </c>
      <c r="S1390" t="s">
        <v>3196</v>
      </c>
      <c r="T1390" t="s">
        <v>3197</v>
      </c>
      <c r="U1390" t="s">
        <v>86</v>
      </c>
      <c r="V1390" t="s">
        <v>50</v>
      </c>
      <c r="W1390" t="s">
        <v>3198</v>
      </c>
      <c r="X1390" t="s">
        <v>52</v>
      </c>
      <c r="Y1390" t="s">
        <v>53</v>
      </c>
      <c r="Z1390">
        <v>0</v>
      </c>
      <c r="AA1390" t="s">
        <v>54</v>
      </c>
      <c r="AB1390">
        <v>2017</v>
      </c>
      <c r="AC1390" t="s">
        <v>525</v>
      </c>
      <c r="AD1390" t="s">
        <v>56</v>
      </c>
      <c r="AE1390" t="s">
        <v>98</v>
      </c>
      <c r="AF1390">
        <v>1243381</v>
      </c>
      <c r="AG1390" t="s">
        <v>88</v>
      </c>
      <c r="AH1390" t="s">
        <v>59</v>
      </c>
      <c r="AI1390" t="s">
        <v>56</v>
      </c>
      <c r="AJ1390" t="s">
        <v>416</v>
      </c>
    </row>
    <row r="1391" spans="1:36" x14ac:dyDescent="0.25">
      <c r="A1391" t="s">
        <v>2598</v>
      </c>
      <c r="B1391" t="s">
        <v>2599</v>
      </c>
      <c r="C1391" t="s">
        <v>92</v>
      </c>
      <c r="D1391" t="s">
        <v>2923</v>
      </c>
      <c r="E1391" s="2">
        <v>192171101</v>
      </c>
      <c r="F1391" t="s">
        <v>410</v>
      </c>
      <c r="G1391" s="3" t="s">
        <v>3199</v>
      </c>
      <c r="H1391">
        <v>20170103</v>
      </c>
      <c r="I1391" s="4">
        <v>1918</v>
      </c>
      <c r="J1391">
        <v>1618098</v>
      </c>
      <c r="K1391" s="5">
        <v>2353</v>
      </c>
      <c r="L1391" t="s">
        <v>44</v>
      </c>
      <c r="M1391" t="s">
        <v>63</v>
      </c>
      <c r="N1391" t="s">
        <v>64</v>
      </c>
      <c r="O1391" s="5">
        <v>424</v>
      </c>
      <c r="P1391" s="5">
        <v>997672</v>
      </c>
      <c r="Q1391" s="6">
        <v>40.944128999999997</v>
      </c>
      <c r="R1391" s="6">
        <v>-123.62661199999999</v>
      </c>
      <c r="S1391" t="s">
        <v>3200</v>
      </c>
      <c r="T1391" t="s">
        <v>3201</v>
      </c>
      <c r="U1391" t="s">
        <v>86</v>
      </c>
      <c r="V1391" t="s">
        <v>50</v>
      </c>
      <c r="W1391" t="s">
        <v>3198</v>
      </c>
      <c r="X1391" t="s">
        <v>52</v>
      </c>
      <c r="Y1391" t="s">
        <v>53</v>
      </c>
      <c r="Z1391">
        <v>0</v>
      </c>
      <c r="AA1391" t="s">
        <v>54</v>
      </c>
      <c r="AB1391">
        <v>2017</v>
      </c>
      <c r="AC1391" t="s">
        <v>525</v>
      </c>
      <c r="AD1391" t="s">
        <v>56</v>
      </c>
      <c r="AE1391" t="s">
        <v>70</v>
      </c>
      <c r="AF1391">
        <v>1243682</v>
      </c>
      <c r="AG1391" t="s">
        <v>88</v>
      </c>
      <c r="AH1391" t="s">
        <v>59</v>
      </c>
      <c r="AI1391" t="s">
        <v>56</v>
      </c>
      <c r="AJ1391" t="s">
        <v>416</v>
      </c>
    </row>
    <row r="1392" spans="1:36" x14ac:dyDescent="0.25">
      <c r="A1392" t="s">
        <v>2598</v>
      </c>
      <c r="B1392" t="s">
        <v>2599</v>
      </c>
      <c r="C1392" t="s">
        <v>92</v>
      </c>
      <c r="D1392" t="s">
        <v>2923</v>
      </c>
      <c r="E1392" s="2">
        <v>192171101</v>
      </c>
      <c r="F1392" t="s">
        <v>62</v>
      </c>
      <c r="G1392" s="3">
        <v>3059</v>
      </c>
      <c r="H1392">
        <v>20170103</v>
      </c>
      <c r="I1392" s="4">
        <v>1914</v>
      </c>
      <c r="J1392">
        <v>1618290</v>
      </c>
      <c r="K1392" s="5">
        <v>2790</v>
      </c>
      <c r="L1392" t="s">
        <v>44</v>
      </c>
      <c r="M1392" t="s">
        <v>63</v>
      </c>
      <c r="N1392" t="s">
        <v>64</v>
      </c>
      <c r="O1392" s="5">
        <v>65</v>
      </c>
      <c r="P1392" s="5">
        <v>181350</v>
      </c>
      <c r="Q1392" s="6">
        <v>40.940739999999998</v>
      </c>
      <c r="R1392" s="6">
        <v>-123.61396000000001</v>
      </c>
      <c r="S1392" t="s">
        <v>3202</v>
      </c>
      <c r="T1392" t="s">
        <v>3201</v>
      </c>
      <c r="U1392" t="s">
        <v>67</v>
      </c>
      <c r="V1392" t="s">
        <v>50</v>
      </c>
      <c r="W1392" t="s">
        <v>3203</v>
      </c>
      <c r="X1392" t="s">
        <v>52</v>
      </c>
      <c r="Y1392" t="s">
        <v>53</v>
      </c>
      <c r="Z1392">
        <v>0</v>
      </c>
      <c r="AA1392" t="s">
        <v>54</v>
      </c>
      <c r="AB1392">
        <v>2017</v>
      </c>
      <c r="AC1392" t="s">
        <v>525</v>
      </c>
      <c r="AD1392" t="s">
        <v>56</v>
      </c>
      <c r="AE1392" t="s">
        <v>70</v>
      </c>
      <c r="AF1392">
        <v>1243718</v>
      </c>
      <c r="AG1392" t="s">
        <v>71</v>
      </c>
      <c r="AH1392" t="s">
        <v>59</v>
      </c>
      <c r="AI1392" t="s">
        <v>56</v>
      </c>
      <c r="AJ1392" t="s">
        <v>416</v>
      </c>
    </row>
    <row r="1393" spans="1:36" x14ac:dyDescent="0.25">
      <c r="A1393" t="s">
        <v>2598</v>
      </c>
      <c r="B1393" t="s">
        <v>2599</v>
      </c>
      <c r="C1393" t="s">
        <v>40</v>
      </c>
      <c r="D1393" t="s">
        <v>2923</v>
      </c>
      <c r="E1393" s="2">
        <v>192171101</v>
      </c>
      <c r="F1393" t="s">
        <v>62</v>
      </c>
      <c r="G1393" s="3">
        <v>3009</v>
      </c>
      <c r="H1393">
        <v>20170103</v>
      </c>
      <c r="I1393" s="4">
        <v>1417</v>
      </c>
      <c r="J1393">
        <v>1618586</v>
      </c>
      <c r="K1393" s="5">
        <v>4463</v>
      </c>
      <c r="L1393" t="s">
        <v>44</v>
      </c>
      <c r="M1393" t="s">
        <v>63</v>
      </c>
      <c r="N1393" t="s">
        <v>64</v>
      </c>
      <c r="O1393" s="5">
        <v>4</v>
      </c>
      <c r="P1393" s="5">
        <v>17852</v>
      </c>
      <c r="Q1393" s="6">
        <v>40.905479999999997</v>
      </c>
      <c r="R1393" s="6">
        <v>-123.74669</v>
      </c>
      <c r="S1393" t="s">
        <v>3204</v>
      </c>
      <c r="T1393" t="s">
        <v>3168</v>
      </c>
      <c r="U1393" t="s">
        <v>67</v>
      </c>
      <c r="V1393" t="s">
        <v>50</v>
      </c>
      <c r="W1393" t="s">
        <v>3205</v>
      </c>
      <c r="X1393" t="s">
        <v>52</v>
      </c>
      <c r="Y1393" t="s">
        <v>53</v>
      </c>
      <c r="Z1393">
        <v>0</v>
      </c>
      <c r="AA1393" t="s">
        <v>54</v>
      </c>
      <c r="AB1393">
        <v>2017</v>
      </c>
      <c r="AC1393" t="s">
        <v>525</v>
      </c>
      <c r="AD1393" t="s">
        <v>56</v>
      </c>
      <c r="AE1393" t="s">
        <v>98</v>
      </c>
      <c r="AF1393">
        <v>1243776</v>
      </c>
      <c r="AG1393" t="s">
        <v>71</v>
      </c>
      <c r="AH1393" t="s">
        <v>59</v>
      </c>
      <c r="AI1393" t="s">
        <v>56</v>
      </c>
      <c r="AJ1393" t="s">
        <v>416</v>
      </c>
    </row>
    <row r="1394" spans="1:36" x14ac:dyDescent="0.25">
      <c r="A1394" t="s">
        <v>2598</v>
      </c>
      <c r="B1394" t="s">
        <v>2599</v>
      </c>
      <c r="C1394" t="s">
        <v>92</v>
      </c>
      <c r="D1394" t="s">
        <v>2923</v>
      </c>
      <c r="E1394" s="2">
        <v>192171101</v>
      </c>
      <c r="F1394" t="s">
        <v>62</v>
      </c>
      <c r="G1394" s="3">
        <v>2985</v>
      </c>
      <c r="H1394">
        <v>20170103</v>
      </c>
      <c r="I1394" s="4">
        <v>1918</v>
      </c>
      <c r="J1394">
        <v>1618737</v>
      </c>
      <c r="K1394" s="5">
        <v>2786</v>
      </c>
      <c r="L1394" t="s">
        <v>44</v>
      </c>
      <c r="M1394" t="s">
        <v>63</v>
      </c>
      <c r="N1394" t="s">
        <v>64</v>
      </c>
      <c r="O1394" s="5">
        <v>55</v>
      </c>
      <c r="P1394" s="5">
        <v>153230</v>
      </c>
      <c r="Q1394" s="6">
        <v>40.944229999999997</v>
      </c>
      <c r="R1394" s="6">
        <v>-123.62097</v>
      </c>
      <c r="S1394" t="s">
        <v>3206</v>
      </c>
      <c r="T1394" t="s">
        <v>3201</v>
      </c>
      <c r="U1394" t="s">
        <v>86</v>
      </c>
      <c r="V1394" t="s">
        <v>50</v>
      </c>
      <c r="W1394" t="s">
        <v>3207</v>
      </c>
      <c r="X1394" t="s">
        <v>52</v>
      </c>
      <c r="Y1394" t="s">
        <v>53</v>
      </c>
      <c r="Z1394">
        <v>0</v>
      </c>
      <c r="AA1394" t="s">
        <v>54</v>
      </c>
      <c r="AB1394">
        <v>2017</v>
      </c>
      <c r="AC1394" t="s">
        <v>525</v>
      </c>
      <c r="AD1394" t="s">
        <v>56</v>
      </c>
      <c r="AE1394" t="s">
        <v>112</v>
      </c>
      <c r="AF1394">
        <v>1243802</v>
      </c>
      <c r="AG1394" t="s">
        <v>88</v>
      </c>
      <c r="AH1394" t="s">
        <v>59</v>
      </c>
      <c r="AI1394" t="s">
        <v>56</v>
      </c>
      <c r="AJ1394" t="s">
        <v>416</v>
      </c>
    </row>
    <row r="1395" spans="1:36" x14ac:dyDescent="0.25">
      <c r="A1395" t="s">
        <v>2598</v>
      </c>
      <c r="B1395" t="s">
        <v>2599</v>
      </c>
      <c r="C1395" t="s">
        <v>40</v>
      </c>
      <c r="D1395" t="s">
        <v>3100</v>
      </c>
      <c r="E1395" s="2">
        <v>192171102</v>
      </c>
      <c r="F1395" t="s">
        <v>508</v>
      </c>
      <c r="G1395" s="3" t="s">
        <v>2488</v>
      </c>
      <c r="H1395">
        <v>20170103</v>
      </c>
      <c r="I1395" s="4">
        <v>1957</v>
      </c>
      <c r="J1395">
        <v>1616369</v>
      </c>
      <c r="K1395" s="5">
        <v>1705</v>
      </c>
      <c r="L1395" t="s">
        <v>44</v>
      </c>
      <c r="M1395" t="s">
        <v>63</v>
      </c>
      <c r="N1395" t="s">
        <v>64</v>
      </c>
      <c r="O1395" s="5">
        <v>131</v>
      </c>
      <c r="P1395" s="5">
        <v>223355</v>
      </c>
      <c r="Q1395" s="6">
        <v>40.947920000000003</v>
      </c>
      <c r="R1395" s="6">
        <v>-123.64015999999999</v>
      </c>
      <c r="S1395" t="s">
        <v>3208</v>
      </c>
      <c r="T1395" t="s">
        <v>3197</v>
      </c>
      <c r="U1395" t="s">
        <v>67</v>
      </c>
      <c r="V1395" t="s">
        <v>50</v>
      </c>
      <c r="W1395" t="s">
        <v>3209</v>
      </c>
      <c r="X1395" t="s">
        <v>52</v>
      </c>
      <c r="Y1395" t="s">
        <v>53</v>
      </c>
      <c r="Z1395">
        <v>0</v>
      </c>
      <c r="AA1395" t="s">
        <v>54</v>
      </c>
      <c r="AB1395">
        <v>2017</v>
      </c>
      <c r="AC1395" t="s">
        <v>525</v>
      </c>
      <c r="AD1395" t="s">
        <v>56</v>
      </c>
      <c r="AE1395" t="s">
        <v>70</v>
      </c>
      <c r="AF1395">
        <v>1243396</v>
      </c>
      <c r="AG1395" t="s">
        <v>71</v>
      </c>
      <c r="AH1395" t="s">
        <v>59</v>
      </c>
      <c r="AI1395" t="s">
        <v>56</v>
      </c>
      <c r="AJ1395" t="s">
        <v>416</v>
      </c>
    </row>
    <row r="1396" spans="1:36" x14ac:dyDescent="0.25">
      <c r="A1396" t="s">
        <v>2598</v>
      </c>
      <c r="B1396" t="s">
        <v>2599</v>
      </c>
      <c r="C1396" t="s">
        <v>92</v>
      </c>
      <c r="D1396" t="s">
        <v>2891</v>
      </c>
      <c r="E1396" s="2">
        <v>192171103</v>
      </c>
      <c r="F1396" t="s">
        <v>42</v>
      </c>
      <c r="G1396" s="3">
        <v>3090</v>
      </c>
      <c r="H1396">
        <v>20170103</v>
      </c>
      <c r="I1396" s="4">
        <v>1956</v>
      </c>
      <c r="J1396">
        <v>1616675</v>
      </c>
      <c r="K1396" s="5">
        <v>2126</v>
      </c>
      <c r="L1396" t="s">
        <v>44</v>
      </c>
      <c r="M1396" t="s">
        <v>63</v>
      </c>
      <c r="N1396" t="s">
        <v>64</v>
      </c>
      <c r="O1396" s="5">
        <v>47</v>
      </c>
      <c r="P1396" s="5">
        <v>99922</v>
      </c>
      <c r="Q1396" s="6">
        <v>40.888919999999999</v>
      </c>
      <c r="R1396" s="6">
        <v>-123.59275</v>
      </c>
      <c r="S1396" t="s">
        <v>3210</v>
      </c>
      <c r="T1396" t="s">
        <v>628</v>
      </c>
      <c r="U1396" t="s">
        <v>67</v>
      </c>
      <c r="V1396" t="s">
        <v>50</v>
      </c>
      <c r="W1396" t="s">
        <v>3211</v>
      </c>
      <c r="X1396" t="s">
        <v>52</v>
      </c>
      <c r="Y1396" t="s">
        <v>53</v>
      </c>
      <c r="Z1396">
        <v>0</v>
      </c>
      <c r="AA1396" t="s">
        <v>54</v>
      </c>
      <c r="AB1396">
        <v>2017</v>
      </c>
      <c r="AC1396" t="s">
        <v>525</v>
      </c>
      <c r="AD1396" t="s">
        <v>56</v>
      </c>
      <c r="AE1396" t="s">
        <v>70</v>
      </c>
      <c r="AF1396">
        <v>1243392</v>
      </c>
      <c r="AG1396" t="s">
        <v>71</v>
      </c>
      <c r="AH1396" t="s">
        <v>59</v>
      </c>
      <c r="AI1396" t="s">
        <v>56</v>
      </c>
      <c r="AJ1396" t="s">
        <v>416</v>
      </c>
    </row>
    <row r="1397" spans="1:36" x14ac:dyDescent="0.25">
      <c r="A1397" t="s">
        <v>2598</v>
      </c>
      <c r="B1397" t="s">
        <v>2599</v>
      </c>
      <c r="C1397" t="s">
        <v>92</v>
      </c>
      <c r="D1397" t="s">
        <v>2891</v>
      </c>
      <c r="E1397" s="2">
        <v>192171103</v>
      </c>
      <c r="F1397" t="s">
        <v>62</v>
      </c>
      <c r="G1397" s="3">
        <v>3119</v>
      </c>
      <c r="H1397">
        <v>20170103</v>
      </c>
      <c r="I1397" s="4">
        <v>2001</v>
      </c>
      <c r="J1397">
        <v>1618353</v>
      </c>
      <c r="K1397" s="5">
        <v>2686</v>
      </c>
      <c r="L1397" t="s">
        <v>44</v>
      </c>
      <c r="M1397" t="s">
        <v>63</v>
      </c>
      <c r="N1397" t="s">
        <v>64</v>
      </c>
      <c r="O1397" s="5">
        <v>28</v>
      </c>
      <c r="P1397" s="5">
        <v>75208</v>
      </c>
      <c r="Q1397" s="6">
        <v>40.923029999999997</v>
      </c>
      <c r="R1397" s="6">
        <v>-123.62411</v>
      </c>
      <c r="S1397" t="s">
        <v>3212</v>
      </c>
      <c r="T1397" t="s">
        <v>3201</v>
      </c>
      <c r="U1397" t="s">
        <v>67</v>
      </c>
      <c r="V1397" t="s">
        <v>50</v>
      </c>
      <c r="W1397" t="s">
        <v>3213</v>
      </c>
      <c r="X1397" t="s">
        <v>52</v>
      </c>
      <c r="Y1397" t="s">
        <v>53</v>
      </c>
      <c r="Z1397">
        <v>0</v>
      </c>
      <c r="AA1397" t="s">
        <v>54</v>
      </c>
      <c r="AB1397">
        <v>2017</v>
      </c>
      <c r="AC1397" t="s">
        <v>525</v>
      </c>
      <c r="AD1397" t="s">
        <v>56</v>
      </c>
      <c r="AE1397" t="s">
        <v>70</v>
      </c>
      <c r="AF1397">
        <v>1243734</v>
      </c>
      <c r="AG1397" t="s">
        <v>71</v>
      </c>
      <c r="AH1397" t="s">
        <v>59</v>
      </c>
      <c r="AI1397" t="s">
        <v>56</v>
      </c>
      <c r="AJ1397" t="s">
        <v>416</v>
      </c>
    </row>
    <row r="1398" spans="1:36" x14ac:dyDescent="0.25">
      <c r="A1398" t="s">
        <v>2598</v>
      </c>
      <c r="B1398" t="s">
        <v>2599</v>
      </c>
      <c r="C1398" t="s">
        <v>92</v>
      </c>
      <c r="D1398" t="s">
        <v>2891</v>
      </c>
      <c r="E1398" s="2">
        <v>192171103</v>
      </c>
      <c r="F1398" t="s">
        <v>410</v>
      </c>
      <c r="G1398" s="3" t="s">
        <v>3214</v>
      </c>
      <c r="H1398">
        <v>20170103</v>
      </c>
      <c r="I1398" s="4">
        <v>1853</v>
      </c>
      <c r="J1398">
        <v>1618674</v>
      </c>
      <c r="K1398" s="5">
        <v>2924</v>
      </c>
      <c r="L1398" t="s">
        <v>44</v>
      </c>
      <c r="M1398" t="s">
        <v>45</v>
      </c>
      <c r="N1398" t="s">
        <v>432</v>
      </c>
      <c r="O1398" s="5">
        <v>19</v>
      </c>
      <c r="P1398" s="5">
        <v>55556</v>
      </c>
      <c r="Q1398" s="6">
        <v>40.939746999999997</v>
      </c>
      <c r="R1398" s="6">
        <v>-123.624876</v>
      </c>
      <c r="S1398" t="s">
        <v>3215</v>
      </c>
      <c r="T1398" t="s">
        <v>3201</v>
      </c>
      <c r="U1398" t="s">
        <v>67</v>
      </c>
      <c r="V1398" t="s">
        <v>50</v>
      </c>
      <c r="W1398" t="s">
        <v>3216</v>
      </c>
      <c r="X1398" t="s">
        <v>52</v>
      </c>
      <c r="Y1398" t="s">
        <v>53</v>
      </c>
      <c r="Z1398">
        <v>0</v>
      </c>
      <c r="AA1398" t="s">
        <v>54</v>
      </c>
      <c r="AB1398">
        <v>2017</v>
      </c>
      <c r="AC1398" t="s">
        <v>525</v>
      </c>
      <c r="AD1398" t="s">
        <v>56</v>
      </c>
      <c r="AE1398" t="s">
        <v>112</v>
      </c>
      <c r="AF1398">
        <v>1243791</v>
      </c>
      <c r="AG1398" t="s">
        <v>71</v>
      </c>
      <c r="AH1398" t="s">
        <v>59</v>
      </c>
      <c r="AI1398" t="s">
        <v>56</v>
      </c>
      <c r="AJ1398" t="s">
        <v>416</v>
      </c>
    </row>
    <row r="1399" spans="1:36" x14ac:dyDescent="0.25">
      <c r="A1399" t="s">
        <v>2598</v>
      </c>
      <c r="B1399" t="s">
        <v>2599</v>
      </c>
      <c r="C1399" t="s">
        <v>92</v>
      </c>
      <c r="D1399" t="s">
        <v>2891</v>
      </c>
      <c r="E1399" s="2">
        <v>192171103</v>
      </c>
      <c r="F1399" t="s">
        <v>62</v>
      </c>
      <c r="G1399" s="3">
        <v>6775</v>
      </c>
      <c r="H1399">
        <v>20170103</v>
      </c>
      <c r="I1399" s="4">
        <v>1650</v>
      </c>
      <c r="J1399">
        <v>1618816</v>
      </c>
      <c r="K1399" s="5">
        <v>4136</v>
      </c>
      <c r="L1399" t="s">
        <v>44</v>
      </c>
      <c r="M1399" t="s">
        <v>63</v>
      </c>
      <c r="N1399" t="s">
        <v>64</v>
      </c>
      <c r="O1399" s="5">
        <v>15</v>
      </c>
      <c r="P1399" s="5">
        <v>62040</v>
      </c>
      <c r="Q1399" s="6">
        <v>40.885179999999998</v>
      </c>
      <c r="R1399" s="6">
        <v>-123.62487</v>
      </c>
      <c r="S1399" t="s">
        <v>3217</v>
      </c>
      <c r="T1399" t="s">
        <v>3201</v>
      </c>
      <c r="U1399" t="s">
        <v>67</v>
      </c>
      <c r="V1399" t="s">
        <v>50</v>
      </c>
      <c r="W1399" t="s">
        <v>3218</v>
      </c>
      <c r="X1399" t="s">
        <v>52</v>
      </c>
      <c r="Y1399" t="s">
        <v>53</v>
      </c>
      <c r="Z1399">
        <v>0</v>
      </c>
      <c r="AA1399" t="s">
        <v>54</v>
      </c>
      <c r="AB1399">
        <v>2017</v>
      </c>
      <c r="AC1399" t="s">
        <v>525</v>
      </c>
      <c r="AD1399" t="s">
        <v>56</v>
      </c>
      <c r="AE1399" t="s">
        <v>70</v>
      </c>
      <c r="AF1399">
        <v>1243809</v>
      </c>
      <c r="AG1399" t="s">
        <v>71</v>
      </c>
      <c r="AH1399" t="s">
        <v>59</v>
      </c>
      <c r="AI1399" t="s">
        <v>56</v>
      </c>
      <c r="AJ1399" t="s">
        <v>416</v>
      </c>
    </row>
    <row r="1400" spans="1:36" x14ac:dyDescent="0.25">
      <c r="A1400" t="s">
        <v>2598</v>
      </c>
      <c r="B1400" t="s">
        <v>2599</v>
      </c>
      <c r="C1400" t="s">
        <v>92</v>
      </c>
      <c r="D1400" t="s">
        <v>2669</v>
      </c>
      <c r="E1400" s="2">
        <v>42861101</v>
      </c>
      <c r="F1400" t="s">
        <v>62</v>
      </c>
      <c r="G1400" s="3">
        <v>5113</v>
      </c>
      <c r="H1400">
        <v>20170108</v>
      </c>
      <c r="I1400" s="4">
        <v>921</v>
      </c>
      <c r="J1400">
        <v>1624138</v>
      </c>
      <c r="K1400" s="5">
        <v>4839</v>
      </c>
      <c r="L1400" t="s">
        <v>44</v>
      </c>
      <c r="M1400" t="s">
        <v>63</v>
      </c>
      <c r="N1400" t="s">
        <v>64</v>
      </c>
      <c r="O1400" s="5">
        <v>6</v>
      </c>
      <c r="P1400" s="5">
        <v>5289</v>
      </c>
      <c r="Q1400" s="6">
        <v>38.718879999999999</v>
      </c>
      <c r="R1400" s="6">
        <v>-123.37998</v>
      </c>
      <c r="S1400" t="s">
        <v>3219</v>
      </c>
      <c r="T1400" t="s">
        <v>459</v>
      </c>
      <c r="U1400" t="s">
        <v>67</v>
      </c>
      <c r="V1400" t="s">
        <v>50</v>
      </c>
      <c r="W1400" t="s">
        <v>3220</v>
      </c>
      <c r="X1400" t="s">
        <v>52</v>
      </c>
      <c r="Y1400" t="s">
        <v>53</v>
      </c>
      <c r="Z1400">
        <v>0</v>
      </c>
      <c r="AA1400" t="s">
        <v>54</v>
      </c>
      <c r="AB1400">
        <v>2017</v>
      </c>
      <c r="AC1400" t="s">
        <v>525</v>
      </c>
      <c r="AD1400" t="s">
        <v>56</v>
      </c>
      <c r="AE1400" t="s">
        <v>98</v>
      </c>
      <c r="AF1400">
        <v>1244926</v>
      </c>
      <c r="AG1400" t="s">
        <v>71</v>
      </c>
      <c r="AH1400" t="s">
        <v>59</v>
      </c>
      <c r="AI1400" t="s">
        <v>56</v>
      </c>
      <c r="AJ1400" t="s">
        <v>416</v>
      </c>
    </row>
    <row r="1401" spans="1:36" x14ac:dyDescent="0.25">
      <c r="A1401" t="s">
        <v>2598</v>
      </c>
      <c r="B1401" t="s">
        <v>2599</v>
      </c>
      <c r="C1401" t="s">
        <v>92</v>
      </c>
      <c r="D1401" t="s">
        <v>2669</v>
      </c>
      <c r="E1401" s="2">
        <v>42861101</v>
      </c>
      <c r="F1401" t="s">
        <v>410</v>
      </c>
      <c r="G1401" s="3" t="s">
        <v>3221</v>
      </c>
      <c r="H1401">
        <v>20170108</v>
      </c>
      <c r="I1401" s="4">
        <v>1427</v>
      </c>
      <c r="J1401">
        <v>1627324</v>
      </c>
      <c r="K1401" s="5">
        <v>4293</v>
      </c>
      <c r="L1401" t="s">
        <v>44</v>
      </c>
      <c r="M1401" t="s">
        <v>63</v>
      </c>
      <c r="N1401" t="s">
        <v>64</v>
      </c>
      <c r="O1401" s="5">
        <v>1</v>
      </c>
      <c r="P1401" s="5">
        <v>4293</v>
      </c>
      <c r="Q1401" s="6">
        <v>38.713642</v>
      </c>
      <c r="R1401" s="6">
        <v>-123.34095499999999</v>
      </c>
      <c r="S1401" t="s">
        <v>3222</v>
      </c>
      <c r="T1401" t="s">
        <v>459</v>
      </c>
      <c r="U1401" t="s">
        <v>67</v>
      </c>
      <c r="V1401" t="s">
        <v>50</v>
      </c>
      <c r="W1401" t="s">
        <v>3223</v>
      </c>
      <c r="X1401" t="s">
        <v>52</v>
      </c>
      <c r="Y1401" t="s">
        <v>53</v>
      </c>
      <c r="Z1401">
        <v>0</v>
      </c>
      <c r="AA1401" t="s">
        <v>54</v>
      </c>
      <c r="AB1401">
        <v>2017</v>
      </c>
      <c r="AC1401" t="s">
        <v>525</v>
      </c>
      <c r="AD1401" t="s">
        <v>56</v>
      </c>
      <c r="AE1401" t="s">
        <v>70</v>
      </c>
      <c r="AF1401">
        <v>1245236</v>
      </c>
      <c r="AG1401" t="s">
        <v>71</v>
      </c>
      <c r="AH1401" t="s">
        <v>59</v>
      </c>
      <c r="AI1401" t="s">
        <v>56</v>
      </c>
      <c r="AJ1401" t="s">
        <v>416</v>
      </c>
    </row>
    <row r="1402" spans="1:36" x14ac:dyDescent="0.25">
      <c r="A1402" t="s">
        <v>2598</v>
      </c>
      <c r="B1402" t="s">
        <v>2599</v>
      </c>
      <c r="C1402" t="s">
        <v>92</v>
      </c>
      <c r="D1402" t="s">
        <v>2600</v>
      </c>
      <c r="E1402" s="2">
        <v>43081101</v>
      </c>
      <c r="F1402" t="s">
        <v>42</v>
      </c>
      <c r="G1402" s="3">
        <v>79628</v>
      </c>
      <c r="H1402">
        <v>20170108</v>
      </c>
      <c r="I1402" s="4">
        <v>633</v>
      </c>
      <c r="J1402">
        <v>1622773</v>
      </c>
      <c r="K1402" s="5">
        <v>2228</v>
      </c>
      <c r="L1402" t="s">
        <v>44</v>
      </c>
      <c r="M1402" t="s">
        <v>63</v>
      </c>
      <c r="N1402" t="s">
        <v>64</v>
      </c>
      <c r="O1402" s="5">
        <v>328</v>
      </c>
      <c r="P1402" s="5">
        <v>751702</v>
      </c>
      <c r="Q1402" s="6">
        <v>39.31203</v>
      </c>
      <c r="R1402" s="6">
        <v>-123.78608</v>
      </c>
      <c r="S1402" t="s">
        <v>3224</v>
      </c>
      <c r="T1402" t="s">
        <v>436</v>
      </c>
      <c r="U1402" t="s">
        <v>67</v>
      </c>
      <c r="V1402" t="s">
        <v>50</v>
      </c>
      <c r="W1402" t="s">
        <v>3225</v>
      </c>
      <c r="X1402" t="s">
        <v>52</v>
      </c>
      <c r="Y1402" t="s">
        <v>53</v>
      </c>
      <c r="Z1402">
        <v>0</v>
      </c>
      <c r="AA1402" t="s">
        <v>54</v>
      </c>
      <c r="AB1402">
        <v>2017</v>
      </c>
      <c r="AC1402" t="s">
        <v>525</v>
      </c>
      <c r="AD1402" t="s">
        <v>56</v>
      </c>
      <c r="AE1402" t="s">
        <v>98</v>
      </c>
      <c r="AF1402">
        <v>1244783</v>
      </c>
      <c r="AG1402" t="s">
        <v>71</v>
      </c>
      <c r="AH1402" t="s">
        <v>59</v>
      </c>
      <c r="AI1402" t="s">
        <v>56</v>
      </c>
      <c r="AJ1402" t="s">
        <v>416</v>
      </c>
    </row>
    <row r="1403" spans="1:36" x14ac:dyDescent="0.25">
      <c r="A1403" t="s">
        <v>2598</v>
      </c>
      <c r="B1403" t="s">
        <v>2599</v>
      </c>
      <c r="C1403" t="s">
        <v>92</v>
      </c>
      <c r="D1403" t="s">
        <v>2600</v>
      </c>
      <c r="E1403" s="2">
        <v>43081101</v>
      </c>
      <c r="F1403" t="s">
        <v>62</v>
      </c>
      <c r="G1403" s="3">
        <v>3283</v>
      </c>
      <c r="H1403">
        <v>20170108</v>
      </c>
      <c r="I1403" s="4">
        <v>630</v>
      </c>
      <c r="J1403">
        <v>1623848</v>
      </c>
      <c r="K1403" s="5">
        <v>4666</v>
      </c>
      <c r="L1403" t="s">
        <v>44</v>
      </c>
      <c r="M1403" t="s">
        <v>63</v>
      </c>
      <c r="N1403" t="s">
        <v>64</v>
      </c>
      <c r="O1403" s="5">
        <v>7</v>
      </c>
      <c r="P1403" s="5">
        <v>32662</v>
      </c>
      <c r="Q1403" s="6">
        <v>39.31221</v>
      </c>
      <c r="R1403" s="6">
        <v>-123.78294</v>
      </c>
      <c r="S1403" t="s">
        <v>3226</v>
      </c>
      <c r="T1403" t="s">
        <v>436</v>
      </c>
      <c r="U1403" t="s">
        <v>67</v>
      </c>
      <c r="V1403" t="s">
        <v>50</v>
      </c>
      <c r="W1403" t="s">
        <v>3227</v>
      </c>
      <c r="X1403" t="s">
        <v>52</v>
      </c>
      <c r="Y1403" t="s">
        <v>53</v>
      </c>
      <c r="Z1403">
        <v>0</v>
      </c>
      <c r="AA1403" t="s">
        <v>54</v>
      </c>
      <c r="AB1403">
        <v>2017</v>
      </c>
      <c r="AC1403" t="s">
        <v>525</v>
      </c>
      <c r="AD1403" t="s">
        <v>56</v>
      </c>
      <c r="AE1403" t="s">
        <v>98</v>
      </c>
      <c r="AF1403">
        <v>1244833</v>
      </c>
      <c r="AG1403" t="s">
        <v>71</v>
      </c>
      <c r="AH1403" t="s">
        <v>59</v>
      </c>
      <c r="AI1403" t="s">
        <v>56</v>
      </c>
      <c r="AJ1403" t="s">
        <v>416</v>
      </c>
    </row>
    <row r="1404" spans="1:36" x14ac:dyDescent="0.25">
      <c r="A1404" t="s">
        <v>2598</v>
      </c>
      <c r="B1404" t="s">
        <v>2599</v>
      </c>
      <c r="C1404" t="s">
        <v>92</v>
      </c>
      <c r="D1404" t="s">
        <v>2600</v>
      </c>
      <c r="E1404" s="2">
        <v>43081101</v>
      </c>
      <c r="F1404" t="s">
        <v>62</v>
      </c>
      <c r="G1404" s="3">
        <v>3291</v>
      </c>
      <c r="H1404">
        <v>20170108</v>
      </c>
      <c r="I1404" s="4">
        <v>633</v>
      </c>
      <c r="J1404">
        <v>1624724</v>
      </c>
      <c r="K1404" s="5">
        <v>4502</v>
      </c>
      <c r="L1404" t="s">
        <v>44</v>
      </c>
      <c r="M1404" t="s">
        <v>63</v>
      </c>
      <c r="N1404" t="s">
        <v>64</v>
      </c>
      <c r="O1404" s="5">
        <v>18</v>
      </c>
      <c r="P1404" s="5">
        <v>81036</v>
      </c>
      <c r="Q1404" s="6">
        <v>39.309669999999997</v>
      </c>
      <c r="R1404" s="6">
        <v>-123.75013</v>
      </c>
      <c r="S1404" t="s">
        <v>3228</v>
      </c>
      <c r="T1404" t="s">
        <v>436</v>
      </c>
      <c r="U1404" t="s">
        <v>67</v>
      </c>
      <c r="V1404" t="s">
        <v>50</v>
      </c>
      <c r="W1404" t="s">
        <v>3229</v>
      </c>
      <c r="X1404" t="s">
        <v>52</v>
      </c>
      <c r="Y1404" t="s">
        <v>53</v>
      </c>
      <c r="Z1404">
        <v>0</v>
      </c>
      <c r="AA1404" t="s">
        <v>54</v>
      </c>
      <c r="AB1404">
        <v>2017</v>
      </c>
      <c r="AC1404" t="s">
        <v>525</v>
      </c>
      <c r="AD1404" t="s">
        <v>56</v>
      </c>
      <c r="AE1404" t="s">
        <v>112</v>
      </c>
      <c r="AF1404">
        <v>1244897</v>
      </c>
      <c r="AG1404" t="s">
        <v>71</v>
      </c>
      <c r="AH1404" t="s">
        <v>59</v>
      </c>
      <c r="AI1404" t="s">
        <v>56</v>
      </c>
      <c r="AJ1404" t="s">
        <v>416</v>
      </c>
    </row>
    <row r="1405" spans="1:36" x14ac:dyDescent="0.25">
      <c r="A1405" t="s">
        <v>2598</v>
      </c>
      <c r="B1405" t="s">
        <v>2599</v>
      </c>
      <c r="C1405" t="s">
        <v>92</v>
      </c>
      <c r="D1405" t="s">
        <v>2600</v>
      </c>
      <c r="E1405" s="2">
        <v>43081101</v>
      </c>
      <c r="F1405" t="s">
        <v>62</v>
      </c>
      <c r="G1405" s="3">
        <v>5731</v>
      </c>
      <c r="H1405">
        <v>20170108</v>
      </c>
      <c r="I1405" s="4">
        <v>910</v>
      </c>
      <c r="J1405">
        <v>1626791</v>
      </c>
      <c r="K1405" s="5">
        <v>2093</v>
      </c>
      <c r="L1405" t="s">
        <v>44</v>
      </c>
      <c r="M1405" t="s">
        <v>63</v>
      </c>
      <c r="N1405" t="s">
        <v>64</v>
      </c>
      <c r="O1405" s="5">
        <v>49</v>
      </c>
      <c r="P1405" s="5">
        <v>102557</v>
      </c>
      <c r="Q1405" s="6">
        <v>39.26925</v>
      </c>
      <c r="R1405" s="6">
        <v>-123.78174</v>
      </c>
      <c r="S1405" t="s">
        <v>3230</v>
      </c>
      <c r="T1405" t="s">
        <v>436</v>
      </c>
      <c r="U1405" t="s">
        <v>67</v>
      </c>
      <c r="V1405" t="s">
        <v>50</v>
      </c>
      <c r="W1405" t="s">
        <v>3231</v>
      </c>
      <c r="X1405" t="s">
        <v>52</v>
      </c>
      <c r="Y1405" t="s">
        <v>53</v>
      </c>
      <c r="Z1405">
        <v>0</v>
      </c>
      <c r="AA1405" t="s">
        <v>54</v>
      </c>
      <c r="AB1405">
        <v>2017</v>
      </c>
      <c r="AC1405" t="s">
        <v>525</v>
      </c>
      <c r="AD1405" t="s">
        <v>56</v>
      </c>
      <c r="AE1405" t="s">
        <v>136</v>
      </c>
      <c r="AF1405">
        <v>1245110</v>
      </c>
      <c r="AG1405" t="s">
        <v>71</v>
      </c>
      <c r="AH1405" t="s">
        <v>59</v>
      </c>
      <c r="AI1405" t="s">
        <v>56</v>
      </c>
      <c r="AJ1405" t="s">
        <v>416</v>
      </c>
    </row>
    <row r="1406" spans="1:36" x14ac:dyDescent="0.25">
      <c r="A1406" t="s">
        <v>2598</v>
      </c>
      <c r="B1406" t="s">
        <v>2599</v>
      </c>
      <c r="C1406" t="s">
        <v>92</v>
      </c>
      <c r="D1406" t="s">
        <v>2600</v>
      </c>
      <c r="E1406" s="2">
        <v>43081101</v>
      </c>
      <c r="F1406" t="s">
        <v>62</v>
      </c>
      <c r="G1406" s="3">
        <v>5173</v>
      </c>
      <c r="H1406">
        <v>20170108</v>
      </c>
      <c r="I1406" s="4">
        <v>758</v>
      </c>
      <c r="J1406">
        <v>1629882</v>
      </c>
      <c r="K1406" s="5">
        <v>3616</v>
      </c>
      <c r="L1406" t="s">
        <v>44</v>
      </c>
      <c r="M1406" t="s">
        <v>63</v>
      </c>
      <c r="N1406" t="s">
        <v>64</v>
      </c>
      <c r="O1406" s="5">
        <v>13</v>
      </c>
      <c r="P1406" s="5">
        <v>47008</v>
      </c>
      <c r="Q1406" s="6">
        <v>39.285910000000001</v>
      </c>
      <c r="R1406" s="6">
        <v>-123.78010999999999</v>
      </c>
      <c r="S1406" t="s">
        <v>3232</v>
      </c>
      <c r="T1406" t="s">
        <v>436</v>
      </c>
      <c r="U1406" t="s">
        <v>67</v>
      </c>
      <c r="V1406" t="s">
        <v>50</v>
      </c>
      <c r="W1406" t="s">
        <v>3233</v>
      </c>
      <c r="X1406" t="s">
        <v>52</v>
      </c>
      <c r="Y1406" t="s">
        <v>53</v>
      </c>
      <c r="Z1406">
        <v>0</v>
      </c>
      <c r="AA1406" t="s">
        <v>54</v>
      </c>
      <c r="AB1406">
        <v>2017</v>
      </c>
      <c r="AC1406" t="s">
        <v>525</v>
      </c>
      <c r="AD1406" t="s">
        <v>56</v>
      </c>
      <c r="AE1406" t="s">
        <v>230</v>
      </c>
      <c r="AF1406">
        <v>1245598</v>
      </c>
      <c r="AG1406" t="s">
        <v>71</v>
      </c>
      <c r="AH1406" t="s">
        <v>59</v>
      </c>
      <c r="AI1406" t="s">
        <v>56</v>
      </c>
      <c r="AJ1406" t="s">
        <v>416</v>
      </c>
    </row>
    <row r="1407" spans="1:36" x14ac:dyDescent="0.25">
      <c r="A1407" t="s">
        <v>2598</v>
      </c>
      <c r="B1407" t="s">
        <v>2599</v>
      </c>
      <c r="C1407" t="s">
        <v>92</v>
      </c>
      <c r="D1407" t="s">
        <v>2600</v>
      </c>
      <c r="E1407" s="2">
        <v>43081101</v>
      </c>
      <c r="F1407" t="s">
        <v>410</v>
      </c>
      <c r="G1407" s="3" t="s">
        <v>3234</v>
      </c>
      <c r="H1407">
        <v>20170108</v>
      </c>
      <c r="I1407" s="4">
        <v>633</v>
      </c>
      <c r="J1407">
        <v>1632081</v>
      </c>
      <c r="K1407" s="5">
        <v>4850</v>
      </c>
      <c r="L1407" t="s">
        <v>44</v>
      </c>
      <c r="M1407" t="s">
        <v>63</v>
      </c>
      <c r="N1407" t="s">
        <v>64</v>
      </c>
      <c r="O1407" s="5">
        <v>3</v>
      </c>
      <c r="P1407" s="5">
        <v>14550</v>
      </c>
      <c r="Q1407" s="6">
        <v>39.317259999999997</v>
      </c>
      <c r="R1407" s="6">
        <v>-123.788059</v>
      </c>
      <c r="S1407" t="s">
        <v>3235</v>
      </c>
      <c r="T1407" t="s">
        <v>436</v>
      </c>
      <c r="U1407" t="s">
        <v>67</v>
      </c>
      <c r="V1407" t="s">
        <v>50</v>
      </c>
      <c r="W1407" t="s">
        <v>3236</v>
      </c>
      <c r="X1407" t="s">
        <v>52</v>
      </c>
      <c r="Y1407" t="s">
        <v>53</v>
      </c>
      <c r="Z1407">
        <v>0</v>
      </c>
      <c r="AA1407" t="s">
        <v>54</v>
      </c>
      <c r="AB1407">
        <v>2017</v>
      </c>
      <c r="AC1407" t="s">
        <v>525</v>
      </c>
      <c r="AD1407" t="s">
        <v>56</v>
      </c>
      <c r="AE1407" t="s">
        <v>70</v>
      </c>
      <c r="AF1407">
        <v>1245974</v>
      </c>
      <c r="AG1407" t="s">
        <v>71</v>
      </c>
      <c r="AH1407" t="s">
        <v>59</v>
      </c>
      <c r="AI1407" t="s">
        <v>56</v>
      </c>
      <c r="AJ1407" t="s">
        <v>416</v>
      </c>
    </row>
    <row r="1408" spans="1:36" x14ac:dyDescent="0.25">
      <c r="A1408" t="s">
        <v>2598</v>
      </c>
      <c r="B1408" t="s">
        <v>2599</v>
      </c>
      <c r="C1408" t="s">
        <v>92</v>
      </c>
      <c r="D1408" t="s">
        <v>3070</v>
      </c>
      <c r="E1408" s="2">
        <v>192461101</v>
      </c>
      <c r="F1408" t="s">
        <v>42</v>
      </c>
      <c r="G1408" s="3">
        <v>37484</v>
      </c>
      <c r="H1408">
        <v>20170108</v>
      </c>
      <c r="I1408" s="4">
        <v>1006</v>
      </c>
      <c r="J1408">
        <v>1625400</v>
      </c>
      <c r="K1408" s="5">
        <v>3324</v>
      </c>
      <c r="L1408" t="s">
        <v>44</v>
      </c>
      <c r="M1408" t="s">
        <v>63</v>
      </c>
      <c r="N1408" t="s">
        <v>64</v>
      </c>
      <c r="O1408" s="5">
        <v>399</v>
      </c>
      <c r="P1408" s="5">
        <v>164480</v>
      </c>
      <c r="Q1408" s="6">
        <v>40.452309999999997</v>
      </c>
      <c r="R1408" s="6">
        <v>-123.65387</v>
      </c>
      <c r="S1408" t="s">
        <v>3237</v>
      </c>
      <c r="T1408" t="s">
        <v>436</v>
      </c>
      <c r="U1408" t="s">
        <v>200</v>
      </c>
      <c r="V1408" t="s">
        <v>50</v>
      </c>
      <c r="W1408" t="s">
        <v>3238</v>
      </c>
      <c r="X1408" t="s">
        <v>52</v>
      </c>
      <c r="Y1408" t="s">
        <v>53</v>
      </c>
      <c r="Z1408">
        <v>0</v>
      </c>
      <c r="AA1408" t="s">
        <v>54</v>
      </c>
      <c r="AB1408">
        <v>2017</v>
      </c>
      <c r="AC1408" t="s">
        <v>525</v>
      </c>
      <c r="AD1408" t="s">
        <v>56</v>
      </c>
      <c r="AE1408" t="s">
        <v>70</v>
      </c>
      <c r="AF1408">
        <v>1245264</v>
      </c>
      <c r="AG1408" t="s">
        <v>202</v>
      </c>
      <c r="AH1408" t="s">
        <v>59</v>
      </c>
      <c r="AI1408" t="s">
        <v>56</v>
      </c>
      <c r="AJ1408" t="s">
        <v>416</v>
      </c>
    </row>
    <row r="1409" spans="1:36" x14ac:dyDescent="0.25">
      <c r="A1409" t="s">
        <v>2598</v>
      </c>
      <c r="B1409" t="s">
        <v>2599</v>
      </c>
      <c r="C1409" t="s">
        <v>92</v>
      </c>
      <c r="D1409" t="s">
        <v>3152</v>
      </c>
      <c r="E1409" s="2">
        <v>192381102</v>
      </c>
      <c r="F1409" t="s">
        <v>62</v>
      </c>
      <c r="G1409" s="3">
        <v>1899</v>
      </c>
      <c r="H1409">
        <v>20170108</v>
      </c>
      <c r="I1409" s="4">
        <v>852</v>
      </c>
      <c r="J1409">
        <v>1623812</v>
      </c>
      <c r="K1409" s="5">
        <v>3054</v>
      </c>
      <c r="L1409" t="s">
        <v>44</v>
      </c>
      <c r="M1409" t="s">
        <v>63</v>
      </c>
      <c r="N1409" t="s">
        <v>72</v>
      </c>
      <c r="O1409" s="5">
        <v>11</v>
      </c>
      <c r="P1409" s="5">
        <v>33594</v>
      </c>
      <c r="Q1409" s="6">
        <v>40.510550000000002</v>
      </c>
      <c r="R1409" s="6">
        <v>-124.16083</v>
      </c>
      <c r="S1409" t="s">
        <v>3239</v>
      </c>
      <c r="T1409" t="s">
        <v>430</v>
      </c>
      <c r="U1409" t="s">
        <v>67</v>
      </c>
      <c r="V1409" t="s">
        <v>50</v>
      </c>
      <c r="W1409" t="s">
        <v>3240</v>
      </c>
      <c r="X1409" t="s">
        <v>52</v>
      </c>
      <c r="Y1409" t="s">
        <v>53</v>
      </c>
      <c r="Z1409">
        <v>0</v>
      </c>
      <c r="AA1409" t="s">
        <v>54</v>
      </c>
      <c r="AB1409">
        <v>2017</v>
      </c>
      <c r="AC1409" t="s">
        <v>525</v>
      </c>
      <c r="AD1409" t="s">
        <v>56</v>
      </c>
      <c r="AE1409" t="s">
        <v>70</v>
      </c>
      <c r="AF1409">
        <v>1246145</v>
      </c>
      <c r="AG1409" t="s">
        <v>71</v>
      </c>
      <c r="AH1409" t="s">
        <v>59</v>
      </c>
      <c r="AI1409" t="s">
        <v>56</v>
      </c>
      <c r="AJ1409" t="s">
        <v>416</v>
      </c>
    </row>
    <row r="1410" spans="1:36" x14ac:dyDescent="0.25">
      <c r="A1410" t="s">
        <v>2598</v>
      </c>
      <c r="B1410" t="s">
        <v>2599</v>
      </c>
      <c r="C1410" t="s">
        <v>92</v>
      </c>
      <c r="D1410" t="s">
        <v>2603</v>
      </c>
      <c r="E1410" s="2">
        <v>42981101</v>
      </c>
      <c r="F1410" t="s">
        <v>62</v>
      </c>
      <c r="G1410" s="3">
        <v>5931</v>
      </c>
      <c r="H1410">
        <v>20170108</v>
      </c>
      <c r="I1410" s="4">
        <v>1426</v>
      </c>
      <c r="J1410">
        <v>1627318</v>
      </c>
      <c r="K1410" s="5">
        <v>2877</v>
      </c>
      <c r="L1410" t="s">
        <v>44</v>
      </c>
      <c r="M1410" t="s">
        <v>63</v>
      </c>
      <c r="N1410" t="s">
        <v>64</v>
      </c>
      <c r="O1410" s="5">
        <v>2</v>
      </c>
      <c r="P1410" s="5">
        <v>5754</v>
      </c>
      <c r="Q1410" s="6">
        <v>39.133760000000002</v>
      </c>
      <c r="R1410" s="6">
        <v>-123.62958</v>
      </c>
      <c r="S1410" t="s">
        <v>3241</v>
      </c>
      <c r="T1410" t="s">
        <v>447</v>
      </c>
      <c r="U1410" t="s">
        <v>67</v>
      </c>
      <c r="V1410" t="s">
        <v>50</v>
      </c>
      <c r="W1410" t="s">
        <v>3242</v>
      </c>
      <c r="X1410" t="s">
        <v>52</v>
      </c>
      <c r="Y1410" t="s">
        <v>53</v>
      </c>
      <c r="Z1410">
        <v>0</v>
      </c>
      <c r="AA1410" t="s">
        <v>54</v>
      </c>
      <c r="AB1410">
        <v>2017</v>
      </c>
      <c r="AC1410" t="s">
        <v>525</v>
      </c>
      <c r="AD1410" t="s">
        <v>56</v>
      </c>
      <c r="AE1410" t="s">
        <v>98</v>
      </c>
      <c r="AF1410">
        <v>1245178</v>
      </c>
      <c r="AG1410" t="s">
        <v>71</v>
      </c>
      <c r="AH1410" t="s">
        <v>59</v>
      </c>
      <c r="AI1410" t="s">
        <v>56</v>
      </c>
      <c r="AJ1410" t="s">
        <v>416</v>
      </c>
    </row>
    <row r="1411" spans="1:36" x14ac:dyDescent="0.25">
      <c r="A1411" t="s">
        <v>2598</v>
      </c>
      <c r="B1411" t="s">
        <v>2599</v>
      </c>
      <c r="C1411" t="s">
        <v>92</v>
      </c>
      <c r="D1411" t="s">
        <v>2603</v>
      </c>
      <c r="E1411" s="2">
        <v>42981101</v>
      </c>
      <c r="F1411" t="s">
        <v>42</v>
      </c>
      <c r="G1411" s="3">
        <v>1260</v>
      </c>
      <c r="H1411">
        <v>20170108</v>
      </c>
      <c r="I1411" s="4">
        <v>1043</v>
      </c>
      <c r="J1411">
        <v>1625132</v>
      </c>
      <c r="K1411" s="5">
        <v>3060</v>
      </c>
      <c r="L1411" t="s">
        <v>44</v>
      </c>
      <c r="M1411" t="s">
        <v>63</v>
      </c>
      <c r="N1411" t="s">
        <v>64</v>
      </c>
      <c r="O1411" s="5">
        <v>93</v>
      </c>
      <c r="P1411" s="5">
        <v>278301</v>
      </c>
      <c r="Q1411" s="6">
        <v>39.129309999999997</v>
      </c>
      <c r="R1411" s="6">
        <v>-123.71117</v>
      </c>
      <c r="S1411" t="s">
        <v>3243</v>
      </c>
      <c r="T1411" t="s">
        <v>551</v>
      </c>
      <c r="U1411" t="s">
        <v>67</v>
      </c>
      <c r="V1411" t="s">
        <v>50</v>
      </c>
      <c r="W1411" t="s">
        <v>3244</v>
      </c>
      <c r="X1411" t="s">
        <v>52</v>
      </c>
      <c r="Y1411" t="s">
        <v>53</v>
      </c>
      <c r="Z1411">
        <v>0</v>
      </c>
      <c r="AA1411" t="s">
        <v>54</v>
      </c>
      <c r="AB1411">
        <v>2017</v>
      </c>
      <c r="AC1411" t="s">
        <v>525</v>
      </c>
      <c r="AD1411" t="s">
        <v>56</v>
      </c>
      <c r="AE1411" t="s">
        <v>70</v>
      </c>
      <c r="AF1411">
        <v>1245243</v>
      </c>
      <c r="AG1411" t="s">
        <v>71</v>
      </c>
      <c r="AH1411" t="s">
        <v>59</v>
      </c>
      <c r="AI1411" t="s">
        <v>56</v>
      </c>
      <c r="AJ1411" t="s">
        <v>416</v>
      </c>
    </row>
    <row r="1412" spans="1:36" x14ac:dyDescent="0.25">
      <c r="A1412" t="s">
        <v>2598</v>
      </c>
      <c r="B1412" t="s">
        <v>2599</v>
      </c>
      <c r="C1412" t="s">
        <v>92</v>
      </c>
      <c r="D1412" t="s">
        <v>2603</v>
      </c>
      <c r="E1412" s="2">
        <v>42981101</v>
      </c>
      <c r="F1412" t="s">
        <v>62</v>
      </c>
      <c r="G1412" s="3">
        <v>5781</v>
      </c>
      <c r="H1412">
        <v>20170108</v>
      </c>
      <c r="I1412" s="4">
        <v>804</v>
      </c>
      <c r="J1412">
        <v>1628114</v>
      </c>
      <c r="K1412" s="5">
        <v>4741</v>
      </c>
      <c r="L1412" t="s">
        <v>44</v>
      </c>
      <c r="M1412" t="s">
        <v>45</v>
      </c>
      <c r="N1412" t="s">
        <v>432</v>
      </c>
      <c r="O1412" s="5">
        <v>194</v>
      </c>
      <c r="P1412" s="5">
        <v>373423</v>
      </c>
      <c r="Q1412" s="6">
        <v>39.226349999999996</v>
      </c>
      <c r="R1412" s="6">
        <v>-123.72861</v>
      </c>
      <c r="S1412" t="s">
        <v>3245</v>
      </c>
      <c r="T1412" t="s">
        <v>436</v>
      </c>
      <c r="U1412" t="s">
        <v>86</v>
      </c>
      <c r="V1412" t="s">
        <v>50</v>
      </c>
      <c r="W1412" t="s">
        <v>3246</v>
      </c>
      <c r="X1412" t="s">
        <v>52</v>
      </c>
      <c r="Y1412" t="s">
        <v>53</v>
      </c>
      <c r="Z1412">
        <v>0</v>
      </c>
      <c r="AA1412" t="s">
        <v>54</v>
      </c>
      <c r="AB1412">
        <v>2017</v>
      </c>
      <c r="AC1412" t="s">
        <v>525</v>
      </c>
      <c r="AD1412" t="s">
        <v>56</v>
      </c>
      <c r="AE1412" t="s">
        <v>481</v>
      </c>
      <c r="AF1412">
        <v>1245304</v>
      </c>
      <c r="AG1412" t="s">
        <v>88</v>
      </c>
      <c r="AH1412" t="s">
        <v>59</v>
      </c>
      <c r="AI1412" t="s">
        <v>56</v>
      </c>
      <c r="AJ1412" t="s">
        <v>416</v>
      </c>
    </row>
    <row r="1413" spans="1:36" x14ac:dyDescent="0.25">
      <c r="A1413" t="s">
        <v>2598</v>
      </c>
      <c r="B1413" t="s">
        <v>2599</v>
      </c>
      <c r="C1413" t="s">
        <v>92</v>
      </c>
      <c r="D1413" t="s">
        <v>2603</v>
      </c>
      <c r="E1413" s="2">
        <v>42981101</v>
      </c>
      <c r="F1413" t="s">
        <v>410</v>
      </c>
      <c r="G1413" s="3" t="s">
        <v>3247</v>
      </c>
      <c r="H1413">
        <v>20170108</v>
      </c>
      <c r="I1413" s="4">
        <v>1211</v>
      </c>
      <c r="J1413">
        <v>1631719</v>
      </c>
      <c r="K1413" s="5">
        <v>4683</v>
      </c>
      <c r="L1413" t="s">
        <v>44</v>
      </c>
      <c r="M1413" t="s">
        <v>63</v>
      </c>
      <c r="N1413" t="s">
        <v>64</v>
      </c>
      <c r="O1413" s="5">
        <v>1</v>
      </c>
      <c r="P1413" s="5">
        <v>4683</v>
      </c>
      <c r="Q1413" s="6">
        <v>39.223270999999997</v>
      </c>
      <c r="R1413" s="6">
        <v>-123.747984</v>
      </c>
      <c r="S1413" t="s">
        <v>3248</v>
      </c>
      <c r="T1413" t="s">
        <v>436</v>
      </c>
      <c r="U1413" t="s">
        <v>67</v>
      </c>
      <c r="V1413" t="s">
        <v>50</v>
      </c>
      <c r="W1413" t="s">
        <v>3249</v>
      </c>
      <c r="X1413" t="s">
        <v>52</v>
      </c>
      <c r="Y1413" t="s">
        <v>53</v>
      </c>
      <c r="Z1413">
        <v>0</v>
      </c>
      <c r="AA1413" t="s">
        <v>54</v>
      </c>
      <c r="AB1413">
        <v>2017</v>
      </c>
      <c r="AC1413" t="s">
        <v>525</v>
      </c>
      <c r="AD1413" t="s">
        <v>56</v>
      </c>
      <c r="AE1413" t="s">
        <v>98</v>
      </c>
      <c r="AF1413">
        <v>1245925</v>
      </c>
      <c r="AG1413" t="s">
        <v>71</v>
      </c>
      <c r="AH1413" t="s">
        <v>59</v>
      </c>
      <c r="AI1413" t="s">
        <v>56</v>
      </c>
      <c r="AJ1413" t="s">
        <v>416</v>
      </c>
    </row>
    <row r="1414" spans="1:36" x14ac:dyDescent="0.25">
      <c r="A1414" t="s">
        <v>2598</v>
      </c>
      <c r="B1414" t="s">
        <v>2599</v>
      </c>
      <c r="C1414" t="s">
        <v>92</v>
      </c>
      <c r="D1414" t="s">
        <v>2612</v>
      </c>
      <c r="E1414" s="2">
        <v>42761101</v>
      </c>
      <c r="F1414" t="s">
        <v>62</v>
      </c>
      <c r="G1414" s="3">
        <v>6069</v>
      </c>
      <c r="H1414">
        <v>20170108</v>
      </c>
      <c r="I1414" s="4">
        <v>931</v>
      </c>
      <c r="J1414">
        <v>1624355</v>
      </c>
      <c r="K1414" s="5">
        <v>1895</v>
      </c>
      <c r="L1414" t="s">
        <v>44</v>
      </c>
      <c r="M1414" t="s">
        <v>63</v>
      </c>
      <c r="N1414" t="s">
        <v>64</v>
      </c>
      <c r="O1414" s="5">
        <v>40</v>
      </c>
      <c r="P1414" s="5">
        <v>75800</v>
      </c>
      <c r="Q1414" s="6">
        <v>39.657800000000002</v>
      </c>
      <c r="R1414" s="6">
        <v>-123.78270999999999</v>
      </c>
      <c r="S1414" t="s">
        <v>3250</v>
      </c>
      <c r="T1414" t="s">
        <v>551</v>
      </c>
      <c r="U1414" t="s">
        <v>67</v>
      </c>
      <c r="V1414" t="s">
        <v>50</v>
      </c>
      <c r="W1414" t="s">
        <v>3251</v>
      </c>
      <c r="X1414" t="s">
        <v>52</v>
      </c>
      <c r="Y1414" t="s">
        <v>53</v>
      </c>
      <c r="Z1414">
        <v>0</v>
      </c>
      <c r="AA1414" t="s">
        <v>54</v>
      </c>
      <c r="AB1414">
        <v>2017</v>
      </c>
      <c r="AC1414" t="s">
        <v>525</v>
      </c>
      <c r="AD1414" t="s">
        <v>56</v>
      </c>
      <c r="AE1414" t="s">
        <v>70</v>
      </c>
      <c r="AF1414">
        <v>1244967</v>
      </c>
      <c r="AG1414" t="s">
        <v>71</v>
      </c>
      <c r="AH1414" t="s">
        <v>59</v>
      </c>
      <c r="AI1414" t="s">
        <v>56</v>
      </c>
      <c r="AJ1414" t="s">
        <v>416</v>
      </c>
    </row>
    <row r="1415" spans="1:36" x14ac:dyDescent="0.25">
      <c r="A1415" t="s">
        <v>2598</v>
      </c>
      <c r="B1415" t="s">
        <v>2599</v>
      </c>
      <c r="C1415" t="s">
        <v>92</v>
      </c>
      <c r="D1415" t="s">
        <v>2612</v>
      </c>
      <c r="E1415" s="2">
        <v>42761101</v>
      </c>
      <c r="F1415" t="s">
        <v>62</v>
      </c>
      <c r="G1415" s="3">
        <v>5681</v>
      </c>
      <c r="H1415">
        <v>20170108</v>
      </c>
      <c r="I1415" s="4">
        <v>835</v>
      </c>
      <c r="J1415">
        <v>1628402</v>
      </c>
      <c r="K1415" s="5">
        <v>2294</v>
      </c>
      <c r="L1415" t="s">
        <v>44</v>
      </c>
      <c r="M1415" t="s">
        <v>63</v>
      </c>
      <c r="N1415" t="s">
        <v>72</v>
      </c>
      <c r="O1415" s="5">
        <v>10</v>
      </c>
      <c r="P1415" s="5">
        <v>22940</v>
      </c>
      <c r="Q1415" s="6">
        <v>39.480110000000003</v>
      </c>
      <c r="R1415" s="6">
        <v>-123.78681</v>
      </c>
      <c r="S1415" t="s">
        <v>3252</v>
      </c>
      <c r="T1415" t="s">
        <v>436</v>
      </c>
      <c r="U1415" t="s">
        <v>67</v>
      </c>
      <c r="V1415" t="s">
        <v>50</v>
      </c>
      <c r="W1415" t="s">
        <v>3253</v>
      </c>
      <c r="X1415" t="s">
        <v>52</v>
      </c>
      <c r="Y1415" t="s">
        <v>53</v>
      </c>
      <c r="Z1415">
        <v>0</v>
      </c>
      <c r="AA1415" t="s">
        <v>54</v>
      </c>
      <c r="AB1415">
        <v>2017</v>
      </c>
      <c r="AC1415" t="s">
        <v>525</v>
      </c>
      <c r="AD1415" t="s">
        <v>56</v>
      </c>
      <c r="AE1415" t="s">
        <v>98</v>
      </c>
      <c r="AF1415">
        <v>1245336</v>
      </c>
      <c r="AG1415" t="s">
        <v>71</v>
      </c>
      <c r="AH1415" t="s">
        <v>59</v>
      </c>
      <c r="AI1415" t="s">
        <v>56</v>
      </c>
      <c r="AJ1415" t="s">
        <v>416</v>
      </c>
    </row>
    <row r="1416" spans="1:36" x14ac:dyDescent="0.25">
      <c r="A1416" t="s">
        <v>2598</v>
      </c>
      <c r="B1416" t="s">
        <v>2599</v>
      </c>
      <c r="C1416" t="s">
        <v>92</v>
      </c>
      <c r="D1416" t="s">
        <v>2617</v>
      </c>
      <c r="E1416" s="2">
        <v>42761102</v>
      </c>
      <c r="F1416" t="s">
        <v>62</v>
      </c>
      <c r="G1416" s="3">
        <v>5561</v>
      </c>
      <c r="H1416">
        <v>20170108</v>
      </c>
      <c r="I1416" s="4">
        <v>543</v>
      </c>
      <c r="J1416">
        <v>1622949</v>
      </c>
      <c r="K1416" s="5">
        <v>3482</v>
      </c>
      <c r="L1416" t="s">
        <v>44</v>
      </c>
      <c r="M1416" t="s">
        <v>63</v>
      </c>
      <c r="N1416" t="s">
        <v>64</v>
      </c>
      <c r="O1416" s="5">
        <v>41</v>
      </c>
      <c r="P1416" s="5">
        <v>141424</v>
      </c>
      <c r="Q1416" s="6">
        <v>39.380989999999997</v>
      </c>
      <c r="R1416" s="6">
        <v>-123.80027</v>
      </c>
      <c r="S1416" t="s">
        <v>3254</v>
      </c>
      <c r="T1416" t="s">
        <v>447</v>
      </c>
      <c r="U1416" t="s">
        <v>67</v>
      </c>
      <c r="V1416" t="s">
        <v>50</v>
      </c>
      <c r="W1416" t="s">
        <v>3255</v>
      </c>
      <c r="X1416" t="s">
        <v>52</v>
      </c>
      <c r="Y1416" t="s">
        <v>53</v>
      </c>
      <c r="Z1416">
        <v>0</v>
      </c>
      <c r="AA1416" t="s">
        <v>54</v>
      </c>
      <c r="AB1416">
        <v>2017</v>
      </c>
      <c r="AC1416" t="s">
        <v>525</v>
      </c>
      <c r="AD1416" t="s">
        <v>56</v>
      </c>
      <c r="AE1416" t="s">
        <v>98</v>
      </c>
      <c r="AF1416">
        <v>1244751</v>
      </c>
      <c r="AG1416" t="s">
        <v>71</v>
      </c>
      <c r="AH1416" t="s">
        <v>59</v>
      </c>
      <c r="AI1416" t="s">
        <v>56</v>
      </c>
      <c r="AJ1416" t="s">
        <v>416</v>
      </c>
    </row>
    <row r="1417" spans="1:36" x14ac:dyDescent="0.25">
      <c r="A1417" t="s">
        <v>2598</v>
      </c>
      <c r="B1417" t="s">
        <v>2599</v>
      </c>
      <c r="C1417" t="s">
        <v>92</v>
      </c>
      <c r="D1417" t="s">
        <v>2617</v>
      </c>
      <c r="E1417" s="2">
        <v>42761102</v>
      </c>
      <c r="F1417" t="s">
        <v>62</v>
      </c>
      <c r="G1417" s="3">
        <v>8575</v>
      </c>
      <c r="H1417">
        <v>20170108</v>
      </c>
      <c r="I1417" s="4">
        <v>752</v>
      </c>
      <c r="J1417">
        <v>1625350</v>
      </c>
      <c r="K1417" s="5">
        <v>740</v>
      </c>
      <c r="L1417" t="s">
        <v>44</v>
      </c>
      <c r="M1417" t="s">
        <v>63</v>
      </c>
      <c r="N1417" t="s">
        <v>64</v>
      </c>
      <c r="O1417" s="5">
        <v>24</v>
      </c>
      <c r="P1417" s="5">
        <v>17760</v>
      </c>
      <c r="Q1417" s="6">
        <v>39.420729999999999</v>
      </c>
      <c r="R1417" s="6">
        <v>-123.78039</v>
      </c>
      <c r="S1417" t="s">
        <v>3256</v>
      </c>
      <c r="T1417" t="s">
        <v>436</v>
      </c>
      <c r="U1417" t="s">
        <v>67</v>
      </c>
      <c r="V1417" t="s">
        <v>50</v>
      </c>
      <c r="W1417" t="s">
        <v>3257</v>
      </c>
      <c r="X1417" t="s">
        <v>52</v>
      </c>
      <c r="Y1417" t="s">
        <v>53</v>
      </c>
      <c r="Z1417">
        <v>0</v>
      </c>
      <c r="AA1417" t="s">
        <v>54</v>
      </c>
      <c r="AB1417">
        <v>2017</v>
      </c>
      <c r="AC1417" t="s">
        <v>525</v>
      </c>
      <c r="AD1417" t="s">
        <v>56</v>
      </c>
      <c r="AE1417" t="s">
        <v>70</v>
      </c>
      <c r="AF1417">
        <v>1244975</v>
      </c>
      <c r="AG1417" t="s">
        <v>71</v>
      </c>
      <c r="AH1417" t="s">
        <v>59</v>
      </c>
      <c r="AI1417" t="s">
        <v>56</v>
      </c>
      <c r="AJ1417" t="s">
        <v>416</v>
      </c>
    </row>
    <row r="1418" spans="1:36" x14ac:dyDescent="0.25">
      <c r="A1418" t="s">
        <v>2598</v>
      </c>
      <c r="B1418" t="s">
        <v>2599</v>
      </c>
      <c r="C1418" t="s">
        <v>92</v>
      </c>
      <c r="D1418" t="s">
        <v>2617</v>
      </c>
      <c r="E1418" s="2">
        <v>42761102</v>
      </c>
      <c r="F1418" t="s">
        <v>62</v>
      </c>
      <c r="G1418" s="3">
        <v>5661</v>
      </c>
      <c r="H1418">
        <v>20170108</v>
      </c>
      <c r="I1418" s="4">
        <v>904</v>
      </c>
      <c r="J1418">
        <v>1627222</v>
      </c>
      <c r="K1418" s="5">
        <v>2082</v>
      </c>
      <c r="L1418" t="s">
        <v>44</v>
      </c>
      <c r="M1418" t="s">
        <v>63</v>
      </c>
      <c r="N1418" t="s">
        <v>64</v>
      </c>
      <c r="O1418" s="5">
        <v>25</v>
      </c>
      <c r="P1418" s="5">
        <v>52050</v>
      </c>
      <c r="Q1418" s="6">
        <v>39.392049999999998</v>
      </c>
      <c r="R1418" s="6">
        <v>-123.79858</v>
      </c>
      <c r="S1418" t="s">
        <v>3258</v>
      </c>
      <c r="T1418" t="s">
        <v>459</v>
      </c>
      <c r="U1418" t="s">
        <v>67</v>
      </c>
      <c r="V1418" t="s">
        <v>50</v>
      </c>
      <c r="W1418" t="s">
        <v>3259</v>
      </c>
      <c r="X1418" t="s">
        <v>52</v>
      </c>
      <c r="Y1418" t="s">
        <v>53</v>
      </c>
      <c r="Z1418">
        <v>0</v>
      </c>
      <c r="AA1418" t="s">
        <v>54</v>
      </c>
      <c r="AB1418">
        <v>2017</v>
      </c>
      <c r="AC1418" t="s">
        <v>525</v>
      </c>
      <c r="AD1418" t="s">
        <v>56</v>
      </c>
      <c r="AE1418" t="s">
        <v>98</v>
      </c>
      <c r="AF1418">
        <v>1245164</v>
      </c>
      <c r="AG1418" t="s">
        <v>71</v>
      </c>
      <c r="AH1418" t="s">
        <v>59</v>
      </c>
      <c r="AI1418" t="s">
        <v>56</v>
      </c>
      <c r="AJ1418" t="s">
        <v>416</v>
      </c>
    </row>
    <row r="1419" spans="1:36" x14ac:dyDescent="0.25">
      <c r="A1419" t="s">
        <v>2598</v>
      </c>
      <c r="B1419" t="s">
        <v>2599</v>
      </c>
      <c r="C1419" t="s">
        <v>92</v>
      </c>
      <c r="D1419" t="s">
        <v>2617</v>
      </c>
      <c r="E1419" s="2">
        <v>42761102</v>
      </c>
      <c r="F1419" t="s">
        <v>178</v>
      </c>
      <c r="G1419" s="3">
        <v>5989</v>
      </c>
      <c r="H1419">
        <v>20170108</v>
      </c>
      <c r="I1419" s="4">
        <v>752</v>
      </c>
      <c r="J1419">
        <v>1628133</v>
      </c>
      <c r="K1419" s="5">
        <v>2174</v>
      </c>
      <c r="L1419" t="s">
        <v>44</v>
      </c>
      <c r="M1419" t="s">
        <v>63</v>
      </c>
      <c r="N1419" t="s">
        <v>72</v>
      </c>
      <c r="O1419" s="5">
        <v>48</v>
      </c>
      <c r="P1419" s="5">
        <v>104352</v>
      </c>
      <c r="Q1419" s="6">
        <v>39.407730000000001</v>
      </c>
      <c r="R1419" s="6">
        <v>-123.73332000000001</v>
      </c>
      <c r="S1419" t="s">
        <v>3260</v>
      </c>
      <c r="T1419" t="s">
        <v>436</v>
      </c>
      <c r="U1419" t="s">
        <v>67</v>
      </c>
      <c r="V1419" t="s">
        <v>50</v>
      </c>
      <c r="W1419" t="s">
        <v>3261</v>
      </c>
      <c r="X1419" t="s">
        <v>52</v>
      </c>
      <c r="Y1419" t="s">
        <v>53</v>
      </c>
      <c r="Z1419">
        <v>0</v>
      </c>
      <c r="AA1419" t="s">
        <v>54</v>
      </c>
      <c r="AB1419">
        <v>2017</v>
      </c>
      <c r="AC1419" t="s">
        <v>525</v>
      </c>
      <c r="AD1419" t="s">
        <v>56</v>
      </c>
      <c r="AE1419" t="s">
        <v>70</v>
      </c>
      <c r="AF1419">
        <v>1245308</v>
      </c>
      <c r="AG1419" t="s">
        <v>71</v>
      </c>
      <c r="AH1419" t="s">
        <v>59</v>
      </c>
      <c r="AI1419" t="s">
        <v>56</v>
      </c>
      <c r="AJ1419" t="s">
        <v>416</v>
      </c>
    </row>
    <row r="1420" spans="1:36" x14ac:dyDescent="0.25">
      <c r="A1420" t="s">
        <v>2598</v>
      </c>
      <c r="B1420" t="s">
        <v>2599</v>
      </c>
      <c r="C1420" t="s">
        <v>92</v>
      </c>
      <c r="D1420" t="s">
        <v>2617</v>
      </c>
      <c r="E1420" s="2">
        <v>42761102</v>
      </c>
      <c r="F1420" t="s">
        <v>62</v>
      </c>
      <c r="G1420" s="3">
        <v>503683</v>
      </c>
      <c r="H1420">
        <v>20170108</v>
      </c>
      <c r="I1420" s="4">
        <v>754</v>
      </c>
      <c r="J1420">
        <v>1623345</v>
      </c>
      <c r="K1420" s="5">
        <v>2376</v>
      </c>
      <c r="L1420" t="s">
        <v>44</v>
      </c>
      <c r="M1420" t="s">
        <v>63</v>
      </c>
      <c r="N1420" t="s">
        <v>64</v>
      </c>
      <c r="O1420" s="5">
        <v>9</v>
      </c>
      <c r="P1420" s="5">
        <v>21384</v>
      </c>
      <c r="Q1420" s="6">
        <v>39.387619999999998</v>
      </c>
      <c r="R1420" s="6">
        <v>-123.77137</v>
      </c>
      <c r="S1420" t="s">
        <v>3262</v>
      </c>
      <c r="T1420" t="s">
        <v>459</v>
      </c>
      <c r="U1420" t="s">
        <v>67</v>
      </c>
      <c r="V1420" t="s">
        <v>50</v>
      </c>
      <c r="W1420" t="s">
        <v>3263</v>
      </c>
      <c r="X1420" t="s">
        <v>52</v>
      </c>
      <c r="Y1420" t="s">
        <v>53</v>
      </c>
      <c r="Z1420">
        <v>0</v>
      </c>
      <c r="AA1420" t="s">
        <v>54</v>
      </c>
      <c r="AB1420">
        <v>2017</v>
      </c>
      <c r="AC1420" t="s">
        <v>525</v>
      </c>
      <c r="AD1420" t="s">
        <v>56</v>
      </c>
      <c r="AE1420" t="s">
        <v>70</v>
      </c>
      <c r="AF1420">
        <v>1245457</v>
      </c>
      <c r="AG1420" t="s">
        <v>71</v>
      </c>
      <c r="AH1420" t="s">
        <v>59</v>
      </c>
      <c r="AI1420" t="s">
        <v>56</v>
      </c>
      <c r="AJ1420" t="s">
        <v>416</v>
      </c>
    </row>
    <row r="1421" spans="1:36" x14ac:dyDescent="0.25">
      <c r="A1421" t="s">
        <v>2598</v>
      </c>
      <c r="B1421" t="s">
        <v>2599</v>
      </c>
      <c r="C1421" t="s">
        <v>92</v>
      </c>
      <c r="D1421" t="s">
        <v>2617</v>
      </c>
      <c r="E1421" s="2">
        <v>42761102</v>
      </c>
      <c r="F1421" t="s">
        <v>62</v>
      </c>
      <c r="G1421" s="3">
        <v>3969</v>
      </c>
      <c r="H1421">
        <v>20170108</v>
      </c>
      <c r="I1421" s="4">
        <v>752</v>
      </c>
      <c r="J1421">
        <v>1629170</v>
      </c>
      <c r="K1421" s="5">
        <v>2963</v>
      </c>
      <c r="L1421" t="s">
        <v>44</v>
      </c>
      <c r="M1421" t="s">
        <v>63</v>
      </c>
      <c r="N1421" t="s">
        <v>64</v>
      </c>
      <c r="O1421" s="5">
        <v>59</v>
      </c>
      <c r="P1421" s="5">
        <v>174817</v>
      </c>
      <c r="Q1421" s="6">
        <v>39.381129999999999</v>
      </c>
      <c r="R1421" s="6">
        <v>-123.77370000000001</v>
      </c>
      <c r="S1421" t="s">
        <v>3264</v>
      </c>
      <c r="T1421" t="s">
        <v>459</v>
      </c>
      <c r="U1421" t="s">
        <v>67</v>
      </c>
      <c r="V1421" t="s">
        <v>50</v>
      </c>
      <c r="W1421" t="s">
        <v>3265</v>
      </c>
      <c r="X1421" t="s">
        <v>52</v>
      </c>
      <c r="Y1421" t="s">
        <v>53</v>
      </c>
      <c r="Z1421">
        <v>0</v>
      </c>
      <c r="AA1421" t="s">
        <v>54</v>
      </c>
      <c r="AB1421">
        <v>2017</v>
      </c>
      <c r="AC1421" t="s">
        <v>525</v>
      </c>
      <c r="AD1421" t="s">
        <v>56</v>
      </c>
      <c r="AE1421" t="s">
        <v>70</v>
      </c>
      <c r="AF1421">
        <v>1245460</v>
      </c>
      <c r="AG1421" t="s">
        <v>71</v>
      </c>
      <c r="AH1421" t="s">
        <v>59</v>
      </c>
      <c r="AI1421" t="s">
        <v>56</v>
      </c>
      <c r="AJ1421" t="s">
        <v>416</v>
      </c>
    </row>
    <row r="1422" spans="1:36" x14ac:dyDescent="0.25">
      <c r="A1422" t="s">
        <v>2598</v>
      </c>
      <c r="B1422" t="s">
        <v>2599</v>
      </c>
      <c r="C1422" t="s">
        <v>92</v>
      </c>
      <c r="D1422" t="s">
        <v>2617</v>
      </c>
      <c r="E1422" s="2">
        <v>42761102</v>
      </c>
      <c r="F1422" t="s">
        <v>62</v>
      </c>
      <c r="G1422" s="3">
        <v>1513</v>
      </c>
      <c r="H1422">
        <v>20170108</v>
      </c>
      <c r="I1422" s="4">
        <v>752</v>
      </c>
      <c r="J1422">
        <v>1629027</v>
      </c>
      <c r="K1422" s="5">
        <v>3293</v>
      </c>
      <c r="L1422" t="s">
        <v>44</v>
      </c>
      <c r="M1422" t="s">
        <v>63</v>
      </c>
      <c r="N1422" t="s">
        <v>64</v>
      </c>
      <c r="O1422" s="5">
        <v>38</v>
      </c>
      <c r="P1422" s="5">
        <v>125134</v>
      </c>
      <c r="Q1422" s="6">
        <v>39.416490000000003</v>
      </c>
      <c r="R1422" s="6">
        <v>-123.78894</v>
      </c>
      <c r="S1422" t="s">
        <v>3266</v>
      </c>
      <c r="T1422" t="s">
        <v>436</v>
      </c>
      <c r="U1422" t="s">
        <v>67</v>
      </c>
      <c r="V1422" t="s">
        <v>50</v>
      </c>
      <c r="W1422" t="s">
        <v>3267</v>
      </c>
      <c r="X1422" t="s">
        <v>52</v>
      </c>
      <c r="Y1422" t="s">
        <v>53</v>
      </c>
      <c r="Z1422">
        <v>0</v>
      </c>
      <c r="AA1422" t="s">
        <v>54</v>
      </c>
      <c r="AB1422">
        <v>2017</v>
      </c>
      <c r="AC1422" t="s">
        <v>525</v>
      </c>
      <c r="AD1422" t="s">
        <v>56</v>
      </c>
      <c r="AE1422" t="s">
        <v>230</v>
      </c>
      <c r="AF1422">
        <v>1245515</v>
      </c>
      <c r="AG1422" t="s">
        <v>71</v>
      </c>
      <c r="AH1422" t="s">
        <v>59</v>
      </c>
      <c r="AI1422" t="s">
        <v>56</v>
      </c>
      <c r="AJ1422" t="s">
        <v>416</v>
      </c>
    </row>
    <row r="1423" spans="1:36" x14ac:dyDescent="0.25">
      <c r="A1423" t="s">
        <v>2598</v>
      </c>
      <c r="B1423" t="s">
        <v>2599</v>
      </c>
      <c r="C1423" t="s">
        <v>92</v>
      </c>
      <c r="D1423" t="s">
        <v>2617</v>
      </c>
      <c r="E1423" s="2">
        <v>42761102</v>
      </c>
      <c r="F1423" t="s">
        <v>410</v>
      </c>
      <c r="G1423" s="3" t="s">
        <v>3268</v>
      </c>
      <c r="H1423">
        <v>20170108</v>
      </c>
      <c r="I1423" s="4">
        <v>2029</v>
      </c>
      <c r="J1423">
        <v>1630364</v>
      </c>
      <c r="K1423" s="5">
        <v>2671</v>
      </c>
      <c r="L1423" t="s">
        <v>44</v>
      </c>
      <c r="M1423" t="s">
        <v>63</v>
      </c>
      <c r="N1423" t="s">
        <v>64</v>
      </c>
      <c r="O1423" s="5">
        <v>1</v>
      </c>
      <c r="P1423" s="5">
        <v>2671</v>
      </c>
      <c r="Q1423" s="6">
        <v>39.418750000000003</v>
      </c>
      <c r="R1423" s="6">
        <v>-123.779223</v>
      </c>
      <c r="S1423" t="s">
        <v>3269</v>
      </c>
      <c r="T1423" t="s">
        <v>436</v>
      </c>
      <c r="U1423" t="s">
        <v>67</v>
      </c>
      <c r="V1423" t="s">
        <v>50</v>
      </c>
      <c r="W1423" t="s">
        <v>3270</v>
      </c>
      <c r="X1423" t="s">
        <v>52</v>
      </c>
      <c r="Y1423" t="s">
        <v>53</v>
      </c>
      <c r="Z1423">
        <v>0</v>
      </c>
      <c r="AA1423" t="s">
        <v>54</v>
      </c>
      <c r="AB1423">
        <v>2017</v>
      </c>
      <c r="AC1423" t="s">
        <v>525</v>
      </c>
      <c r="AD1423" t="s">
        <v>56</v>
      </c>
      <c r="AE1423" t="s">
        <v>70</v>
      </c>
      <c r="AF1423">
        <v>1245689</v>
      </c>
      <c r="AG1423" t="s">
        <v>71</v>
      </c>
      <c r="AH1423" t="s">
        <v>59</v>
      </c>
      <c r="AI1423" t="s">
        <v>56</v>
      </c>
      <c r="AJ1423" t="s">
        <v>416</v>
      </c>
    </row>
    <row r="1424" spans="1:36" x14ac:dyDescent="0.25">
      <c r="A1424" t="s">
        <v>2598</v>
      </c>
      <c r="B1424" t="s">
        <v>2599</v>
      </c>
      <c r="C1424" t="s">
        <v>92</v>
      </c>
      <c r="D1424" t="s">
        <v>2617</v>
      </c>
      <c r="E1424" s="2">
        <v>42761102</v>
      </c>
      <c r="F1424" t="s">
        <v>62</v>
      </c>
      <c r="G1424" s="3">
        <v>7253</v>
      </c>
      <c r="H1424">
        <v>20170108</v>
      </c>
      <c r="I1424" s="4">
        <v>2029</v>
      </c>
      <c r="J1424">
        <v>1630596</v>
      </c>
      <c r="K1424" s="5">
        <v>1505</v>
      </c>
      <c r="L1424" t="s">
        <v>44</v>
      </c>
      <c r="M1424" t="s">
        <v>63</v>
      </c>
      <c r="N1424" t="s">
        <v>72</v>
      </c>
      <c r="O1424" s="5">
        <v>12</v>
      </c>
      <c r="P1424" s="5">
        <v>18060</v>
      </c>
      <c r="Q1424" s="6">
        <v>39.418799999999997</v>
      </c>
      <c r="R1424" s="6">
        <v>-123.77800999999999</v>
      </c>
      <c r="S1424" t="s">
        <v>3271</v>
      </c>
      <c r="T1424" t="s">
        <v>436</v>
      </c>
      <c r="U1424" t="s">
        <v>67</v>
      </c>
      <c r="V1424" t="s">
        <v>50</v>
      </c>
      <c r="W1424" t="s">
        <v>3272</v>
      </c>
      <c r="X1424" t="s">
        <v>52</v>
      </c>
      <c r="Y1424" t="s">
        <v>53</v>
      </c>
      <c r="Z1424">
        <v>0</v>
      </c>
      <c r="AA1424" t="s">
        <v>54</v>
      </c>
      <c r="AB1424">
        <v>2017</v>
      </c>
      <c r="AC1424" t="s">
        <v>525</v>
      </c>
      <c r="AD1424" t="s">
        <v>56</v>
      </c>
      <c r="AE1424" t="s">
        <v>70</v>
      </c>
      <c r="AF1424">
        <v>1245725</v>
      </c>
      <c r="AG1424" t="s">
        <v>71</v>
      </c>
      <c r="AH1424" t="s">
        <v>59</v>
      </c>
      <c r="AI1424" t="s">
        <v>56</v>
      </c>
      <c r="AJ1424" t="s">
        <v>416</v>
      </c>
    </row>
    <row r="1425" spans="1:36" x14ac:dyDescent="0.25">
      <c r="A1425" t="s">
        <v>2598</v>
      </c>
      <c r="B1425" t="s">
        <v>2599</v>
      </c>
      <c r="C1425" t="s">
        <v>92</v>
      </c>
      <c r="D1425" t="s">
        <v>2617</v>
      </c>
      <c r="E1425" s="2">
        <v>42761102</v>
      </c>
      <c r="F1425" t="s">
        <v>62</v>
      </c>
      <c r="G1425" s="3">
        <v>3321</v>
      </c>
      <c r="H1425">
        <v>20170108</v>
      </c>
      <c r="I1425" s="4">
        <v>733</v>
      </c>
      <c r="J1425">
        <v>1630767</v>
      </c>
      <c r="K1425" s="5">
        <v>4977</v>
      </c>
      <c r="L1425" t="s">
        <v>44</v>
      </c>
      <c r="M1425" t="s">
        <v>63</v>
      </c>
      <c r="N1425" t="s">
        <v>64</v>
      </c>
      <c r="O1425" s="5">
        <v>4</v>
      </c>
      <c r="P1425" s="5">
        <v>19908</v>
      </c>
      <c r="Q1425" s="6">
        <v>39.404850000000003</v>
      </c>
      <c r="R1425" s="6">
        <v>-123.74148</v>
      </c>
      <c r="S1425" t="s">
        <v>3273</v>
      </c>
      <c r="T1425" t="s">
        <v>436</v>
      </c>
      <c r="U1425" t="s">
        <v>67</v>
      </c>
      <c r="V1425" t="s">
        <v>50</v>
      </c>
      <c r="W1425" t="s">
        <v>3274</v>
      </c>
      <c r="X1425" t="s">
        <v>52</v>
      </c>
      <c r="Y1425" t="s">
        <v>53</v>
      </c>
      <c r="Z1425">
        <v>0</v>
      </c>
      <c r="AA1425" t="s">
        <v>54</v>
      </c>
      <c r="AB1425">
        <v>2017</v>
      </c>
      <c r="AC1425" t="s">
        <v>525</v>
      </c>
      <c r="AD1425" t="s">
        <v>56</v>
      </c>
      <c r="AE1425" t="s">
        <v>70</v>
      </c>
      <c r="AF1425">
        <v>1245757</v>
      </c>
      <c r="AG1425" t="s">
        <v>71</v>
      </c>
      <c r="AH1425" t="s">
        <v>59</v>
      </c>
      <c r="AI1425" t="s">
        <v>56</v>
      </c>
      <c r="AJ1425" t="s">
        <v>416</v>
      </c>
    </row>
    <row r="1426" spans="1:36" x14ac:dyDescent="0.25">
      <c r="A1426" t="s">
        <v>2598</v>
      </c>
      <c r="B1426" t="s">
        <v>2599</v>
      </c>
      <c r="C1426" t="s">
        <v>92</v>
      </c>
      <c r="D1426" t="s">
        <v>2617</v>
      </c>
      <c r="E1426" s="2">
        <v>42761102</v>
      </c>
      <c r="F1426" t="s">
        <v>62</v>
      </c>
      <c r="G1426" s="3">
        <v>2275</v>
      </c>
      <c r="H1426">
        <v>20170108</v>
      </c>
      <c r="I1426" s="4">
        <v>959</v>
      </c>
      <c r="J1426">
        <v>1624699</v>
      </c>
      <c r="K1426" s="5">
        <v>1691</v>
      </c>
      <c r="L1426" t="s">
        <v>44</v>
      </c>
      <c r="M1426" t="s">
        <v>63</v>
      </c>
      <c r="N1426" t="s">
        <v>64</v>
      </c>
      <c r="O1426" s="5">
        <v>24</v>
      </c>
      <c r="P1426" s="5">
        <v>40584</v>
      </c>
      <c r="Q1426" s="6">
        <v>39.387680000000003</v>
      </c>
      <c r="R1426" s="6">
        <v>-123.77444</v>
      </c>
      <c r="S1426" t="s">
        <v>3275</v>
      </c>
      <c r="T1426" t="s">
        <v>551</v>
      </c>
      <c r="U1426" t="s">
        <v>67</v>
      </c>
      <c r="V1426" t="s">
        <v>50</v>
      </c>
      <c r="W1426" t="s">
        <v>3276</v>
      </c>
      <c r="X1426" t="s">
        <v>52</v>
      </c>
      <c r="Y1426" t="s">
        <v>53</v>
      </c>
      <c r="Z1426">
        <v>0</v>
      </c>
      <c r="AA1426" t="s">
        <v>54</v>
      </c>
      <c r="AB1426">
        <v>2017</v>
      </c>
      <c r="AC1426" t="s">
        <v>525</v>
      </c>
      <c r="AD1426" t="s">
        <v>56</v>
      </c>
      <c r="AE1426" t="s">
        <v>70</v>
      </c>
      <c r="AF1426">
        <v>1245818</v>
      </c>
      <c r="AG1426" t="s">
        <v>71</v>
      </c>
      <c r="AH1426" t="s">
        <v>59</v>
      </c>
      <c r="AI1426" t="s">
        <v>56</v>
      </c>
      <c r="AJ1426" t="s">
        <v>416</v>
      </c>
    </row>
    <row r="1427" spans="1:36" x14ac:dyDescent="0.25">
      <c r="A1427" t="s">
        <v>2598</v>
      </c>
      <c r="B1427" t="s">
        <v>2599</v>
      </c>
      <c r="C1427" t="s">
        <v>92</v>
      </c>
      <c r="D1427" t="s">
        <v>2617</v>
      </c>
      <c r="E1427" s="2">
        <v>42761102</v>
      </c>
      <c r="F1427" t="s">
        <v>62</v>
      </c>
      <c r="G1427" s="3">
        <v>5601</v>
      </c>
      <c r="H1427">
        <v>20170108</v>
      </c>
      <c r="I1427" s="4">
        <v>810</v>
      </c>
      <c r="J1427">
        <v>1633163</v>
      </c>
      <c r="K1427" s="5">
        <v>3311</v>
      </c>
      <c r="L1427" t="s">
        <v>44</v>
      </c>
      <c r="M1427" t="s">
        <v>63</v>
      </c>
      <c r="N1427" t="s">
        <v>64</v>
      </c>
      <c r="O1427" s="5">
        <v>5</v>
      </c>
      <c r="P1427" s="5">
        <v>16555</v>
      </c>
      <c r="Q1427" s="6">
        <v>39.385339999999999</v>
      </c>
      <c r="R1427" s="6">
        <v>-123.79925</v>
      </c>
      <c r="S1427" t="s">
        <v>3277</v>
      </c>
      <c r="T1427" t="s">
        <v>430</v>
      </c>
      <c r="U1427" t="s">
        <v>67</v>
      </c>
      <c r="V1427" t="s">
        <v>50</v>
      </c>
      <c r="W1427" t="s">
        <v>3255</v>
      </c>
      <c r="X1427" t="s">
        <v>52</v>
      </c>
      <c r="Y1427" t="s">
        <v>53</v>
      </c>
      <c r="Z1427">
        <v>0</v>
      </c>
      <c r="AA1427" t="s">
        <v>54</v>
      </c>
      <c r="AB1427">
        <v>2017</v>
      </c>
      <c r="AC1427" t="s">
        <v>525</v>
      </c>
      <c r="AD1427" t="s">
        <v>56</v>
      </c>
      <c r="AE1427" t="s">
        <v>98</v>
      </c>
      <c r="AF1427">
        <v>1246215</v>
      </c>
      <c r="AG1427" t="s">
        <v>71</v>
      </c>
      <c r="AH1427" t="s">
        <v>59</v>
      </c>
      <c r="AI1427" t="s">
        <v>56</v>
      </c>
      <c r="AJ1427" t="s">
        <v>416</v>
      </c>
    </row>
    <row r="1428" spans="1:36" x14ac:dyDescent="0.25">
      <c r="A1428" t="s">
        <v>2598</v>
      </c>
      <c r="B1428" t="s">
        <v>2599</v>
      </c>
      <c r="C1428" t="s">
        <v>92</v>
      </c>
      <c r="D1428" t="s">
        <v>2617</v>
      </c>
      <c r="E1428" s="2">
        <v>42761102</v>
      </c>
      <c r="F1428" t="s">
        <v>62</v>
      </c>
      <c r="G1428" s="3">
        <v>5579</v>
      </c>
      <c r="H1428">
        <v>20170108</v>
      </c>
      <c r="I1428" s="4">
        <v>850</v>
      </c>
      <c r="J1428">
        <v>1633166</v>
      </c>
      <c r="K1428" s="5">
        <v>3315</v>
      </c>
      <c r="L1428" t="s">
        <v>44</v>
      </c>
      <c r="M1428" t="s">
        <v>63</v>
      </c>
      <c r="N1428" t="s">
        <v>64</v>
      </c>
      <c r="O1428" s="5">
        <v>4</v>
      </c>
      <c r="P1428" s="5">
        <v>13260</v>
      </c>
      <c r="Q1428" s="6">
        <v>39.38599</v>
      </c>
      <c r="R1428" s="6">
        <v>-123.79931999999999</v>
      </c>
      <c r="S1428" t="s">
        <v>3278</v>
      </c>
      <c r="T1428" t="s">
        <v>447</v>
      </c>
      <c r="U1428" t="s">
        <v>67</v>
      </c>
      <c r="V1428" t="s">
        <v>50</v>
      </c>
      <c r="W1428" t="s">
        <v>3255</v>
      </c>
      <c r="X1428" t="s">
        <v>52</v>
      </c>
      <c r="Y1428" t="s">
        <v>53</v>
      </c>
      <c r="Z1428">
        <v>0</v>
      </c>
      <c r="AA1428" t="s">
        <v>54</v>
      </c>
      <c r="AB1428">
        <v>2017</v>
      </c>
      <c r="AC1428" t="s">
        <v>525</v>
      </c>
      <c r="AD1428" t="s">
        <v>56</v>
      </c>
      <c r="AE1428" t="s">
        <v>98</v>
      </c>
      <c r="AF1428">
        <v>1246217</v>
      </c>
      <c r="AG1428" t="s">
        <v>71</v>
      </c>
      <c r="AH1428" t="s">
        <v>59</v>
      </c>
      <c r="AI1428" t="s">
        <v>56</v>
      </c>
      <c r="AJ1428" t="s">
        <v>416</v>
      </c>
    </row>
    <row r="1429" spans="1:36" x14ac:dyDescent="0.25">
      <c r="A1429" t="s">
        <v>2598</v>
      </c>
      <c r="B1429" t="s">
        <v>2599</v>
      </c>
      <c r="C1429" t="s">
        <v>92</v>
      </c>
      <c r="D1429" t="s">
        <v>2617</v>
      </c>
      <c r="E1429" s="2">
        <v>42761102</v>
      </c>
      <c r="F1429" t="s">
        <v>62</v>
      </c>
      <c r="G1429" s="3">
        <v>5593</v>
      </c>
      <c r="H1429">
        <v>20170108</v>
      </c>
      <c r="I1429" s="4">
        <v>850</v>
      </c>
      <c r="J1429">
        <v>1633168</v>
      </c>
      <c r="K1429" s="5">
        <v>3400</v>
      </c>
      <c r="L1429" t="s">
        <v>44</v>
      </c>
      <c r="M1429" t="s">
        <v>63</v>
      </c>
      <c r="N1429" t="s">
        <v>64</v>
      </c>
      <c r="O1429" s="5">
        <v>7</v>
      </c>
      <c r="P1429" s="5">
        <v>23800</v>
      </c>
      <c r="Q1429" s="6">
        <v>39.387129999999999</v>
      </c>
      <c r="R1429" s="6">
        <v>-123.79918000000001</v>
      </c>
      <c r="S1429" t="s">
        <v>3279</v>
      </c>
      <c r="T1429" t="s">
        <v>447</v>
      </c>
      <c r="U1429" t="s">
        <v>67</v>
      </c>
      <c r="V1429" t="s">
        <v>50</v>
      </c>
      <c r="W1429" t="s">
        <v>3255</v>
      </c>
      <c r="X1429" t="s">
        <v>52</v>
      </c>
      <c r="Y1429" t="s">
        <v>53</v>
      </c>
      <c r="Z1429">
        <v>0</v>
      </c>
      <c r="AA1429" t="s">
        <v>54</v>
      </c>
      <c r="AB1429">
        <v>2017</v>
      </c>
      <c r="AC1429" t="s">
        <v>525</v>
      </c>
      <c r="AD1429" t="s">
        <v>56</v>
      </c>
      <c r="AE1429" t="s">
        <v>98</v>
      </c>
      <c r="AF1429">
        <v>1246218</v>
      </c>
      <c r="AG1429" t="s">
        <v>71</v>
      </c>
      <c r="AH1429" t="s">
        <v>59</v>
      </c>
      <c r="AI1429" t="s">
        <v>56</v>
      </c>
      <c r="AJ1429" t="s">
        <v>416</v>
      </c>
    </row>
    <row r="1430" spans="1:36" x14ac:dyDescent="0.25">
      <c r="A1430" t="s">
        <v>2598</v>
      </c>
      <c r="B1430" t="s">
        <v>2599</v>
      </c>
      <c r="C1430" t="s">
        <v>92</v>
      </c>
      <c r="D1430" t="s">
        <v>2617</v>
      </c>
      <c r="E1430" s="2">
        <v>42761102</v>
      </c>
      <c r="F1430" t="s">
        <v>62</v>
      </c>
      <c r="G1430" s="3">
        <v>5589</v>
      </c>
      <c r="H1430">
        <v>20170108</v>
      </c>
      <c r="I1430" s="4">
        <v>850</v>
      </c>
      <c r="J1430">
        <v>1633172</v>
      </c>
      <c r="K1430" s="5">
        <v>3430</v>
      </c>
      <c r="L1430" t="s">
        <v>44</v>
      </c>
      <c r="M1430" t="s">
        <v>63</v>
      </c>
      <c r="N1430" t="s">
        <v>64</v>
      </c>
      <c r="O1430" s="5">
        <v>3</v>
      </c>
      <c r="P1430" s="5">
        <v>10290</v>
      </c>
      <c r="Q1430" s="6">
        <v>39.388030000000001</v>
      </c>
      <c r="R1430" s="6">
        <v>-123.7997</v>
      </c>
      <c r="S1430" t="s">
        <v>3280</v>
      </c>
      <c r="T1430" t="s">
        <v>447</v>
      </c>
      <c r="U1430" t="s">
        <v>67</v>
      </c>
      <c r="V1430" t="s">
        <v>50</v>
      </c>
      <c r="W1430" t="s">
        <v>3255</v>
      </c>
      <c r="X1430" t="s">
        <v>52</v>
      </c>
      <c r="Y1430" t="s">
        <v>53</v>
      </c>
      <c r="Z1430">
        <v>0</v>
      </c>
      <c r="AA1430" t="s">
        <v>54</v>
      </c>
      <c r="AB1430">
        <v>2017</v>
      </c>
      <c r="AC1430" t="s">
        <v>525</v>
      </c>
      <c r="AD1430" t="s">
        <v>56</v>
      </c>
      <c r="AE1430" t="s">
        <v>98</v>
      </c>
      <c r="AF1430">
        <v>1246219</v>
      </c>
      <c r="AG1430" t="s">
        <v>71</v>
      </c>
      <c r="AH1430" t="s">
        <v>59</v>
      </c>
      <c r="AI1430" t="s">
        <v>56</v>
      </c>
      <c r="AJ1430" t="s">
        <v>416</v>
      </c>
    </row>
    <row r="1431" spans="1:36" x14ac:dyDescent="0.25">
      <c r="A1431" t="s">
        <v>2598</v>
      </c>
      <c r="B1431" t="s">
        <v>2599</v>
      </c>
      <c r="C1431" t="s">
        <v>92</v>
      </c>
      <c r="D1431" t="s">
        <v>2617</v>
      </c>
      <c r="E1431" s="2">
        <v>42761102</v>
      </c>
      <c r="F1431" t="s">
        <v>62</v>
      </c>
      <c r="G1431" s="3">
        <v>5583</v>
      </c>
      <c r="H1431">
        <v>20170108</v>
      </c>
      <c r="I1431" s="4">
        <v>850</v>
      </c>
      <c r="J1431">
        <v>1633178</v>
      </c>
      <c r="K1431" s="5">
        <v>4511</v>
      </c>
      <c r="L1431" t="s">
        <v>44</v>
      </c>
      <c r="M1431" t="s">
        <v>63</v>
      </c>
      <c r="N1431" t="s">
        <v>64</v>
      </c>
      <c r="O1431" s="5">
        <v>2</v>
      </c>
      <c r="P1431" s="5">
        <v>9022</v>
      </c>
      <c r="Q1431" s="6">
        <v>39.389760000000003</v>
      </c>
      <c r="R1431" s="6">
        <v>-123.80065</v>
      </c>
      <c r="S1431" t="s">
        <v>3281</v>
      </c>
      <c r="T1431" t="s">
        <v>447</v>
      </c>
      <c r="U1431" t="s">
        <v>67</v>
      </c>
      <c r="V1431" t="s">
        <v>50</v>
      </c>
      <c r="W1431" t="s">
        <v>3255</v>
      </c>
      <c r="X1431" t="s">
        <v>52</v>
      </c>
      <c r="Y1431" t="s">
        <v>53</v>
      </c>
      <c r="Z1431">
        <v>0</v>
      </c>
      <c r="AA1431" t="s">
        <v>54</v>
      </c>
      <c r="AB1431">
        <v>2017</v>
      </c>
      <c r="AC1431" t="s">
        <v>525</v>
      </c>
      <c r="AD1431" t="s">
        <v>56</v>
      </c>
      <c r="AE1431" t="s">
        <v>98</v>
      </c>
      <c r="AF1431">
        <v>1246220</v>
      </c>
      <c r="AG1431" t="s">
        <v>71</v>
      </c>
      <c r="AH1431" t="s">
        <v>59</v>
      </c>
      <c r="AI1431" t="s">
        <v>56</v>
      </c>
      <c r="AJ1431" t="s">
        <v>416</v>
      </c>
    </row>
    <row r="1432" spans="1:36" x14ac:dyDescent="0.25">
      <c r="A1432" t="s">
        <v>2598</v>
      </c>
      <c r="B1432" t="s">
        <v>2599</v>
      </c>
      <c r="C1432" t="s">
        <v>92</v>
      </c>
      <c r="D1432" t="s">
        <v>2617</v>
      </c>
      <c r="E1432" s="2">
        <v>42761102</v>
      </c>
      <c r="F1432" t="s">
        <v>62</v>
      </c>
      <c r="G1432" s="3">
        <v>1687</v>
      </c>
      <c r="H1432">
        <v>20170108</v>
      </c>
      <c r="I1432" s="4">
        <v>959</v>
      </c>
      <c r="J1432">
        <v>1624538</v>
      </c>
      <c r="K1432" s="5">
        <v>4660</v>
      </c>
      <c r="L1432" t="s">
        <v>44</v>
      </c>
      <c r="M1432" t="s">
        <v>63</v>
      </c>
      <c r="N1432" t="s">
        <v>64</v>
      </c>
      <c r="O1432" s="5">
        <v>6</v>
      </c>
      <c r="P1432" s="5">
        <v>27960</v>
      </c>
      <c r="Q1432" s="6">
        <v>39.396470000000001</v>
      </c>
      <c r="R1432" s="6">
        <v>-123.78148</v>
      </c>
      <c r="S1432" t="s">
        <v>3282</v>
      </c>
      <c r="T1432" t="s">
        <v>430</v>
      </c>
      <c r="U1432" t="s">
        <v>67</v>
      </c>
      <c r="V1432" t="s">
        <v>50</v>
      </c>
      <c r="W1432" t="s">
        <v>3283</v>
      </c>
      <c r="X1432" t="s">
        <v>52</v>
      </c>
      <c r="Y1432" t="s">
        <v>53</v>
      </c>
      <c r="Z1432">
        <v>0</v>
      </c>
      <c r="AA1432" t="s">
        <v>54</v>
      </c>
      <c r="AB1432">
        <v>2017</v>
      </c>
      <c r="AC1432" t="s">
        <v>525</v>
      </c>
      <c r="AD1432" t="s">
        <v>56</v>
      </c>
      <c r="AE1432" t="s">
        <v>70</v>
      </c>
      <c r="AF1432">
        <v>1247198</v>
      </c>
      <c r="AG1432" t="s">
        <v>71</v>
      </c>
      <c r="AH1432" t="s">
        <v>59</v>
      </c>
      <c r="AI1432" t="s">
        <v>56</v>
      </c>
      <c r="AJ1432" t="s">
        <v>416</v>
      </c>
    </row>
    <row r="1433" spans="1:36" x14ac:dyDescent="0.25">
      <c r="A1433" t="s">
        <v>2598</v>
      </c>
      <c r="B1433" t="s">
        <v>2599</v>
      </c>
      <c r="C1433" t="s">
        <v>92</v>
      </c>
      <c r="D1433" t="s">
        <v>2742</v>
      </c>
      <c r="E1433" s="2">
        <v>42761104</v>
      </c>
      <c r="F1433" t="s">
        <v>62</v>
      </c>
      <c r="G1433" s="3">
        <v>6545</v>
      </c>
      <c r="H1433">
        <v>20170108</v>
      </c>
      <c r="I1433" s="4">
        <v>833</v>
      </c>
      <c r="J1433">
        <v>1623560</v>
      </c>
      <c r="K1433" s="5">
        <v>4487</v>
      </c>
      <c r="L1433" t="s">
        <v>44</v>
      </c>
      <c r="M1433" t="s">
        <v>63</v>
      </c>
      <c r="N1433" t="s">
        <v>64</v>
      </c>
      <c r="O1433" s="5">
        <v>25</v>
      </c>
      <c r="P1433" s="5">
        <v>21980</v>
      </c>
      <c r="Q1433" s="6">
        <v>39.463070000000002</v>
      </c>
      <c r="R1433" s="6">
        <v>-123.8002</v>
      </c>
      <c r="S1433" t="s">
        <v>3284</v>
      </c>
      <c r="T1433" t="s">
        <v>436</v>
      </c>
      <c r="U1433" t="s">
        <v>67</v>
      </c>
      <c r="V1433" t="s">
        <v>50</v>
      </c>
      <c r="W1433" t="s">
        <v>3285</v>
      </c>
      <c r="X1433" t="s">
        <v>52</v>
      </c>
      <c r="Y1433" t="s">
        <v>53</v>
      </c>
      <c r="Z1433">
        <v>0</v>
      </c>
      <c r="AA1433" t="s">
        <v>54</v>
      </c>
      <c r="AB1433">
        <v>2017</v>
      </c>
      <c r="AC1433" t="s">
        <v>525</v>
      </c>
      <c r="AD1433" t="s">
        <v>56</v>
      </c>
      <c r="AE1433" t="s">
        <v>70</v>
      </c>
      <c r="AF1433">
        <v>1244978</v>
      </c>
      <c r="AG1433" t="s">
        <v>71</v>
      </c>
      <c r="AH1433" t="s">
        <v>59</v>
      </c>
      <c r="AI1433" t="s">
        <v>56</v>
      </c>
      <c r="AJ1433" t="s">
        <v>416</v>
      </c>
    </row>
    <row r="1434" spans="1:36" x14ac:dyDescent="0.25">
      <c r="A1434" t="s">
        <v>2598</v>
      </c>
      <c r="B1434" t="s">
        <v>2599</v>
      </c>
      <c r="C1434" t="s">
        <v>92</v>
      </c>
      <c r="D1434" t="s">
        <v>2742</v>
      </c>
      <c r="E1434" s="2">
        <v>42761104</v>
      </c>
      <c r="F1434" t="s">
        <v>62</v>
      </c>
      <c r="G1434" s="3">
        <v>1607</v>
      </c>
      <c r="H1434">
        <v>20170108</v>
      </c>
      <c r="I1434" s="4">
        <v>1110</v>
      </c>
      <c r="J1434">
        <v>1627166</v>
      </c>
      <c r="K1434" s="5">
        <v>3565</v>
      </c>
      <c r="L1434" t="s">
        <v>44</v>
      </c>
      <c r="M1434" t="s">
        <v>63</v>
      </c>
      <c r="N1434" t="s">
        <v>64</v>
      </c>
      <c r="O1434" s="5">
        <v>4</v>
      </c>
      <c r="P1434" s="5">
        <v>14260</v>
      </c>
      <c r="Q1434" s="6">
        <v>39.441879999999998</v>
      </c>
      <c r="R1434" s="6">
        <v>-123.77302</v>
      </c>
      <c r="S1434" t="s">
        <v>3286</v>
      </c>
      <c r="T1434" t="s">
        <v>436</v>
      </c>
      <c r="U1434" t="s">
        <v>67</v>
      </c>
      <c r="V1434" t="s">
        <v>50</v>
      </c>
      <c r="W1434" t="s">
        <v>3287</v>
      </c>
      <c r="X1434" t="s">
        <v>52</v>
      </c>
      <c r="Y1434" t="s">
        <v>53</v>
      </c>
      <c r="Z1434">
        <v>0</v>
      </c>
      <c r="AA1434" t="s">
        <v>54</v>
      </c>
      <c r="AB1434">
        <v>2017</v>
      </c>
      <c r="AC1434" t="s">
        <v>525</v>
      </c>
      <c r="AD1434" t="s">
        <v>56</v>
      </c>
      <c r="AE1434" t="s">
        <v>70</v>
      </c>
      <c r="AF1434">
        <v>1245152</v>
      </c>
      <c r="AG1434" t="s">
        <v>71</v>
      </c>
      <c r="AH1434" t="s">
        <v>59</v>
      </c>
      <c r="AI1434" t="s">
        <v>56</v>
      </c>
      <c r="AJ1434" t="s">
        <v>416</v>
      </c>
    </row>
    <row r="1435" spans="1:36" x14ac:dyDescent="0.25">
      <c r="A1435" t="s">
        <v>2598</v>
      </c>
      <c r="B1435" t="s">
        <v>2599</v>
      </c>
      <c r="C1435" t="s">
        <v>92</v>
      </c>
      <c r="D1435" t="s">
        <v>2742</v>
      </c>
      <c r="E1435" s="2">
        <v>42761104</v>
      </c>
      <c r="F1435" t="s">
        <v>62</v>
      </c>
      <c r="G1435" s="3">
        <v>1477</v>
      </c>
      <c r="H1435">
        <v>20170108</v>
      </c>
      <c r="I1435" s="4">
        <v>1038</v>
      </c>
      <c r="J1435">
        <v>1627181</v>
      </c>
      <c r="K1435" s="5">
        <v>3509</v>
      </c>
      <c r="L1435" t="s">
        <v>44</v>
      </c>
      <c r="M1435" t="s">
        <v>63</v>
      </c>
      <c r="N1435" t="s">
        <v>64</v>
      </c>
      <c r="O1435" s="5">
        <v>3</v>
      </c>
      <c r="P1435" s="5">
        <v>10527</v>
      </c>
      <c r="Q1435" s="6">
        <v>39.442210000000003</v>
      </c>
      <c r="R1435" s="6">
        <v>-123.77171</v>
      </c>
      <c r="S1435" t="s">
        <v>3288</v>
      </c>
      <c r="T1435" t="s">
        <v>436</v>
      </c>
      <c r="U1435" t="s">
        <v>67</v>
      </c>
      <c r="V1435" t="s">
        <v>50</v>
      </c>
      <c r="W1435" t="s">
        <v>3289</v>
      </c>
      <c r="X1435" t="s">
        <v>52</v>
      </c>
      <c r="Y1435" t="s">
        <v>53</v>
      </c>
      <c r="Z1435">
        <v>0</v>
      </c>
      <c r="AA1435" t="s">
        <v>54</v>
      </c>
      <c r="AB1435">
        <v>2017</v>
      </c>
      <c r="AC1435" t="s">
        <v>525</v>
      </c>
      <c r="AD1435" t="s">
        <v>56</v>
      </c>
      <c r="AE1435" t="s">
        <v>70</v>
      </c>
      <c r="AF1435">
        <v>1245156</v>
      </c>
      <c r="AG1435" t="s">
        <v>71</v>
      </c>
      <c r="AH1435" t="s">
        <v>59</v>
      </c>
      <c r="AI1435" t="s">
        <v>56</v>
      </c>
      <c r="AJ1435" t="s">
        <v>416</v>
      </c>
    </row>
    <row r="1436" spans="1:36" x14ac:dyDescent="0.25">
      <c r="A1436" t="s">
        <v>2598</v>
      </c>
      <c r="B1436" t="s">
        <v>2599</v>
      </c>
      <c r="C1436" t="s">
        <v>92</v>
      </c>
      <c r="D1436" t="s">
        <v>2838</v>
      </c>
      <c r="E1436" s="2">
        <v>192311141</v>
      </c>
      <c r="F1436" t="s">
        <v>62</v>
      </c>
      <c r="G1436" s="3">
        <v>3965</v>
      </c>
      <c r="H1436">
        <v>20170108</v>
      </c>
      <c r="I1436" s="4">
        <v>924</v>
      </c>
      <c r="J1436">
        <v>1627686</v>
      </c>
      <c r="K1436" s="5">
        <v>4592</v>
      </c>
      <c r="L1436" t="s">
        <v>44</v>
      </c>
      <c r="M1436" t="s">
        <v>63</v>
      </c>
      <c r="N1436" t="s">
        <v>64</v>
      </c>
      <c r="O1436" s="5">
        <v>1</v>
      </c>
      <c r="P1436" s="5">
        <v>4592</v>
      </c>
      <c r="Q1436" s="6">
        <v>40.34169</v>
      </c>
      <c r="R1436" s="6">
        <v>-123.88029</v>
      </c>
      <c r="S1436" t="s">
        <v>3290</v>
      </c>
      <c r="T1436" t="s">
        <v>430</v>
      </c>
      <c r="U1436" t="s">
        <v>67</v>
      </c>
      <c r="V1436" t="s">
        <v>50</v>
      </c>
      <c r="W1436" t="s">
        <v>3291</v>
      </c>
      <c r="X1436" t="s">
        <v>52</v>
      </c>
      <c r="Y1436" t="s">
        <v>53</v>
      </c>
      <c r="Z1436">
        <v>0</v>
      </c>
      <c r="AA1436" t="s">
        <v>54</v>
      </c>
      <c r="AB1436">
        <v>2017</v>
      </c>
      <c r="AC1436" t="s">
        <v>525</v>
      </c>
      <c r="AD1436" t="s">
        <v>56</v>
      </c>
      <c r="AE1436" t="s">
        <v>98</v>
      </c>
      <c r="AF1436">
        <v>1245230</v>
      </c>
      <c r="AG1436" t="s">
        <v>71</v>
      </c>
      <c r="AH1436" t="s">
        <v>59</v>
      </c>
      <c r="AI1436" t="s">
        <v>56</v>
      </c>
      <c r="AJ1436" t="s">
        <v>416</v>
      </c>
    </row>
    <row r="1437" spans="1:36" x14ac:dyDescent="0.25">
      <c r="A1437" t="s">
        <v>2598</v>
      </c>
      <c r="B1437" t="s">
        <v>2599</v>
      </c>
      <c r="C1437" t="s">
        <v>92</v>
      </c>
      <c r="D1437" t="s">
        <v>2749</v>
      </c>
      <c r="E1437" s="2">
        <v>192311142</v>
      </c>
      <c r="F1437" t="s">
        <v>42</v>
      </c>
      <c r="G1437" s="3">
        <v>6054</v>
      </c>
      <c r="H1437">
        <v>20170108</v>
      </c>
      <c r="I1437" s="4">
        <v>905</v>
      </c>
      <c r="J1437">
        <v>1624053</v>
      </c>
      <c r="K1437" s="5">
        <v>4792</v>
      </c>
      <c r="L1437" t="s">
        <v>44</v>
      </c>
      <c r="M1437" t="s">
        <v>63</v>
      </c>
      <c r="N1437" t="s">
        <v>72</v>
      </c>
      <c r="O1437" s="5">
        <v>579</v>
      </c>
      <c r="P1437" s="5">
        <v>758109</v>
      </c>
      <c r="Q1437" s="6">
        <v>40.285400000000003</v>
      </c>
      <c r="R1437" s="6">
        <v>-123.83669</v>
      </c>
      <c r="S1437" t="s">
        <v>3292</v>
      </c>
      <c r="T1437" t="s">
        <v>551</v>
      </c>
      <c r="U1437" t="s">
        <v>67</v>
      </c>
      <c r="V1437" t="s">
        <v>50</v>
      </c>
      <c r="W1437" t="s">
        <v>3293</v>
      </c>
      <c r="X1437" t="s">
        <v>52</v>
      </c>
      <c r="Y1437" t="s">
        <v>53</v>
      </c>
      <c r="Z1437">
        <v>0</v>
      </c>
      <c r="AA1437" t="s">
        <v>54</v>
      </c>
      <c r="AB1437">
        <v>2017</v>
      </c>
      <c r="AC1437" t="s">
        <v>525</v>
      </c>
      <c r="AD1437" t="s">
        <v>56</v>
      </c>
      <c r="AE1437" t="s">
        <v>70</v>
      </c>
      <c r="AF1437">
        <v>1244948</v>
      </c>
      <c r="AG1437" t="s">
        <v>71</v>
      </c>
      <c r="AH1437" t="s">
        <v>59</v>
      </c>
      <c r="AI1437" t="s">
        <v>56</v>
      </c>
      <c r="AJ1437" t="s">
        <v>416</v>
      </c>
    </row>
    <row r="1438" spans="1:36" x14ac:dyDescent="0.25">
      <c r="A1438" t="s">
        <v>2598</v>
      </c>
      <c r="B1438" t="s">
        <v>2599</v>
      </c>
      <c r="C1438" t="s">
        <v>92</v>
      </c>
      <c r="D1438" t="s">
        <v>2749</v>
      </c>
      <c r="E1438" s="2">
        <v>192311142</v>
      </c>
      <c r="F1438" t="s">
        <v>42</v>
      </c>
      <c r="G1438" s="3">
        <v>6064</v>
      </c>
      <c r="H1438">
        <v>20170108</v>
      </c>
      <c r="I1438" s="4">
        <v>851</v>
      </c>
      <c r="J1438">
        <v>1623842</v>
      </c>
      <c r="K1438" s="5">
        <v>1497</v>
      </c>
      <c r="L1438" t="s">
        <v>44</v>
      </c>
      <c r="M1438" t="s">
        <v>45</v>
      </c>
      <c r="N1438" t="s">
        <v>432</v>
      </c>
      <c r="O1438" s="5">
        <v>66</v>
      </c>
      <c r="P1438" s="5">
        <v>98802</v>
      </c>
      <c r="Q1438" s="6">
        <v>40.29421</v>
      </c>
      <c r="R1438" s="6">
        <v>-123.81961</v>
      </c>
      <c r="S1438" t="s">
        <v>3294</v>
      </c>
      <c r="T1438" t="s">
        <v>421</v>
      </c>
      <c r="U1438" t="s">
        <v>67</v>
      </c>
      <c r="V1438" t="s">
        <v>50</v>
      </c>
      <c r="W1438" t="s">
        <v>3295</v>
      </c>
      <c r="X1438" t="s">
        <v>52</v>
      </c>
      <c r="Y1438" t="s">
        <v>53</v>
      </c>
      <c r="Z1438">
        <v>0</v>
      </c>
      <c r="AA1438" t="s">
        <v>54</v>
      </c>
      <c r="AB1438">
        <v>2017</v>
      </c>
      <c r="AC1438" t="s">
        <v>525</v>
      </c>
      <c r="AD1438" t="s">
        <v>56</v>
      </c>
      <c r="AE1438" t="s">
        <v>98</v>
      </c>
      <c r="AF1438">
        <v>1245025</v>
      </c>
      <c r="AG1438" t="s">
        <v>71</v>
      </c>
      <c r="AH1438" t="s">
        <v>59</v>
      </c>
      <c r="AI1438" t="s">
        <v>56</v>
      </c>
      <c r="AJ1438" t="s">
        <v>416</v>
      </c>
    </row>
    <row r="1439" spans="1:36" x14ac:dyDescent="0.25">
      <c r="A1439" t="s">
        <v>2598</v>
      </c>
      <c r="B1439" t="s">
        <v>2599</v>
      </c>
      <c r="C1439" t="s">
        <v>92</v>
      </c>
      <c r="D1439" t="s">
        <v>2749</v>
      </c>
      <c r="E1439" s="2">
        <v>192311142</v>
      </c>
      <c r="F1439" t="s">
        <v>62</v>
      </c>
      <c r="G1439" s="3">
        <v>7359</v>
      </c>
      <c r="H1439">
        <v>20170108</v>
      </c>
      <c r="I1439" s="4">
        <v>905</v>
      </c>
      <c r="J1439">
        <v>1626914</v>
      </c>
      <c r="K1439" s="5">
        <v>4760</v>
      </c>
      <c r="L1439" t="s">
        <v>44</v>
      </c>
      <c r="M1439" t="s">
        <v>63</v>
      </c>
      <c r="N1439" t="s">
        <v>64</v>
      </c>
      <c r="O1439" s="5">
        <v>2</v>
      </c>
      <c r="P1439" s="5">
        <v>9520</v>
      </c>
      <c r="Q1439" s="6">
        <v>40.239429999999999</v>
      </c>
      <c r="R1439" s="6">
        <v>-123.81674</v>
      </c>
      <c r="S1439" t="s">
        <v>3296</v>
      </c>
      <c r="T1439" t="s">
        <v>459</v>
      </c>
      <c r="U1439" t="s">
        <v>67</v>
      </c>
      <c r="V1439" t="s">
        <v>50</v>
      </c>
      <c r="W1439" t="s">
        <v>3297</v>
      </c>
      <c r="X1439" t="s">
        <v>52</v>
      </c>
      <c r="Y1439" t="s">
        <v>53</v>
      </c>
      <c r="Z1439">
        <v>0</v>
      </c>
      <c r="AA1439" t="s">
        <v>54</v>
      </c>
      <c r="AB1439">
        <v>2017</v>
      </c>
      <c r="AC1439" t="s">
        <v>525</v>
      </c>
      <c r="AD1439" t="s">
        <v>56</v>
      </c>
      <c r="AE1439" t="s">
        <v>70</v>
      </c>
      <c r="AF1439">
        <v>1245124</v>
      </c>
      <c r="AG1439" t="s">
        <v>71</v>
      </c>
      <c r="AH1439" t="s">
        <v>59</v>
      </c>
      <c r="AI1439" t="s">
        <v>56</v>
      </c>
      <c r="AJ1439" t="s">
        <v>416</v>
      </c>
    </row>
    <row r="1440" spans="1:36" x14ac:dyDescent="0.25">
      <c r="A1440" t="s">
        <v>2598</v>
      </c>
      <c r="B1440" t="s">
        <v>2599</v>
      </c>
      <c r="C1440" t="s">
        <v>92</v>
      </c>
      <c r="D1440" t="s">
        <v>2749</v>
      </c>
      <c r="E1440" s="2">
        <v>192311142</v>
      </c>
      <c r="F1440" t="s">
        <v>62</v>
      </c>
      <c r="G1440" s="3">
        <v>1679</v>
      </c>
      <c r="H1440">
        <v>20170108</v>
      </c>
      <c r="I1440" s="4">
        <v>942</v>
      </c>
      <c r="J1440">
        <v>1630783</v>
      </c>
      <c r="K1440" s="5">
        <v>4427</v>
      </c>
      <c r="L1440" t="s">
        <v>44</v>
      </c>
      <c r="M1440" t="s">
        <v>63</v>
      </c>
      <c r="N1440" t="s">
        <v>64</v>
      </c>
      <c r="O1440" s="5">
        <v>46</v>
      </c>
      <c r="P1440" s="5">
        <v>203642</v>
      </c>
      <c r="Q1440" s="6">
        <v>40.278080000000003</v>
      </c>
      <c r="R1440" s="6">
        <v>-123.79294</v>
      </c>
      <c r="S1440" t="s">
        <v>3298</v>
      </c>
      <c r="T1440" t="s">
        <v>436</v>
      </c>
      <c r="U1440" t="s">
        <v>67</v>
      </c>
      <c r="V1440" t="s">
        <v>50</v>
      </c>
      <c r="W1440" t="s">
        <v>3299</v>
      </c>
      <c r="X1440" t="s">
        <v>52</v>
      </c>
      <c r="Y1440" t="s">
        <v>53</v>
      </c>
      <c r="Z1440">
        <v>0</v>
      </c>
      <c r="AA1440" t="s">
        <v>54</v>
      </c>
      <c r="AB1440">
        <v>2017</v>
      </c>
      <c r="AC1440" t="s">
        <v>525</v>
      </c>
      <c r="AD1440" t="s">
        <v>56</v>
      </c>
      <c r="AE1440" t="s">
        <v>70</v>
      </c>
      <c r="AF1440">
        <v>1245761</v>
      </c>
      <c r="AG1440" t="s">
        <v>71</v>
      </c>
      <c r="AH1440" t="s">
        <v>59</v>
      </c>
      <c r="AI1440" t="s">
        <v>56</v>
      </c>
      <c r="AJ1440" t="s">
        <v>416</v>
      </c>
    </row>
    <row r="1441" spans="1:36" x14ac:dyDescent="0.25">
      <c r="A1441" t="s">
        <v>2598</v>
      </c>
      <c r="B1441" t="s">
        <v>2599</v>
      </c>
      <c r="C1441" t="s">
        <v>92</v>
      </c>
      <c r="D1441" t="s">
        <v>2749</v>
      </c>
      <c r="E1441" s="2">
        <v>192311142</v>
      </c>
      <c r="F1441" t="s">
        <v>62</v>
      </c>
      <c r="G1441" s="3">
        <v>7215</v>
      </c>
      <c r="H1441">
        <v>20170108</v>
      </c>
      <c r="I1441" s="4">
        <v>905</v>
      </c>
      <c r="J1441">
        <v>1634644</v>
      </c>
      <c r="K1441" s="5">
        <v>4647</v>
      </c>
      <c r="L1441" t="s">
        <v>44</v>
      </c>
      <c r="M1441" t="s">
        <v>63</v>
      </c>
      <c r="N1441" t="s">
        <v>64</v>
      </c>
      <c r="O1441" s="5">
        <v>19</v>
      </c>
      <c r="P1441" s="5">
        <v>88293</v>
      </c>
      <c r="Q1441" s="6">
        <v>40.2256</v>
      </c>
      <c r="R1441" s="6">
        <v>-123.86874</v>
      </c>
      <c r="S1441" t="s">
        <v>3300</v>
      </c>
      <c r="T1441" t="s">
        <v>436</v>
      </c>
      <c r="U1441" t="s">
        <v>67</v>
      </c>
      <c r="V1441" t="s">
        <v>50</v>
      </c>
      <c r="W1441" t="s">
        <v>3301</v>
      </c>
      <c r="X1441" t="s">
        <v>52</v>
      </c>
      <c r="Y1441" t="s">
        <v>53</v>
      </c>
      <c r="Z1441">
        <v>0</v>
      </c>
      <c r="AA1441" t="s">
        <v>54</v>
      </c>
      <c r="AB1441">
        <v>2017</v>
      </c>
      <c r="AC1441" t="s">
        <v>525</v>
      </c>
      <c r="AD1441" t="s">
        <v>56</v>
      </c>
      <c r="AE1441" t="s">
        <v>70</v>
      </c>
      <c r="AF1441">
        <v>1246426</v>
      </c>
      <c r="AG1441" t="s">
        <v>71</v>
      </c>
      <c r="AH1441" t="s">
        <v>59</v>
      </c>
      <c r="AI1441" t="s">
        <v>56</v>
      </c>
      <c r="AJ1441" t="s">
        <v>416</v>
      </c>
    </row>
    <row r="1442" spans="1:36" x14ac:dyDescent="0.25">
      <c r="A1442" t="s">
        <v>2598</v>
      </c>
      <c r="B1442" t="s">
        <v>2599</v>
      </c>
      <c r="C1442" t="s">
        <v>92</v>
      </c>
      <c r="D1442" t="s">
        <v>2749</v>
      </c>
      <c r="E1442" s="2">
        <v>192311142</v>
      </c>
      <c r="F1442" t="s">
        <v>62</v>
      </c>
      <c r="G1442" s="3">
        <v>1523</v>
      </c>
      <c r="H1442">
        <v>20170108</v>
      </c>
      <c r="I1442" s="4">
        <v>1247</v>
      </c>
      <c r="J1442">
        <v>1626410</v>
      </c>
      <c r="K1442" s="5">
        <v>4393</v>
      </c>
      <c r="L1442" t="s">
        <v>44</v>
      </c>
      <c r="M1442" t="s">
        <v>63</v>
      </c>
      <c r="N1442" t="s">
        <v>64</v>
      </c>
      <c r="O1442" s="5">
        <v>12</v>
      </c>
      <c r="P1442" s="5">
        <v>52716</v>
      </c>
      <c r="Q1442" s="6">
        <v>40.289949999999997</v>
      </c>
      <c r="R1442" s="6">
        <v>-123.81263</v>
      </c>
      <c r="S1442" t="s">
        <v>3302</v>
      </c>
      <c r="T1442" t="s">
        <v>421</v>
      </c>
      <c r="U1442" t="s">
        <v>67</v>
      </c>
      <c r="V1442" t="s">
        <v>50</v>
      </c>
      <c r="W1442" t="s">
        <v>3303</v>
      </c>
      <c r="X1442" t="s">
        <v>52</v>
      </c>
      <c r="Y1442" t="s">
        <v>53</v>
      </c>
      <c r="Z1442">
        <v>0</v>
      </c>
      <c r="AA1442" t="s">
        <v>54</v>
      </c>
      <c r="AB1442">
        <v>2017</v>
      </c>
      <c r="AC1442" t="s">
        <v>525</v>
      </c>
      <c r="AD1442" t="s">
        <v>56</v>
      </c>
      <c r="AE1442" t="s">
        <v>70</v>
      </c>
      <c r="AF1442">
        <v>1247177</v>
      </c>
      <c r="AG1442" t="s">
        <v>71</v>
      </c>
      <c r="AH1442" t="s">
        <v>59</v>
      </c>
      <c r="AI1442" t="s">
        <v>56</v>
      </c>
      <c r="AJ1442" t="s">
        <v>416</v>
      </c>
    </row>
    <row r="1443" spans="1:36" x14ac:dyDescent="0.25">
      <c r="A1443" t="s">
        <v>2598</v>
      </c>
      <c r="B1443" t="s">
        <v>2599</v>
      </c>
      <c r="C1443" t="s">
        <v>92</v>
      </c>
      <c r="D1443" t="s">
        <v>2627</v>
      </c>
      <c r="E1443" s="2">
        <v>192221101</v>
      </c>
      <c r="F1443" t="s">
        <v>42</v>
      </c>
      <c r="G1443" s="3">
        <v>1514</v>
      </c>
      <c r="H1443">
        <v>20170108</v>
      </c>
      <c r="I1443" s="4">
        <v>716</v>
      </c>
      <c r="J1443">
        <v>1623071</v>
      </c>
      <c r="K1443" s="5">
        <v>3397</v>
      </c>
      <c r="L1443" t="s">
        <v>44</v>
      </c>
      <c r="M1443" t="s">
        <v>63</v>
      </c>
      <c r="N1443" t="s">
        <v>64</v>
      </c>
      <c r="O1443" s="5">
        <v>248</v>
      </c>
      <c r="P1443" s="5">
        <v>532194</v>
      </c>
      <c r="Q1443" s="6">
        <v>40.047750000000001</v>
      </c>
      <c r="R1443" s="6">
        <v>-123.78959999999999</v>
      </c>
      <c r="S1443" t="s">
        <v>3304</v>
      </c>
      <c r="T1443" t="s">
        <v>421</v>
      </c>
      <c r="U1443" t="s">
        <v>86</v>
      </c>
      <c r="V1443" t="s">
        <v>50</v>
      </c>
      <c r="W1443" t="s">
        <v>3305</v>
      </c>
      <c r="X1443" t="s">
        <v>52</v>
      </c>
      <c r="Y1443" t="s">
        <v>53</v>
      </c>
      <c r="Z1443">
        <v>0</v>
      </c>
      <c r="AA1443" t="s">
        <v>54</v>
      </c>
      <c r="AB1443">
        <v>2017</v>
      </c>
      <c r="AC1443" t="s">
        <v>525</v>
      </c>
      <c r="AD1443" t="s">
        <v>56</v>
      </c>
      <c r="AE1443" t="s">
        <v>98</v>
      </c>
      <c r="AF1443">
        <v>1244765</v>
      </c>
      <c r="AG1443" t="s">
        <v>88</v>
      </c>
      <c r="AH1443" t="s">
        <v>59</v>
      </c>
      <c r="AI1443" t="s">
        <v>56</v>
      </c>
      <c r="AJ1443" t="s">
        <v>416</v>
      </c>
    </row>
    <row r="1444" spans="1:36" x14ac:dyDescent="0.25">
      <c r="A1444" t="s">
        <v>2598</v>
      </c>
      <c r="B1444" t="s">
        <v>2599</v>
      </c>
      <c r="C1444" t="s">
        <v>92</v>
      </c>
      <c r="D1444" t="s">
        <v>2627</v>
      </c>
      <c r="E1444" s="2">
        <v>192221101</v>
      </c>
      <c r="F1444" t="s">
        <v>62</v>
      </c>
      <c r="G1444" s="3">
        <v>1569</v>
      </c>
      <c r="H1444">
        <v>20170108</v>
      </c>
      <c r="I1444" s="4">
        <v>716</v>
      </c>
      <c r="J1444">
        <v>1627314</v>
      </c>
      <c r="K1444" s="5">
        <v>2116</v>
      </c>
      <c r="L1444" t="s">
        <v>44</v>
      </c>
      <c r="M1444" t="s">
        <v>45</v>
      </c>
      <c r="N1444" t="s">
        <v>432</v>
      </c>
      <c r="O1444" s="5">
        <v>6</v>
      </c>
      <c r="P1444" s="5">
        <v>12696</v>
      </c>
      <c r="Q1444" s="6">
        <v>40.019289999999998</v>
      </c>
      <c r="R1444" s="6">
        <v>-123.79601</v>
      </c>
      <c r="S1444" t="s">
        <v>3306</v>
      </c>
      <c r="T1444" t="s">
        <v>436</v>
      </c>
      <c r="U1444" t="s">
        <v>67</v>
      </c>
      <c r="V1444" t="s">
        <v>50</v>
      </c>
      <c r="W1444" t="s">
        <v>3307</v>
      </c>
      <c r="X1444" t="s">
        <v>52</v>
      </c>
      <c r="Y1444" t="s">
        <v>53</v>
      </c>
      <c r="Z1444">
        <v>0</v>
      </c>
      <c r="AA1444" t="s">
        <v>54</v>
      </c>
      <c r="AB1444">
        <v>2017</v>
      </c>
      <c r="AC1444" t="s">
        <v>525</v>
      </c>
      <c r="AD1444" t="s">
        <v>56</v>
      </c>
      <c r="AE1444" t="s">
        <v>481</v>
      </c>
      <c r="AF1444">
        <v>1245177</v>
      </c>
      <c r="AG1444" t="s">
        <v>71</v>
      </c>
      <c r="AH1444" t="s">
        <v>59</v>
      </c>
      <c r="AI1444" t="s">
        <v>56</v>
      </c>
      <c r="AJ1444" t="s">
        <v>416</v>
      </c>
    </row>
    <row r="1445" spans="1:36" x14ac:dyDescent="0.25">
      <c r="A1445" t="s">
        <v>2598</v>
      </c>
      <c r="B1445" t="s">
        <v>2599</v>
      </c>
      <c r="C1445" t="s">
        <v>92</v>
      </c>
      <c r="D1445" t="s">
        <v>2752</v>
      </c>
      <c r="E1445" s="2">
        <v>192221102</v>
      </c>
      <c r="F1445" t="s">
        <v>62</v>
      </c>
      <c r="G1445" s="3">
        <v>2529</v>
      </c>
      <c r="H1445">
        <v>20170108</v>
      </c>
      <c r="I1445" s="4">
        <v>717</v>
      </c>
      <c r="J1445">
        <v>1626362</v>
      </c>
      <c r="K1445" s="5">
        <v>2238</v>
      </c>
      <c r="L1445" t="s">
        <v>44</v>
      </c>
      <c r="M1445" t="s">
        <v>63</v>
      </c>
      <c r="N1445" t="s">
        <v>64</v>
      </c>
      <c r="O1445" s="5">
        <v>5</v>
      </c>
      <c r="P1445" s="5">
        <v>11190</v>
      </c>
      <c r="Q1445" s="6">
        <v>40.088909999999998</v>
      </c>
      <c r="R1445" s="6">
        <v>-123.94445</v>
      </c>
      <c r="S1445" t="s">
        <v>3308</v>
      </c>
      <c r="T1445" t="s">
        <v>447</v>
      </c>
      <c r="U1445" t="s">
        <v>86</v>
      </c>
      <c r="V1445" t="s">
        <v>50</v>
      </c>
      <c r="W1445" t="s">
        <v>3309</v>
      </c>
      <c r="X1445" t="s">
        <v>52</v>
      </c>
      <c r="Y1445" t="s">
        <v>53</v>
      </c>
      <c r="Z1445">
        <v>0</v>
      </c>
      <c r="AA1445" t="s">
        <v>54</v>
      </c>
      <c r="AB1445">
        <v>2017</v>
      </c>
      <c r="AC1445" t="s">
        <v>525</v>
      </c>
      <c r="AD1445" t="s">
        <v>56</v>
      </c>
      <c r="AE1445" t="s">
        <v>70</v>
      </c>
      <c r="AF1445">
        <v>1245067</v>
      </c>
      <c r="AG1445" t="s">
        <v>88</v>
      </c>
      <c r="AH1445" t="s">
        <v>59</v>
      </c>
      <c r="AI1445" t="s">
        <v>56</v>
      </c>
      <c r="AJ1445" t="s">
        <v>416</v>
      </c>
    </row>
    <row r="1446" spans="1:36" x14ac:dyDescent="0.25">
      <c r="A1446" t="s">
        <v>2598</v>
      </c>
      <c r="B1446" t="s">
        <v>2599</v>
      </c>
      <c r="C1446" t="s">
        <v>92</v>
      </c>
      <c r="D1446" t="s">
        <v>2752</v>
      </c>
      <c r="E1446" s="2">
        <v>192221102</v>
      </c>
      <c r="F1446" t="s">
        <v>62</v>
      </c>
      <c r="G1446" s="3">
        <v>2523</v>
      </c>
      <c r="H1446">
        <v>20170108</v>
      </c>
      <c r="I1446" s="4">
        <v>716</v>
      </c>
      <c r="J1446">
        <v>1627478</v>
      </c>
      <c r="K1446" s="5">
        <v>6253</v>
      </c>
      <c r="L1446" t="s">
        <v>44</v>
      </c>
      <c r="M1446" t="s">
        <v>63</v>
      </c>
      <c r="N1446" t="s">
        <v>64</v>
      </c>
      <c r="O1446" s="5">
        <v>11</v>
      </c>
      <c r="P1446" s="5">
        <v>68783</v>
      </c>
      <c r="Q1446" s="6">
        <v>40.237009999999998</v>
      </c>
      <c r="R1446" s="6">
        <v>-124.15667000000001</v>
      </c>
      <c r="S1446" t="s">
        <v>3310</v>
      </c>
      <c r="T1446" t="s">
        <v>459</v>
      </c>
      <c r="U1446" t="s">
        <v>67</v>
      </c>
      <c r="V1446" t="s">
        <v>50</v>
      </c>
      <c r="W1446" t="s">
        <v>3311</v>
      </c>
      <c r="X1446" t="s">
        <v>52</v>
      </c>
      <c r="Y1446" t="s">
        <v>53</v>
      </c>
      <c r="Z1446">
        <v>0</v>
      </c>
      <c r="AA1446" t="s">
        <v>54</v>
      </c>
      <c r="AB1446">
        <v>2017</v>
      </c>
      <c r="AC1446" t="s">
        <v>525</v>
      </c>
      <c r="AD1446" t="s">
        <v>56</v>
      </c>
      <c r="AE1446" t="s">
        <v>70</v>
      </c>
      <c r="AF1446">
        <v>1245203</v>
      </c>
      <c r="AG1446" t="s">
        <v>71</v>
      </c>
      <c r="AH1446" t="s">
        <v>59</v>
      </c>
      <c r="AI1446" t="s">
        <v>56</v>
      </c>
      <c r="AJ1446" t="s">
        <v>416</v>
      </c>
    </row>
    <row r="1447" spans="1:36" x14ac:dyDescent="0.25">
      <c r="A1447" t="s">
        <v>2598</v>
      </c>
      <c r="B1447" t="s">
        <v>2599</v>
      </c>
      <c r="C1447" t="s">
        <v>92</v>
      </c>
      <c r="D1447" t="s">
        <v>2752</v>
      </c>
      <c r="E1447" s="2">
        <v>192221102</v>
      </c>
      <c r="F1447" t="s">
        <v>62</v>
      </c>
      <c r="G1447" s="3">
        <v>3791</v>
      </c>
      <c r="H1447">
        <v>20170108</v>
      </c>
      <c r="I1447" s="4">
        <v>746</v>
      </c>
      <c r="J1447">
        <v>1628465</v>
      </c>
      <c r="K1447" s="5">
        <v>4899</v>
      </c>
      <c r="L1447" t="s">
        <v>44</v>
      </c>
      <c r="M1447" t="s">
        <v>63</v>
      </c>
      <c r="N1447" t="s">
        <v>64</v>
      </c>
      <c r="O1447" s="5">
        <v>1</v>
      </c>
      <c r="P1447" s="5">
        <v>4899</v>
      </c>
      <c r="Q1447" s="6">
        <v>40.124250000000004</v>
      </c>
      <c r="R1447" s="6">
        <v>-123.83025000000001</v>
      </c>
      <c r="S1447" t="s">
        <v>3312</v>
      </c>
      <c r="T1447" t="s">
        <v>459</v>
      </c>
      <c r="U1447" t="s">
        <v>67</v>
      </c>
      <c r="V1447" t="s">
        <v>50</v>
      </c>
      <c r="W1447" t="s">
        <v>3313</v>
      </c>
      <c r="X1447" t="s">
        <v>52</v>
      </c>
      <c r="Y1447" t="s">
        <v>53</v>
      </c>
      <c r="Z1447">
        <v>0</v>
      </c>
      <c r="AA1447" t="s">
        <v>54</v>
      </c>
      <c r="AB1447">
        <v>2017</v>
      </c>
      <c r="AC1447" t="s">
        <v>525</v>
      </c>
      <c r="AD1447" t="s">
        <v>56</v>
      </c>
      <c r="AE1447" t="s">
        <v>70</v>
      </c>
      <c r="AF1447">
        <v>1245348</v>
      </c>
      <c r="AG1447" t="s">
        <v>71</v>
      </c>
      <c r="AH1447" t="s">
        <v>59</v>
      </c>
      <c r="AI1447" t="s">
        <v>56</v>
      </c>
      <c r="AJ1447" t="s">
        <v>416</v>
      </c>
    </row>
    <row r="1448" spans="1:36" x14ac:dyDescent="0.25">
      <c r="A1448" t="s">
        <v>2598</v>
      </c>
      <c r="B1448" t="s">
        <v>2599</v>
      </c>
      <c r="C1448" t="s">
        <v>92</v>
      </c>
      <c r="D1448" t="s">
        <v>2752</v>
      </c>
      <c r="E1448" s="2">
        <v>192221102</v>
      </c>
      <c r="F1448" t="s">
        <v>62</v>
      </c>
      <c r="G1448" s="3">
        <v>1965</v>
      </c>
      <c r="H1448">
        <v>20170108</v>
      </c>
      <c r="I1448" s="4">
        <v>746</v>
      </c>
      <c r="J1448">
        <v>1628478</v>
      </c>
      <c r="K1448" s="5">
        <v>1900</v>
      </c>
      <c r="L1448" t="s">
        <v>44</v>
      </c>
      <c r="M1448" t="s">
        <v>63</v>
      </c>
      <c r="N1448" t="s">
        <v>64</v>
      </c>
      <c r="O1448" s="5">
        <v>39</v>
      </c>
      <c r="P1448" s="5">
        <v>74100</v>
      </c>
      <c r="Q1448" s="6">
        <v>40.121949999999998</v>
      </c>
      <c r="R1448" s="6">
        <v>-123.83395</v>
      </c>
      <c r="S1448">
        <v>1008024346</v>
      </c>
      <c r="T1448" t="s">
        <v>459</v>
      </c>
      <c r="U1448" t="s">
        <v>67</v>
      </c>
      <c r="V1448" t="s">
        <v>50</v>
      </c>
      <c r="W1448" t="s">
        <v>3314</v>
      </c>
      <c r="X1448" t="s">
        <v>52</v>
      </c>
      <c r="Y1448" t="s">
        <v>53</v>
      </c>
      <c r="Z1448">
        <v>0</v>
      </c>
      <c r="AA1448" t="s">
        <v>54</v>
      </c>
      <c r="AB1448">
        <v>2017</v>
      </c>
      <c r="AC1448" t="s">
        <v>525</v>
      </c>
      <c r="AD1448" t="s">
        <v>56</v>
      </c>
      <c r="AE1448" t="s">
        <v>70</v>
      </c>
      <c r="AF1448">
        <v>1245354</v>
      </c>
      <c r="AG1448" t="s">
        <v>71</v>
      </c>
      <c r="AH1448" t="s">
        <v>59</v>
      </c>
      <c r="AI1448" t="s">
        <v>56</v>
      </c>
      <c r="AJ1448" t="s">
        <v>416</v>
      </c>
    </row>
    <row r="1449" spans="1:36" x14ac:dyDescent="0.25">
      <c r="A1449" t="s">
        <v>2598</v>
      </c>
      <c r="B1449" t="s">
        <v>2599</v>
      </c>
      <c r="C1449" t="s">
        <v>92</v>
      </c>
      <c r="D1449" t="s">
        <v>2752</v>
      </c>
      <c r="E1449" s="2">
        <v>192221102</v>
      </c>
      <c r="F1449" t="s">
        <v>410</v>
      </c>
      <c r="G1449" s="3" t="s">
        <v>3315</v>
      </c>
      <c r="H1449">
        <v>20170108</v>
      </c>
      <c r="I1449" s="4">
        <v>717</v>
      </c>
      <c r="J1449" t="s">
        <v>3316</v>
      </c>
      <c r="K1449" s="5">
        <v>4743</v>
      </c>
      <c r="L1449" t="s">
        <v>44</v>
      </c>
      <c r="M1449" t="s">
        <v>63</v>
      </c>
      <c r="N1449" t="s">
        <v>64</v>
      </c>
      <c r="O1449" s="5">
        <v>5</v>
      </c>
      <c r="P1449" s="5">
        <v>18309</v>
      </c>
      <c r="Q1449" s="6">
        <v>40.062336999999999</v>
      </c>
      <c r="R1449" s="6">
        <v>-123.994435</v>
      </c>
      <c r="S1449" t="s">
        <v>3317</v>
      </c>
      <c r="T1449" t="s">
        <v>436</v>
      </c>
      <c r="U1449" t="s">
        <v>67</v>
      </c>
      <c r="V1449" t="s">
        <v>50</v>
      </c>
      <c r="W1449" t="s">
        <v>3318</v>
      </c>
      <c r="X1449" t="s">
        <v>52</v>
      </c>
      <c r="Y1449" t="s">
        <v>53</v>
      </c>
      <c r="Z1449">
        <v>0</v>
      </c>
      <c r="AA1449" t="s">
        <v>54</v>
      </c>
      <c r="AB1449">
        <v>2017</v>
      </c>
      <c r="AC1449" t="s">
        <v>525</v>
      </c>
      <c r="AD1449" t="s">
        <v>56</v>
      </c>
      <c r="AE1449" t="s">
        <v>70</v>
      </c>
      <c r="AF1449">
        <v>1246410</v>
      </c>
      <c r="AG1449" t="s">
        <v>71</v>
      </c>
      <c r="AH1449" t="s">
        <v>59</v>
      </c>
      <c r="AI1449" t="s">
        <v>56</v>
      </c>
      <c r="AJ1449" t="s">
        <v>416</v>
      </c>
    </row>
    <row r="1450" spans="1:36" x14ac:dyDescent="0.25">
      <c r="A1450" t="s">
        <v>2598</v>
      </c>
      <c r="B1450" t="s">
        <v>2599</v>
      </c>
      <c r="C1450" t="s">
        <v>92</v>
      </c>
      <c r="D1450" t="s">
        <v>2758</v>
      </c>
      <c r="E1450" s="2">
        <v>42841111</v>
      </c>
      <c r="F1450" t="s">
        <v>80</v>
      </c>
      <c r="G1450" s="3">
        <v>481</v>
      </c>
      <c r="H1450">
        <v>20170108</v>
      </c>
      <c r="I1450" s="4">
        <v>1022</v>
      </c>
      <c r="J1450">
        <v>1625185</v>
      </c>
      <c r="K1450" s="5">
        <v>1708</v>
      </c>
      <c r="L1450" t="s">
        <v>44</v>
      </c>
      <c r="M1450" t="s">
        <v>63</v>
      </c>
      <c r="N1450" t="s">
        <v>64</v>
      </c>
      <c r="O1450" s="5">
        <v>408</v>
      </c>
      <c r="P1450" s="5">
        <v>657236</v>
      </c>
      <c r="Q1450" s="6">
        <v>38.696280000000002</v>
      </c>
      <c r="R1450" s="6">
        <v>-123.4315</v>
      </c>
      <c r="S1450" t="s">
        <v>3319</v>
      </c>
      <c r="T1450" t="s">
        <v>551</v>
      </c>
      <c r="U1450" t="s">
        <v>67</v>
      </c>
      <c r="V1450" t="s">
        <v>50</v>
      </c>
      <c r="W1450" t="s">
        <v>3320</v>
      </c>
      <c r="X1450" t="s">
        <v>52</v>
      </c>
      <c r="Y1450" t="s">
        <v>53</v>
      </c>
      <c r="Z1450">
        <v>0</v>
      </c>
      <c r="AA1450" t="s">
        <v>54</v>
      </c>
      <c r="AB1450">
        <v>2017</v>
      </c>
      <c r="AC1450" t="s">
        <v>525</v>
      </c>
      <c r="AD1450" t="s">
        <v>56</v>
      </c>
      <c r="AE1450" t="s">
        <v>70</v>
      </c>
      <c r="AF1450">
        <v>1245015</v>
      </c>
      <c r="AG1450" t="s">
        <v>71</v>
      </c>
      <c r="AH1450" t="s">
        <v>59</v>
      </c>
      <c r="AI1450" t="s">
        <v>56</v>
      </c>
      <c r="AJ1450" t="s">
        <v>416</v>
      </c>
    </row>
    <row r="1451" spans="1:36" x14ac:dyDescent="0.25">
      <c r="A1451" t="s">
        <v>2598</v>
      </c>
      <c r="B1451" t="s">
        <v>2599</v>
      </c>
      <c r="C1451" t="s">
        <v>92</v>
      </c>
      <c r="D1451" t="s">
        <v>2758</v>
      </c>
      <c r="E1451" s="2">
        <v>42841111</v>
      </c>
      <c r="F1451" t="s">
        <v>62</v>
      </c>
      <c r="G1451" s="3">
        <v>9407</v>
      </c>
      <c r="H1451">
        <v>20170108</v>
      </c>
      <c r="I1451" s="4">
        <v>1037</v>
      </c>
      <c r="J1451">
        <v>1624980</v>
      </c>
      <c r="K1451" s="5">
        <v>3171</v>
      </c>
      <c r="L1451" t="s">
        <v>44</v>
      </c>
      <c r="M1451" t="s">
        <v>63</v>
      </c>
      <c r="N1451" t="s">
        <v>64</v>
      </c>
      <c r="O1451" s="5">
        <v>6</v>
      </c>
      <c r="P1451" s="5">
        <v>19026</v>
      </c>
      <c r="Q1451" s="6">
        <v>38.817059999999998</v>
      </c>
      <c r="R1451" s="6">
        <v>-123.55992000000001</v>
      </c>
      <c r="S1451" t="s">
        <v>3321</v>
      </c>
      <c r="T1451" t="s">
        <v>447</v>
      </c>
      <c r="U1451" t="s">
        <v>67</v>
      </c>
      <c r="V1451" t="s">
        <v>50</v>
      </c>
      <c r="W1451" t="s">
        <v>3322</v>
      </c>
      <c r="X1451" t="s">
        <v>52</v>
      </c>
      <c r="Y1451" t="s">
        <v>53</v>
      </c>
      <c r="Z1451">
        <v>0</v>
      </c>
      <c r="AA1451" t="s">
        <v>54</v>
      </c>
      <c r="AB1451">
        <v>2017</v>
      </c>
      <c r="AC1451" t="s">
        <v>525</v>
      </c>
      <c r="AD1451" t="s">
        <v>56</v>
      </c>
      <c r="AE1451" t="s">
        <v>70</v>
      </c>
      <c r="AF1451">
        <v>1245088</v>
      </c>
      <c r="AG1451" t="s">
        <v>71</v>
      </c>
      <c r="AH1451" t="s">
        <v>59</v>
      </c>
      <c r="AI1451" t="s">
        <v>56</v>
      </c>
      <c r="AJ1451" t="s">
        <v>416</v>
      </c>
    </row>
    <row r="1452" spans="1:36" x14ac:dyDescent="0.25">
      <c r="A1452" t="s">
        <v>2598</v>
      </c>
      <c r="B1452" t="s">
        <v>2599</v>
      </c>
      <c r="C1452" t="s">
        <v>92</v>
      </c>
      <c r="D1452" t="s">
        <v>2957</v>
      </c>
      <c r="E1452" s="2">
        <v>192401101</v>
      </c>
      <c r="F1452" t="s">
        <v>62</v>
      </c>
      <c r="G1452" s="3">
        <v>3319</v>
      </c>
      <c r="H1452">
        <v>20170108</v>
      </c>
      <c r="I1452" s="4">
        <v>1008</v>
      </c>
      <c r="J1452">
        <v>1624651</v>
      </c>
      <c r="K1452" s="5">
        <v>375</v>
      </c>
      <c r="L1452" t="s">
        <v>44</v>
      </c>
      <c r="M1452" t="s">
        <v>63</v>
      </c>
      <c r="N1452" t="s">
        <v>64</v>
      </c>
      <c r="O1452" s="5">
        <v>11</v>
      </c>
      <c r="P1452" s="5">
        <v>4125</v>
      </c>
      <c r="Q1452" s="6">
        <v>41.049219999999998</v>
      </c>
      <c r="R1452" s="6">
        <v>-123.66561</v>
      </c>
      <c r="S1452" t="s">
        <v>3323</v>
      </c>
      <c r="T1452" t="s">
        <v>421</v>
      </c>
      <c r="U1452" t="s">
        <v>67</v>
      </c>
      <c r="V1452" t="s">
        <v>50</v>
      </c>
      <c r="W1452" t="s">
        <v>3324</v>
      </c>
      <c r="X1452" t="s">
        <v>52</v>
      </c>
      <c r="Y1452" t="s">
        <v>53</v>
      </c>
      <c r="Z1452">
        <v>0</v>
      </c>
      <c r="AA1452" t="s">
        <v>54</v>
      </c>
      <c r="AB1452">
        <v>2017</v>
      </c>
      <c r="AC1452" t="s">
        <v>525</v>
      </c>
      <c r="AD1452" t="s">
        <v>56</v>
      </c>
      <c r="AE1452" t="s">
        <v>70</v>
      </c>
      <c r="AF1452">
        <v>1244887</v>
      </c>
      <c r="AG1452" t="s">
        <v>71</v>
      </c>
      <c r="AH1452" t="s">
        <v>59</v>
      </c>
      <c r="AI1452" t="s">
        <v>56</v>
      </c>
      <c r="AJ1452" t="s">
        <v>416</v>
      </c>
    </row>
    <row r="1453" spans="1:36" x14ac:dyDescent="0.25">
      <c r="A1453" t="s">
        <v>2598</v>
      </c>
      <c r="B1453" t="s">
        <v>2599</v>
      </c>
      <c r="C1453" t="s">
        <v>92</v>
      </c>
      <c r="D1453" t="s">
        <v>2957</v>
      </c>
      <c r="E1453" s="2">
        <v>192401101</v>
      </c>
      <c r="F1453" t="s">
        <v>62</v>
      </c>
      <c r="G1453" s="3">
        <v>3153</v>
      </c>
      <c r="H1453">
        <v>20170108</v>
      </c>
      <c r="I1453" s="4">
        <v>1106</v>
      </c>
      <c r="J1453">
        <v>1625243</v>
      </c>
      <c r="K1453" s="5">
        <v>317</v>
      </c>
      <c r="L1453" t="s">
        <v>44</v>
      </c>
      <c r="M1453" t="s">
        <v>63</v>
      </c>
      <c r="N1453" t="s">
        <v>64</v>
      </c>
      <c r="O1453" s="5">
        <v>8</v>
      </c>
      <c r="P1453" s="5">
        <v>2536</v>
      </c>
      <c r="Q1453" s="6">
        <v>41.060980000000001</v>
      </c>
      <c r="R1453" s="6">
        <v>-123.67737</v>
      </c>
      <c r="S1453" t="s">
        <v>3325</v>
      </c>
      <c r="T1453" t="s">
        <v>421</v>
      </c>
      <c r="U1453" t="s">
        <v>200</v>
      </c>
      <c r="V1453" t="s">
        <v>50</v>
      </c>
      <c r="W1453" t="s">
        <v>3326</v>
      </c>
      <c r="X1453" t="s">
        <v>52</v>
      </c>
      <c r="Y1453" t="s">
        <v>53</v>
      </c>
      <c r="Z1453">
        <v>0</v>
      </c>
      <c r="AA1453" t="s">
        <v>54</v>
      </c>
      <c r="AB1453">
        <v>2017</v>
      </c>
      <c r="AC1453" t="s">
        <v>525</v>
      </c>
      <c r="AD1453" t="s">
        <v>56</v>
      </c>
      <c r="AE1453" t="s">
        <v>70</v>
      </c>
      <c r="AF1453">
        <v>1244959</v>
      </c>
      <c r="AG1453" t="s">
        <v>202</v>
      </c>
      <c r="AH1453" t="s">
        <v>59</v>
      </c>
      <c r="AI1453" t="s">
        <v>56</v>
      </c>
      <c r="AJ1453" t="s">
        <v>416</v>
      </c>
    </row>
    <row r="1454" spans="1:36" x14ac:dyDescent="0.25">
      <c r="A1454" t="s">
        <v>2598</v>
      </c>
      <c r="B1454" t="s">
        <v>2599</v>
      </c>
      <c r="C1454" t="s">
        <v>40</v>
      </c>
      <c r="D1454" t="s">
        <v>2769</v>
      </c>
      <c r="E1454" s="2">
        <v>43311102</v>
      </c>
      <c r="F1454" t="s">
        <v>42</v>
      </c>
      <c r="G1454" s="3">
        <v>532</v>
      </c>
      <c r="H1454">
        <v>20170108</v>
      </c>
      <c r="I1454" s="4">
        <v>754</v>
      </c>
      <c r="J1454">
        <v>1623559</v>
      </c>
      <c r="K1454" s="5">
        <v>542</v>
      </c>
      <c r="L1454" t="s">
        <v>44</v>
      </c>
      <c r="M1454" t="s">
        <v>63</v>
      </c>
      <c r="N1454" t="s">
        <v>64</v>
      </c>
      <c r="O1454" s="5">
        <v>302</v>
      </c>
      <c r="P1454" s="5">
        <v>32722</v>
      </c>
      <c r="Q1454" s="6">
        <v>38.85765</v>
      </c>
      <c r="R1454" s="6">
        <v>-122.72213000000001</v>
      </c>
      <c r="S1454" t="s">
        <v>3327</v>
      </c>
      <c r="T1454" t="s">
        <v>459</v>
      </c>
      <c r="U1454" t="s">
        <v>67</v>
      </c>
      <c r="V1454" t="s">
        <v>50</v>
      </c>
      <c r="W1454" t="s">
        <v>3328</v>
      </c>
      <c r="X1454" t="s">
        <v>52</v>
      </c>
      <c r="Y1454" t="s">
        <v>53</v>
      </c>
      <c r="Z1454">
        <v>0</v>
      </c>
      <c r="AA1454" t="s">
        <v>54</v>
      </c>
      <c r="AB1454">
        <v>2017</v>
      </c>
      <c r="AC1454" t="s">
        <v>525</v>
      </c>
      <c r="AD1454" t="s">
        <v>56</v>
      </c>
      <c r="AE1454" t="s">
        <v>136</v>
      </c>
      <c r="AF1454">
        <v>1244853</v>
      </c>
      <c r="AG1454" t="s">
        <v>71</v>
      </c>
      <c r="AH1454" t="s">
        <v>59</v>
      </c>
      <c r="AI1454" t="s">
        <v>56</v>
      </c>
      <c r="AJ1454" t="s">
        <v>416</v>
      </c>
    </row>
    <row r="1455" spans="1:36" x14ac:dyDescent="0.25">
      <c r="A1455" t="s">
        <v>2598</v>
      </c>
      <c r="B1455" t="s">
        <v>2599</v>
      </c>
      <c r="C1455" t="s">
        <v>40</v>
      </c>
      <c r="D1455" t="s">
        <v>2769</v>
      </c>
      <c r="E1455" s="2">
        <v>43311102</v>
      </c>
      <c r="F1455" t="s">
        <v>80</v>
      </c>
      <c r="G1455" s="3" t="s">
        <v>3329</v>
      </c>
      <c r="H1455">
        <v>20170108</v>
      </c>
      <c r="I1455" s="4">
        <v>1034</v>
      </c>
      <c r="J1455">
        <v>1625492</v>
      </c>
      <c r="K1455" s="5">
        <v>1934</v>
      </c>
      <c r="L1455" t="s">
        <v>44</v>
      </c>
      <c r="M1455" t="s">
        <v>63</v>
      </c>
      <c r="N1455" t="s">
        <v>64</v>
      </c>
      <c r="O1455" s="5">
        <v>762</v>
      </c>
      <c r="P1455" s="5">
        <v>169590</v>
      </c>
      <c r="Q1455" s="6">
        <v>38.889491</v>
      </c>
      <c r="R1455" s="6">
        <v>-122.736954</v>
      </c>
      <c r="S1455" t="s">
        <v>3330</v>
      </c>
      <c r="T1455" t="s">
        <v>459</v>
      </c>
      <c r="U1455" t="s">
        <v>67</v>
      </c>
      <c r="V1455" t="s">
        <v>50</v>
      </c>
      <c r="W1455" t="s">
        <v>3331</v>
      </c>
      <c r="X1455" t="s">
        <v>52</v>
      </c>
      <c r="Y1455" t="s">
        <v>53</v>
      </c>
      <c r="Z1455">
        <v>0</v>
      </c>
      <c r="AA1455" t="s">
        <v>54</v>
      </c>
      <c r="AB1455">
        <v>2017</v>
      </c>
      <c r="AC1455" t="s">
        <v>525</v>
      </c>
      <c r="AD1455" t="s">
        <v>56</v>
      </c>
      <c r="AE1455" t="s">
        <v>481</v>
      </c>
      <c r="AF1455">
        <v>1245144</v>
      </c>
      <c r="AG1455" t="s">
        <v>71</v>
      </c>
      <c r="AH1455" t="s">
        <v>59</v>
      </c>
      <c r="AI1455" t="s">
        <v>56</v>
      </c>
      <c r="AJ1455" t="s">
        <v>56</v>
      </c>
    </row>
    <row r="1456" spans="1:36" x14ac:dyDescent="0.25">
      <c r="A1456" t="s">
        <v>2598</v>
      </c>
      <c r="B1456" t="s">
        <v>2599</v>
      </c>
      <c r="C1456" t="s">
        <v>40</v>
      </c>
      <c r="D1456" t="s">
        <v>2769</v>
      </c>
      <c r="E1456" s="2">
        <v>43311102</v>
      </c>
      <c r="F1456" t="s">
        <v>80</v>
      </c>
      <c r="G1456" s="3" t="s">
        <v>733</v>
      </c>
      <c r="H1456">
        <v>20170108</v>
      </c>
      <c r="I1456" s="4">
        <v>1708</v>
      </c>
      <c r="J1456">
        <v>1628373</v>
      </c>
      <c r="K1456" s="5">
        <v>1104</v>
      </c>
      <c r="L1456" t="s">
        <v>44</v>
      </c>
      <c r="M1456" t="s">
        <v>63</v>
      </c>
      <c r="N1456" t="s">
        <v>64</v>
      </c>
      <c r="O1456" s="5">
        <v>304</v>
      </c>
      <c r="P1456" s="5">
        <v>328917</v>
      </c>
      <c r="Q1456" s="6">
        <v>38.832667000000001</v>
      </c>
      <c r="R1456" s="6">
        <v>-122.73580800000001</v>
      </c>
      <c r="S1456" t="s">
        <v>3332</v>
      </c>
      <c r="T1456" t="s">
        <v>430</v>
      </c>
      <c r="U1456" t="s">
        <v>67</v>
      </c>
      <c r="V1456" t="s">
        <v>50</v>
      </c>
      <c r="W1456" t="s">
        <v>3333</v>
      </c>
      <c r="X1456" t="s">
        <v>52</v>
      </c>
      <c r="Y1456" t="s">
        <v>53</v>
      </c>
      <c r="Z1456">
        <v>0</v>
      </c>
      <c r="AA1456" t="s">
        <v>54</v>
      </c>
      <c r="AB1456">
        <v>2017</v>
      </c>
      <c r="AC1456" t="s">
        <v>525</v>
      </c>
      <c r="AD1456" t="s">
        <v>56</v>
      </c>
      <c r="AE1456" t="s">
        <v>70</v>
      </c>
      <c r="AF1456">
        <v>1245380</v>
      </c>
      <c r="AG1456" t="s">
        <v>71</v>
      </c>
      <c r="AH1456" t="s">
        <v>59</v>
      </c>
      <c r="AI1456" t="s">
        <v>56</v>
      </c>
      <c r="AJ1456" t="s">
        <v>416</v>
      </c>
    </row>
    <row r="1457" spans="1:36" x14ac:dyDescent="0.25">
      <c r="A1457" t="s">
        <v>2598</v>
      </c>
      <c r="B1457" t="s">
        <v>2599</v>
      </c>
      <c r="C1457" t="s">
        <v>92</v>
      </c>
      <c r="D1457" t="s">
        <v>2865</v>
      </c>
      <c r="E1457" s="2">
        <v>42681101</v>
      </c>
      <c r="F1457" t="s">
        <v>62</v>
      </c>
      <c r="G1457" s="3">
        <v>6467</v>
      </c>
      <c r="H1457">
        <v>20170108</v>
      </c>
      <c r="I1457" s="4">
        <v>922</v>
      </c>
      <c r="J1457">
        <v>1634625</v>
      </c>
      <c r="K1457" s="5">
        <v>4883</v>
      </c>
      <c r="L1457" t="s">
        <v>44</v>
      </c>
      <c r="M1457" t="s">
        <v>63</v>
      </c>
      <c r="N1457" t="s">
        <v>64</v>
      </c>
      <c r="O1457" s="5">
        <v>5</v>
      </c>
      <c r="P1457" s="5">
        <v>24415</v>
      </c>
      <c r="Q1457" s="6">
        <v>39.848619999999997</v>
      </c>
      <c r="R1457" s="6">
        <v>-123.70972</v>
      </c>
      <c r="S1457" t="s">
        <v>3334</v>
      </c>
      <c r="T1457" t="s">
        <v>436</v>
      </c>
      <c r="U1457" t="s">
        <v>67</v>
      </c>
      <c r="V1457" t="s">
        <v>50</v>
      </c>
      <c r="W1457" t="s">
        <v>3335</v>
      </c>
      <c r="X1457" t="s">
        <v>52</v>
      </c>
      <c r="Y1457" t="s">
        <v>53</v>
      </c>
      <c r="Z1457">
        <v>0</v>
      </c>
      <c r="AA1457" t="s">
        <v>54</v>
      </c>
      <c r="AB1457">
        <v>2017</v>
      </c>
      <c r="AC1457" t="s">
        <v>525</v>
      </c>
      <c r="AD1457" t="s">
        <v>56</v>
      </c>
      <c r="AE1457" t="s">
        <v>481</v>
      </c>
      <c r="AF1457">
        <v>1246423</v>
      </c>
      <c r="AG1457" t="s">
        <v>71</v>
      </c>
      <c r="AH1457" t="s">
        <v>59</v>
      </c>
      <c r="AI1457" t="s">
        <v>56</v>
      </c>
      <c r="AJ1457" t="s">
        <v>416</v>
      </c>
    </row>
    <row r="1458" spans="1:36" x14ac:dyDescent="0.25">
      <c r="A1458" t="s">
        <v>2598</v>
      </c>
      <c r="B1458" t="s">
        <v>2599</v>
      </c>
      <c r="C1458" t="s">
        <v>92</v>
      </c>
      <c r="D1458" t="s">
        <v>2865</v>
      </c>
      <c r="E1458" s="2">
        <v>42681101</v>
      </c>
      <c r="F1458" t="s">
        <v>62</v>
      </c>
      <c r="G1458" s="3">
        <v>2463</v>
      </c>
      <c r="H1458">
        <v>20170108</v>
      </c>
      <c r="I1458" s="4">
        <v>930</v>
      </c>
      <c r="J1458">
        <v>1624230</v>
      </c>
      <c r="K1458" s="5">
        <v>672</v>
      </c>
      <c r="L1458" t="s">
        <v>44</v>
      </c>
      <c r="M1458" t="s">
        <v>63</v>
      </c>
      <c r="N1458" t="s">
        <v>64</v>
      </c>
      <c r="O1458" s="5">
        <v>71</v>
      </c>
      <c r="P1458" s="5">
        <v>47712</v>
      </c>
      <c r="Q1458" s="6">
        <v>39.749009999999998</v>
      </c>
      <c r="R1458" s="6">
        <v>-123.51064</v>
      </c>
      <c r="S1458" t="s">
        <v>3336</v>
      </c>
      <c r="T1458" t="s">
        <v>430</v>
      </c>
      <c r="U1458" t="s">
        <v>67</v>
      </c>
      <c r="V1458" t="s">
        <v>50</v>
      </c>
      <c r="W1458" t="s">
        <v>3337</v>
      </c>
      <c r="X1458" t="s">
        <v>52</v>
      </c>
      <c r="Y1458" t="s">
        <v>53</v>
      </c>
      <c r="Z1458">
        <v>0</v>
      </c>
      <c r="AA1458" t="s">
        <v>54</v>
      </c>
      <c r="AB1458">
        <v>2017</v>
      </c>
      <c r="AC1458" t="s">
        <v>525</v>
      </c>
      <c r="AD1458" t="s">
        <v>56</v>
      </c>
      <c r="AE1458" t="s">
        <v>143</v>
      </c>
      <c r="AF1458">
        <v>1245050</v>
      </c>
      <c r="AG1458" t="s">
        <v>71</v>
      </c>
      <c r="AH1458" t="s">
        <v>59</v>
      </c>
      <c r="AI1458" t="s">
        <v>56</v>
      </c>
      <c r="AJ1458" t="s">
        <v>416</v>
      </c>
    </row>
    <row r="1459" spans="1:36" x14ac:dyDescent="0.25">
      <c r="A1459" t="s">
        <v>2598</v>
      </c>
      <c r="B1459" t="s">
        <v>2599</v>
      </c>
      <c r="C1459" t="s">
        <v>92</v>
      </c>
      <c r="D1459" t="s">
        <v>2774</v>
      </c>
      <c r="E1459" s="2">
        <v>42681102</v>
      </c>
      <c r="F1459" t="s">
        <v>62</v>
      </c>
      <c r="G1459" s="3">
        <v>7093</v>
      </c>
      <c r="H1459">
        <v>20170108</v>
      </c>
      <c r="I1459" s="4">
        <v>1223</v>
      </c>
      <c r="J1459">
        <v>1626168</v>
      </c>
      <c r="K1459" s="5">
        <v>1627</v>
      </c>
      <c r="L1459" t="s">
        <v>44</v>
      </c>
      <c r="M1459" t="s">
        <v>63</v>
      </c>
      <c r="N1459" t="s">
        <v>64</v>
      </c>
      <c r="O1459" s="5">
        <v>26</v>
      </c>
      <c r="P1459" s="5">
        <v>42302</v>
      </c>
      <c r="Q1459" s="6">
        <v>39.644570000000002</v>
      </c>
      <c r="R1459" s="6">
        <v>-123.47828</v>
      </c>
      <c r="S1459" t="s">
        <v>3338</v>
      </c>
      <c r="T1459" t="s">
        <v>421</v>
      </c>
      <c r="U1459" t="s">
        <v>67</v>
      </c>
      <c r="V1459" t="s">
        <v>50</v>
      </c>
      <c r="W1459" t="s">
        <v>3339</v>
      </c>
      <c r="X1459" t="s">
        <v>52</v>
      </c>
      <c r="Y1459" t="s">
        <v>53</v>
      </c>
      <c r="Z1459">
        <v>0</v>
      </c>
      <c r="AA1459" t="s">
        <v>54</v>
      </c>
      <c r="AB1459">
        <v>2017</v>
      </c>
      <c r="AC1459" t="s">
        <v>525</v>
      </c>
      <c r="AD1459" t="s">
        <v>56</v>
      </c>
      <c r="AE1459" t="s">
        <v>70</v>
      </c>
      <c r="AF1459">
        <v>1245100</v>
      </c>
      <c r="AG1459" t="s">
        <v>71</v>
      </c>
      <c r="AH1459" t="s">
        <v>59</v>
      </c>
      <c r="AI1459" t="s">
        <v>56</v>
      </c>
      <c r="AJ1459" t="s">
        <v>416</v>
      </c>
    </row>
    <row r="1460" spans="1:36" x14ac:dyDescent="0.25">
      <c r="A1460" t="s">
        <v>2598</v>
      </c>
      <c r="B1460" t="s">
        <v>2599</v>
      </c>
      <c r="C1460" t="s">
        <v>92</v>
      </c>
      <c r="D1460" t="s">
        <v>2915</v>
      </c>
      <c r="E1460" s="2">
        <v>42601101</v>
      </c>
      <c r="F1460" t="s">
        <v>62</v>
      </c>
      <c r="G1460" s="3">
        <v>7071</v>
      </c>
      <c r="H1460">
        <v>20170108</v>
      </c>
      <c r="I1460" s="4">
        <v>923</v>
      </c>
      <c r="J1460">
        <v>1624170</v>
      </c>
      <c r="K1460" s="5">
        <v>2081</v>
      </c>
      <c r="L1460" t="s">
        <v>44</v>
      </c>
      <c r="M1460" t="s">
        <v>63</v>
      </c>
      <c r="N1460" t="s">
        <v>64</v>
      </c>
      <c r="O1460" s="5">
        <v>22</v>
      </c>
      <c r="P1460" s="5">
        <v>45782</v>
      </c>
      <c r="Q1460" s="6">
        <v>39.03248</v>
      </c>
      <c r="R1460" s="6">
        <v>-123.37003</v>
      </c>
      <c r="S1460" t="s">
        <v>3340</v>
      </c>
      <c r="T1460" t="s">
        <v>447</v>
      </c>
      <c r="U1460" t="s">
        <v>67</v>
      </c>
      <c r="V1460" t="s">
        <v>50</v>
      </c>
      <c r="W1460" t="s">
        <v>3341</v>
      </c>
      <c r="X1460" t="s">
        <v>52</v>
      </c>
      <c r="Y1460" t="s">
        <v>53</v>
      </c>
      <c r="Z1460">
        <v>0</v>
      </c>
      <c r="AA1460" t="s">
        <v>54</v>
      </c>
      <c r="AB1460">
        <v>2017</v>
      </c>
      <c r="AC1460" t="s">
        <v>525</v>
      </c>
      <c r="AD1460" t="s">
        <v>56</v>
      </c>
      <c r="AE1460" t="s">
        <v>70</v>
      </c>
      <c r="AF1460">
        <v>1244951</v>
      </c>
      <c r="AG1460" t="s">
        <v>71</v>
      </c>
      <c r="AH1460" t="s">
        <v>59</v>
      </c>
      <c r="AI1460" t="s">
        <v>56</v>
      </c>
      <c r="AJ1460" t="s">
        <v>416</v>
      </c>
    </row>
    <row r="1461" spans="1:36" x14ac:dyDescent="0.25">
      <c r="A1461" t="s">
        <v>2598</v>
      </c>
      <c r="B1461" t="s">
        <v>2599</v>
      </c>
      <c r="C1461" t="s">
        <v>92</v>
      </c>
      <c r="D1461" t="s">
        <v>2917</v>
      </c>
      <c r="E1461" s="2">
        <v>42601102</v>
      </c>
      <c r="F1461" t="s">
        <v>178</v>
      </c>
      <c r="G1461" s="3">
        <v>625</v>
      </c>
      <c r="H1461">
        <v>20170108</v>
      </c>
      <c r="I1461" s="4">
        <v>1645</v>
      </c>
      <c r="J1461">
        <v>1627779</v>
      </c>
      <c r="K1461" s="5">
        <v>2655</v>
      </c>
      <c r="L1461" t="s">
        <v>44</v>
      </c>
      <c r="M1461" t="s">
        <v>63</v>
      </c>
      <c r="N1461" t="s">
        <v>64</v>
      </c>
      <c r="O1461" s="5">
        <v>29</v>
      </c>
      <c r="P1461" s="5">
        <v>76995</v>
      </c>
      <c r="Q1461" s="6">
        <v>39.085590000000003</v>
      </c>
      <c r="R1461" s="6">
        <v>-123.53364999999999</v>
      </c>
      <c r="S1461" t="s">
        <v>3342</v>
      </c>
      <c r="T1461" t="s">
        <v>451</v>
      </c>
      <c r="U1461" t="s">
        <v>67</v>
      </c>
      <c r="V1461" t="s">
        <v>50</v>
      </c>
      <c r="W1461" t="s">
        <v>3343</v>
      </c>
      <c r="X1461" t="s">
        <v>52</v>
      </c>
      <c r="Y1461" t="s">
        <v>53</v>
      </c>
      <c r="Z1461">
        <v>0</v>
      </c>
      <c r="AA1461" t="s">
        <v>54</v>
      </c>
      <c r="AB1461">
        <v>2017</v>
      </c>
      <c r="AC1461" t="s">
        <v>525</v>
      </c>
      <c r="AD1461" t="s">
        <v>56</v>
      </c>
      <c r="AE1461" t="s">
        <v>70</v>
      </c>
      <c r="AF1461">
        <v>1245329</v>
      </c>
      <c r="AG1461" t="s">
        <v>71</v>
      </c>
      <c r="AH1461" t="s">
        <v>59</v>
      </c>
      <c r="AI1461" t="s">
        <v>56</v>
      </c>
      <c r="AJ1461" t="s">
        <v>416</v>
      </c>
    </row>
    <row r="1462" spans="1:36" x14ac:dyDescent="0.25">
      <c r="A1462" t="s">
        <v>2598</v>
      </c>
      <c r="B1462" t="s">
        <v>2599</v>
      </c>
      <c r="C1462" t="s">
        <v>92</v>
      </c>
      <c r="D1462" t="s">
        <v>2917</v>
      </c>
      <c r="E1462" s="2">
        <v>42601102</v>
      </c>
      <c r="F1462" t="s">
        <v>62</v>
      </c>
      <c r="G1462" s="3">
        <v>2919</v>
      </c>
      <c r="H1462">
        <v>20170108</v>
      </c>
      <c r="I1462" s="4">
        <v>1011</v>
      </c>
      <c r="J1462">
        <v>1625129</v>
      </c>
      <c r="K1462" s="5">
        <v>1863</v>
      </c>
      <c r="L1462" t="s">
        <v>44</v>
      </c>
      <c r="M1462" t="s">
        <v>63</v>
      </c>
      <c r="N1462" t="s">
        <v>64</v>
      </c>
      <c r="O1462" s="5">
        <v>24</v>
      </c>
      <c r="P1462" s="5">
        <v>44712</v>
      </c>
      <c r="Q1462" s="6">
        <v>39.059379999999997</v>
      </c>
      <c r="R1462" s="6">
        <v>-123.51678</v>
      </c>
      <c r="S1462" t="s">
        <v>3344</v>
      </c>
      <c r="T1462" t="s">
        <v>421</v>
      </c>
      <c r="U1462" t="s">
        <v>86</v>
      </c>
      <c r="V1462" t="s">
        <v>50</v>
      </c>
      <c r="W1462" t="s">
        <v>3345</v>
      </c>
      <c r="X1462" t="s">
        <v>52</v>
      </c>
      <c r="Y1462" t="s">
        <v>53</v>
      </c>
      <c r="Z1462">
        <v>0</v>
      </c>
      <c r="AA1462" t="s">
        <v>54</v>
      </c>
      <c r="AB1462">
        <v>2017</v>
      </c>
      <c r="AC1462" t="s">
        <v>525</v>
      </c>
      <c r="AD1462" t="s">
        <v>56</v>
      </c>
      <c r="AE1462" t="s">
        <v>70</v>
      </c>
      <c r="AF1462">
        <v>1245832</v>
      </c>
      <c r="AG1462" t="s">
        <v>88</v>
      </c>
      <c r="AH1462" t="s">
        <v>59</v>
      </c>
      <c r="AI1462" t="s">
        <v>56</v>
      </c>
      <c r="AJ1462" t="s">
        <v>416</v>
      </c>
    </row>
    <row r="1463" spans="1:36" x14ac:dyDescent="0.25">
      <c r="A1463" t="s">
        <v>2598</v>
      </c>
      <c r="B1463" t="s">
        <v>2599</v>
      </c>
      <c r="C1463" t="s">
        <v>92</v>
      </c>
      <c r="D1463" t="s">
        <v>2872</v>
      </c>
      <c r="E1463" s="2">
        <v>43381101</v>
      </c>
      <c r="F1463" t="s">
        <v>42</v>
      </c>
      <c r="G1463" s="3">
        <v>83354</v>
      </c>
      <c r="H1463">
        <v>20170108</v>
      </c>
      <c r="I1463" s="4">
        <v>452</v>
      </c>
      <c r="J1463">
        <v>1622539</v>
      </c>
      <c r="K1463" s="5">
        <v>844</v>
      </c>
      <c r="L1463" t="s">
        <v>44</v>
      </c>
      <c r="M1463" t="s">
        <v>45</v>
      </c>
      <c r="N1463" t="s">
        <v>432</v>
      </c>
      <c r="O1463" s="5">
        <v>25</v>
      </c>
      <c r="P1463" s="5">
        <v>21100</v>
      </c>
      <c r="Q1463" s="6">
        <v>38.88082</v>
      </c>
      <c r="R1463" s="6">
        <v>-123.6621</v>
      </c>
      <c r="S1463">
        <v>5139</v>
      </c>
      <c r="T1463" t="s">
        <v>436</v>
      </c>
      <c r="U1463" t="s">
        <v>67</v>
      </c>
      <c r="V1463" t="s">
        <v>50</v>
      </c>
      <c r="W1463" t="s">
        <v>3346</v>
      </c>
      <c r="X1463" t="s">
        <v>52</v>
      </c>
      <c r="Y1463" t="s">
        <v>53</v>
      </c>
      <c r="Z1463">
        <v>0</v>
      </c>
      <c r="AA1463" t="s">
        <v>54</v>
      </c>
      <c r="AB1463">
        <v>2017</v>
      </c>
      <c r="AC1463" t="s">
        <v>525</v>
      </c>
      <c r="AD1463" t="s">
        <v>56</v>
      </c>
      <c r="AE1463" t="s">
        <v>98</v>
      </c>
      <c r="AF1463">
        <v>1244836</v>
      </c>
      <c r="AG1463" t="s">
        <v>71</v>
      </c>
      <c r="AH1463" t="s">
        <v>59</v>
      </c>
      <c r="AI1463" t="s">
        <v>56</v>
      </c>
      <c r="AJ1463" t="s">
        <v>416</v>
      </c>
    </row>
    <row r="1464" spans="1:36" x14ac:dyDescent="0.25">
      <c r="A1464" t="s">
        <v>2598</v>
      </c>
      <c r="B1464" t="s">
        <v>2599</v>
      </c>
      <c r="C1464" t="s">
        <v>92</v>
      </c>
      <c r="D1464" t="s">
        <v>2872</v>
      </c>
      <c r="E1464" s="2">
        <v>43381101</v>
      </c>
      <c r="F1464" t="s">
        <v>62</v>
      </c>
      <c r="G1464" s="3">
        <v>7871</v>
      </c>
      <c r="H1464">
        <v>20170108</v>
      </c>
      <c r="I1464" s="4">
        <v>524</v>
      </c>
      <c r="J1464">
        <v>1622556</v>
      </c>
      <c r="K1464" s="5">
        <v>2018</v>
      </c>
      <c r="L1464" t="s">
        <v>44</v>
      </c>
      <c r="M1464" t="s">
        <v>63</v>
      </c>
      <c r="N1464" t="s">
        <v>72</v>
      </c>
      <c r="O1464" s="5">
        <v>5</v>
      </c>
      <c r="P1464" s="5">
        <v>10090</v>
      </c>
      <c r="Q1464" s="6">
        <v>38.921979999999998</v>
      </c>
      <c r="R1464" s="6">
        <v>-123.62272</v>
      </c>
      <c r="S1464" t="s">
        <v>3347</v>
      </c>
      <c r="T1464" t="s">
        <v>436</v>
      </c>
      <c r="U1464" t="s">
        <v>67</v>
      </c>
      <c r="V1464" t="s">
        <v>50</v>
      </c>
      <c r="W1464" t="s">
        <v>3348</v>
      </c>
      <c r="X1464" t="s">
        <v>52</v>
      </c>
      <c r="Y1464" t="s">
        <v>53</v>
      </c>
      <c r="Z1464">
        <v>0</v>
      </c>
      <c r="AA1464" t="s">
        <v>54</v>
      </c>
      <c r="AB1464">
        <v>2017</v>
      </c>
      <c r="AC1464" t="s">
        <v>525</v>
      </c>
      <c r="AD1464" t="s">
        <v>56</v>
      </c>
      <c r="AE1464" t="s">
        <v>70</v>
      </c>
      <c r="AF1464">
        <v>1244890</v>
      </c>
      <c r="AG1464" t="s">
        <v>71</v>
      </c>
      <c r="AH1464" t="s">
        <v>59</v>
      </c>
      <c r="AI1464" t="s">
        <v>56</v>
      </c>
      <c r="AJ1464" t="s">
        <v>416</v>
      </c>
    </row>
    <row r="1465" spans="1:36" x14ac:dyDescent="0.25">
      <c r="A1465" t="s">
        <v>2598</v>
      </c>
      <c r="B1465" t="s">
        <v>2599</v>
      </c>
      <c r="C1465" t="s">
        <v>92</v>
      </c>
      <c r="D1465" t="s">
        <v>2872</v>
      </c>
      <c r="E1465" s="2">
        <v>43381101</v>
      </c>
      <c r="F1465" t="s">
        <v>410</v>
      </c>
      <c r="G1465" s="3" t="s">
        <v>3349</v>
      </c>
      <c r="H1465">
        <v>20170108</v>
      </c>
      <c r="I1465" s="4">
        <v>920</v>
      </c>
      <c r="J1465">
        <v>1624135</v>
      </c>
      <c r="K1465" s="5">
        <v>2981</v>
      </c>
      <c r="L1465" t="s">
        <v>44</v>
      </c>
      <c r="M1465" t="s">
        <v>63</v>
      </c>
      <c r="N1465" t="s">
        <v>72</v>
      </c>
      <c r="O1465" s="5">
        <v>3</v>
      </c>
      <c r="P1465" s="5">
        <v>8943</v>
      </c>
      <c r="Q1465" s="6">
        <v>38.901091999999998</v>
      </c>
      <c r="R1465" s="6">
        <v>-123.67717500000001</v>
      </c>
      <c r="S1465" t="s">
        <v>3350</v>
      </c>
      <c r="T1465" t="s">
        <v>436</v>
      </c>
      <c r="U1465" t="s">
        <v>67</v>
      </c>
      <c r="V1465" t="s">
        <v>50</v>
      </c>
      <c r="W1465" t="s">
        <v>3351</v>
      </c>
      <c r="X1465" t="s">
        <v>52</v>
      </c>
      <c r="Y1465" t="s">
        <v>53</v>
      </c>
      <c r="Z1465">
        <v>0</v>
      </c>
      <c r="AA1465" t="s">
        <v>54</v>
      </c>
      <c r="AB1465">
        <v>2017</v>
      </c>
      <c r="AC1465" t="s">
        <v>525</v>
      </c>
      <c r="AD1465" t="s">
        <v>56</v>
      </c>
      <c r="AE1465" t="s">
        <v>143</v>
      </c>
      <c r="AF1465">
        <v>1245199</v>
      </c>
      <c r="AG1465" t="s">
        <v>71</v>
      </c>
      <c r="AH1465" t="s">
        <v>59</v>
      </c>
      <c r="AI1465" t="s">
        <v>56</v>
      </c>
      <c r="AJ1465" t="s">
        <v>416</v>
      </c>
    </row>
    <row r="1466" spans="1:36" x14ac:dyDescent="0.25">
      <c r="A1466" t="s">
        <v>2598</v>
      </c>
      <c r="B1466" t="s">
        <v>2599</v>
      </c>
      <c r="C1466" t="s">
        <v>92</v>
      </c>
      <c r="D1466" t="s">
        <v>2872</v>
      </c>
      <c r="E1466" s="2">
        <v>43381101</v>
      </c>
      <c r="F1466" t="s">
        <v>62</v>
      </c>
      <c r="G1466" s="3">
        <v>6415</v>
      </c>
      <c r="H1466">
        <v>20170108</v>
      </c>
      <c r="I1466" s="4">
        <v>949</v>
      </c>
      <c r="J1466">
        <v>1624384</v>
      </c>
      <c r="K1466" s="5">
        <v>5826</v>
      </c>
      <c r="L1466" t="s">
        <v>44</v>
      </c>
      <c r="M1466" t="s">
        <v>63</v>
      </c>
      <c r="N1466" t="s">
        <v>72</v>
      </c>
      <c r="O1466" s="5">
        <v>1</v>
      </c>
      <c r="P1466" s="5">
        <v>5826</v>
      </c>
      <c r="Q1466" s="6">
        <v>38.915869999999998</v>
      </c>
      <c r="R1466" s="6">
        <v>-123.65358999999999</v>
      </c>
      <c r="S1466" t="s">
        <v>3352</v>
      </c>
      <c r="T1466" t="s">
        <v>436</v>
      </c>
      <c r="U1466" t="s">
        <v>67</v>
      </c>
      <c r="V1466" t="s">
        <v>50</v>
      </c>
      <c r="W1466" t="s">
        <v>3353</v>
      </c>
      <c r="X1466" t="s">
        <v>52</v>
      </c>
      <c r="Y1466" t="s">
        <v>53</v>
      </c>
      <c r="Z1466">
        <v>0</v>
      </c>
      <c r="AA1466" t="s">
        <v>54</v>
      </c>
      <c r="AB1466">
        <v>2017</v>
      </c>
      <c r="AC1466" t="s">
        <v>525</v>
      </c>
      <c r="AD1466" t="s">
        <v>56</v>
      </c>
      <c r="AE1466" t="s">
        <v>98</v>
      </c>
      <c r="AF1466">
        <v>1247805</v>
      </c>
      <c r="AG1466" t="s">
        <v>71</v>
      </c>
      <c r="AH1466" t="s">
        <v>59</v>
      </c>
      <c r="AI1466" t="s">
        <v>56</v>
      </c>
      <c r="AJ1466" t="s">
        <v>416</v>
      </c>
    </row>
    <row r="1467" spans="1:36" x14ac:dyDescent="0.25">
      <c r="A1467" t="s">
        <v>2598</v>
      </c>
      <c r="B1467" t="s">
        <v>2599</v>
      </c>
      <c r="C1467" t="s">
        <v>92</v>
      </c>
      <c r="D1467" t="s">
        <v>2622</v>
      </c>
      <c r="E1467" s="2">
        <v>192251102</v>
      </c>
      <c r="F1467" t="s">
        <v>42</v>
      </c>
      <c r="G1467" s="3">
        <v>4230</v>
      </c>
      <c r="H1467">
        <v>20170108</v>
      </c>
      <c r="I1467" s="4">
        <v>919</v>
      </c>
      <c r="J1467">
        <v>1626741</v>
      </c>
      <c r="K1467" s="5">
        <v>4835</v>
      </c>
      <c r="L1467" t="s">
        <v>44</v>
      </c>
      <c r="M1467" t="s">
        <v>563</v>
      </c>
      <c r="N1467" t="s">
        <v>3354</v>
      </c>
      <c r="O1467" s="5">
        <v>324</v>
      </c>
      <c r="P1467" s="5">
        <v>1130611</v>
      </c>
      <c r="Q1467" s="6">
        <v>40.417250000000003</v>
      </c>
      <c r="R1467" s="6">
        <v>-124.08947999999999</v>
      </c>
      <c r="S1467" t="s">
        <v>3355</v>
      </c>
      <c r="T1467" t="s">
        <v>436</v>
      </c>
      <c r="U1467" t="s">
        <v>86</v>
      </c>
      <c r="V1467" t="s">
        <v>50</v>
      </c>
      <c r="W1467" t="s">
        <v>3356</v>
      </c>
      <c r="X1467" t="s">
        <v>52</v>
      </c>
      <c r="Y1467" t="s">
        <v>53</v>
      </c>
      <c r="Z1467">
        <v>0</v>
      </c>
      <c r="AA1467" t="s">
        <v>54</v>
      </c>
      <c r="AB1467">
        <v>2017</v>
      </c>
      <c r="AC1467" t="s">
        <v>525</v>
      </c>
      <c r="AD1467" t="s">
        <v>56</v>
      </c>
      <c r="AE1467" t="s">
        <v>70</v>
      </c>
      <c r="AF1467">
        <v>1245096</v>
      </c>
      <c r="AG1467" t="s">
        <v>88</v>
      </c>
      <c r="AH1467" t="s">
        <v>59</v>
      </c>
      <c r="AI1467" t="s">
        <v>56</v>
      </c>
      <c r="AJ1467" t="s">
        <v>416</v>
      </c>
    </row>
    <row r="1468" spans="1:36" x14ac:dyDescent="0.25">
      <c r="A1468" t="s">
        <v>2598</v>
      </c>
      <c r="B1468" t="s">
        <v>2599</v>
      </c>
      <c r="C1468" t="s">
        <v>40</v>
      </c>
      <c r="D1468" t="s">
        <v>2923</v>
      </c>
      <c r="E1468" s="2">
        <v>192171101</v>
      </c>
      <c r="F1468" t="s">
        <v>42</v>
      </c>
      <c r="G1468" s="3">
        <v>5002</v>
      </c>
      <c r="H1468">
        <v>20170108</v>
      </c>
      <c r="I1468" s="4">
        <v>2139</v>
      </c>
      <c r="J1468">
        <v>1629613</v>
      </c>
      <c r="K1468" s="5">
        <v>1158</v>
      </c>
      <c r="L1468" t="s">
        <v>44</v>
      </c>
      <c r="M1468" t="s">
        <v>63</v>
      </c>
      <c r="N1468" t="s">
        <v>64</v>
      </c>
      <c r="O1468" s="5">
        <v>590</v>
      </c>
      <c r="P1468" s="5">
        <v>683220</v>
      </c>
      <c r="Q1468" s="6">
        <v>40.946159999999999</v>
      </c>
      <c r="R1468" s="6">
        <v>-123.64091999999999</v>
      </c>
      <c r="S1468" t="s">
        <v>3357</v>
      </c>
      <c r="T1468" t="s">
        <v>451</v>
      </c>
      <c r="U1468" t="s">
        <v>67</v>
      </c>
      <c r="V1468" t="s">
        <v>50</v>
      </c>
      <c r="W1468" t="s">
        <v>3358</v>
      </c>
      <c r="X1468" t="s">
        <v>52</v>
      </c>
      <c r="Y1468" t="s">
        <v>53</v>
      </c>
      <c r="Z1468">
        <v>0</v>
      </c>
      <c r="AA1468" t="s">
        <v>54</v>
      </c>
      <c r="AB1468">
        <v>2017</v>
      </c>
      <c r="AC1468" t="s">
        <v>525</v>
      </c>
      <c r="AD1468" t="s">
        <v>56</v>
      </c>
      <c r="AE1468" t="s">
        <v>70</v>
      </c>
      <c r="AF1468">
        <v>1245544</v>
      </c>
      <c r="AG1468" t="s">
        <v>71</v>
      </c>
      <c r="AH1468" t="s">
        <v>59</v>
      </c>
      <c r="AI1468" t="s">
        <v>56</v>
      </c>
      <c r="AJ1468" t="s">
        <v>416</v>
      </c>
    </row>
    <row r="1469" spans="1:36" x14ac:dyDescent="0.25">
      <c r="A1469" t="s">
        <v>2598</v>
      </c>
      <c r="B1469" t="s">
        <v>2599</v>
      </c>
      <c r="C1469" t="s">
        <v>92</v>
      </c>
      <c r="D1469" t="s">
        <v>3359</v>
      </c>
      <c r="E1469" s="2">
        <v>192021121</v>
      </c>
      <c r="F1469" t="s">
        <v>62</v>
      </c>
      <c r="G1469" s="3">
        <v>1217</v>
      </c>
      <c r="H1469">
        <v>20170109</v>
      </c>
      <c r="I1469" s="4">
        <v>125</v>
      </c>
      <c r="J1469">
        <v>1630127</v>
      </c>
      <c r="K1469" s="5">
        <v>510</v>
      </c>
      <c r="L1469" t="s">
        <v>44</v>
      </c>
      <c r="M1469" t="s">
        <v>63</v>
      </c>
      <c r="N1469" t="s">
        <v>64</v>
      </c>
      <c r="O1469" s="5">
        <v>65</v>
      </c>
      <c r="P1469" s="5">
        <v>33150</v>
      </c>
      <c r="Q1469" s="6">
        <v>40.838760000000001</v>
      </c>
      <c r="R1469" s="6">
        <v>-124.02291</v>
      </c>
      <c r="S1469" t="s">
        <v>3360</v>
      </c>
      <c r="T1469" t="s">
        <v>436</v>
      </c>
      <c r="U1469" t="s">
        <v>67</v>
      </c>
      <c r="V1469" t="s">
        <v>50</v>
      </c>
      <c r="W1469" t="s">
        <v>3361</v>
      </c>
      <c r="X1469" t="s">
        <v>52</v>
      </c>
      <c r="Y1469" t="s">
        <v>53</v>
      </c>
      <c r="Z1469">
        <v>0</v>
      </c>
      <c r="AA1469" t="s">
        <v>54</v>
      </c>
      <c r="AB1469">
        <v>2017</v>
      </c>
      <c r="AC1469" t="s">
        <v>525</v>
      </c>
      <c r="AD1469" t="s">
        <v>56</v>
      </c>
      <c r="AE1469" t="s">
        <v>70</v>
      </c>
      <c r="AF1469">
        <v>1245675</v>
      </c>
      <c r="AG1469" t="s">
        <v>71</v>
      </c>
      <c r="AH1469" t="s">
        <v>59</v>
      </c>
      <c r="AI1469" t="s">
        <v>56</v>
      </c>
      <c r="AJ1469" t="s">
        <v>416</v>
      </c>
    </row>
    <row r="1470" spans="1:36" x14ac:dyDescent="0.25">
      <c r="A1470" t="s">
        <v>2598</v>
      </c>
      <c r="B1470" t="s">
        <v>2599</v>
      </c>
      <c r="C1470" t="s">
        <v>92</v>
      </c>
      <c r="D1470" t="s">
        <v>2600</v>
      </c>
      <c r="E1470" s="2">
        <v>43081101</v>
      </c>
      <c r="F1470" t="s">
        <v>62</v>
      </c>
      <c r="G1470" s="3">
        <v>551</v>
      </c>
      <c r="H1470">
        <v>20170109</v>
      </c>
      <c r="I1470" s="4">
        <v>1656</v>
      </c>
      <c r="J1470">
        <v>1632051</v>
      </c>
      <c r="K1470" s="5">
        <v>3060</v>
      </c>
      <c r="L1470" t="s">
        <v>44</v>
      </c>
      <c r="M1470" t="s">
        <v>63</v>
      </c>
      <c r="N1470" t="s">
        <v>64</v>
      </c>
      <c r="O1470" s="5">
        <v>17</v>
      </c>
      <c r="P1470" s="5">
        <v>52020</v>
      </c>
      <c r="Q1470" s="6">
        <v>39.326630000000002</v>
      </c>
      <c r="R1470" s="6">
        <v>-123.79286</v>
      </c>
      <c r="S1470" t="s">
        <v>3362</v>
      </c>
      <c r="T1470" t="s">
        <v>436</v>
      </c>
      <c r="U1470" t="s">
        <v>67</v>
      </c>
      <c r="V1470" t="s">
        <v>50</v>
      </c>
      <c r="W1470" t="s">
        <v>3363</v>
      </c>
      <c r="X1470" t="s">
        <v>52</v>
      </c>
      <c r="Y1470" t="s">
        <v>53</v>
      </c>
      <c r="Z1470">
        <v>0</v>
      </c>
      <c r="AA1470" t="s">
        <v>54</v>
      </c>
      <c r="AB1470">
        <v>2017</v>
      </c>
      <c r="AC1470" t="s">
        <v>525</v>
      </c>
      <c r="AD1470" t="s">
        <v>56</v>
      </c>
      <c r="AE1470" t="s">
        <v>70</v>
      </c>
      <c r="AF1470">
        <v>1245966</v>
      </c>
      <c r="AG1470" t="s">
        <v>71</v>
      </c>
      <c r="AH1470" t="s">
        <v>59</v>
      </c>
      <c r="AI1470" t="s">
        <v>56</v>
      </c>
      <c r="AJ1470" t="s">
        <v>416</v>
      </c>
    </row>
    <row r="1471" spans="1:36" x14ac:dyDescent="0.25">
      <c r="A1471" t="s">
        <v>2598</v>
      </c>
      <c r="B1471" t="s">
        <v>2599</v>
      </c>
      <c r="C1471" t="s">
        <v>92</v>
      </c>
      <c r="D1471" t="s">
        <v>2600</v>
      </c>
      <c r="E1471" s="2">
        <v>43081101</v>
      </c>
      <c r="F1471" t="s">
        <v>62</v>
      </c>
      <c r="G1471" s="3">
        <v>7719</v>
      </c>
      <c r="H1471">
        <v>20170109</v>
      </c>
      <c r="I1471" s="4">
        <v>1638</v>
      </c>
      <c r="J1471">
        <v>1632115</v>
      </c>
      <c r="K1471" s="5">
        <v>1649</v>
      </c>
      <c r="L1471" t="s">
        <v>44</v>
      </c>
      <c r="M1471" t="s">
        <v>63</v>
      </c>
      <c r="N1471" t="s">
        <v>64</v>
      </c>
      <c r="O1471" s="5">
        <v>2</v>
      </c>
      <c r="P1471" s="5">
        <v>3298</v>
      </c>
      <c r="Q1471" s="6">
        <v>39.261310000000002</v>
      </c>
      <c r="R1471" s="6">
        <v>-123.72054</v>
      </c>
      <c r="S1471" t="s">
        <v>3364</v>
      </c>
      <c r="T1471" t="s">
        <v>436</v>
      </c>
      <c r="U1471" t="s">
        <v>67</v>
      </c>
      <c r="V1471" t="s">
        <v>50</v>
      </c>
      <c r="W1471" t="s">
        <v>3365</v>
      </c>
      <c r="X1471" t="s">
        <v>52</v>
      </c>
      <c r="Y1471" t="s">
        <v>53</v>
      </c>
      <c r="Z1471">
        <v>0</v>
      </c>
      <c r="AA1471" t="s">
        <v>54</v>
      </c>
      <c r="AB1471">
        <v>2017</v>
      </c>
      <c r="AC1471" t="s">
        <v>525</v>
      </c>
      <c r="AD1471" t="s">
        <v>56</v>
      </c>
      <c r="AE1471" t="s">
        <v>70</v>
      </c>
      <c r="AF1471">
        <v>1245979</v>
      </c>
      <c r="AG1471" t="s">
        <v>71</v>
      </c>
      <c r="AH1471" t="s">
        <v>59</v>
      </c>
      <c r="AI1471" t="s">
        <v>56</v>
      </c>
      <c r="AJ1471" t="s">
        <v>416</v>
      </c>
    </row>
    <row r="1472" spans="1:36" x14ac:dyDescent="0.25">
      <c r="A1472" t="s">
        <v>2598</v>
      </c>
      <c r="B1472" t="s">
        <v>2599</v>
      </c>
      <c r="C1472" t="s">
        <v>92</v>
      </c>
      <c r="D1472" t="s">
        <v>2600</v>
      </c>
      <c r="E1472" s="2">
        <v>43081101</v>
      </c>
      <c r="F1472" t="s">
        <v>42</v>
      </c>
      <c r="G1472" s="3">
        <v>69032</v>
      </c>
      <c r="H1472">
        <v>20170109</v>
      </c>
      <c r="I1472" s="4">
        <v>1633</v>
      </c>
      <c r="J1472">
        <v>1631858</v>
      </c>
      <c r="K1472" s="5">
        <v>1111</v>
      </c>
      <c r="L1472" t="s">
        <v>44</v>
      </c>
      <c r="M1472" t="s">
        <v>63</v>
      </c>
      <c r="N1472" t="s">
        <v>64</v>
      </c>
      <c r="O1472" s="5">
        <v>122</v>
      </c>
      <c r="P1472" s="5">
        <v>135542</v>
      </c>
      <c r="Q1472" s="6">
        <v>39.299529999999997</v>
      </c>
      <c r="R1472" s="6">
        <v>-123.789</v>
      </c>
      <c r="S1472" t="s">
        <v>3366</v>
      </c>
      <c r="T1472" t="s">
        <v>436</v>
      </c>
      <c r="U1472" t="s">
        <v>67</v>
      </c>
      <c r="V1472" t="s">
        <v>50</v>
      </c>
      <c r="W1472" t="s">
        <v>3367</v>
      </c>
      <c r="X1472" t="s">
        <v>52</v>
      </c>
      <c r="Y1472" t="s">
        <v>53</v>
      </c>
      <c r="Z1472">
        <v>0</v>
      </c>
      <c r="AA1472" t="s">
        <v>54</v>
      </c>
      <c r="AB1472">
        <v>2017</v>
      </c>
      <c r="AC1472" t="s">
        <v>525</v>
      </c>
      <c r="AD1472" t="s">
        <v>56</v>
      </c>
      <c r="AE1472" t="s">
        <v>98</v>
      </c>
      <c r="AF1472">
        <v>1245989</v>
      </c>
      <c r="AG1472" t="s">
        <v>71</v>
      </c>
      <c r="AH1472" t="s">
        <v>59</v>
      </c>
      <c r="AI1472" t="s">
        <v>56</v>
      </c>
      <c r="AJ1472" t="s">
        <v>416</v>
      </c>
    </row>
    <row r="1473" spans="1:36" x14ac:dyDescent="0.25">
      <c r="A1473" t="s">
        <v>2598</v>
      </c>
      <c r="B1473" t="s">
        <v>2599</v>
      </c>
      <c r="C1473" t="s">
        <v>92</v>
      </c>
      <c r="D1473" t="s">
        <v>2600</v>
      </c>
      <c r="E1473" s="2">
        <v>43081101</v>
      </c>
      <c r="F1473" t="s">
        <v>62</v>
      </c>
      <c r="G1473" s="3">
        <v>3287</v>
      </c>
      <c r="H1473">
        <v>20170109</v>
      </c>
      <c r="I1473" s="4">
        <v>2031</v>
      </c>
      <c r="J1473">
        <v>1632509</v>
      </c>
      <c r="K1473" s="5">
        <v>1146</v>
      </c>
      <c r="L1473" t="s">
        <v>44</v>
      </c>
      <c r="M1473" t="s">
        <v>63</v>
      </c>
      <c r="N1473" t="s">
        <v>64</v>
      </c>
      <c r="O1473" s="5">
        <v>61</v>
      </c>
      <c r="P1473" s="5">
        <v>69906</v>
      </c>
      <c r="Q1473" s="6">
        <v>39.313510000000001</v>
      </c>
      <c r="R1473" s="6">
        <v>-123.74697</v>
      </c>
      <c r="S1473" t="s">
        <v>3368</v>
      </c>
      <c r="T1473" t="s">
        <v>436</v>
      </c>
      <c r="U1473" t="s">
        <v>67</v>
      </c>
      <c r="V1473" t="s">
        <v>50</v>
      </c>
      <c r="W1473" t="s">
        <v>3369</v>
      </c>
      <c r="X1473" t="s">
        <v>52</v>
      </c>
      <c r="Y1473" t="s">
        <v>53</v>
      </c>
      <c r="Z1473">
        <v>0</v>
      </c>
      <c r="AA1473" t="s">
        <v>54</v>
      </c>
      <c r="AB1473">
        <v>2017</v>
      </c>
      <c r="AC1473" t="s">
        <v>525</v>
      </c>
      <c r="AD1473" t="s">
        <v>56</v>
      </c>
      <c r="AE1473" t="s">
        <v>70</v>
      </c>
      <c r="AF1473">
        <v>1246148</v>
      </c>
      <c r="AG1473" t="s">
        <v>71</v>
      </c>
      <c r="AH1473" t="s">
        <v>59</v>
      </c>
      <c r="AI1473" t="s">
        <v>56</v>
      </c>
      <c r="AJ1473" t="s">
        <v>416</v>
      </c>
    </row>
    <row r="1474" spans="1:36" x14ac:dyDescent="0.25">
      <c r="A1474" t="s">
        <v>2598</v>
      </c>
      <c r="B1474" t="s">
        <v>2599</v>
      </c>
      <c r="C1474" t="s">
        <v>92</v>
      </c>
      <c r="D1474" t="s">
        <v>2600</v>
      </c>
      <c r="E1474" s="2">
        <v>43081101</v>
      </c>
      <c r="F1474" t="s">
        <v>62</v>
      </c>
      <c r="G1474" s="3">
        <v>7273</v>
      </c>
      <c r="H1474">
        <v>20170109</v>
      </c>
      <c r="I1474" s="4">
        <v>2029</v>
      </c>
      <c r="J1474">
        <v>1635771</v>
      </c>
      <c r="K1474" s="5">
        <v>2559</v>
      </c>
      <c r="L1474" t="s">
        <v>44</v>
      </c>
      <c r="M1474" t="s">
        <v>63</v>
      </c>
      <c r="N1474" t="s">
        <v>64</v>
      </c>
      <c r="O1474" s="5">
        <v>45</v>
      </c>
      <c r="P1474" s="5">
        <v>115155</v>
      </c>
      <c r="Q1474" s="6">
        <v>39.271900000000002</v>
      </c>
      <c r="R1474" s="6">
        <v>-123.6978</v>
      </c>
      <c r="S1474" t="s">
        <v>3370</v>
      </c>
      <c r="T1474" t="s">
        <v>436</v>
      </c>
      <c r="U1474" t="s">
        <v>67</v>
      </c>
      <c r="V1474" t="s">
        <v>50</v>
      </c>
      <c r="W1474" t="s">
        <v>3371</v>
      </c>
      <c r="X1474" t="s">
        <v>52</v>
      </c>
      <c r="Y1474" t="s">
        <v>53</v>
      </c>
      <c r="Z1474">
        <v>0</v>
      </c>
      <c r="AA1474" t="s">
        <v>54</v>
      </c>
      <c r="AB1474">
        <v>2017</v>
      </c>
      <c r="AC1474" t="s">
        <v>525</v>
      </c>
      <c r="AD1474" t="s">
        <v>56</v>
      </c>
      <c r="AE1474" t="s">
        <v>70</v>
      </c>
      <c r="AF1474">
        <v>1246504</v>
      </c>
      <c r="AG1474" t="s">
        <v>71</v>
      </c>
      <c r="AH1474" t="s">
        <v>59</v>
      </c>
      <c r="AI1474" t="s">
        <v>56</v>
      </c>
      <c r="AJ1474" t="s">
        <v>416</v>
      </c>
    </row>
    <row r="1475" spans="1:36" x14ac:dyDescent="0.25">
      <c r="A1475" t="s">
        <v>2598</v>
      </c>
      <c r="B1475" t="s">
        <v>2599</v>
      </c>
      <c r="C1475" t="s">
        <v>92</v>
      </c>
      <c r="D1475" t="s">
        <v>2603</v>
      </c>
      <c r="E1475" s="2">
        <v>42981101</v>
      </c>
      <c r="F1475" t="s">
        <v>62</v>
      </c>
      <c r="G1475" s="3">
        <v>5233</v>
      </c>
      <c r="H1475">
        <v>20170109</v>
      </c>
      <c r="I1475" s="4">
        <v>1412</v>
      </c>
      <c r="J1475">
        <v>1631461</v>
      </c>
      <c r="K1475" s="5">
        <v>1487</v>
      </c>
      <c r="L1475" t="s">
        <v>44</v>
      </c>
      <c r="M1475" t="s">
        <v>63</v>
      </c>
      <c r="N1475" t="s">
        <v>64</v>
      </c>
      <c r="O1475" s="5">
        <v>41</v>
      </c>
      <c r="P1475" s="5">
        <v>60967</v>
      </c>
      <c r="Q1475" s="6">
        <v>39.228209999999997</v>
      </c>
      <c r="R1475" s="6">
        <v>-123.76631999999999</v>
      </c>
      <c r="S1475" t="s">
        <v>3372</v>
      </c>
      <c r="T1475" t="s">
        <v>436</v>
      </c>
      <c r="U1475" t="s">
        <v>86</v>
      </c>
      <c r="V1475" t="s">
        <v>50</v>
      </c>
      <c r="W1475" t="s">
        <v>3373</v>
      </c>
      <c r="X1475" t="s">
        <v>52</v>
      </c>
      <c r="Y1475" t="s">
        <v>53</v>
      </c>
      <c r="Z1475">
        <v>0</v>
      </c>
      <c r="AA1475" t="s">
        <v>54</v>
      </c>
      <c r="AB1475">
        <v>2017</v>
      </c>
      <c r="AC1475" t="s">
        <v>525</v>
      </c>
      <c r="AD1475" t="s">
        <v>56</v>
      </c>
      <c r="AE1475" t="s">
        <v>70</v>
      </c>
      <c r="AF1475">
        <v>1245874</v>
      </c>
      <c r="AG1475" t="s">
        <v>88</v>
      </c>
      <c r="AH1475" t="s">
        <v>59</v>
      </c>
      <c r="AI1475" t="s">
        <v>56</v>
      </c>
      <c r="AJ1475" t="s">
        <v>416</v>
      </c>
    </row>
    <row r="1476" spans="1:36" x14ac:dyDescent="0.25">
      <c r="A1476" t="s">
        <v>2598</v>
      </c>
      <c r="B1476" t="s">
        <v>2599</v>
      </c>
      <c r="C1476" t="s">
        <v>92</v>
      </c>
      <c r="D1476" t="s">
        <v>2603</v>
      </c>
      <c r="E1476" s="2">
        <v>42981101</v>
      </c>
      <c r="F1476" t="s">
        <v>80</v>
      </c>
      <c r="G1476" s="3" t="s">
        <v>3374</v>
      </c>
      <c r="H1476">
        <v>20170109</v>
      </c>
      <c r="I1476" s="4">
        <v>3</v>
      </c>
      <c r="J1476">
        <v>1631738</v>
      </c>
      <c r="K1476" s="5">
        <v>3902</v>
      </c>
      <c r="L1476" t="s">
        <v>44</v>
      </c>
      <c r="M1476" t="s">
        <v>63</v>
      </c>
      <c r="N1476" t="s">
        <v>64</v>
      </c>
      <c r="O1476" s="5">
        <v>3</v>
      </c>
      <c r="P1476" s="5">
        <v>10813</v>
      </c>
      <c r="Q1476" s="6">
        <v>39.218967999999997</v>
      </c>
      <c r="R1476" s="6">
        <v>-123.746544</v>
      </c>
      <c r="S1476" t="s">
        <v>3375</v>
      </c>
      <c r="T1476" t="s">
        <v>436</v>
      </c>
      <c r="U1476" t="s">
        <v>67</v>
      </c>
      <c r="V1476" t="s">
        <v>50</v>
      </c>
      <c r="W1476" t="s">
        <v>3376</v>
      </c>
      <c r="X1476" t="s">
        <v>52</v>
      </c>
      <c r="Y1476" t="s">
        <v>53</v>
      </c>
      <c r="Z1476">
        <v>0</v>
      </c>
      <c r="AA1476" t="s">
        <v>54</v>
      </c>
      <c r="AB1476">
        <v>2017</v>
      </c>
      <c r="AC1476" t="s">
        <v>525</v>
      </c>
      <c r="AD1476" t="s">
        <v>56</v>
      </c>
      <c r="AE1476" t="s">
        <v>98</v>
      </c>
      <c r="AF1476">
        <v>1245928</v>
      </c>
      <c r="AG1476" t="s">
        <v>71</v>
      </c>
      <c r="AH1476" t="s">
        <v>59</v>
      </c>
      <c r="AI1476" t="s">
        <v>56</v>
      </c>
      <c r="AJ1476" t="s">
        <v>56</v>
      </c>
    </row>
    <row r="1477" spans="1:36" x14ac:dyDescent="0.25">
      <c r="A1477" t="s">
        <v>2598</v>
      </c>
      <c r="B1477" t="s">
        <v>2599</v>
      </c>
      <c r="C1477" t="s">
        <v>92</v>
      </c>
      <c r="D1477" t="s">
        <v>2612</v>
      </c>
      <c r="E1477" s="2">
        <v>42761101</v>
      </c>
      <c r="F1477" t="s">
        <v>62</v>
      </c>
      <c r="G1477" s="3">
        <v>3183</v>
      </c>
      <c r="H1477">
        <v>20170109</v>
      </c>
      <c r="I1477" s="4">
        <v>1330</v>
      </c>
      <c r="J1477">
        <v>1639668</v>
      </c>
      <c r="K1477" s="5">
        <v>3101</v>
      </c>
      <c r="L1477" t="s">
        <v>44</v>
      </c>
      <c r="M1477" t="s">
        <v>63</v>
      </c>
      <c r="N1477" t="s">
        <v>64</v>
      </c>
      <c r="O1477" s="5">
        <v>2</v>
      </c>
      <c r="P1477" s="5">
        <v>6202</v>
      </c>
      <c r="Q1477" s="6">
        <v>39.551990000000004</v>
      </c>
      <c r="R1477" s="6">
        <v>-123.72256</v>
      </c>
      <c r="S1477" t="s">
        <v>3377</v>
      </c>
      <c r="T1477" t="s">
        <v>436</v>
      </c>
      <c r="U1477" t="s">
        <v>67</v>
      </c>
      <c r="V1477" t="s">
        <v>50</v>
      </c>
      <c r="W1477" t="s">
        <v>3378</v>
      </c>
      <c r="X1477" t="s">
        <v>52</v>
      </c>
      <c r="Y1477" t="s">
        <v>53</v>
      </c>
      <c r="Z1477">
        <v>0</v>
      </c>
      <c r="AA1477" t="s">
        <v>54</v>
      </c>
      <c r="AB1477">
        <v>2017</v>
      </c>
      <c r="AC1477" t="s">
        <v>525</v>
      </c>
      <c r="AD1477" t="s">
        <v>56</v>
      </c>
      <c r="AE1477" t="s">
        <v>143</v>
      </c>
      <c r="AF1477">
        <v>1247119</v>
      </c>
      <c r="AG1477" t="s">
        <v>71</v>
      </c>
      <c r="AH1477" t="s">
        <v>59</v>
      </c>
      <c r="AI1477" t="s">
        <v>56</v>
      </c>
      <c r="AJ1477" t="s">
        <v>416</v>
      </c>
    </row>
    <row r="1478" spans="1:36" x14ac:dyDescent="0.25">
      <c r="A1478" t="s">
        <v>2598</v>
      </c>
      <c r="B1478" t="s">
        <v>2599</v>
      </c>
      <c r="C1478" t="s">
        <v>92</v>
      </c>
      <c r="D1478" t="s">
        <v>2617</v>
      </c>
      <c r="E1478" s="2">
        <v>42761102</v>
      </c>
      <c r="F1478" t="s">
        <v>62</v>
      </c>
      <c r="G1478" s="3">
        <v>3099</v>
      </c>
      <c r="H1478">
        <v>20170109</v>
      </c>
      <c r="I1478" s="4">
        <v>913</v>
      </c>
      <c r="J1478">
        <v>1630647</v>
      </c>
      <c r="K1478" s="5">
        <v>2155</v>
      </c>
      <c r="L1478" t="s">
        <v>44</v>
      </c>
      <c r="M1478" t="s">
        <v>63</v>
      </c>
      <c r="N1478" t="s">
        <v>64</v>
      </c>
      <c r="O1478" s="5">
        <v>88</v>
      </c>
      <c r="P1478" s="5">
        <v>53710</v>
      </c>
      <c r="Q1478" s="6">
        <v>39.420949999999998</v>
      </c>
      <c r="R1478" s="6">
        <v>-123.78001999999999</v>
      </c>
      <c r="S1478" t="s">
        <v>3379</v>
      </c>
      <c r="T1478" t="s">
        <v>436</v>
      </c>
      <c r="U1478" t="s">
        <v>67</v>
      </c>
      <c r="V1478" t="s">
        <v>50</v>
      </c>
      <c r="W1478" t="s">
        <v>3380</v>
      </c>
      <c r="X1478" t="s">
        <v>52</v>
      </c>
      <c r="Y1478" t="s">
        <v>53</v>
      </c>
      <c r="Z1478">
        <v>0</v>
      </c>
      <c r="AA1478" t="s">
        <v>54</v>
      </c>
      <c r="AB1478">
        <v>2017</v>
      </c>
      <c r="AC1478" t="s">
        <v>525</v>
      </c>
      <c r="AD1478" t="s">
        <v>56</v>
      </c>
      <c r="AE1478" t="s">
        <v>70</v>
      </c>
      <c r="AF1478">
        <v>1245739</v>
      </c>
      <c r="AG1478" t="s">
        <v>71</v>
      </c>
      <c r="AH1478" t="s">
        <v>59</v>
      </c>
      <c r="AI1478" t="s">
        <v>56</v>
      </c>
      <c r="AJ1478" t="s">
        <v>416</v>
      </c>
    </row>
    <row r="1479" spans="1:36" x14ac:dyDescent="0.25">
      <c r="A1479" t="s">
        <v>2598</v>
      </c>
      <c r="B1479" t="s">
        <v>2599</v>
      </c>
      <c r="C1479" t="s">
        <v>92</v>
      </c>
      <c r="D1479" t="s">
        <v>2617</v>
      </c>
      <c r="E1479" s="2">
        <v>42761102</v>
      </c>
      <c r="F1479" t="s">
        <v>62</v>
      </c>
      <c r="G1479" s="3">
        <v>5153</v>
      </c>
      <c r="H1479">
        <v>20170109</v>
      </c>
      <c r="I1479" s="4">
        <v>1014</v>
      </c>
      <c r="J1479">
        <v>1630823</v>
      </c>
      <c r="K1479" s="5">
        <v>2294</v>
      </c>
      <c r="L1479" t="s">
        <v>44</v>
      </c>
      <c r="M1479" t="s">
        <v>63</v>
      </c>
      <c r="N1479" t="s">
        <v>64</v>
      </c>
      <c r="O1479" s="5">
        <v>2</v>
      </c>
      <c r="P1479" s="5">
        <v>4588</v>
      </c>
      <c r="Q1479" s="6">
        <v>39.392539999999997</v>
      </c>
      <c r="R1479" s="6">
        <v>-123.76625</v>
      </c>
      <c r="S1479" t="s">
        <v>3381</v>
      </c>
      <c r="T1479" t="s">
        <v>430</v>
      </c>
      <c r="U1479" t="s">
        <v>67</v>
      </c>
      <c r="V1479" t="s">
        <v>50</v>
      </c>
      <c r="W1479" t="s">
        <v>3382</v>
      </c>
      <c r="X1479" t="s">
        <v>52</v>
      </c>
      <c r="Y1479" t="s">
        <v>53</v>
      </c>
      <c r="Z1479">
        <v>0</v>
      </c>
      <c r="AA1479" t="s">
        <v>54</v>
      </c>
      <c r="AB1479">
        <v>2017</v>
      </c>
      <c r="AC1479" t="s">
        <v>525</v>
      </c>
      <c r="AD1479" t="s">
        <v>56</v>
      </c>
      <c r="AE1479" t="s">
        <v>70</v>
      </c>
      <c r="AF1479">
        <v>1245884</v>
      </c>
      <c r="AG1479" t="s">
        <v>71</v>
      </c>
      <c r="AH1479" t="s">
        <v>59</v>
      </c>
      <c r="AI1479" t="s">
        <v>56</v>
      </c>
      <c r="AJ1479" t="s">
        <v>416</v>
      </c>
    </row>
    <row r="1480" spans="1:36" x14ac:dyDescent="0.25">
      <c r="A1480" t="s">
        <v>2598</v>
      </c>
      <c r="B1480" t="s">
        <v>2599</v>
      </c>
      <c r="C1480" t="s">
        <v>92</v>
      </c>
      <c r="D1480" t="s">
        <v>2838</v>
      </c>
      <c r="E1480" s="2">
        <v>192311141</v>
      </c>
      <c r="F1480" t="s">
        <v>80</v>
      </c>
      <c r="G1480" s="3" t="s">
        <v>3383</v>
      </c>
      <c r="H1480">
        <v>20170109</v>
      </c>
      <c r="I1480" s="4">
        <v>1002</v>
      </c>
      <c r="J1480">
        <v>1630946</v>
      </c>
      <c r="K1480" s="5">
        <v>3704</v>
      </c>
      <c r="L1480" t="s">
        <v>44</v>
      </c>
      <c r="M1480" t="s">
        <v>63</v>
      </c>
      <c r="N1480" t="s">
        <v>64</v>
      </c>
      <c r="O1480" s="5">
        <v>221</v>
      </c>
      <c r="P1480" s="5">
        <v>222140</v>
      </c>
      <c r="Q1480" s="6">
        <v>40.311357999999998</v>
      </c>
      <c r="R1480" s="6">
        <v>-123.901141</v>
      </c>
      <c r="S1480" t="s">
        <v>3384</v>
      </c>
      <c r="T1480" t="s">
        <v>430</v>
      </c>
      <c r="U1480" t="s">
        <v>67</v>
      </c>
      <c r="V1480" t="s">
        <v>50</v>
      </c>
      <c r="W1480" t="s">
        <v>3385</v>
      </c>
      <c r="X1480" t="s">
        <v>52</v>
      </c>
      <c r="Y1480" t="s">
        <v>53</v>
      </c>
      <c r="Z1480">
        <v>0</v>
      </c>
      <c r="AA1480" t="s">
        <v>54</v>
      </c>
      <c r="AB1480">
        <v>2017</v>
      </c>
      <c r="AC1480" t="s">
        <v>525</v>
      </c>
      <c r="AD1480" t="s">
        <v>56</v>
      </c>
      <c r="AE1480" t="s">
        <v>70</v>
      </c>
      <c r="AF1480">
        <v>1245898</v>
      </c>
      <c r="AG1480" t="s">
        <v>71</v>
      </c>
      <c r="AH1480" t="s">
        <v>59</v>
      </c>
      <c r="AI1480" t="s">
        <v>56</v>
      </c>
      <c r="AJ1480" t="s">
        <v>416</v>
      </c>
    </row>
    <row r="1481" spans="1:36" x14ac:dyDescent="0.25">
      <c r="A1481" t="s">
        <v>2598</v>
      </c>
      <c r="B1481" t="s">
        <v>2599</v>
      </c>
      <c r="C1481" t="s">
        <v>92</v>
      </c>
      <c r="D1481" t="s">
        <v>2957</v>
      </c>
      <c r="E1481" s="2">
        <v>192401101</v>
      </c>
      <c r="F1481" t="s">
        <v>62</v>
      </c>
      <c r="G1481" s="3">
        <v>3283</v>
      </c>
      <c r="H1481">
        <v>20170109</v>
      </c>
      <c r="I1481" s="4">
        <v>706</v>
      </c>
      <c r="J1481">
        <v>1630298</v>
      </c>
      <c r="K1481" s="5">
        <v>1952</v>
      </c>
      <c r="L1481" t="s">
        <v>44</v>
      </c>
      <c r="M1481" t="s">
        <v>45</v>
      </c>
      <c r="N1481" t="s">
        <v>432</v>
      </c>
      <c r="O1481" s="5">
        <v>5</v>
      </c>
      <c r="P1481" s="5">
        <v>9760</v>
      </c>
      <c r="Q1481" s="6">
        <v>41.295940000000002</v>
      </c>
      <c r="R1481" s="6">
        <v>-123.56440000000001</v>
      </c>
      <c r="S1481" t="s">
        <v>3386</v>
      </c>
      <c r="T1481" t="s">
        <v>628</v>
      </c>
      <c r="U1481" t="s">
        <v>67</v>
      </c>
      <c r="V1481" t="s">
        <v>50</v>
      </c>
      <c r="W1481" t="s">
        <v>3387</v>
      </c>
      <c r="X1481" t="s">
        <v>52</v>
      </c>
      <c r="Y1481" t="s">
        <v>53</v>
      </c>
      <c r="Z1481">
        <v>0</v>
      </c>
      <c r="AA1481" t="s">
        <v>54</v>
      </c>
      <c r="AB1481">
        <v>2017</v>
      </c>
      <c r="AC1481" t="s">
        <v>525</v>
      </c>
      <c r="AD1481" t="s">
        <v>56</v>
      </c>
      <c r="AE1481" t="s">
        <v>112</v>
      </c>
      <c r="AF1481">
        <v>1245681</v>
      </c>
      <c r="AG1481" t="s">
        <v>71</v>
      </c>
      <c r="AH1481" t="s">
        <v>59</v>
      </c>
      <c r="AI1481" t="s">
        <v>56</v>
      </c>
      <c r="AJ1481" t="s">
        <v>416</v>
      </c>
    </row>
    <row r="1482" spans="1:36" x14ac:dyDescent="0.25">
      <c r="A1482" t="s">
        <v>2598</v>
      </c>
      <c r="B1482" t="s">
        <v>2599</v>
      </c>
      <c r="C1482" t="s">
        <v>92</v>
      </c>
      <c r="D1482" t="s">
        <v>2957</v>
      </c>
      <c r="E1482" s="2">
        <v>192401101</v>
      </c>
      <c r="F1482" t="s">
        <v>62</v>
      </c>
      <c r="G1482" s="3">
        <v>654897</v>
      </c>
      <c r="H1482">
        <v>20170109</v>
      </c>
      <c r="I1482" s="4">
        <v>759</v>
      </c>
      <c r="J1482">
        <v>1630434</v>
      </c>
      <c r="K1482" s="5">
        <v>731</v>
      </c>
      <c r="L1482" t="s">
        <v>44</v>
      </c>
      <c r="M1482" t="s">
        <v>63</v>
      </c>
      <c r="N1482" t="s">
        <v>64</v>
      </c>
      <c r="O1482" s="5">
        <v>7</v>
      </c>
      <c r="P1482" s="5">
        <v>5117</v>
      </c>
      <c r="Q1482" s="6">
        <v>41.18817</v>
      </c>
      <c r="R1482" s="6">
        <v>-123.70556000000001</v>
      </c>
      <c r="S1482" t="s">
        <v>3388</v>
      </c>
      <c r="T1482" t="s">
        <v>436</v>
      </c>
      <c r="U1482" t="s">
        <v>67</v>
      </c>
      <c r="V1482" t="s">
        <v>50</v>
      </c>
      <c r="W1482" t="s">
        <v>3389</v>
      </c>
      <c r="X1482" t="s">
        <v>52</v>
      </c>
      <c r="Y1482" t="s">
        <v>53</v>
      </c>
      <c r="Z1482">
        <v>0</v>
      </c>
      <c r="AA1482" t="s">
        <v>54</v>
      </c>
      <c r="AB1482">
        <v>2017</v>
      </c>
      <c r="AC1482" t="s">
        <v>525</v>
      </c>
      <c r="AD1482" t="s">
        <v>56</v>
      </c>
      <c r="AE1482" t="s">
        <v>70</v>
      </c>
      <c r="AF1482">
        <v>1245701</v>
      </c>
      <c r="AG1482" t="s">
        <v>71</v>
      </c>
      <c r="AH1482" t="s">
        <v>59</v>
      </c>
      <c r="AI1482" t="s">
        <v>56</v>
      </c>
      <c r="AJ1482" t="s">
        <v>416</v>
      </c>
    </row>
    <row r="1483" spans="1:36" x14ac:dyDescent="0.25">
      <c r="A1483" t="s">
        <v>2598</v>
      </c>
      <c r="B1483" t="s">
        <v>2599</v>
      </c>
      <c r="C1483" t="s">
        <v>92</v>
      </c>
      <c r="D1483" t="s">
        <v>2957</v>
      </c>
      <c r="E1483" s="2">
        <v>192401101</v>
      </c>
      <c r="F1483" t="s">
        <v>62</v>
      </c>
      <c r="G1483" s="3">
        <v>3127</v>
      </c>
      <c r="H1483">
        <v>20170109</v>
      </c>
      <c r="I1483" s="4">
        <v>1135</v>
      </c>
      <c r="J1483">
        <v>1631069</v>
      </c>
      <c r="K1483" s="5">
        <v>287</v>
      </c>
      <c r="L1483" t="s">
        <v>44</v>
      </c>
      <c r="M1483" t="s">
        <v>63</v>
      </c>
      <c r="N1483" t="s">
        <v>64</v>
      </c>
      <c r="O1483" s="5">
        <v>3</v>
      </c>
      <c r="P1483" s="5">
        <v>861</v>
      </c>
      <c r="Q1483" s="6">
        <v>41.280830000000002</v>
      </c>
      <c r="R1483" s="6">
        <v>-123.58727</v>
      </c>
      <c r="S1483" t="s">
        <v>3390</v>
      </c>
      <c r="T1483" t="s">
        <v>2560</v>
      </c>
      <c r="U1483" t="s">
        <v>67</v>
      </c>
      <c r="V1483" t="s">
        <v>50</v>
      </c>
      <c r="W1483" t="s">
        <v>3391</v>
      </c>
      <c r="X1483" t="s">
        <v>52</v>
      </c>
      <c r="Y1483" t="s">
        <v>53</v>
      </c>
      <c r="Z1483">
        <v>0</v>
      </c>
      <c r="AA1483" t="s">
        <v>54</v>
      </c>
      <c r="AB1483">
        <v>2017</v>
      </c>
      <c r="AC1483" t="s">
        <v>525</v>
      </c>
      <c r="AD1483" t="s">
        <v>56</v>
      </c>
      <c r="AE1483" t="s">
        <v>70</v>
      </c>
      <c r="AF1483">
        <v>1245810</v>
      </c>
      <c r="AG1483" t="s">
        <v>71</v>
      </c>
      <c r="AH1483" t="s">
        <v>59</v>
      </c>
      <c r="AI1483" t="s">
        <v>56</v>
      </c>
      <c r="AJ1483" t="s">
        <v>416</v>
      </c>
    </row>
    <row r="1484" spans="1:36" x14ac:dyDescent="0.25">
      <c r="A1484" t="s">
        <v>2598</v>
      </c>
      <c r="B1484" t="s">
        <v>2599</v>
      </c>
      <c r="C1484" t="s">
        <v>92</v>
      </c>
      <c r="D1484" t="s">
        <v>2647</v>
      </c>
      <c r="E1484" s="2">
        <v>192411101</v>
      </c>
      <c r="F1484" t="s">
        <v>42</v>
      </c>
      <c r="G1484" s="3">
        <v>4160</v>
      </c>
      <c r="H1484">
        <v>20170109</v>
      </c>
      <c r="I1484" s="4">
        <v>2215</v>
      </c>
      <c r="J1484">
        <v>1632328</v>
      </c>
      <c r="K1484" s="5">
        <v>2570</v>
      </c>
      <c r="L1484" t="s">
        <v>44</v>
      </c>
      <c r="M1484" t="s">
        <v>63</v>
      </c>
      <c r="N1484" t="s">
        <v>64</v>
      </c>
      <c r="O1484" s="5">
        <v>416</v>
      </c>
      <c r="P1484" s="5">
        <v>626894</v>
      </c>
      <c r="Q1484" s="6">
        <v>40.427199999999999</v>
      </c>
      <c r="R1484" s="6">
        <v>-123.48103</v>
      </c>
      <c r="S1484" t="s">
        <v>3392</v>
      </c>
      <c r="T1484" t="s">
        <v>421</v>
      </c>
      <c r="U1484" t="s">
        <v>67</v>
      </c>
      <c r="V1484" t="s">
        <v>50</v>
      </c>
      <c r="W1484" t="s">
        <v>3393</v>
      </c>
      <c r="X1484" t="s">
        <v>52</v>
      </c>
      <c r="Y1484" t="s">
        <v>53</v>
      </c>
      <c r="Z1484">
        <v>0</v>
      </c>
      <c r="AA1484" t="s">
        <v>54</v>
      </c>
      <c r="AB1484">
        <v>2017</v>
      </c>
      <c r="AC1484" t="s">
        <v>525</v>
      </c>
      <c r="AD1484" t="s">
        <v>56</v>
      </c>
      <c r="AE1484" t="s">
        <v>70</v>
      </c>
      <c r="AF1484">
        <v>1246044</v>
      </c>
      <c r="AG1484" t="s">
        <v>71</v>
      </c>
      <c r="AH1484" t="s">
        <v>59</v>
      </c>
      <c r="AI1484" t="s">
        <v>56</v>
      </c>
      <c r="AJ1484" t="s">
        <v>416</v>
      </c>
    </row>
    <row r="1485" spans="1:36" x14ac:dyDescent="0.25">
      <c r="A1485" t="s">
        <v>2598</v>
      </c>
      <c r="B1485" t="s">
        <v>2599</v>
      </c>
      <c r="C1485" t="s">
        <v>92</v>
      </c>
      <c r="D1485" t="s">
        <v>2654</v>
      </c>
      <c r="E1485" s="2">
        <v>43351106</v>
      </c>
      <c r="F1485" t="s">
        <v>62</v>
      </c>
      <c r="G1485" s="3">
        <v>571</v>
      </c>
      <c r="H1485">
        <v>20170109</v>
      </c>
      <c r="I1485" s="4">
        <v>813</v>
      </c>
      <c r="J1485">
        <v>1630342</v>
      </c>
      <c r="K1485" s="5">
        <v>1593</v>
      </c>
      <c r="L1485" t="s">
        <v>44</v>
      </c>
      <c r="M1485" t="s">
        <v>63</v>
      </c>
      <c r="N1485" t="s">
        <v>64</v>
      </c>
      <c r="O1485" s="5">
        <v>3</v>
      </c>
      <c r="P1485" s="5">
        <v>4779</v>
      </c>
      <c r="Q1485" s="6">
        <v>39.004339999999999</v>
      </c>
      <c r="R1485" s="6">
        <v>-122.76196</v>
      </c>
      <c r="S1485" t="s">
        <v>3394</v>
      </c>
      <c r="T1485" t="s">
        <v>521</v>
      </c>
      <c r="U1485" t="s">
        <v>67</v>
      </c>
      <c r="V1485" t="s">
        <v>50</v>
      </c>
      <c r="W1485" t="s">
        <v>3395</v>
      </c>
      <c r="X1485" t="s">
        <v>52</v>
      </c>
      <c r="Y1485" t="s">
        <v>53</v>
      </c>
      <c r="Z1485">
        <v>0</v>
      </c>
      <c r="AA1485" t="s">
        <v>54</v>
      </c>
      <c r="AB1485">
        <v>2017</v>
      </c>
      <c r="AC1485" t="s">
        <v>525</v>
      </c>
      <c r="AD1485" t="s">
        <v>56</v>
      </c>
      <c r="AE1485" t="s">
        <v>70</v>
      </c>
      <c r="AF1485">
        <v>1245708</v>
      </c>
      <c r="AG1485" t="s">
        <v>71</v>
      </c>
      <c r="AH1485" t="s">
        <v>59</v>
      </c>
      <c r="AI1485" t="s">
        <v>56</v>
      </c>
      <c r="AJ1485" t="s">
        <v>416</v>
      </c>
    </row>
    <row r="1486" spans="1:36" x14ac:dyDescent="0.25">
      <c r="A1486" t="s">
        <v>2598</v>
      </c>
      <c r="B1486" t="s">
        <v>2599</v>
      </c>
      <c r="C1486" t="s">
        <v>92</v>
      </c>
      <c r="D1486" t="s">
        <v>2915</v>
      </c>
      <c r="E1486" s="2">
        <v>42601101</v>
      </c>
      <c r="F1486" t="s">
        <v>178</v>
      </c>
      <c r="G1486" s="3">
        <v>5779</v>
      </c>
      <c r="H1486">
        <v>20170109</v>
      </c>
      <c r="I1486" s="4">
        <v>959</v>
      </c>
      <c r="J1486">
        <v>1630771</v>
      </c>
      <c r="K1486" s="5">
        <v>1831</v>
      </c>
      <c r="L1486" t="s">
        <v>44</v>
      </c>
      <c r="M1486" t="s">
        <v>63</v>
      </c>
      <c r="N1486" t="s">
        <v>64</v>
      </c>
      <c r="O1486" s="5">
        <v>5</v>
      </c>
      <c r="P1486" s="5">
        <v>9155</v>
      </c>
      <c r="Q1486" s="6">
        <v>39.051630000000003</v>
      </c>
      <c r="R1486" s="6">
        <v>-123.43563</v>
      </c>
      <c r="S1486" t="s">
        <v>3396</v>
      </c>
      <c r="T1486" t="s">
        <v>427</v>
      </c>
      <c r="U1486" t="s">
        <v>67</v>
      </c>
      <c r="V1486" t="s">
        <v>50</v>
      </c>
      <c r="W1486" t="s">
        <v>3397</v>
      </c>
      <c r="X1486" t="s">
        <v>52</v>
      </c>
      <c r="Y1486" t="s">
        <v>53</v>
      </c>
      <c r="Z1486">
        <v>0</v>
      </c>
      <c r="AA1486" t="s">
        <v>54</v>
      </c>
      <c r="AB1486">
        <v>2017</v>
      </c>
      <c r="AC1486" t="s">
        <v>525</v>
      </c>
      <c r="AD1486" t="s">
        <v>56</v>
      </c>
      <c r="AE1486" t="s">
        <v>70</v>
      </c>
      <c r="AF1486">
        <v>1245839</v>
      </c>
      <c r="AG1486" t="s">
        <v>71</v>
      </c>
      <c r="AH1486" t="s">
        <v>59</v>
      </c>
      <c r="AI1486" t="s">
        <v>56</v>
      </c>
      <c r="AJ1486" t="s">
        <v>416</v>
      </c>
    </row>
    <row r="1487" spans="1:36" x14ac:dyDescent="0.25">
      <c r="A1487" t="s">
        <v>2598</v>
      </c>
      <c r="B1487" t="s">
        <v>2599</v>
      </c>
      <c r="C1487" t="s">
        <v>92</v>
      </c>
      <c r="D1487" t="s">
        <v>2915</v>
      </c>
      <c r="E1487" s="2">
        <v>42601101</v>
      </c>
      <c r="F1487" t="s">
        <v>62</v>
      </c>
      <c r="G1487" s="3">
        <v>1413</v>
      </c>
      <c r="H1487">
        <v>20170109</v>
      </c>
      <c r="I1487" s="4">
        <v>1556</v>
      </c>
      <c r="J1487">
        <v>1631690</v>
      </c>
      <c r="K1487" s="5">
        <v>2837</v>
      </c>
      <c r="L1487" t="s">
        <v>44</v>
      </c>
      <c r="M1487" t="s">
        <v>63</v>
      </c>
      <c r="N1487" t="s">
        <v>64</v>
      </c>
      <c r="O1487" s="5">
        <v>10</v>
      </c>
      <c r="P1487" s="5">
        <v>28370</v>
      </c>
      <c r="Q1487" s="6">
        <v>38.903709999999997</v>
      </c>
      <c r="R1487" s="6">
        <v>-123.31464</v>
      </c>
      <c r="S1487" t="s">
        <v>3398</v>
      </c>
      <c r="T1487" t="s">
        <v>427</v>
      </c>
      <c r="U1487" t="s">
        <v>67</v>
      </c>
      <c r="V1487" t="s">
        <v>50</v>
      </c>
      <c r="W1487" t="s">
        <v>3399</v>
      </c>
      <c r="X1487" t="s">
        <v>52</v>
      </c>
      <c r="Y1487" t="s">
        <v>53</v>
      </c>
      <c r="Z1487">
        <v>0</v>
      </c>
      <c r="AA1487" t="s">
        <v>54</v>
      </c>
      <c r="AB1487">
        <v>2017</v>
      </c>
      <c r="AC1487" t="s">
        <v>525</v>
      </c>
      <c r="AD1487" t="s">
        <v>56</v>
      </c>
      <c r="AE1487" t="s">
        <v>70</v>
      </c>
      <c r="AF1487">
        <v>1245923</v>
      </c>
      <c r="AG1487" t="s">
        <v>71</v>
      </c>
      <c r="AH1487" t="s">
        <v>59</v>
      </c>
      <c r="AI1487" t="s">
        <v>56</v>
      </c>
      <c r="AJ1487" t="s">
        <v>416</v>
      </c>
    </row>
    <row r="1488" spans="1:36" x14ac:dyDescent="0.25">
      <c r="A1488" t="s">
        <v>2598</v>
      </c>
      <c r="B1488" t="s">
        <v>2599</v>
      </c>
      <c r="C1488" t="s">
        <v>92</v>
      </c>
      <c r="D1488" t="s">
        <v>2917</v>
      </c>
      <c r="E1488" s="2">
        <v>42601102</v>
      </c>
      <c r="F1488" t="s">
        <v>62</v>
      </c>
      <c r="G1488" s="3">
        <v>893</v>
      </c>
      <c r="H1488">
        <v>20170109</v>
      </c>
      <c r="I1488" s="4">
        <v>1209</v>
      </c>
      <c r="J1488">
        <v>1631170</v>
      </c>
      <c r="K1488" s="5">
        <v>1481</v>
      </c>
      <c r="L1488" t="s">
        <v>44</v>
      </c>
      <c r="M1488" t="s">
        <v>63</v>
      </c>
      <c r="N1488" t="s">
        <v>64</v>
      </c>
      <c r="O1488" s="5">
        <v>4</v>
      </c>
      <c r="P1488" s="5">
        <v>5924</v>
      </c>
      <c r="Q1488" s="6">
        <v>39.057789999999997</v>
      </c>
      <c r="R1488" s="6">
        <v>-123.45184</v>
      </c>
      <c r="S1488" t="s">
        <v>3400</v>
      </c>
      <c r="T1488" t="s">
        <v>427</v>
      </c>
      <c r="U1488" t="s">
        <v>67</v>
      </c>
      <c r="V1488" t="s">
        <v>50</v>
      </c>
      <c r="W1488" t="s">
        <v>3401</v>
      </c>
      <c r="X1488" t="s">
        <v>52</v>
      </c>
      <c r="Y1488" t="s">
        <v>53</v>
      </c>
      <c r="Z1488">
        <v>0</v>
      </c>
      <c r="AA1488" t="s">
        <v>54</v>
      </c>
      <c r="AB1488">
        <v>2017</v>
      </c>
      <c r="AC1488" t="s">
        <v>525</v>
      </c>
      <c r="AD1488" t="s">
        <v>56</v>
      </c>
      <c r="AE1488" t="s">
        <v>70</v>
      </c>
      <c r="AF1488">
        <v>1245875</v>
      </c>
      <c r="AG1488" t="s">
        <v>71</v>
      </c>
      <c r="AH1488" t="s">
        <v>59</v>
      </c>
      <c r="AI1488" t="s">
        <v>56</v>
      </c>
      <c r="AJ1488" t="s">
        <v>416</v>
      </c>
    </row>
    <row r="1489" spans="1:36" x14ac:dyDescent="0.25">
      <c r="A1489" t="s">
        <v>2598</v>
      </c>
      <c r="B1489" t="s">
        <v>2599</v>
      </c>
      <c r="C1489" t="s">
        <v>92</v>
      </c>
      <c r="D1489" t="s">
        <v>2622</v>
      </c>
      <c r="E1489" s="2">
        <v>192251102</v>
      </c>
      <c r="F1489" t="s">
        <v>62</v>
      </c>
      <c r="G1489" s="3">
        <v>6115</v>
      </c>
      <c r="H1489">
        <v>20170109</v>
      </c>
      <c r="I1489" s="4">
        <v>1926</v>
      </c>
      <c r="J1489">
        <v>1632134</v>
      </c>
      <c r="K1489" s="5">
        <v>2422</v>
      </c>
      <c r="L1489" t="s">
        <v>44</v>
      </c>
      <c r="M1489" t="s">
        <v>63</v>
      </c>
      <c r="N1489" t="s">
        <v>64</v>
      </c>
      <c r="O1489" s="5">
        <v>1</v>
      </c>
      <c r="P1489" s="5">
        <v>2422</v>
      </c>
      <c r="Q1489" s="6">
        <v>40.415199999999999</v>
      </c>
      <c r="R1489" s="6">
        <v>-123.93619</v>
      </c>
      <c r="S1489" t="s">
        <v>3402</v>
      </c>
      <c r="T1489" t="s">
        <v>436</v>
      </c>
      <c r="U1489" t="s">
        <v>67</v>
      </c>
      <c r="V1489" t="s">
        <v>50</v>
      </c>
      <c r="W1489" t="s">
        <v>3403</v>
      </c>
      <c r="X1489" t="s">
        <v>52</v>
      </c>
      <c r="Y1489" t="s">
        <v>53</v>
      </c>
      <c r="Z1489">
        <v>0</v>
      </c>
      <c r="AA1489" t="s">
        <v>54</v>
      </c>
      <c r="AB1489">
        <v>2017</v>
      </c>
      <c r="AC1489" t="s">
        <v>525</v>
      </c>
      <c r="AD1489" t="s">
        <v>56</v>
      </c>
      <c r="AE1489" t="s">
        <v>70</v>
      </c>
      <c r="AF1489">
        <v>1246172</v>
      </c>
      <c r="AG1489" t="s">
        <v>71</v>
      </c>
      <c r="AH1489" t="s">
        <v>59</v>
      </c>
      <c r="AI1489" t="s">
        <v>56</v>
      </c>
      <c r="AJ1489" t="s">
        <v>416</v>
      </c>
    </row>
    <row r="1490" spans="1:36" x14ac:dyDescent="0.25">
      <c r="A1490" t="s">
        <v>2598</v>
      </c>
      <c r="B1490" t="s">
        <v>2599</v>
      </c>
      <c r="C1490" t="s">
        <v>92</v>
      </c>
      <c r="D1490" t="s">
        <v>2669</v>
      </c>
      <c r="E1490" s="2">
        <v>42861101</v>
      </c>
      <c r="F1490" t="s">
        <v>42</v>
      </c>
      <c r="G1490" s="3">
        <v>76842</v>
      </c>
      <c r="H1490">
        <v>20170110</v>
      </c>
      <c r="I1490" s="4">
        <v>1730</v>
      </c>
      <c r="J1490">
        <v>1634723</v>
      </c>
      <c r="K1490" s="5">
        <v>1120</v>
      </c>
      <c r="L1490" t="s">
        <v>44</v>
      </c>
      <c r="M1490" t="s">
        <v>63</v>
      </c>
      <c r="N1490" t="s">
        <v>64</v>
      </c>
      <c r="O1490" s="5">
        <v>171</v>
      </c>
      <c r="P1490" s="5">
        <v>191436</v>
      </c>
      <c r="Q1490" s="6">
        <v>38.680300000000003</v>
      </c>
      <c r="R1490" s="6">
        <v>-123.31249</v>
      </c>
      <c r="S1490" t="s">
        <v>3404</v>
      </c>
      <c r="T1490" t="s">
        <v>447</v>
      </c>
      <c r="U1490" t="s">
        <v>67</v>
      </c>
      <c r="V1490" t="s">
        <v>50</v>
      </c>
      <c r="W1490" t="s">
        <v>3405</v>
      </c>
      <c r="X1490" t="s">
        <v>52</v>
      </c>
      <c r="Y1490" t="s">
        <v>53</v>
      </c>
      <c r="Z1490">
        <v>0</v>
      </c>
      <c r="AA1490" t="s">
        <v>54</v>
      </c>
      <c r="AB1490">
        <v>2017</v>
      </c>
      <c r="AC1490" t="s">
        <v>525</v>
      </c>
      <c r="AD1490" t="s">
        <v>56</v>
      </c>
      <c r="AE1490" t="s">
        <v>70</v>
      </c>
      <c r="AF1490">
        <v>1247058</v>
      </c>
      <c r="AG1490" t="s">
        <v>71</v>
      </c>
      <c r="AH1490" t="s">
        <v>59</v>
      </c>
      <c r="AI1490" t="s">
        <v>56</v>
      </c>
      <c r="AJ1490" t="s">
        <v>416</v>
      </c>
    </row>
    <row r="1491" spans="1:36" x14ac:dyDescent="0.25">
      <c r="A1491" t="s">
        <v>2598</v>
      </c>
      <c r="B1491" t="s">
        <v>2599</v>
      </c>
      <c r="C1491" t="s">
        <v>92</v>
      </c>
      <c r="D1491" t="s">
        <v>2600</v>
      </c>
      <c r="E1491" s="2">
        <v>43081101</v>
      </c>
      <c r="F1491" t="s">
        <v>62</v>
      </c>
      <c r="G1491" s="3">
        <v>8481</v>
      </c>
      <c r="H1491">
        <v>20170110</v>
      </c>
      <c r="I1491" s="4">
        <v>805</v>
      </c>
      <c r="J1491">
        <v>1632657</v>
      </c>
      <c r="K1491" s="5">
        <v>2185</v>
      </c>
      <c r="L1491" t="s">
        <v>44</v>
      </c>
      <c r="M1491" t="s">
        <v>45</v>
      </c>
      <c r="N1491" t="s">
        <v>432</v>
      </c>
      <c r="O1491" s="5">
        <v>16</v>
      </c>
      <c r="P1491" s="5">
        <v>34960</v>
      </c>
      <c r="Q1491" s="6">
        <v>39.36157</v>
      </c>
      <c r="R1491" s="6">
        <v>-123.79040000000001</v>
      </c>
      <c r="S1491" t="s">
        <v>3406</v>
      </c>
      <c r="T1491" t="s">
        <v>447</v>
      </c>
      <c r="U1491" t="s">
        <v>86</v>
      </c>
      <c r="V1491" t="s">
        <v>50</v>
      </c>
      <c r="W1491" t="s">
        <v>3407</v>
      </c>
      <c r="X1491" t="s">
        <v>52</v>
      </c>
      <c r="Y1491" t="s">
        <v>53</v>
      </c>
      <c r="Z1491">
        <v>0</v>
      </c>
      <c r="AA1491" t="s">
        <v>54</v>
      </c>
      <c r="AB1491">
        <v>2017</v>
      </c>
      <c r="AC1491" t="s">
        <v>525</v>
      </c>
      <c r="AD1491" t="s">
        <v>56</v>
      </c>
      <c r="AE1491" t="s">
        <v>98</v>
      </c>
      <c r="AF1491">
        <v>1246180</v>
      </c>
      <c r="AG1491" t="s">
        <v>88</v>
      </c>
      <c r="AH1491" t="s">
        <v>59</v>
      </c>
      <c r="AI1491" t="s">
        <v>56</v>
      </c>
      <c r="AJ1491" t="s">
        <v>416</v>
      </c>
    </row>
    <row r="1492" spans="1:36" x14ac:dyDescent="0.25">
      <c r="A1492" t="s">
        <v>2598</v>
      </c>
      <c r="B1492" t="s">
        <v>2599</v>
      </c>
      <c r="C1492" t="s">
        <v>92</v>
      </c>
      <c r="D1492" t="s">
        <v>2600</v>
      </c>
      <c r="E1492" s="2">
        <v>43081101</v>
      </c>
      <c r="F1492" t="s">
        <v>62</v>
      </c>
      <c r="G1492" s="3">
        <v>1579</v>
      </c>
      <c r="H1492">
        <v>20170110</v>
      </c>
      <c r="I1492" s="4">
        <v>449</v>
      </c>
      <c r="J1492">
        <v>1632488</v>
      </c>
      <c r="K1492" s="5">
        <v>845</v>
      </c>
      <c r="L1492" t="s">
        <v>44</v>
      </c>
      <c r="M1492" t="s">
        <v>45</v>
      </c>
      <c r="N1492" t="s">
        <v>432</v>
      </c>
      <c r="O1492" s="5">
        <v>17</v>
      </c>
      <c r="P1492" s="5">
        <v>14365</v>
      </c>
      <c r="Q1492" s="6">
        <v>39.305630000000001</v>
      </c>
      <c r="R1492" s="6">
        <v>-123.79199</v>
      </c>
      <c r="S1492" t="s">
        <v>3408</v>
      </c>
      <c r="T1492" t="s">
        <v>436</v>
      </c>
      <c r="U1492" t="s">
        <v>67</v>
      </c>
      <c r="V1492" t="s">
        <v>50</v>
      </c>
      <c r="W1492" t="s">
        <v>3409</v>
      </c>
      <c r="X1492" t="s">
        <v>52</v>
      </c>
      <c r="Y1492" t="s">
        <v>53</v>
      </c>
      <c r="Z1492">
        <v>0</v>
      </c>
      <c r="AA1492" t="s">
        <v>54</v>
      </c>
      <c r="AB1492">
        <v>2017</v>
      </c>
      <c r="AC1492" t="s">
        <v>525</v>
      </c>
      <c r="AD1492" t="s">
        <v>56</v>
      </c>
      <c r="AE1492" t="s">
        <v>70</v>
      </c>
      <c r="AF1492">
        <v>1246230</v>
      </c>
      <c r="AG1492" t="s">
        <v>71</v>
      </c>
      <c r="AH1492" t="s">
        <v>59</v>
      </c>
      <c r="AI1492" t="s">
        <v>56</v>
      </c>
      <c r="AJ1492" t="s">
        <v>416</v>
      </c>
    </row>
    <row r="1493" spans="1:36" x14ac:dyDescent="0.25">
      <c r="A1493" t="s">
        <v>2598</v>
      </c>
      <c r="B1493" t="s">
        <v>2599</v>
      </c>
      <c r="C1493" t="s">
        <v>92</v>
      </c>
      <c r="D1493" t="s">
        <v>3070</v>
      </c>
      <c r="E1493" s="2">
        <v>192461101</v>
      </c>
      <c r="F1493" t="s">
        <v>62</v>
      </c>
      <c r="G1493" s="3">
        <v>4115</v>
      </c>
      <c r="H1493">
        <v>20170110</v>
      </c>
      <c r="I1493" s="4">
        <v>2310</v>
      </c>
      <c r="J1493">
        <v>1635202</v>
      </c>
      <c r="K1493" s="5">
        <v>879</v>
      </c>
      <c r="L1493" t="s">
        <v>44</v>
      </c>
      <c r="M1493" t="s">
        <v>63</v>
      </c>
      <c r="N1493" t="s">
        <v>64</v>
      </c>
      <c r="O1493" s="5">
        <v>4</v>
      </c>
      <c r="P1493" s="5">
        <v>3516</v>
      </c>
      <c r="Q1493" s="6">
        <v>40.48668</v>
      </c>
      <c r="R1493" s="6">
        <v>-123.74059</v>
      </c>
      <c r="S1493" t="s">
        <v>3410</v>
      </c>
      <c r="T1493" t="s">
        <v>436</v>
      </c>
      <c r="U1493" t="s">
        <v>67</v>
      </c>
      <c r="V1493" t="s">
        <v>50</v>
      </c>
      <c r="W1493" t="s">
        <v>3411</v>
      </c>
      <c r="X1493" t="s">
        <v>52</v>
      </c>
      <c r="Y1493" t="s">
        <v>53</v>
      </c>
      <c r="Z1493">
        <v>0</v>
      </c>
      <c r="AA1493" t="s">
        <v>54</v>
      </c>
      <c r="AB1493">
        <v>2017</v>
      </c>
      <c r="AC1493" t="s">
        <v>525</v>
      </c>
      <c r="AD1493" t="s">
        <v>56</v>
      </c>
      <c r="AE1493" t="s">
        <v>98</v>
      </c>
      <c r="AF1493">
        <v>1246832</v>
      </c>
      <c r="AG1493" t="s">
        <v>71</v>
      </c>
      <c r="AH1493" t="s">
        <v>59</v>
      </c>
      <c r="AI1493" t="s">
        <v>56</v>
      </c>
      <c r="AJ1493" t="s">
        <v>416</v>
      </c>
    </row>
    <row r="1494" spans="1:36" x14ac:dyDescent="0.25">
      <c r="A1494" t="s">
        <v>2598</v>
      </c>
      <c r="B1494" t="s">
        <v>2599</v>
      </c>
      <c r="C1494" t="s">
        <v>92</v>
      </c>
      <c r="D1494" t="s">
        <v>2603</v>
      </c>
      <c r="E1494" s="2">
        <v>42981101</v>
      </c>
      <c r="F1494" t="s">
        <v>42</v>
      </c>
      <c r="G1494" s="3">
        <v>1260</v>
      </c>
      <c r="H1494">
        <v>20170110</v>
      </c>
      <c r="I1494" s="4">
        <v>1839</v>
      </c>
      <c r="J1494">
        <v>1635588</v>
      </c>
      <c r="K1494" s="5">
        <v>1511</v>
      </c>
      <c r="L1494" t="s">
        <v>44</v>
      </c>
      <c r="M1494" t="s">
        <v>63</v>
      </c>
      <c r="N1494" t="s">
        <v>72</v>
      </c>
      <c r="O1494" s="5">
        <v>95</v>
      </c>
      <c r="P1494" s="5">
        <v>111625</v>
      </c>
      <c r="Q1494" s="6">
        <v>39.129309999999997</v>
      </c>
      <c r="R1494" s="6">
        <v>-123.71117</v>
      </c>
      <c r="S1494" t="s">
        <v>3412</v>
      </c>
      <c r="T1494" t="s">
        <v>427</v>
      </c>
      <c r="U1494" t="s">
        <v>67</v>
      </c>
      <c r="V1494" t="s">
        <v>50</v>
      </c>
      <c r="W1494" t="s">
        <v>3413</v>
      </c>
      <c r="X1494" t="s">
        <v>52</v>
      </c>
      <c r="Y1494" t="s">
        <v>53</v>
      </c>
      <c r="Z1494">
        <v>0</v>
      </c>
      <c r="AA1494" t="s">
        <v>54</v>
      </c>
      <c r="AB1494">
        <v>2017</v>
      </c>
      <c r="AC1494" t="s">
        <v>525</v>
      </c>
      <c r="AD1494" t="s">
        <v>56</v>
      </c>
      <c r="AE1494" t="s">
        <v>70</v>
      </c>
      <c r="AF1494">
        <v>1246538</v>
      </c>
      <c r="AG1494" t="s">
        <v>71</v>
      </c>
      <c r="AH1494" t="s">
        <v>59</v>
      </c>
      <c r="AI1494" t="s">
        <v>56</v>
      </c>
      <c r="AJ1494" t="s">
        <v>416</v>
      </c>
    </row>
    <row r="1495" spans="1:36" x14ac:dyDescent="0.25">
      <c r="A1495" t="s">
        <v>2598</v>
      </c>
      <c r="B1495" t="s">
        <v>2599</v>
      </c>
      <c r="C1495" t="s">
        <v>92</v>
      </c>
      <c r="D1495" t="s">
        <v>2612</v>
      </c>
      <c r="E1495" s="2">
        <v>42761101</v>
      </c>
      <c r="F1495" t="s">
        <v>62</v>
      </c>
      <c r="G1495" s="3">
        <v>8561</v>
      </c>
      <c r="H1495">
        <v>20170110</v>
      </c>
      <c r="I1495" s="4">
        <v>1515</v>
      </c>
      <c r="J1495">
        <v>1633970</v>
      </c>
      <c r="K1495" s="5">
        <v>1251</v>
      </c>
      <c r="L1495" t="s">
        <v>44</v>
      </c>
      <c r="M1495" t="s">
        <v>63</v>
      </c>
      <c r="N1495" t="s">
        <v>64</v>
      </c>
      <c r="O1495" s="5">
        <v>15</v>
      </c>
      <c r="P1495" s="5">
        <v>18765</v>
      </c>
      <c r="Q1495" s="6">
        <v>39.51088</v>
      </c>
      <c r="R1495" s="6">
        <v>-123.76223</v>
      </c>
      <c r="S1495" t="s">
        <v>3414</v>
      </c>
      <c r="T1495" t="s">
        <v>436</v>
      </c>
      <c r="U1495" t="s">
        <v>86</v>
      </c>
      <c r="V1495" t="s">
        <v>50</v>
      </c>
      <c r="W1495" t="s">
        <v>3415</v>
      </c>
      <c r="X1495" t="s">
        <v>52</v>
      </c>
      <c r="Y1495" t="s">
        <v>53</v>
      </c>
      <c r="Z1495">
        <v>0</v>
      </c>
      <c r="AA1495" t="s">
        <v>54</v>
      </c>
      <c r="AB1495">
        <v>2017</v>
      </c>
      <c r="AC1495" t="s">
        <v>525</v>
      </c>
      <c r="AD1495" t="s">
        <v>56</v>
      </c>
      <c r="AE1495" t="s">
        <v>98</v>
      </c>
      <c r="AF1495">
        <v>1246396</v>
      </c>
      <c r="AG1495" t="s">
        <v>88</v>
      </c>
      <c r="AH1495" t="s">
        <v>59</v>
      </c>
      <c r="AI1495" t="s">
        <v>56</v>
      </c>
      <c r="AJ1495" t="s">
        <v>416</v>
      </c>
    </row>
    <row r="1496" spans="1:36" x14ac:dyDescent="0.25">
      <c r="A1496" t="s">
        <v>2598</v>
      </c>
      <c r="B1496" t="s">
        <v>2599</v>
      </c>
      <c r="C1496" t="s">
        <v>92</v>
      </c>
      <c r="D1496" t="s">
        <v>2612</v>
      </c>
      <c r="E1496" s="2">
        <v>42761101</v>
      </c>
      <c r="F1496" t="s">
        <v>62</v>
      </c>
      <c r="G1496" s="3">
        <v>3173</v>
      </c>
      <c r="H1496">
        <v>20170110</v>
      </c>
      <c r="I1496" s="4">
        <v>1512</v>
      </c>
      <c r="J1496">
        <v>1633956</v>
      </c>
      <c r="K1496" s="5">
        <v>1784</v>
      </c>
      <c r="L1496" t="s">
        <v>44</v>
      </c>
      <c r="M1496" t="s">
        <v>63</v>
      </c>
      <c r="N1496" t="s">
        <v>64</v>
      </c>
      <c r="O1496" s="5">
        <v>2</v>
      </c>
      <c r="P1496" s="5">
        <v>3568</v>
      </c>
      <c r="Q1496" s="6">
        <v>39.633749999999999</v>
      </c>
      <c r="R1496" s="6">
        <v>-123.78247</v>
      </c>
      <c r="S1496" t="s">
        <v>3416</v>
      </c>
      <c r="T1496" t="s">
        <v>551</v>
      </c>
      <c r="U1496" t="s">
        <v>67</v>
      </c>
      <c r="V1496" t="s">
        <v>50</v>
      </c>
      <c r="W1496" t="s">
        <v>3417</v>
      </c>
      <c r="X1496" t="s">
        <v>52</v>
      </c>
      <c r="Y1496" t="s">
        <v>53</v>
      </c>
      <c r="Z1496">
        <v>0</v>
      </c>
      <c r="AA1496" t="s">
        <v>54</v>
      </c>
      <c r="AB1496">
        <v>2017</v>
      </c>
      <c r="AC1496" t="s">
        <v>525</v>
      </c>
      <c r="AD1496" t="s">
        <v>56</v>
      </c>
      <c r="AE1496" t="s">
        <v>70</v>
      </c>
      <c r="AF1496">
        <v>1246576</v>
      </c>
      <c r="AG1496" t="s">
        <v>71</v>
      </c>
      <c r="AH1496" t="s">
        <v>59</v>
      </c>
      <c r="AI1496" t="s">
        <v>56</v>
      </c>
      <c r="AJ1496" t="s">
        <v>416</v>
      </c>
    </row>
    <row r="1497" spans="1:36" x14ac:dyDescent="0.25">
      <c r="A1497" t="s">
        <v>2598</v>
      </c>
      <c r="B1497" t="s">
        <v>2599</v>
      </c>
      <c r="C1497" t="s">
        <v>92</v>
      </c>
      <c r="D1497" t="s">
        <v>2612</v>
      </c>
      <c r="E1497" s="2">
        <v>42761101</v>
      </c>
      <c r="F1497" t="s">
        <v>62</v>
      </c>
      <c r="G1497" s="3">
        <v>7085</v>
      </c>
      <c r="H1497">
        <v>20170110</v>
      </c>
      <c r="I1497" s="4">
        <v>1725</v>
      </c>
      <c r="J1497">
        <v>1634687</v>
      </c>
      <c r="K1497" s="5">
        <v>1733</v>
      </c>
      <c r="L1497" t="s">
        <v>44</v>
      </c>
      <c r="M1497" t="s">
        <v>63</v>
      </c>
      <c r="N1497" t="s">
        <v>64</v>
      </c>
      <c r="O1497" s="5">
        <v>4</v>
      </c>
      <c r="P1497" s="5">
        <v>2714</v>
      </c>
      <c r="Q1497" s="6">
        <v>39.475670000000001</v>
      </c>
      <c r="R1497" s="6">
        <v>-123.73115</v>
      </c>
      <c r="S1497" t="s">
        <v>3418</v>
      </c>
      <c r="T1497" t="s">
        <v>436</v>
      </c>
      <c r="U1497" t="s">
        <v>67</v>
      </c>
      <c r="V1497" t="s">
        <v>50</v>
      </c>
      <c r="W1497" t="s">
        <v>3419</v>
      </c>
      <c r="X1497" t="s">
        <v>52</v>
      </c>
      <c r="Y1497" t="s">
        <v>53</v>
      </c>
      <c r="Z1497">
        <v>0</v>
      </c>
      <c r="AA1497" t="s">
        <v>54</v>
      </c>
      <c r="AB1497">
        <v>2017</v>
      </c>
      <c r="AC1497" t="s">
        <v>525</v>
      </c>
      <c r="AD1497" t="s">
        <v>56</v>
      </c>
      <c r="AE1497" t="s">
        <v>70</v>
      </c>
      <c r="AF1497">
        <v>1246810</v>
      </c>
      <c r="AG1497" t="s">
        <v>71</v>
      </c>
      <c r="AH1497" t="s">
        <v>59</v>
      </c>
      <c r="AI1497" t="s">
        <v>56</v>
      </c>
      <c r="AJ1497" t="s">
        <v>416</v>
      </c>
    </row>
    <row r="1498" spans="1:36" x14ac:dyDescent="0.25">
      <c r="A1498" t="s">
        <v>2598</v>
      </c>
      <c r="B1498" t="s">
        <v>2599</v>
      </c>
      <c r="C1498" t="s">
        <v>92</v>
      </c>
      <c r="D1498" t="s">
        <v>2617</v>
      </c>
      <c r="E1498" s="2">
        <v>42761102</v>
      </c>
      <c r="F1498" t="s">
        <v>410</v>
      </c>
      <c r="G1498" s="3" t="s">
        <v>3420</v>
      </c>
      <c r="H1498">
        <v>20170110</v>
      </c>
      <c r="I1498" s="4">
        <v>948</v>
      </c>
      <c r="J1498">
        <v>1632845</v>
      </c>
      <c r="K1498" s="5">
        <v>1874</v>
      </c>
      <c r="L1498" t="s">
        <v>44</v>
      </c>
      <c r="M1498" t="s">
        <v>63</v>
      </c>
      <c r="N1498" t="s">
        <v>72</v>
      </c>
      <c r="O1498" s="5">
        <v>4</v>
      </c>
      <c r="P1498" s="5">
        <v>7496</v>
      </c>
      <c r="Q1498" s="6">
        <v>39.394570999999999</v>
      </c>
      <c r="R1498" s="6">
        <v>-123.798644</v>
      </c>
      <c r="S1498" t="s">
        <v>3421</v>
      </c>
      <c r="T1498" t="s">
        <v>447</v>
      </c>
      <c r="U1498" t="s">
        <v>67</v>
      </c>
      <c r="V1498" t="s">
        <v>50</v>
      </c>
      <c r="W1498" t="s">
        <v>3422</v>
      </c>
      <c r="X1498" t="s">
        <v>52</v>
      </c>
      <c r="Y1498" t="s">
        <v>53</v>
      </c>
      <c r="Z1498">
        <v>0</v>
      </c>
      <c r="AA1498" t="s">
        <v>54</v>
      </c>
      <c r="AB1498">
        <v>2017</v>
      </c>
      <c r="AC1498" t="s">
        <v>525</v>
      </c>
      <c r="AD1498" t="s">
        <v>56</v>
      </c>
      <c r="AE1498" t="s">
        <v>70</v>
      </c>
      <c r="AF1498">
        <v>1246165</v>
      </c>
      <c r="AG1498" t="s">
        <v>71</v>
      </c>
      <c r="AH1498" t="s">
        <v>59</v>
      </c>
      <c r="AI1498" t="s">
        <v>56</v>
      </c>
      <c r="AJ1498" t="s">
        <v>416</v>
      </c>
    </row>
    <row r="1499" spans="1:36" x14ac:dyDescent="0.25">
      <c r="A1499" t="s">
        <v>2598</v>
      </c>
      <c r="B1499" t="s">
        <v>2599</v>
      </c>
      <c r="C1499" t="s">
        <v>92</v>
      </c>
      <c r="D1499" t="s">
        <v>2617</v>
      </c>
      <c r="E1499" s="2">
        <v>42761102</v>
      </c>
      <c r="F1499" t="s">
        <v>62</v>
      </c>
      <c r="G1499" s="3">
        <v>1801</v>
      </c>
      <c r="H1499">
        <v>20170110</v>
      </c>
      <c r="I1499" s="4">
        <v>1702</v>
      </c>
      <c r="J1499">
        <v>1634566</v>
      </c>
      <c r="K1499" s="5">
        <v>85</v>
      </c>
      <c r="L1499" t="s">
        <v>44</v>
      </c>
      <c r="M1499" t="s">
        <v>63</v>
      </c>
      <c r="N1499" t="s">
        <v>64</v>
      </c>
      <c r="O1499" s="5">
        <v>10</v>
      </c>
      <c r="P1499" s="5">
        <v>850</v>
      </c>
      <c r="Q1499" s="6">
        <v>39.415410000000001</v>
      </c>
      <c r="R1499" s="6">
        <v>-123.78249</v>
      </c>
      <c r="S1499" t="s">
        <v>3423</v>
      </c>
      <c r="T1499" t="s">
        <v>436</v>
      </c>
      <c r="U1499" t="s">
        <v>67</v>
      </c>
      <c r="V1499" t="s">
        <v>50</v>
      </c>
      <c r="W1499" t="s">
        <v>3424</v>
      </c>
      <c r="X1499" t="s">
        <v>52</v>
      </c>
      <c r="Y1499" t="s">
        <v>53</v>
      </c>
      <c r="Z1499">
        <v>0</v>
      </c>
      <c r="AA1499" t="s">
        <v>54</v>
      </c>
      <c r="AB1499">
        <v>2017</v>
      </c>
      <c r="AC1499" t="s">
        <v>525</v>
      </c>
      <c r="AD1499" t="s">
        <v>56</v>
      </c>
      <c r="AE1499" t="s">
        <v>70</v>
      </c>
      <c r="AF1499">
        <v>1246419</v>
      </c>
      <c r="AG1499" t="s">
        <v>71</v>
      </c>
      <c r="AH1499" t="s">
        <v>59</v>
      </c>
      <c r="AI1499" t="s">
        <v>56</v>
      </c>
      <c r="AJ1499" t="s">
        <v>416</v>
      </c>
    </row>
    <row r="1500" spans="1:36" x14ac:dyDescent="0.25">
      <c r="A1500" t="s">
        <v>2598</v>
      </c>
      <c r="B1500" t="s">
        <v>2599</v>
      </c>
      <c r="C1500" t="s">
        <v>92</v>
      </c>
      <c r="D1500" t="s">
        <v>2617</v>
      </c>
      <c r="E1500" s="2">
        <v>42761102</v>
      </c>
      <c r="F1500" t="s">
        <v>410</v>
      </c>
      <c r="G1500" s="3" t="s">
        <v>3425</v>
      </c>
      <c r="H1500">
        <v>20170110</v>
      </c>
      <c r="I1500" s="4">
        <v>2114</v>
      </c>
      <c r="J1500">
        <v>1637989</v>
      </c>
      <c r="K1500" s="5">
        <v>1266</v>
      </c>
      <c r="L1500" t="s">
        <v>44</v>
      </c>
      <c r="M1500" t="s">
        <v>63</v>
      </c>
      <c r="N1500" t="s">
        <v>64</v>
      </c>
      <c r="O1500" s="5">
        <v>128</v>
      </c>
      <c r="P1500" s="5">
        <v>5173</v>
      </c>
      <c r="Q1500" s="6">
        <v>39.407122999999999</v>
      </c>
      <c r="R1500" s="6">
        <v>-123.744877</v>
      </c>
      <c r="S1500" t="s">
        <v>3426</v>
      </c>
      <c r="T1500" t="s">
        <v>436</v>
      </c>
      <c r="U1500" t="s">
        <v>86</v>
      </c>
      <c r="V1500" t="s">
        <v>50</v>
      </c>
      <c r="W1500" t="s">
        <v>3427</v>
      </c>
      <c r="X1500" t="s">
        <v>52</v>
      </c>
      <c r="Y1500" t="s">
        <v>53</v>
      </c>
      <c r="Z1500">
        <v>0</v>
      </c>
      <c r="AA1500" t="s">
        <v>54</v>
      </c>
      <c r="AB1500">
        <v>2017</v>
      </c>
      <c r="AC1500" t="s">
        <v>525</v>
      </c>
      <c r="AD1500" t="s">
        <v>56</v>
      </c>
      <c r="AE1500" t="s">
        <v>70</v>
      </c>
      <c r="AF1500">
        <v>1246817</v>
      </c>
      <c r="AG1500" t="s">
        <v>88</v>
      </c>
      <c r="AH1500" t="s">
        <v>59</v>
      </c>
      <c r="AI1500" t="s">
        <v>56</v>
      </c>
      <c r="AJ1500" t="s">
        <v>416</v>
      </c>
    </row>
    <row r="1501" spans="1:36" x14ac:dyDescent="0.25">
      <c r="A1501" t="s">
        <v>2598</v>
      </c>
      <c r="B1501" t="s">
        <v>2599</v>
      </c>
      <c r="C1501" t="s">
        <v>92</v>
      </c>
      <c r="D1501" t="s">
        <v>2742</v>
      </c>
      <c r="E1501" s="2">
        <v>42761104</v>
      </c>
      <c r="F1501" t="s">
        <v>62</v>
      </c>
      <c r="G1501" s="3">
        <v>1757</v>
      </c>
      <c r="H1501">
        <v>20170110</v>
      </c>
      <c r="I1501" s="4">
        <v>1051</v>
      </c>
      <c r="J1501">
        <v>1633702</v>
      </c>
      <c r="K1501" s="5">
        <v>1786</v>
      </c>
      <c r="L1501" t="s">
        <v>44</v>
      </c>
      <c r="M1501" t="s">
        <v>63</v>
      </c>
      <c r="N1501" t="s">
        <v>64</v>
      </c>
      <c r="O1501" s="5">
        <v>16</v>
      </c>
      <c r="P1501" s="5">
        <v>28576</v>
      </c>
      <c r="Q1501" s="6">
        <v>39.441630000000004</v>
      </c>
      <c r="R1501" s="6">
        <v>-123.7285</v>
      </c>
      <c r="S1501" t="s">
        <v>3428</v>
      </c>
      <c r="T1501" t="s">
        <v>436</v>
      </c>
      <c r="U1501" t="s">
        <v>67</v>
      </c>
      <c r="V1501" t="s">
        <v>50</v>
      </c>
      <c r="W1501" t="s">
        <v>3429</v>
      </c>
      <c r="X1501" t="s">
        <v>52</v>
      </c>
      <c r="Y1501" t="s">
        <v>53</v>
      </c>
      <c r="Z1501">
        <v>0</v>
      </c>
      <c r="AA1501" t="s">
        <v>54</v>
      </c>
      <c r="AB1501">
        <v>2017</v>
      </c>
      <c r="AC1501" t="s">
        <v>525</v>
      </c>
      <c r="AD1501" t="s">
        <v>56</v>
      </c>
      <c r="AE1501" t="s">
        <v>70</v>
      </c>
      <c r="AF1501">
        <v>1246332</v>
      </c>
      <c r="AG1501" t="s">
        <v>71</v>
      </c>
      <c r="AH1501" t="s">
        <v>59</v>
      </c>
      <c r="AI1501" t="s">
        <v>56</v>
      </c>
      <c r="AJ1501" t="s">
        <v>416</v>
      </c>
    </row>
    <row r="1502" spans="1:36" x14ac:dyDescent="0.25">
      <c r="A1502" t="s">
        <v>2598</v>
      </c>
      <c r="B1502" t="s">
        <v>2599</v>
      </c>
      <c r="C1502" t="s">
        <v>92</v>
      </c>
      <c r="D1502" t="s">
        <v>2749</v>
      </c>
      <c r="E1502" s="2">
        <v>192311142</v>
      </c>
      <c r="F1502" t="s">
        <v>62</v>
      </c>
      <c r="G1502" s="3">
        <v>4599</v>
      </c>
      <c r="H1502">
        <v>20170110</v>
      </c>
      <c r="I1502" s="4">
        <v>1136</v>
      </c>
      <c r="J1502">
        <v>1633088</v>
      </c>
      <c r="K1502" s="5">
        <v>1868</v>
      </c>
      <c r="L1502" t="s">
        <v>44</v>
      </c>
      <c r="M1502" t="s">
        <v>63</v>
      </c>
      <c r="N1502" t="s">
        <v>64</v>
      </c>
      <c r="O1502" s="5">
        <v>7</v>
      </c>
      <c r="P1502" s="5">
        <v>13076</v>
      </c>
      <c r="Q1502" s="6">
        <v>40.237569999999998</v>
      </c>
      <c r="R1502" s="6">
        <v>-123.83328</v>
      </c>
      <c r="S1502" t="s">
        <v>3430</v>
      </c>
      <c r="T1502" t="s">
        <v>447</v>
      </c>
      <c r="U1502" t="s">
        <v>67</v>
      </c>
      <c r="V1502" t="s">
        <v>50</v>
      </c>
      <c r="W1502" t="s">
        <v>3431</v>
      </c>
      <c r="X1502" t="s">
        <v>52</v>
      </c>
      <c r="Y1502" t="s">
        <v>53</v>
      </c>
      <c r="Z1502">
        <v>0</v>
      </c>
      <c r="AA1502" t="s">
        <v>54</v>
      </c>
      <c r="AB1502">
        <v>2017</v>
      </c>
      <c r="AC1502" t="s">
        <v>525</v>
      </c>
      <c r="AD1502" t="s">
        <v>56</v>
      </c>
      <c r="AE1502" t="s">
        <v>70</v>
      </c>
      <c r="AF1502">
        <v>1246201</v>
      </c>
      <c r="AG1502" t="s">
        <v>71</v>
      </c>
      <c r="AH1502" t="s">
        <v>59</v>
      </c>
      <c r="AI1502" t="s">
        <v>56</v>
      </c>
      <c r="AJ1502" t="s">
        <v>416</v>
      </c>
    </row>
    <row r="1503" spans="1:36" x14ac:dyDescent="0.25">
      <c r="A1503" t="s">
        <v>2598</v>
      </c>
      <c r="B1503" t="s">
        <v>2599</v>
      </c>
      <c r="C1503" t="s">
        <v>92</v>
      </c>
      <c r="D1503" t="s">
        <v>2957</v>
      </c>
      <c r="E1503" s="2">
        <v>192401101</v>
      </c>
      <c r="F1503" t="s">
        <v>62</v>
      </c>
      <c r="G1503" s="3">
        <v>8437</v>
      </c>
      <c r="H1503">
        <v>20170110</v>
      </c>
      <c r="I1503" s="4">
        <v>1611</v>
      </c>
      <c r="J1503">
        <v>1635231</v>
      </c>
      <c r="K1503" s="5">
        <v>229</v>
      </c>
      <c r="L1503" t="s">
        <v>44</v>
      </c>
      <c r="M1503" t="s">
        <v>63</v>
      </c>
      <c r="N1503" t="s">
        <v>64</v>
      </c>
      <c r="O1503" s="5">
        <v>32</v>
      </c>
      <c r="P1503" s="5">
        <v>7328</v>
      </c>
      <c r="Q1503" s="6">
        <v>41.21049</v>
      </c>
      <c r="R1503" s="6">
        <v>-123.7574</v>
      </c>
      <c r="S1503" t="s">
        <v>3432</v>
      </c>
      <c r="T1503" t="s">
        <v>430</v>
      </c>
      <c r="U1503" t="s">
        <v>67</v>
      </c>
      <c r="V1503" t="s">
        <v>50</v>
      </c>
      <c r="W1503" t="s">
        <v>3433</v>
      </c>
      <c r="X1503" t="s">
        <v>52</v>
      </c>
      <c r="Y1503" t="s">
        <v>53</v>
      </c>
      <c r="Z1503">
        <v>0</v>
      </c>
      <c r="AA1503" t="s">
        <v>54</v>
      </c>
      <c r="AB1503">
        <v>2017</v>
      </c>
      <c r="AC1503" t="s">
        <v>525</v>
      </c>
      <c r="AD1503" t="s">
        <v>56</v>
      </c>
      <c r="AE1503" t="s">
        <v>70</v>
      </c>
      <c r="AF1503">
        <v>1246485</v>
      </c>
      <c r="AG1503" t="s">
        <v>71</v>
      </c>
      <c r="AH1503" t="s">
        <v>59</v>
      </c>
      <c r="AI1503" t="s">
        <v>56</v>
      </c>
      <c r="AJ1503" t="s">
        <v>416</v>
      </c>
    </row>
    <row r="1504" spans="1:36" x14ac:dyDescent="0.25">
      <c r="A1504" t="s">
        <v>2598</v>
      </c>
      <c r="B1504" t="s">
        <v>2599</v>
      </c>
      <c r="C1504" t="s">
        <v>92</v>
      </c>
      <c r="D1504" t="s">
        <v>2654</v>
      </c>
      <c r="E1504" s="2">
        <v>43351106</v>
      </c>
      <c r="F1504" t="s">
        <v>42</v>
      </c>
      <c r="G1504" s="3">
        <v>38632</v>
      </c>
      <c r="H1504">
        <v>20170110</v>
      </c>
      <c r="I1504" s="4">
        <v>1224</v>
      </c>
      <c r="J1504">
        <v>1633199</v>
      </c>
      <c r="K1504" s="5">
        <v>666</v>
      </c>
      <c r="L1504" t="s">
        <v>44</v>
      </c>
      <c r="M1504" t="s">
        <v>63</v>
      </c>
      <c r="N1504" t="s">
        <v>64</v>
      </c>
      <c r="O1504" s="5">
        <v>259</v>
      </c>
      <c r="P1504" s="5">
        <v>17964</v>
      </c>
      <c r="Q1504" s="6">
        <v>38.99127</v>
      </c>
      <c r="R1504" s="6">
        <v>-122.74809999999999</v>
      </c>
      <c r="S1504" t="s">
        <v>3434</v>
      </c>
      <c r="T1504" t="s">
        <v>447</v>
      </c>
      <c r="U1504" t="s">
        <v>67</v>
      </c>
      <c r="V1504" t="s">
        <v>50</v>
      </c>
      <c r="W1504" t="s">
        <v>3435</v>
      </c>
      <c r="X1504" t="s">
        <v>52</v>
      </c>
      <c r="Y1504" t="s">
        <v>53</v>
      </c>
      <c r="Z1504">
        <v>0</v>
      </c>
      <c r="AA1504" t="s">
        <v>54</v>
      </c>
      <c r="AB1504">
        <v>2017</v>
      </c>
      <c r="AC1504" t="s">
        <v>525</v>
      </c>
      <c r="AD1504" t="s">
        <v>56</v>
      </c>
      <c r="AE1504" t="s">
        <v>70</v>
      </c>
      <c r="AF1504">
        <v>1246253</v>
      </c>
      <c r="AG1504" t="s">
        <v>71</v>
      </c>
      <c r="AH1504" t="s">
        <v>59</v>
      </c>
      <c r="AI1504" t="s">
        <v>56</v>
      </c>
      <c r="AJ1504" t="s">
        <v>416</v>
      </c>
    </row>
    <row r="1505" spans="1:36" x14ac:dyDescent="0.25">
      <c r="A1505" t="s">
        <v>2598</v>
      </c>
      <c r="B1505" t="s">
        <v>2599</v>
      </c>
      <c r="C1505" t="s">
        <v>92</v>
      </c>
      <c r="D1505" t="s">
        <v>2915</v>
      </c>
      <c r="E1505" s="2">
        <v>42601101</v>
      </c>
      <c r="F1505" t="s">
        <v>62</v>
      </c>
      <c r="G1505" s="3">
        <v>1311</v>
      </c>
      <c r="H1505">
        <v>20170110</v>
      </c>
      <c r="I1505" s="4">
        <v>800</v>
      </c>
      <c r="J1505">
        <v>1632630</v>
      </c>
      <c r="K1505" s="5">
        <v>582</v>
      </c>
      <c r="L1505" t="s">
        <v>44</v>
      </c>
      <c r="M1505" t="s">
        <v>63</v>
      </c>
      <c r="N1505" t="s">
        <v>64</v>
      </c>
      <c r="O1505" s="5">
        <v>13</v>
      </c>
      <c r="P1505" s="5">
        <v>7566</v>
      </c>
      <c r="Q1505" s="6">
        <v>39.006979999999999</v>
      </c>
      <c r="R1505" s="6">
        <v>-123.41580999999999</v>
      </c>
      <c r="S1505" t="s">
        <v>3436</v>
      </c>
      <c r="T1505" t="s">
        <v>447</v>
      </c>
      <c r="U1505" t="s">
        <v>67</v>
      </c>
      <c r="V1505" t="s">
        <v>50</v>
      </c>
      <c r="W1505" t="s">
        <v>3437</v>
      </c>
      <c r="X1505" t="s">
        <v>52</v>
      </c>
      <c r="Y1505" t="s">
        <v>53</v>
      </c>
      <c r="Z1505">
        <v>0</v>
      </c>
      <c r="AA1505" t="s">
        <v>54</v>
      </c>
      <c r="AB1505">
        <v>2017</v>
      </c>
      <c r="AC1505" t="s">
        <v>525</v>
      </c>
      <c r="AD1505" t="s">
        <v>56</v>
      </c>
      <c r="AE1505" t="s">
        <v>70</v>
      </c>
      <c r="AF1505">
        <v>1246175</v>
      </c>
      <c r="AG1505" t="s">
        <v>71</v>
      </c>
      <c r="AH1505" t="s">
        <v>59</v>
      </c>
      <c r="AI1505" t="s">
        <v>56</v>
      </c>
      <c r="AJ1505" t="s">
        <v>416</v>
      </c>
    </row>
    <row r="1506" spans="1:36" x14ac:dyDescent="0.25">
      <c r="A1506" t="s">
        <v>2598</v>
      </c>
      <c r="B1506" t="s">
        <v>2599</v>
      </c>
      <c r="C1506" t="s">
        <v>92</v>
      </c>
      <c r="D1506" t="s">
        <v>2624</v>
      </c>
      <c r="E1506" s="2">
        <v>42661103</v>
      </c>
      <c r="F1506" t="s">
        <v>42</v>
      </c>
      <c r="G1506" s="3">
        <v>37506</v>
      </c>
      <c r="H1506">
        <v>20170110</v>
      </c>
      <c r="I1506" s="4">
        <v>1348</v>
      </c>
      <c r="J1506">
        <v>1633520</v>
      </c>
      <c r="K1506" s="5">
        <v>1900</v>
      </c>
      <c r="L1506" t="s">
        <v>44</v>
      </c>
      <c r="M1506" t="s">
        <v>63</v>
      </c>
      <c r="N1506" t="s">
        <v>64</v>
      </c>
      <c r="O1506" s="5">
        <v>89</v>
      </c>
      <c r="P1506" s="5">
        <v>122926</v>
      </c>
      <c r="Q1506" s="6">
        <v>39.483089999999997</v>
      </c>
      <c r="R1506" s="6">
        <v>-123.36109</v>
      </c>
      <c r="S1506" t="s">
        <v>3438</v>
      </c>
      <c r="T1506" t="s">
        <v>436</v>
      </c>
      <c r="U1506" t="s">
        <v>200</v>
      </c>
      <c r="V1506" t="s">
        <v>50</v>
      </c>
      <c r="W1506" t="s">
        <v>3439</v>
      </c>
      <c r="X1506" t="s">
        <v>52</v>
      </c>
      <c r="Y1506" t="s">
        <v>53</v>
      </c>
      <c r="Z1506">
        <v>0</v>
      </c>
      <c r="AA1506" t="s">
        <v>54</v>
      </c>
      <c r="AB1506">
        <v>2017</v>
      </c>
      <c r="AC1506" t="s">
        <v>525</v>
      </c>
      <c r="AD1506" t="s">
        <v>56</v>
      </c>
      <c r="AE1506" t="s">
        <v>70</v>
      </c>
      <c r="AF1506">
        <v>1246303</v>
      </c>
      <c r="AG1506" t="s">
        <v>202</v>
      </c>
      <c r="AH1506" t="s">
        <v>59</v>
      </c>
      <c r="AI1506" t="s">
        <v>56</v>
      </c>
      <c r="AJ1506" t="s">
        <v>416</v>
      </c>
    </row>
    <row r="1507" spans="1:36" x14ac:dyDescent="0.25">
      <c r="A1507" t="s">
        <v>2598</v>
      </c>
      <c r="B1507" t="s">
        <v>2599</v>
      </c>
      <c r="C1507" t="s">
        <v>92</v>
      </c>
      <c r="D1507" t="s">
        <v>2669</v>
      </c>
      <c r="E1507" s="2">
        <v>42861101</v>
      </c>
      <c r="F1507" t="s">
        <v>62</v>
      </c>
      <c r="G1507" s="3">
        <v>4599</v>
      </c>
      <c r="H1507">
        <v>20170111</v>
      </c>
      <c r="I1507" s="4">
        <v>1520</v>
      </c>
      <c r="J1507">
        <v>1640218</v>
      </c>
      <c r="K1507" s="5">
        <v>28</v>
      </c>
      <c r="L1507" t="s">
        <v>44</v>
      </c>
      <c r="M1507" t="s">
        <v>63</v>
      </c>
      <c r="N1507" t="s">
        <v>72</v>
      </c>
      <c r="O1507" s="5">
        <v>4</v>
      </c>
      <c r="P1507" s="5">
        <v>112</v>
      </c>
      <c r="Q1507" s="6">
        <v>38.748080000000002</v>
      </c>
      <c r="R1507" s="6">
        <v>-123.35064</v>
      </c>
      <c r="S1507" t="s">
        <v>258</v>
      </c>
      <c r="T1507" t="s">
        <v>427</v>
      </c>
      <c r="U1507" t="s">
        <v>67</v>
      </c>
      <c r="V1507" t="s">
        <v>50</v>
      </c>
      <c r="W1507" t="s">
        <v>3440</v>
      </c>
      <c r="X1507" t="s">
        <v>52</v>
      </c>
      <c r="Y1507" t="s">
        <v>53</v>
      </c>
      <c r="Z1507">
        <v>0</v>
      </c>
      <c r="AA1507" t="s">
        <v>54</v>
      </c>
      <c r="AB1507">
        <v>2017</v>
      </c>
      <c r="AC1507" t="s">
        <v>525</v>
      </c>
      <c r="AD1507" t="s">
        <v>56</v>
      </c>
      <c r="AE1507" t="s">
        <v>98</v>
      </c>
      <c r="AF1507">
        <v>1247248</v>
      </c>
      <c r="AG1507" t="s">
        <v>71</v>
      </c>
      <c r="AH1507" t="s">
        <v>59</v>
      </c>
      <c r="AI1507" t="s">
        <v>56</v>
      </c>
      <c r="AJ1507" t="s">
        <v>416</v>
      </c>
    </row>
    <row r="1508" spans="1:36" x14ac:dyDescent="0.25">
      <c r="A1508" t="s">
        <v>2598</v>
      </c>
      <c r="B1508" t="s">
        <v>2599</v>
      </c>
      <c r="C1508" t="s">
        <v>92</v>
      </c>
      <c r="D1508" t="s">
        <v>2603</v>
      </c>
      <c r="E1508" s="2">
        <v>42981101</v>
      </c>
      <c r="F1508" t="s">
        <v>62</v>
      </c>
      <c r="G1508" s="3">
        <v>5233</v>
      </c>
      <c r="H1508">
        <v>20170111</v>
      </c>
      <c r="I1508" s="4">
        <v>29</v>
      </c>
      <c r="J1508">
        <v>1638185</v>
      </c>
      <c r="K1508" s="5">
        <v>1111</v>
      </c>
      <c r="L1508" t="s">
        <v>44</v>
      </c>
      <c r="M1508" t="s">
        <v>63</v>
      </c>
      <c r="N1508" t="s">
        <v>64</v>
      </c>
      <c r="O1508" s="5">
        <v>41</v>
      </c>
      <c r="P1508" s="5">
        <v>45551</v>
      </c>
      <c r="Q1508" s="6">
        <v>39.228209999999997</v>
      </c>
      <c r="R1508" s="6">
        <v>-123.76631999999999</v>
      </c>
      <c r="S1508" t="s">
        <v>3441</v>
      </c>
      <c r="T1508" t="s">
        <v>436</v>
      </c>
      <c r="U1508" t="s">
        <v>67</v>
      </c>
      <c r="V1508" t="s">
        <v>50</v>
      </c>
      <c r="W1508" t="s">
        <v>3442</v>
      </c>
      <c r="X1508" t="s">
        <v>52</v>
      </c>
      <c r="Y1508" t="s">
        <v>53</v>
      </c>
      <c r="Z1508">
        <v>0</v>
      </c>
      <c r="AA1508" t="s">
        <v>54</v>
      </c>
      <c r="AB1508">
        <v>2017</v>
      </c>
      <c r="AC1508" t="s">
        <v>525</v>
      </c>
      <c r="AD1508" t="s">
        <v>56</v>
      </c>
      <c r="AE1508" t="s">
        <v>70</v>
      </c>
      <c r="AF1508">
        <v>1247040</v>
      </c>
      <c r="AG1508" t="s">
        <v>71</v>
      </c>
      <c r="AH1508" t="s">
        <v>59</v>
      </c>
      <c r="AI1508" t="s">
        <v>56</v>
      </c>
      <c r="AJ1508" t="s">
        <v>416</v>
      </c>
    </row>
    <row r="1509" spans="1:36" x14ac:dyDescent="0.25">
      <c r="A1509" t="s">
        <v>2598</v>
      </c>
      <c r="B1509" t="s">
        <v>2599</v>
      </c>
      <c r="C1509" t="s">
        <v>92</v>
      </c>
      <c r="D1509" t="s">
        <v>2603</v>
      </c>
      <c r="E1509" s="2">
        <v>42981101</v>
      </c>
      <c r="F1509" t="s">
        <v>62</v>
      </c>
      <c r="G1509" s="3">
        <v>1457</v>
      </c>
      <c r="H1509">
        <v>20170111</v>
      </c>
      <c r="I1509" s="4">
        <v>805</v>
      </c>
      <c r="J1509">
        <v>1638984</v>
      </c>
      <c r="K1509" s="5">
        <v>624</v>
      </c>
      <c r="L1509" t="s">
        <v>44</v>
      </c>
      <c r="M1509" t="s">
        <v>63</v>
      </c>
      <c r="N1509" t="s">
        <v>64</v>
      </c>
      <c r="O1509" s="5">
        <v>9</v>
      </c>
      <c r="P1509" s="5">
        <v>5616</v>
      </c>
      <c r="Q1509" s="6">
        <v>39.219670000000001</v>
      </c>
      <c r="R1509" s="6">
        <v>-123.72933</v>
      </c>
      <c r="S1509" t="s">
        <v>3443</v>
      </c>
      <c r="T1509" t="s">
        <v>436</v>
      </c>
      <c r="U1509" t="s">
        <v>67</v>
      </c>
      <c r="V1509" t="s">
        <v>50</v>
      </c>
      <c r="W1509" t="s">
        <v>3444</v>
      </c>
      <c r="X1509" t="s">
        <v>52</v>
      </c>
      <c r="Y1509" t="s">
        <v>53</v>
      </c>
      <c r="Z1509">
        <v>0</v>
      </c>
      <c r="AA1509" t="s">
        <v>54</v>
      </c>
      <c r="AB1509">
        <v>2017</v>
      </c>
      <c r="AC1509" t="s">
        <v>525</v>
      </c>
      <c r="AD1509" t="s">
        <v>56</v>
      </c>
      <c r="AE1509" t="s">
        <v>70</v>
      </c>
      <c r="AF1509">
        <v>1247080</v>
      </c>
      <c r="AG1509" t="s">
        <v>71</v>
      </c>
      <c r="AH1509" t="s">
        <v>59</v>
      </c>
      <c r="AI1509" t="s">
        <v>56</v>
      </c>
      <c r="AJ1509" t="s">
        <v>416</v>
      </c>
    </row>
    <row r="1510" spans="1:36" x14ac:dyDescent="0.25">
      <c r="A1510" t="s">
        <v>2598</v>
      </c>
      <c r="B1510" t="s">
        <v>2599</v>
      </c>
      <c r="C1510" t="s">
        <v>92</v>
      </c>
      <c r="D1510" t="s">
        <v>2612</v>
      </c>
      <c r="E1510" s="2">
        <v>42761101</v>
      </c>
      <c r="F1510" t="s">
        <v>62</v>
      </c>
      <c r="G1510" s="3">
        <v>8259</v>
      </c>
      <c r="H1510">
        <v>20170111</v>
      </c>
      <c r="I1510" s="4">
        <v>1701</v>
      </c>
      <c r="J1510">
        <v>1640399</v>
      </c>
      <c r="K1510" s="5">
        <v>89</v>
      </c>
      <c r="L1510" t="s">
        <v>44</v>
      </c>
      <c r="M1510" t="s">
        <v>63</v>
      </c>
      <c r="N1510" t="s">
        <v>64</v>
      </c>
      <c r="O1510" s="5">
        <v>2</v>
      </c>
      <c r="P1510" s="5">
        <v>178</v>
      </c>
      <c r="Q1510" s="6">
        <v>39.472520000000003</v>
      </c>
      <c r="R1510" s="6">
        <v>-123.79827</v>
      </c>
      <c r="S1510" t="s">
        <v>3445</v>
      </c>
      <c r="T1510" t="s">
        <v>436</v>
      </c>
      <c r="U1510" t="s">
        <v>67</v>
      </c>
      <c r="V1510" t="s">
        <v>50</v>
      </c>
      <c r="W1510" t="s">
        <v>3446</v>
      </c>
      <c r="X1510" t="s">
        <v>52</v>
      </c>
      <c r="Y1510" t="s">
        <v>53</v>
      </c>
      <c r="Z1510">
        <v>0</v>
      </c>
      <c r="AA1510" t="s">
        <v>54</v>
      </c>
      <c r="AB1510">
        <v>2017</v>
      </c>
      <c r="AC1510" t="s">
        <v>525</v>
      </c>
      <c r="AD1510" t="s">
        <v>56</v>
      </c>
      <c r="AE1510" t="s">
        <v>98</v>
      </c>
      <c r="AF1510">
        <v>1247300</v>
      </c>
      <c r="AG1510" t="s">
        <v>71</v>
      </c>
      <c r="AH1510" t="s">
        <v>59</v>
      </c>
      <c r="AI1510" t="s">
        <v>56</v>
      </c>
      <c r="AJ1510" t="s">
        <v>416</v>
      </c>
    </row>
    <row r="1511" spans="1:36" x14ac:dyDescent="0.25">
      <c r="A1511" t="s">
        <v>2598</v>
      </c>
      <c r="B1511" t="s">
        <v>2599</v>
      </c>
      <c r="C1511" t="s">
        <v>92</v>
      </c>
      <c r="D1511" t="s">
        <v>2617</v>
      </c>
      <c r="E1511" s="2">
        <v>42761102</v>
      </c>
      <c r="F1511" t="s">
        <v>178</v>
      </c>
      <c r="G1511" s="3">
        <v>5989</v>
      </c>
      <c r="H1511">
        <v>20170111</v>
      </c>
      <c r="I1511" s="4">
        <v>2319</v>
      </c>
      <c r="J1511">
        <v>1640874</v>
      </c>
      <c r="K1511" s="5">
        <v>789</v>
      </c>
      <c r="L1511" t="s">
        <v>44</v>
      </c>
      <c r="M1511" t="s">
        <v>63</v>
      </c>
      <c r="N1511" t="s">
        <v>64</v>
      </c>
      <c r="O1511" s="5">
        <v>50</v>
      </c>
      <c r="P1511" s="5">
        <v>39450</v>
      </c>
      <c r="Q1511" s="6">
        <v>39.407730000000001</v>
      </c>
      <c r="R1511" s="6">
        <v>-123.73332000000001</v>
      </c>
      <c r="S1511" t="s">
        <v>3447</v>
      </c>
      <c r="T1511" t="s">
        <v>436</v>
      </c>
      <c r="U1511" t="s">
        <v>67</v>
      </c>
      <c r="V1511" t="s">
        <v>342</v>
      </c>
      <c r="W1511" t="s">
        <v>3448</v>
      </c>
      <c r="X1511" t="s">
        <v>52</v>
      </c>
      <c r="Y1511" t="s">
        <v>53</v>
      </c>
      <c r="Z1511">
        <v>0</v>
      </c>
      <c r="AA1511" t="s">
        <v>54</v>
      </c>
      <c r="AB1511">
        <v>2017</v>
      </c>
      <c r="AC1511" t="s">
        <v>525</v>
      </c>
      <c r="AD1511" t="s">
        <v>56</v>
      </c>
      <c r="AE1511" t="s">
        <v>481</v>
      </c>
      <c r="AF1511">
        <v>1247684</v>
      </c>
      <c r="AG1511" t="s">
        <v>71</v>
      </c>
      <c r="AH1511" t="s">
        <v>59</v>
      </c>
      <c r="AI1511" t="s">
        <v>56</v>
      </c>
      <c r="AJ1511" t="s">
        <v>416</v>
      </c>
    </row>
    <row r="1512" spans="1:36" x14ac:dyDescent="0.25">
      <c r="A1512" t="s">
        <v>2598</v>
      </c>
      <c r="B1512" t="s">
        <v>2599</v>
      </c>
      <c r="C1512" t="s">
        <v>92</v>
      </c>
      <c r="D1512" t="s">
        <v>2627</v>
      </c>
      <c r="E1512" s="2">
        <v>192221101</v>
      </c>
      <c r="F1512" t="s">
        <v>62</v>
      </c>
      <c r="G1512" s="3">
        <v>4365</v>
      </c>
      <c r="H1512">
        <v>20170111</v>
      </c>
      <c r="I1512" s="4">
        <v>1120</v>
      </c>
      <c r="J1512">
        <v>1639677</v>
      </c>
      <c r="K1512" s="5">
        <v>340</v>
      </c>
      <c r="L1512" t="s">
        <v>44</v>
      </c>
      <c r="M1512" t="s">
        <v>63</v>
      </c>
      <c r="N1512" t="s">
        <v>64</v>
      </c>
      <c r="O1512" s="5">
        <v>4</v>
      </c>
      <c r="P1512" s="5">
        <v>1360</v>
      </c>
      <c r="Q1512" s="6">
        <v>39.96078</v>
      </c>
      <c r="R1512" s="6">
        <v>-123.77014</v>
      </c>
      <c r="S1512" t="s">
        <v>3449</v>
      </c>
      <c r="T1512" t="s">
        <v>436</v>
      </c>
      <c r="U1512" t="s">
        <v>67</v>
      </c>
      <c r="V1512" t="s">
        <v>50</v>
      </c>
      <c r="W1512" t="s">
        <v>3450</v>
      </c>
      <c r="X1512" t="s">
        <v>52</v>
      </c>
      <c r="Y1512" t="s">
        <v>53</v>
      </c>
      <c r="Z1512">
        <v>0</v>
      </c>
      <c r="AA1512" t="s">
        <v>54</v>
      </c>
      <c r="AB1512">
        <v>2017</v>
      </c>
      <c r="AC1512" t="s">
        <v>525</v>
      </c>
      <c r="AD1512" t="s">
        <v>56</v>
      </c>
      <c r="AE1512" t="s">
        <v>70</v>
      </c>
      <c r="AF1512">
        <v>1247124</v>
      </c>
      <c r="AG1512" t="s">
        <v>71</v>
      </c>
      <c r="AH1512" t="s">
        <v>59</v>
      </c>
      <c r="AI1512" t="s">
        <v>56</v>
      </c>
      <c r="AJ1512" t="s">
        <v>416</v>
      </c>
    </row>
    <row r="1513" spans="1:36" x14ac:dyDescent="0.25">
      <c r="A1513" t="s">
        <v>2598</v>
      </c>
      <c r="B1513" t="s">
        <v>2599</v>
      </c>
      <c r="C1513" t="s">
        <v>92</v>
      </c>
      <c r="D1513" t="s">
        <v>2627</v>
      </c>
      <c r="E1513" s="2">
        <v>192221101</v>
      </c>
      <c r="F1513" t="s">
        <v>62</v>
      </c>
      <c r="G1513" s="3">
        <v>1707</v>
      </c>
      <c r="H1513">
        <v>20170111</v>
      </c>
      <c r="I1513" s="4">
        <v>1005</v>
      </c>
      <c r="J1513">
        <v>1639395</v>
      </c>
      <c r="K1513" s="5">
        <v>1551</v>
      </c>
      <c r="L1513" t="s">
        <v>44</v>
      </c>
      <c r="M1513" t="s">
        <v>63</v>
      </c>
      <c r="N1513" t="s">
        <v>64</v>
      </c>
      <c r="O1513" s="5">
        <v>6</v>
      </c>
      <c r="P1513" s="5">
        <v>9306</v>
      </c>
      <c r="Q1513" s="6">
        <v>39.92615</v>
      </c>
      <c r="R1513" s="6">
        <v>-123.75765</v>
      </c>
      <c r="S1513" t="s">
        <v>3451</v>
      </c>
      <c r="T1513" t="s">
        <v>436</v>
      </c>
      <c r="U1513" t="s">
        <v>67</v>
      </c>
      <c r="V1513" t="s">
        <v>50</v>
      </c>
      <c r="W1513" t="s">
        <v>3452</v>
      </c>
      <c r="X1513" t="s">
        <v>52</v>
      </c>
      <c r="Y1513" t="s">
        <v>53</v>
      </c>
      <c r="Z1513">
        <v>0</v>
      </c>
      <c r="AA1513" t="s">
        <v>54</v>
      </c>
      <c r="AB1513">
        <v>2017</v>
      </c>
      <c r="AC1513" t="s">
        <v>525</v>
      </c>
      <c r="AD1513" t="s">
        <v>56</v>
      </c>
      <c r="AE1513" t="s">
        <v>70</v>
      </c>
      <c r="AF1513">
        <v>1247159</v>
      </c>
      <c r="AG1513" t="s">
        <v>71</v>
      </c>
      <c r="AH1513" t="s">
        <v>59</v>
      </c>
      <c r="AI1513" t="s">
        <v>56</v>
      </c>
      <c r="AJ1513" t="s">
        <v>416</v>
      </c>
    </row>
    <row r="1514" spans="1:36" x14ac:dyDescent="0.25">
      <c r="A1514" t="s">
        <v>2598</v>
      </c>
      <c r="B1514" t="s">
        <v>2599</v>
      </c>
      <c r="C1514" t="s">
        <v>92</v>
      </c>
      <c r="D1514" t="s">
        <v>2627</v>
      </c>
      <c r="E1514" s="2">
        <v>192221101</v>
      </c>
      <c r="F1514" t="s">
        <v>62</v>
      </c>
      <c r="G1514" s="3">
        <v>1879</v>
      </c>
      <c r="H1514">
        <v>20170111</v>
      </c>
      <c r="I1514" s="4">
        <v>1319</v>
      </c>
      <c r="J1514">
        <v>1639605</v>
      </c>
      <c r="K1514" s="5">
        <v>1608</v>
      </c>
      <c r="L1514" t="s">
        <v>44</v>
      </c>
      <c r="M1514" t="s">
        <v>63</v>
      </c>
      <c r="N1514" t="s">
        <v>64</v>
      </c>
      <c r="O1514" s="5">
        <v>16</v>
      </c>
      <c r="P1514" s="5">
        <v>10800</v>
      </c>
      <c r="Q1514" s="6">
        <v>39.817779999999999</v>
      </c>
      <c r="R1514" s="6">
        <v>-123.76353</v>
      </c>
      <c r="S1514" t="s">
        <v>3453</v>
      </c>
      <c r="T1514" t="s">
        <v>430</v>
      </c>
      <c r="U1514" t="s">
        <v>200</v>
      </c>
      <c r="V1514" t="s">
        <v>50</v>
      </c>
      <c r="W1514" t="s">
        <v>3454</v>
      </c>
      <c r="X1514" t="s">
        <v>52</v>
      </c>
      <c r="Y1514" t="s">
        <v>53</v>
      </c>
      <c r="Z1514">
        <v>0</v>
      </c>
      <c r="AA1514" t="s">
        <v>54</v>
      </c>
      <c r="AB1514">
        <v>2017</v>
      </c>
      <c r="AC1514" t="s">
        <v>525</v>
      </c>
      <c r="AD1514" t="s">
        <v>56</v>
      </c>
      <c r="AE1514" t="s">
        <v>70</v>
      </c>
      <c r="AF1514">
        <v>1247208</v>
      </c>
      <c r="AG1514" t="s">
        <v>202</v>
      </c>
      <c r="AH1514" t="s">
        <v>59</v>
      </c>
      <c r="AI1514" t="s">
        <v>56</v>
      </c>
      <c r="AJ1514" t="s">
        <v>416</v>
      </c>
    </row>
    <row r="1515" spans="1:36" x14ac:dyDescent="0.25">
      <c r="A1515" t="s">
        <v>2598</v>
      </c>
      <c r="B1515" t="s">
        <v>2599</v>
      </c>
      <c r="C1515" t="s">
        <v>92</v>
      </c>
      <c r="D1515" t="s">
        <v>2865</v>
      </c>
      <c r="E1515" s="2">
        <v>42681101</v>
      </c>
      <c r="F1515" t="s">
        <v>62</v>
      </c>
      <c r="G1515" s="3">
        <v>5395</v>
      </c>
      <c r="H1515">
        <v>20170111</v>
      </c>
      <c r="I1515" s="4">
        <v>849</v>
      </c>
      <c r="J1515">
        <v>1639110</v>
      </c>
      <c r="K1515" s="5">
        <v>1658</v>
      </c>
      <c r="L1515" t="s">
        <v>44</v>
      </c>
      <c r="M1515" t="s">
        <v>45</v>
      </c>
      <c r="N1515" t="s">
        <v>432</v>
      </c>
      <c r="O1515" s="5">
        <v>1</v>
      </c>
      <c r="P1515" s="5">
        <v>1658</v>
      </c>
      <c r="Q1515" s="6">
        <v>39.824890000000003</v>
      </c>
      <c r="R1515" s="6">
        <v>-123.67455</v>
      </c>
      <c r="S1515" t="s">
        <v>3455</v>
      </c>
      <c r="T1515" t="s">
        <v>436</v>
      </c>
      <c r="U1515" t="s">
        <v>67</v>
      </c>
      <c r="V1515" t="s">
        <v>50</v>
      </c>
      <c r="W1515" t="s">
        <v>3456</v>
      </c>
      <c r="X1515" t="s">
        <v>52</v>
      </c>
      <c r="Y1515" t="s">
        <v>53</v>
      </c>
      <c r="Z1515">
        <v>0</v>
      </c>
      <c r="AA1515" t="s">
        <v>54</v>
      </c>
      <c r="AB1515">
        <v>2017</v>
      </c>
      <c r="AC1515" t="s">
        <v>525</v>
      </c>
      <c r="AD1515" t="s">
        <v>56</v>
      </c>
      <c r="AE1515" t="s">
        <v>98</v>
      </c>
      <c r="AF1515">
        <v>1247246</v>
      </c>
      <c r="AG1515" t="s">
        <v>71</v>
      </c>
      <c r="AH1515" t="s">
        <v>59</v>
      </c>
      <c r="AI1515" t="s">
        <v>56</v>
      </c>
      <c r="AJ1515" t="s">
        <v>416</v>
      </c>
    </row>
    <row r="1516" spans="1:36" x14ac:dyDescent="0.25">
      <c r="A1516" t="s">
        <v>2598</v>
      </c>
      <c r="B1516" t="s">
        <v>2599</v>
      </c>
      <c r="C1516" t="s">
        <v>92</v>
      </c>
      <c r="D1516" t="s">
        <v>2865</v>
      </c>
      <c r="E1516" s="2">
        <v>42681101</v>
      </c>
      <c r="F1516" t="s">
        <v>62</v>
      </c>
      <c r="G1516" s="3">
        <v>1729</v>
      </c>
      <c r="H1516">
        <v>20170111</v>
      </c>
      <c r="I1516" s="4">
        <v>1233</v>
      </c>
      <c r="J1516">
        <v>1639774</v>
      </c>
      <c r="K1516" s="5">
        <v>1668</v>
      </c>
      <c r="L1516" t="s">
        <v>44</v>
      </c>
      <c r="M1516" t="s">
        <v>63</v>
      </c>
      <c r="N1516" t="s">
        <v>64</v>
      </c>
      <c r="O1516" s="5">
        <v>7</v>
      </c>
      <c r="P1516" s="5">
        <v>11676</v>
      </c>
      <c r="Q1516" s="6">
        <v>39.82714</v>
      </c>
      <c r="R1516" s="6">
        <v>-123.67707</v>
      </c>
      <c r="S1516" t="s">
        <v>3455</v>
      </c>
      <c r="T1516" t="s">
        <v>436</v>
      </c>
      <c r="U1516" t="s">
        <v>86</v>
      </c>
      <c r="V1516" t="s">
        <v>50</v>
      </c>
      <c r="W1516" t="s">
        <v>3457</v>
      </c>
      <c r="X1516" t="s">
        <v>52</v>
      </c>
      <c r="Y1516" t="s">
        <v>53</v>
      </c>
      <c r="Z1516">
        <v>0</v>
      </c>
      <c r="AA1516" t="s">
        <v>54</v>
      </c>
      <c r="AB1516">
        <v>2017</v>
      </c>
      <c r="AC1516" t="s">
        <v>525</v>
      </c>
      <c r="AD1516" t="s">
        <v>56</v>
      </c>
      <c r="AE1516" t="s">
        <v>70</v>
      </c>
      <c r="AF1516">
        <v>1247821</v>
      </c>
      <c r="AG1516" t="s">
        <v>88</v>
      </c>
      <c r="AH1516" t="s">
        <v>59</v>
      </c>
      <c r="AI1516" t="s">
        <v>56</v>
      </c>
      <c r="AJ1516" t="s">
        <v>416</v>
      </c>
    </row>
    <row r="1517" spans="1:36" x14ac:dyDescent="0.25">
      <c r="A1517" t="s">
        <v>2598</v>
      </c>
      <c r="B1517" t="s">
        <v>2599</v>
      </c>
      <c r="C1517" t="s">
        <v>92</v>
      </c>
      <c r="D1517" t="s">
        <v>2654</v>
      </c>
      <c r="E1517" s="2">
        <v>43351106</v>
      </c>
      <c r="F1517" t="s">
        <v>62</v>
      </c>
      <c r="G1517" s="3">
        <v>4123</v>
      </c>
      <c r="H1517">
        <v>20170111</v>
      </c>
      <c r="I1517" s="4">
        <v>105</v>
      </c>
      <c r="J1517">
        <v>1638293</v>
      </c>
      <c r="K1517" s="5">
        <v>1090</v>
      </c>
      <c r="L1517" t="s">
        <v>44</v>
      </c>
      <c r="M1517" t="s">
        <v>63</v>
      </c>
      <c r="N1517" t="s">
        <v>64</v>
      </c>
      <c r="O1517" s="5">
        <v>107</v>
      </c>
      <c r="P1517" s="5">
        <v>57882</v>
      </c>
      <c r="Q1517" s="6">
        <v>38.999960000000002</v>
      </c>
      <c r="R1517" s="6">
        <v>-122.75282</v>
      </c>
      <c r="S1517" t="s">
        <v>3458</v>
      </c>
      <c r="T1517" t="s">
        <v>430</v>
      </c>
      <c r="U1517" t="s">
        <v>67</v>
      </c>
      <c r="V1517" t="s">
        <v>50</v>
      </c>
      <c r="W1517" t="s">
        <v>3459</v>
      </c>
      <c r="X1517" t="s">
        <v>52</v>
      </c>
      <c r="Y1517" t="s">
        <v>53</v>
      </c>
      <c r="Z1517">
        <v>0</v>
      </c>
      <c r="AA1517" t="s">
        <v>54</v>
      </c>
      <c r="AB1517">
        <v>2017</v>
      </c>
      <c r="AC1517" t="s">
        <v>525</v>
      </c>
      <c r="AD1517" t="s">
        <v>56</v>
      </c>
      <c r="AE1517" t="s">
        <v>98</v>
      </c>
      <c r="AF1517">
        <v>1246976</v>
      </c>
      <c r="AG1517" t="s">
        <v>71</v>
      </c>
      <c r="AH1517" t="s">
        <v>59</v>
      </c>
      <c r="AI1517" t="s">
        <v>56</v>
      </c>
      <c r="AJ1517" t="s">
        <v>416</v>
      </c>
    </row>
    <row r="1518" spans="1:36" x14ac:dyDescent="0.25">
      <c r="A1518" t="s">
        <v>2598</v>
      </c>
      <c r="B1518" t="s">
        <v>2599</v>
      </c>
      <c r="C1518" t="s">
        <v>92</v>
      </c>
      <c r="D1518" t="s">
        <v>2915</v>
      </c>
      <c r="E1518" s="2">
        <v>42601101</v>
      </c>
      <c r="F1518" t="s">
        <v>42</v>
      </c>
      <c r="G1518" s="3">
        <v>3700</v>
      </c>
      <c r="H1518">
        <v>20170111</v>
      </c>
      <c r="I1518" s="4">
        <v>1520</v>
      </c>
      <c r="J1518">
        <v>1640169</v>
      </c>
      <c r="K1518" s="5">
        <v>1515</v>
      </c>
      <c r="L1518" t="s">
        <v>44</v>
      </c>
      <c r="M1518" t="s">
        <v>63</v>
      </c>
      <c r="N1518" t="s">
        <v>72</v>
      </c>
      <c r="O1518" s="5">
        <v>243</v>
      </c>
      <c r="P1518" s="5">
        <v>18939</v>
      </c>
      <c r="Q1518" s="6">
        <v>38.996949999999998</v>
      </c>
      <c r="R1518" s="6">
        <v>-123.35702999999999</v>
      </c>
      <c r="S1518" t="s">
        <v>3460</v>
      </c>
      <c r="T1518" t="s">
        <v>427</v>
      </c>
      <c r="U1518" t="s">
        <v>86</v>
      </c>
      <c r="V1518" t="s">
        <v>50</v>
      </c>
      <c r="W1518" t="s">
        <v>3461</v>
      </c>
      <c r="X1518" t="s">
        <v>52</v>
      </c>
      <c r="Y1518" t="s">
        <v>53</v>
      </c>
      <c r="Z1518">
        <v>0</v>
      </c>
      <c r="AA1518" t="s">
        <v>54</v>
      </c>
      <c r="AB1518">
        <v>2017</v>
      </c>
      <c r="AC1518" t="s">
        <v>525</v>
      </c>
      <c r="AD1518" t="s">
        <v>56</v>
      </c>
      <c r="AE1518" t="s">
        <v>70</v>
      </c>
      <c r="AF1518">
        <v>1247280</v>
      </c>
      <c r="AG1518" t="s">
        <v>88</v>
      </c>
      <c r="AH1518" t="s">
        <v>59</v>
      </c>
      <c r="AI1518" t="s">
        <v>56</v>
      </c>
      <c r="AJ1518" t="s">
        <v>416</v>
      </c>
    </row>
    <row r="1519" spans="1:36" x14ac:dyDescent="0.25">
      <c r="A1519" t="s">
        <v>2598</v>
      </c>
      <c r="B1519" t="s">
        <v>2599</v>
      </c>
      <c r="C1519" t="s">
        <v>92</v>
      </c>
      <c r="D1519" t="s">
        <v>2928</v>
      </c>
      <c r="E1519" s="2">
        <v>192021122</v>
      </c>
      <c r="F1519" t="s">
        <v>178</v>
      </c>
      <c r="G1519" s="3">
        <v>4571</v>
      </c>
      <c r="H1519">
        <v>20170118</v>
      </c>
      <c r="I1519" s="4">
        <v>415</v>
      </c>
      <c r="J1519">
        <v>1645681</v>
      </c>
      <c r="K1519" s="5">
        <v>986</v>
      </c>
      <c r="L1519" t="s">
        <v>44</v>
      </c>
      <c r="M1519" t="s">
        <v>63</v>
      </c>
      <c r="N1519" t="s">
        <v>64</v>
      </c>
      <c r="O1519" s="5">
        <v>131</v>
      </c>
      <c r="P1519" s="5">
        <v>69074</v>
      </c>
      <c r="Q1519" s="6">
        <v>40.792749999999998</v>
      </c>
      <c r="R1519" s="6">
        <v>-124.02315</v>
      </c>
      <c r="S1519" t="s">
        <v>3462</v>
      </c>
      <c r="T1519" t="s">
        <v>942</v>
      </c>
      <c r="U1519" t="s">
        <v>86</v>
      </c>
      <c r="V1519" t="s">
        <v>50</v>
      </c>
      <c r="W1519" t="s">
        <v>3463</v>
      </c>
      <c r="X1519" t="s">
        <v>52</v>
      </c>
      <c r="Y1519" t="s">
        <v>53</v>
      </c>
      <c r="Z1519">
        <v>0</v>
      </c>
      <c r="AA1519" t="s">
        <v>54</v>
      </c>
      <c r="AB1519">
        <v>2017</v>
      </c>
      <c r="AC1519" t="s">
        <v>525</v>
      </c>
      <c r="AD1519" t="s">
        <v>56</v>
      </c>
      <c r="AE1519" t="s">
        <v>70</v>
      </c>
      <c r="AF1519">
        <v>1248910</v>
      </c>
      <c r="AG1519" t="s">
        <v>88</v>
      </c>
      <c r="AH1519" t="s">
        <v>59</v>
      </c>
      <c r="AI1519" t="s">
        <v>56</v>
      </c>
      <c r="AJ1519" t="s">
        <v>416</v>
      </c>
    </row>
    <row r="1520" spans="1:36" x14ac:dyDescent="0.25">
      <c r="A1520" t="s">
        <v>2598</v>
      </c>
      <c r="B1520" t="s">
        <v>2599</v>
      </c>
      <c r="C1520" t="s">
        <v>40</v>
      </c>
      <c r="D1520" t="s">
        <v>3004</v>
      </c>
      <c r="E1520" s="2">
        <v>192461102</v>
      </c>
      <c r="F1520" t="s">
        <v>62</v>
      </c>
      <c r="G1520" s="3">
        <v>3717</v>
      </c>
      <c r="H1520">
        <v>20170118</v>
      </c>
      <c r="I1520" s="4">
        <v>1140</v>
      </c>
      <c r="J1520">
        <v>1646052</v>
      </c>
      <c r="K1520" s="5">
        <v>265</v>
      </c>
      <c r="L1520" t="s">
        <v>44</v>
      </c>
      <c r="M1520" t="s">
        <v>63</v>
      </c>
      <c r="N1520" t="s">
        <v>64</v>
      </c>
      <c r="O1520" s="5">
        <v>2</v>
      </c>
      <c r="P1520" s="5">
        <v>530</v>
      </c>
      <c r="Q1520" s="6">
        <v>40.424959999999999</v>
      </c>
      <c r="R1520" s="6">
        <v>-123.76393</v>
      </c>
      <c r="S1520" t="s">
        <v>3464</v>
      </c>
      <c r="T1520" t="s">
        <v>436</v>
      </c>
      <c r="U1520" t="s">
        <v>67</v>
      </c>
      <c r="V1520" t="s">
        <v>50</v>
      </c>
      <c r="W1520" t="s">
        <v>3465</v>
      </c>
      <c r="X1520" t="s">
        <v>52</v>
      </c>
      <c r="Y1520" t="s">
        <v>53</v>
      </c>
      <c r="Z1520">
        <v>0</v>
      </c>
      <c r="AA1520" t="s">
        <v>54</v>
      </c>
      <c r="AB1520">
        <v>2017</v>
      </c>
      <c r="AC1520" t="s">
        <v>525</v>
      </c>
      <c r="AD1520" t="s">
        <v>56</v>
      </c>
      <c r="AE1520" t="s">
        <v>98</v>
      </c>
      <c r="AF1520">
        <v>1249091</v>
      </c>
      <c r="AG1520" t="s">
        <v>71</v>
      </c>
      <c r="AH1520" t="s">
        <v>59</v>
      </c>
      <c r="AI1520" t="s">
        <v>56</v>
      </c>
      <c r="AJ1520" t="s">
        <v>416</v>
      </c>
    </row>
    <row r="1521" spans="1:36" x14ac:dyDescent="0.25">
      <c r="A1521" t="s">
        <v>2598</v>
      </c>
      <c r="B1521" t="s">
        <v>2599</v>
      </c>
      <c r="C1521" t="s">
        <v>92</v>
      </c>
      <c r="D1521" t="s">
        <v>3152</v>
      </c>
      <c r="E1521" s="2">
        <v>192381102</v>
      </c>
      <c r="F1521" t="s">
        <v>62</v>
      </c>
      <c r="G1521" s="3">
        <v>1909</v>
      </c>
      <c r="H1521">
        <v>20170118</v>
      </c>
      <c r="I1521" s="4">
        <v>1908</v>
      </c>
      <c r="J1521">
        <v>1648406</v>
      </c>
      <c r="K1521" s="5">
        <v>901</v>
      </c>
      <c r="L1521" t="s">
        <v>44</v>
      </c>
      <c r="M1521" t="s">
        <v>63</v>
      </c>
      <c r="N1521" t="s">
        <v>64</v>
      </c>
      <c r="O1521" s="5">
        <v>24</v>
      </c>
      <c r="P1521" s="5">
        <v>21624</v>
      </c>
      <c r="Q1521" s="6">
        <v>40.51155</v>
      </c>
      <c r="R1521" s="6">
        <v>-124.15967000000001</v>
      </c>
      <c r="S1521" t="s">
        <v>3466</v>
      </c>
      <c r="T1521" t="s">
        <v>3467</v>
      </c>
      <c r="U1521" t="s">
        <v>67</v>
      </c>
      <c r="V1521" t="s">
        <v>50</v>
      </c>
      <c r="W1521" t="s">
        <v>3468</v>
      </c>
      <c r="X1521" t="s">
        <v>52</v>
      </c>
      <c r="Y1521" t="s">
        <v>53</v>
      </c>
      <c r="Z1521">
        <v>0</v>
      </c>
      <c r="AA1521" t="s">
        <v>54</v>
      </c>
      <c r="AB1521">
        <v>2017</v>
      </c>
      <c r="AC1521" t="s">
        <v>525</v>
      </c>
      <c r="AD1521" t="s">
        <v>56</v>
      </c>
      <c r="AE1521" t="s">
        <v>98</v>
      </c>
      <c r="AF1521">
        <v>1249558</v>
      </c>
      <c r="AG1521" t="s">
        <v>71</v>
      </c>
      <c r="AH1521" t="s">
        <v>59</v>
      </c>
      <c r="AI1521" t="s">
        <v>56</v>
      </c>
      <c r="AJ1521" t="s">
        <v>416</v>
      </c>
    </row>
    <row r="1522" spans="1:36" x14ac:dyDescent="0.25">
      <c r="A1522" t="s">
        <v>2598</v>
      </c>
      <c r="B1522" t="s">
        <v>2599</v>
      </c>
      <c r="C1522" t="s">
        <v>92</v>
      </c>
      <c r="D1522" t="s">
        <v>2603</v>
      </c>
      <c r="E1522" s="2">
        <v>42981101</v>
      </c>
      <c r="F1522" t="s">
        <v>62</v>
      </c>
      <c r="G1522" s="3">
        <v>5823</v>
      </c>
      <c r="H1522">
        <v>20170118</v>
      </c>
      <c r="I1522" s="4">
        <v>1501</v>
      </c>
      <c r="J1522">
        <v>1646586</v>
      </c>
      <c r="K1522" s="5">
        <v>1256</v>
      </c>
      <c r="L1522" t="s">
        <v>44</v>
      </c>
      <c r="M1522" t="s">
        <v>63</v>
      </c>
      <c r="N1522" t="s">
        <v>64</v>
      </c>
      <c r="O1522" s="5">
        <v>5</v>
      </c>
      <c r="P1522" s="5">
        <v>6280</v>
      </c>
      <c r="Q1522" s="6">
        <v>39.226689999999998</v>
      </c>
      <c r="R1522" s="6">
        <v>-123.73347</v>
      </c>
      <c r="S1522" t="s">
        <v>3469</v>
      </c>
      <c r="T1522" t="s">
        <v>436</v>
      </c>
      <c r="U1522" t="s">
        <v>67</v>
      </c>
      <c r="V1522" t="s">
        <v>50</v>
      </c>
      <c r="W1522" t="s">
        <v>3470</v>
      </c>
      <c r="X1522" t="s">
        <v>52</v>
      </c>
      <c r="Y1522" t="s">
        <v>53</v>
      </c>
      <c r="Z1522">
        <v>0</v>
      </c>
      <c r="AA1522" t="s">
        <v>54</v>
      </c>
      <c r="AB1522">
        <v>2017</v>
      </c>
      <c r="AC1522" t="s">
        <v>525</v>
      </c>
      <c r="AD1522" t="s">
        <v>56</v>
      </c>
      <c r="AE1522" t="s">
        <v>136</v>
      </c>
      <c r="AF1522">
        <v>1249232</v>
      </c>
      <c r="AG1522" t="s">
        <v>71</v>
      </c>
      <c r="AH1522" t="s">
        <v>59</v>
      </c>
      <c r="AI1522" t="s">
        <v>56</v>
      </c>
      <c r="AJ1522" t="s">
        <v>416</v>
      </c>
    </row>
    <row r="1523" spans="1:36" x14ac:dyDescent="0.25">
      <c r="A1523" t="s">
        <v>2598</v>
      </c>
      <c r="B1523" t="s">
        <v>2599</v>
      </c>
      <c r="C1523" t="s">
        <v>92</v>
      </c>
      <c r="D1523" t="s">
        <v>2612</v>
      </c>
      <c r="E1523" s="2">
        <v>42761101</v>
      </c>
      <c r="F1523" t="s">
        <v>410</v>
      </c>
      <c r="G1523" s="3" t="s">
        <v>3471</v>
      </c>
      <c r="H1523">
        <v>20170118</v>
      </c>
      <c r="I1523" s="4">
        <v>1425</v>
      </c>
      <c r="J1523" t="s">
        <v>3472</v>
      </c>
      <c r="K1523" s="5">
        <v>388</v>
      </c>
      <c r="L1523" t="s">
        <v>44</v>
      </c>
      <c r="M1523" t="s">
        <v>63</v>
      </c>
      <c r="N1523" t="s">
        <v>64</v>
      </c>
      <c r="O1523" s="5">
        <v>177</v>
      </c>
      <c r="P1523" s="5">
        <v>68466</v>
      </c>
      <c r="Q1523" s="6">
        <v>39.632626999999999</v>
      </c>
      <c r="R1523" s="6">
        <v>-123.78224899999999</v>
      </c>
      <c r="S1523" t="s">
        <v>3473</v>
      </c>
      <c r="T1523" t="s">
        <v>436</v>
      </c>
      <c r="U1523" t="s">
        <v>67</v>
      </c>
      <c r="V1523" t="s">
        <v>50</v>
      </c>
      <c r="W1523" t="s">
        <v>3474</v>
      </c>
      <c r="X1523" t="s">
        <v>52</v>
      </c>
      <c r="Y1523" t="s">
        <v>53</v>
      </c>
      <c r="Z1523">
        <v>0</v>
      </c>
      <c r="AA1523" t="s">
        <v>54</v>
      </c>
      <c r="AB1523">
        <v>2017</v>
      </c>
      <c r="AC1523" t="s">
        <v>525</v>
      </c>
      <c r="AD1523" t="s">
        <v>56</v>
      </c>
      <c r="AE1523" t="s">
        <v>98</v>
      </c>
      <c r="AF1523">
        <v>1249472</v>
      </c>
      <c r="AG1523" t="s">
        <v>71</v>
      </c>
      <c r="AH1523" t="s">
        <v>59</v>
      </c>
      <c r="AI1523" t="s">
        <v>56</v>
      </c>
      <c r="AJ1523" t="s">
        <v>416</v>
      </c>
    </row>
    <row r="1524" spans="1:36" x14ac:dyDescent="0.25">
      <c r="A1524" t="s">
        <v>2598</v>
      </c>
      <c r="B1524" t="s">
        <v>2599</v>
      </c>
      <c r="C1524" t="s">
        <v>92</v>
      </c>
      <c r="D1524" t="s">
        <v>2749</v>
      </c>
      <c r="E1524" s="2">
        <v>192311142</v>
      </c>
      <c r="F1524" t="s">
        <v>42</v>
      </c>
      <c r="G1524" s="3">
        <v>6054</v>
      </c>
      <c r="H1524">
        <v>20170118</v>
      </c>
      <c r="I1524" s="4">
        <v>1458</v>
      </c>
      <c r="J1524">
        <v>1646619</v>
      </c>
      <c r="K1524" s="5">
        <v>1532</v>
      </c>
      <c r="L1524" t="s">
        <v>44</v>
      </c>
      <c r="M1524" t="s">
        <v>63</v>
      </c>
      <c r="N1524" t="s">
        <v>72</v>
      </c>
      <c r="O1524" s="5">
        <v>565</v>
      </c>
      <c r="P1524" s="5">
        <v>62542</v>
      </c>
      <c r="Q1524" s="6">
        <v>40.285400000000003</v>
      </c>
      <c r="R1524" s="6">
        <v>-123.83669</v>
      </c>
      <c r="S1524" t="s">
        <v>3475</v>
      </c>
      <c r="T1524" t="s">
        <v>447</v>
      </c>
      <c r="U1524" t="s">
        <v>67</v>
      </c>
      <c r="V1524" t="s">
        <v>50</v>
      </c>
      <c r="W1524" t="s">
        <v>3476</v>
      </c>
      <c r="X1524" t="s">
        <v>52</v>
      </c>
      <c r="Y1524" t="s">
        <v>53</v>
      </c>
      <c r="Z1524">
        <v>0</v>
      </c>
      <c r="AA1524" t="s">
        <v>54</v>
      </c>
      <c r="AB1524">
        <v>2017</v>
      </c>
      <c r="AC1524" t="s">
        <v>525</v>
      </c>
      <c r="AD1524" t="s">
        <v>56</v>
      </c>
      <c r="AE1524" t="s">
        <v>136</v>
      </c>
      <c r="AF1524">
        <v>1249083</v>
      </c>
      <c r="AG1524" t="s">
        <v>71</v>
      </c>
      <c r="AH1524" t="s">
        <v>59</v>
      </c>
      <c r="AI1524" t="s">
        <v>56</v>
      </c>
      <c r="AJ1524" t="s">
        <v>416</v>
      </c>
    </row>
    <row r="1525" spans="1:36" x14ac:dyDescent="0.25">
      <c r="A1525" t="s">
        <v>2598</v>
      </c>
      <c r="B1525" t="s">
        <v>2599</v>
      </c>
      <c r="C1525" t="s">
        <v>92</v>
      </c>
      <c r="D1525" t="s">
        <v>2752</v>
      </c>
      <c r="E1525" s="2">
        <v>192221102</v>
      </c>
      <c r="F1525" t="s">
        <v>42</v>
      </c>
      <c r="G1525" s="3">
        <v>6084</v>
      </c>
      <c r="H1525">
        <v>20170118</v>
      </c>
      <c r="I1525" s="4">
        <v>1428</v>
      </c>
      <c r="J1525">
        <v>1646451</v>
      </c>
      <c r="K1525" s="5">
        <v>1851</v>
      </c>
      <c r="L1525" t="s">
        <v>44</v>
      </c>
      <c r="M1525" t="s">
        <v>63</v>
      </c>
      <c r="N1525" t="s">
        <v>64</v>
      </c>
      <c r="O1525" s="5">
        <v>117</v>
      </c>
      <c r="P1525" s="5">
        <v>132061</v>
      </c>
      <c r="Q1525" s="6">
        <v>40.062060000000002</v>
      </c>
      <c r="R1525" s="6">
        <v>-123.9619</v>
      </c>
      <c r="S1525" t="s">
        <v>3477</v>
      </c>
      <c r="T1525" t="s">
        <v>436</v>
      </c>
      <c r="U1525" t="s">
        <v>67</v>
      </c>
      <c r="V1525" t="s">
        <v>50</v>
      </c>
      <c r="W1525" t="s">
        <v>3478</v>
      </c>
      <c r="X1525" t="s">
        <v>52</v>
      </c>
      <c r="Y1525" t="s">
        <v>53</v>
      </c>
      <c r="Z1525">
        <v>0</v>
      </c>
      <c r="AA1525" t="s">
        <v>54</v>
      </c>
      <c r="AB1525">
        <v>2017</v>
      </c>
      <c r="AC1525" t="s">
        <v>525</v>
      </c>
      <c r="AD1525" t="s">
        <v>56</v>
      </c>
      <c r="AE1525" t="s">
        <v>136</v>
      </c>
      <c r="AF1525">
        <v>1249061</v>
      </c>
      <c r="AG1525" t="s">
        <v>71</v>
      </c>
      <c r="AH1525" t="s">
        <v>59</v>
      </c>
      <c r="AI1525" t="s">
        <v>56</v>
      </c>
      <c r="AJ1525" t="s">
        <v>416</v>
      </c>
    </row>
    <row r="1526" spans="1:36" x14ac:dyDescent="0.25">
      <c r="A1526" t="s">
        <v>2598</v>
      </c>
      <c r="B1526" t="s">
        <v>2599</v>
      </c>
      <c r="C1526" t="s">
        <v>92</v>
      </c>
      <c r="D1526" t="s">
        <v>2752</v>
      </c>
      <c r="E1526" s="2">
        <v>192221102</v>
      </c>
      <c r="F1526" t="s">
        <v>62</v>
      </c>
      <c r="G1526" s="3">
        <v>4651</v>
      </c>
      <c r="H1526">
        <v>20170118</v>
      </c>
      <c r="I1526" s="4">
        <v>1419</v>
      </c>
      <c r="J1526">
        <v>1648814</v>
      </c>
      <c r="K1526" s="5">
        <v>1646</v>
      </c>
      <c r="L1526" t="s">
        <v>44</v>
      </c>
      <c r="M1526" t="s">
        <v>63</v>
      </c>
      <c r="N1526" t="s">
        <v>72</v>
      </c>
      <c r="O1526" s="5">
        <v>5</v>
      </c>
      <c r="P1526" s="5">
        <v>8230</v>
      </c>
      <c r="Q1526" s="6">
        <v>40.032150000000001</v>
      </c>
      <c r="R1526" s="6">
        <v>-123.95301000000001</v>
      </c>
      <c r="S1526" t="s">
        <v>3479</v>
      </c>
      <c r="T1526" t="s">
        <v>447</v>
      </c>
      <c r="U1526" t="s">
        <v>67</v>
      </c>
      <c r="V1526" t="s">
        <v>50</v>
      </c>
      <c r="W1526" t="s">
        <v>3480</v>
      </c>
      <c r="X1526" t="s">
        <v>52</v>
      </c>
      <c r="Y1526" t="s">
        <v>53</v>
      </c>
      <c r="Z1526">
        <v>0</v>
      </c>
      <c r="AA1526" t="s">
        <v>54</v>
      </c>
      <c r="AB1526">
        <v>2017</v>
      </c>
      <c r="AC1526" t="s">
        <v>525</v>
      </c>
      <c r="AD1526" t="s">
        <v>56</v>
      </c>
      <c r="AE1526" t="s">
        <v>98</v>
      </c>
      <c r="AF1526">
        <v>1249428</v>
      </c>
      <c r="AG1526" t="s">
        <v>71</v>
      </c>
      <c r="AH1526" t="s">
        <v>59</v>
      </c>
      <c r="AI1526" t="s">
        <v>56</v>
      </c>
      <c r="AJ1526" t="s">
        <v>416</v>
      </c>
    </row>
    <row r="1527" spans="1:36" x14ac:dyDescent="0.25">
      <c r="A1527" t="s">
        <v>2598</v>
      </c>
      <c r="B1527" t="s">
        <v>2599</v>
      </c>
      <c r="C1527" t="s">
        <v>92</v>
      </c>
      <c r="D1527" t="s">
        <v>2758</v>
      </c>
      <c r="E1527" s="2">
        <v>42841111</v>
      </c>
      <c r="F1527" t="s">
        <v>410</v>
      </c>
      <c r="G1527" s="3" t="s">
        <v>3481</v>
      </c>
      <c r="H1527">
        <v>20170118</v>
      </c>
      <c r="I1527" s="4">
        <v>1643</v>
      </c>
      <c r="J1527">
        <v>1647122</v>
      </c>
      <c r="K1527" s="5">
        <v>1570</v>
      </c>
      <c r="L1527" t="s">
        <v>44</v>
      </c>
      <c r="M1527" t="s">
        <v>63</v>
      </c>
      <c r="N1527" t="s">
        <v>64</v>
      </c>
      <c r="O1527" s="5">
        <v>5</v>
      </c>
      <c r="P1527" s="5">
        <v>7805</v>
      </c>
      <c r="Q1527" s="6">
        <v>38.652206999999997</v>
      </c>
      <c r="R1527" s="6">
        <v>-123.398849</v>
      </c>
      <c r="S1527">
        <v>8519</v>
      </c>
      <c r="T1527" t="s">
        <v>459</v>
      </c>
      <c r="U1527" t="s">
        <v>67</v>
      </c>
      <c r="V1527" t="s">
        <v>50</v>
      </c>
      <c r="W1527" t="s">
        <v>3482</v>
      </c>
      <c r="X1527" t="s">
        <v>52</v>
      </c>
      <c r="Y1527" t="s">
        <v>53</v>
      </c>
      <c r="Z1527">
        <v>0</v>
      </c>
      <c r="AA1527" t="s">
        <v>54</v>
      </c>
      <c r="AB1527">
        <v>2017</v>
      </c>
      <c r="AC1527" t="s">
        <v>525</v>
      </c>
      <c r="AD1527" t="s">
        <v>56</v>
      </c>
      <c r="AE1527" t="s">
        <v>98</v>
      </c>
      <c r="AF1527">
        <v>1249192</v>
      </c>
      <c r="AG1527" t="s">
        <v>71</v>
      </c>
      <c r="AH1527" t="s">
        <v>59</v>
      </c>
      <c r="AI1527" t="s">
        <v>56</v>
      </c>
      <c r="AJ1527" t="s">
        <v>416</v>
      </c>
    </row>
    <row r="1528" spans="1:36" x14ac:dyDescent="0.25">
      <c r="A1528" t="s">
        <v>2598</v>
      </c>
      <c r="B1528" t="s">
        <v>2599</v>
      </c>
      <c r="C1528" t="s">
        <v>92</v>
      </c>
      <c r="D1528" t="s">
        <v>2765</v>
      </c>
      <c r="E1528" s="2">
        <v>42841112</v>
      </c>
      <c r="F1528" t="s">
        <v>62</v>
      </c>
      <c r="G1528" s="3">
        <v>7291</v>
      </c>
      <c r="H1528">
        <v>20170118</v>
      </c>
      <c r="I1528" s="4">
        <v>1154</v>
      </c>
      <c r="J1528">
        <v>1646083</v>
      </c>
      <c r="K1528" s="5">
        <v>326</v>
      </c>
      <c r="L1528" t="s">
        <v>44</v>
      </c>
      <c r="M1528" t="s">
        <v>45</v>
      </c>
      <c r="N1528" t="s">
        <v>432</v>
      </c>
      <c r="O1528" s="5">
        <v>2</v>
      </c>
      <c r="P1528" s="5">
        <v>652</v>
      </c>
      <c r="Q1528" s="6">
        <v>38.81711</v>
      </c>
      <c r="R1528" s="6">
        <v>-123.5992</v>
      </c>
      <c r="S1528" t="s">
        <v>3483</v>
      </c>
      <c r="T1528" t="s">
        <v>447</v>
      </c>
      <c r="U1528" t="s">
        <v>67</v>
      </c>
      <c r="V1528" t="s">
        <v>50</v>
      </c>
      <c r="W1528" t="s">
        <v>3484</v>
      </c>
      <c r="X1528" t="s">
        <v>52</v>
      </c>
      <c r="Y1528" t="s">
        <v>53</v>
      </c>
      <c r="Z1528">
        <v>0</v>
      </c>
      <c r="AA1528" t="s">
        <v>54</v>
      </c>
      <c r="AB1528">
        <v>2017</v>
      </c>
      <c r="AC1528" t="s">
        <v>525</v>
      </c>
      <c r="AD1528" t="s">
        <v>56</v>
      </c>
      <c r="AE1528" t="s">
        <v>70</v>
      </c>
      <c r="AF1528">
        <v>1248997</v>
      </c>
      <c r="AG1528" t="s">
        <v>71</v>
      </c>
      <c r="AH1528" t="s">
        <v>59</v>
      </c>
      <c r="AI1528" t="s">
        <v>56</v>
      </c>
      <c r="AJ1528" t="s">
        <v>416</v>
      </c>
    </row>
    <row r="1529" spans="1:36" x14ac:dyDescent="0.25">
      <c r="A1529" t="s">
        <v>2598</v>
      </c>
      <c r="B1529" t="s">
        <v>2599</v>
      </c>
      <c r="C1529" t="s">
        <v>92</v>
      </c>
      <c r="D1529" t="s">
        <v>2915</v>
      </c>
      <c r="E1529" s="2">
        <v>42601101</v>
      </c>
      <c r="F1529" t="s">
        <v>62</v>
      </c>
      <c r="G1529" s="3">
        <v>1311</v>
      </c>
      <c r="H1529">
        <v>20170118</v>
      </c>
      <c r="I1529" s="4">
        <v>1541</v>
      </c>
      <c r="J1529">
        <v>1646802</v>
      </c>
      <c r="K1529" s="5">
        <v>1170</v>
      </c>
      <c r="L1529" t="s">
        <v>44</v>
      </c>
      <c r="M1529" t="s">
        <v>45</v>
      </c>
      <c r="N1529" t="s">
        <v>432</v>
      </c>
      <c r="O1529" s="5">
        <v>13</v>
      </c>
      <c r="P1529" s="5">
        <v>15210</v>
      </c>
      <c r="Q1529" s="6">
        <v>39.006979999999999</v>
      </c>
      <c r="R1529" s="6">
        <v>-123.41580999999999</v>
      </c>
      <c r="S1529" t="s">
        <v>3485</v>
      </c>
      <c r="T1529" t="s">
        <v>447</v>
      </c>
      <c r="U1529" t="s">
        <v>67</v>
      </c>
      <c r="V1529" t="s">
        <v>50</v>
      </c>
      <c r="W1529" t="s">
        <v>3486</v>
      </c>
      <c r="X1529" t="s">
        <v>52</v>
      </c>
      <c r="Y1529" t="s">
        <v>53</v>
      </c>
      <c r="Z1529">
        <v>0</v>
      </c>
      <c r="AA1529" t="s">
        <v>54</v>
      </c>
      <c r="AB1529">
        <v>2017</v>
      </c>
      <c r="AC1529" t="s">
        <v>525</v>
      </c>
      <c r="AD1529" t="s">
        <v>56</v>
      </c>
      <c r="AE1529" t="s">
        <v>70</v>
      </c>
      <c r="AF1529">
        <v>1249240</v>
      </c>
      <c r="AG1529" t="s">
        <v>71</v>
      </c>
      <c r="AH1529" t="s">
        <v>59</v>
      </c>
      <c r="AI1529" t="s">
        <v>56</v>
      </c>
      <c r="AJ1529" t="s">
        <v>416</v>
      </c>
    </row>
    <row r="1530" spans="1:36" x14ac:dyDescent="0.25">
      <c r="A1530" t="s">
        <v>2598</v>
      </c>
      <c r="B1530" t="s">
        <v>2599</v>
      </c>
      <c r="C1530" t="s">
        <v>92</v>
      </c>
      <c r="D1530" t="s">
        <v>2872</v>
      </c>
      <c r="E1530" s="2">
        <v>43381101</v>
      </c>
      <c r="F1530" t="s">
        <v>62</v>
      </c>
      <c r="G1530" s="3">
        <v>7527</v>
      </c>
      <c r="H1530">
        <v>20170118</v>
      </c>
      <c r="I1530" s="4">
        <v>1047</v>
      </c>
      <c r="J1530">
        <v>1646050</v>
      </c>
      <c r="K1530" s="5">
        <v>1473</v>
      </c>
      <c r="L1530" t="s">
        <v>44</v>
      </c>
      <c r="M1530" t="s">
        <v>45</v>
      </c>
      <c r="N1530" t="s">
        <v>432</v>
      </c>
      <c r="O1530" s="5">
        <v>2</v>
      </c>
      <c r="P1530" s="5">
        <v>2946</v>
      </c>
      <c r="Q1530" s="6">
        <v>38.909309999999998</v>
      </c>
      <c r="R1530" s="6">
        <v>-123.63464</v>
      </c>
      <c r="S1530" t="s">
        <v>3487</v>
      </c>
      <c r="T1530" t="s">
        <v>436</v>
      </c>
      <c r="U1530" t="s">
        <v>67</v>
      </c>
      <c r="V1530" t="s">
        <v>50</v>
      </c>
      <c r="W1530" t="s">
        <v>3488</v>
      </c>
      <c r="X1530" t="s">
        <v>52</v>
      </c>
      <c r="Y1530" t="s">
        <v>53</v>
      </c>
      <c r="Z1530">
        <v>0</v>
      </c>
      <c r="AA1530" t="s">
        <v>54</v>
      </c>
      <c r="AB1530">
        <v>2017</v>
      </c>
      <c r="AC1530" t="s">
        <v>525</v>
      </c>
      <c r="AD1530" t="s">
        <v>56</v>
      </c>
      <c r="AE1530" t="s">
        <v>136</v>
      </c>
      <c r="AF1530">
        <v>1249010</v>
      </c>
      <c r="AG1530" t="s">
        <v>71</v>
      </c>
      <c r="AH1530" t="s">
        <v>59</v>
      </c>
      <c r="AI1530" t="s">
        <v>56</v>
      </c>
      <c r="AJ1530" t="s">
        <v>416</v>
      </c>
    </row>
    <row r="1531" spans="1:36" x14ac:dyDescent="0.25">
      <c r="A1531" t="s">
        <v>2598</v>
      </c>
      <c r="B1531" t="s">
        <v>2599</v>
      </c>
      <c r="C1531" t="s">
        <v>92</v>
      </c>
      <c r="D1531" t="s">
        <v>2872</v>
      </c>
      <c r="E1531" s="2">
        <v>43381101</v>
      </c>
      <c r="F1531" t="s">
        <v>42</v>
      </c>
      <c r="G1531" s="3">
        <v>83354</v>
      </c>
      <c r="H1531">
        <v>20170118</v>
      </c>
      <c r="I1531" s="4">
        <v>1254</v>
      </c>
      <c r="J1531">
        <v>1646194</v>
      </c>
      <c r="K1531" s="5">
        <v>568</v>
      </c>
      <c r="L1531" t="s">
        <v>44</v>
      </c>
      <c r="M1531" t="s">
        <v>63</v>
      </c>
      <c r="N1531" t="s">
        <v>64</v>
      </c>
      <c r="O1531" s="5">
        <v>37</v>
      </c>
      <c r="P1531" s="5">
        <v>24864</v>
      </c>
      <c r="Q1531" s="6">
        <v>38.88082</v>
      </c>
      <c r="R1531" s="6">
        <v>-123.6621</v>
      </c>
      <c r="S1531" t="s">
        <v>3489</v>
      </c>
      <c r="T1531" t="s">
        <v>436</v>
      </c>
      <c r="U1531" t="s">
        <v>67</v>
      </c>
      <c r="V1531" t="s">
        <v>50</v>
      </c>
      <c r="W1531" t="s">
        <v>3490</v>
      </c>
      <c r="X1531" t="s">
        <v>52</v>
      </c>
      <c r="Y1531" t="s">
        <v>53</v>
      </c>
      <c r="Z1531">
        <v>0</v>
      </c>
      <c r="AA1531" t="s">
        <v>54</v>
      </c>
      <c r="AB1531">
        <v>2017</v>
      </c>
      <c r="AC1531" t="s">
        <v>525</v>
      </c>
      <c r="AD1531" t="s">
        <v>56</v>
      </c>
      <c r="AE1531" t="s">
        <v>70</v>
      </c>
      <c r="AF1531">
        <v>1249055</v>
      </c>
      <c r="AG1531" t="s">
        <v>71</v>
      </c>
      <c r="AH1531" t="s">
        <v>59</v>
      </c>
      <c r="AI1531" t="s">
        <v>56</v>
      </c>
      <c r="AJ1531" t="s">
        <v>416</v>
      </c>
    </row>
    <row r="1532" spans="1:36" x14ac:dyDescent="0.25">
      <c r="A1532" t="s">
        <v>2598</v>
      </c>
      <c r="B1532" t="s">
        <v>2599</v>
      </c>
      <c r="C1532" t="s">
        <v>40</v>
      </c>
      <c r="D1532" t="s">
        <v>2624</v>
      </c>
      <c r="E1532" s="2">
        <v>42661103</v>
      </c>
      <c r="F1532" t="s">
        <v>62</v>
      </c>
      <c r="G1532" s="3">
        <v>3651</v>
      </c>
      <c r="H1532">
        <v>20170118</v>
      </c>
      <c r="I1532" s="4">
        <v>1217</v>
      </c>
      <c r="J1532">
        <v>1646119</v>
      </c>
      <c r="K1532" s="5">
        <v>1755</v>
      </c>
      <c r="L1532" t="s">
        <v>44</v>
      </c>
      <c r="M1532" t="s">
        <v>63</v>
      </c>
      <c r="N1532" t="s">
        <v>72</v>
      </c>
      <c r="O1532" s="5">
        <v>17</v>
      </c>
      <c r="P1532" s="5">
        <v>27209</v>
      </c>
      <c r="Q1532" s="6">
        <v>39.37838</v>
      </c>
      <c r="R1532" s="6">
        <v>-123.29353</v>
      </c>
      <c r="S1532" t="s">
        <v>3491</v>
      </c>
      <c r="T1532" t="s">
        <v>436</v>
      </c>
      <c r="U1532" t="s">
        <v>86</v>
      </c>
      <c r="V1532" t="s">
        <v>50</v>
      </c>
      <c r="W1532" t="s">
        <v>3492</v>
      </c>
      <c r="X1532" t="s">
        <v>52</v>
      </c>
      <c r="Y1532" t="s">
        <v>53</v>
      </c>
      <c r="Z1532">
        <v>0</v>
      </c>
      <c r="AA1532" t="s">
        <v>54</v>
      </c>
      <c r="AB1532">
        <v>2017</v>
      </c>
      <c r="AC1532" t="s">
        <v>525</v>
      </c>
      <c r="AD1532" t="s">
        <v>56</v>
      </c>
      <c r="AE1532" t="s">
        <v>143</v>
      </c>
      <c r="AF1532">
        <v>1249048</v>
      </c>
      <c r="AG1532" t="s">
        <v>88</v>
      </c>
      <c r="AH1532" t="s">
        <v>59</v>
      </c>
      <c r="AI1532" t="s">
        <v>56</v>
      </c>
      <c r="AJ1532" t="s">
        <v>416</v>
      </c>
    </row>
    <row r="1533" spans="1:36" x14ac:dyDescent="0.25">
      <c r="A1533" t="s">
        <v>2598</v>
      </c>
      <c r="B1533" t="s">
        <v>2599</v>
      </c>
      <c r="C1533" t="s">
        <v>92</v>
      </c>
      <c r="D1533" t="s">
        <v>2600</v>
      </c>
      <c r="E1533" s="2">
        <v>43081101</v>
      </c>
      <c r="F1533" t="s">
        <v>62</v>
      </c>
      <c r="G1533" s="3">
        <v>551</v>
      </c>
      <c r="H1533">
        <v>20170119</v>
      </c>
      <c r="I1533" s="4">
        <v>253</v>
      </c>
      <c r="J1533">
        <v>1649783</v>
      </c>
      <c r="K1533" s="5">
        <v>682</v>
      </c>
      <c r="L1533" t="s">
        <v>44</v>
      </c>
      <c r="M1533" t="s">
        <v>63</v>
      </c>
      <c r="N1533" t="s">
        <v>64</v>
      </c>
      <c r="O1533" s="5">
        <v>17</v>
      </c>
      <c r="P1533" s="5">
        <v>11594</v>
      </c>
      <c r="Q1533" s="6">
        <v>39.326630000000002</v>
      </c>
      <c r="R1533" s="6">
        <v>-123.79286</v>
      </c>
      <c r="S1533" t="s">
        <v>3493</v>
      </c>
      <c r="T1533" t="s">
        <v>436</v>
      </c>
      <c r="U1533" t="s">
        <v>67</v>
      </c>
      <c r="V1533" t="s">
        <v>50</v>
      </c>
      <c r="W1533" t="s">
        <v>3494</v>
      </c>
      <c r="X1533" t="s">
        <v>52</v>
      </c>
      <c r="Y1533" t="s">
        <v>53</v>
      </c>
      <c r="Z1533">
        <v>0</v>
      </c>
      <c r="AA1533" t="s">
        <v>54</v>
      </c>
      <c r="AB1533">
        <v>2017</v>
      </c>
      <c r="AC1533" t="s">
        <v>525</v>
      </c>
      <c r="AD1533" t="s">
        <v>56</v>
      </c>
      <c r="AE1533" t="s">
        <v>70</v>
      </c>
      <c r="AF1533">
        <v>1249678</v>
      </c>
      <c r="AG1533" t="s">
        <v>71</v>
      </c>
      <c r="AH1533" t="s">
        <v>59</v>
      </c>
      <c r="AI1533" t="s">
        <v>56</v>
      </c>
      <c r="AJ1533" t="s">
        <v>416</v>
      </c>
    </row>
    <row r="1534" spans="1:36" x14ac:dyDescent="0.25">
      <c r="A1534" t="s">
        <v>2598</v>
      </c>
      <c r="B1534" t="s">
        <v>2599</v>
      </c>
      <c r="C1534" t="s">
        <v>92</v>
      </c>
      <c r="D1534" t="s">
        <v>2872</v>
      </c>
      <c r="E1534" s="2">
        <v>43381101</v>
      </c>
      <c r="F1534" t="s">
        <v>410</v>
      </c>
      <c r="G1534" s="3" t="s">
        <v>3495</v>
      </c>
      <c r="H1534">
        <v>20170119</v>
      </c>
      <c r="I1534" s="4">
        <v>956</v>
      </c>
      <c r="J1534">
        <v>1650538</v>
      </c>
      <c r="K1534" s="5">
        <v>404</v>
      </c>
      <c r="L1534" t="s">
        <v>44</v>
      </c>
      <c r="M1534" t="s">
        <v>63</v>
      </c>
      <c r="N1534" t="s">
        <v>64</v>
      </c>
      <c r="O1534" s="5">
        <v>37</v>
      </c>
      <c r="P1534" s="5">
        <v>13453</v>
      </c>
      <c r="Q1534" s="6">
        <v>38.870781999999998</v>
      </c>
      <c r="R1534" s="6">
        <v>-123.653481</v>
      </c>
      <c r="S1534" t="s">
        <v>3496</v>
      </c>
      <c r="T1534" t="s">
        <v>436</v>
      </c>
      <c r="U1534" t="s">
        <v>67</v>
      </c>
      <c r="V1534" t="s">
        <v>50</v>
      </c>
      <c r="W1534" t="s">
        <v>3497</v>
      </c>
      <c r="X1534" t="s">
        <v>52</v>
      </c>
      <c r="Y1534" t="s">
        <v>53</v>
      </c>
      <c r="Z1534">
        <v>0</v>
      </c>
      <c r="AA1534" t="s">
        <v>54</v>
      </c>
      <c r="AB1534">
        <v>2017</v>
      </c>
      <c r="AC1534" t="s">
        <v>525</v>
      </c>
      <c r="AD1534" t="s">
        <v>56</v>
      </c>
      <c r="AE1534" t="s">
        <v>70</v>
      </c>
      <c r="AF1534">
        <v>1249821</v>
      </c>
      <c r="AG1534" t="s">
        <v>71</v>
      </c>
      <c r="AH1534" t="s">
        <v>59</v>
      </c>
      <c r="AI1534" t="s">
        <v>56</v>
      </c>
      <c r="AJ1534" t="s">
        <v>416</v>
      </c>
    </row>
    <row r="1535" spans="1:36" x14ac:dyDescent="0.25">
      <c r="A1535" t="s">
        <v>2598</v>
      </c>
      <c r="B1535" t="s">
        <v>2599</v>
      </c>
      <c r="C1535" t="s">
        <v>92</v>
      </c>
      <c r="D1535" t="s">
        <v>2747</v>
      </c>
      <c r="E1535" s="2">
        <v>192321121</v>
      </c>
      <c r="F1535" t="s">
        <v>62</v>
      </c>
      <c r="G1535" s="3">
        <v>1803</v>
      </c>
      <c r="H1535">
        <v>20170120</v>
      </c>
      <c r="I1535" s="4">
        <v>808</v>
      </c>
      <c r="J1535">
        <v>1653293</v>
      </c>
      <c r="K1535" s="5">
        <v>597</v>
      </c>
      <c r="L1535" t="s">
        <v>44</v>
      </c>
      <c r="M1535" t="s">
        <v>63</v>
      </c>
      <c r="N1535" t="s">
        <v>64</v>
      </c>
      <c r="O1535" s="5">
        <v>41</v>
      </c>
      <c r="P1535" s="5">
        <v>24477</v>
      </c>
      <c r="Q1535" s="6">
        <v>40.201250000000002</v>
      </c>
      <c r="R1535" s="6">
        <v>-123.48145</v>
      </c>
      <c r="S1535" t="s">
        <v>3498</v>
      </c>
      <c r="T1535" t="s">
        <v>430</v>
      </c>
      <c r="U1535" t="s">
        <v>67</v>
      </c>
      <c r="V1535" t="s">
        <v>50</v>
      </c>
      <c r="W1535" t="s">
        <v>3499</v>
      </c>
      <c r="X1535" t="s">
        <v>52</v>
      </c>
      <c r="Y1535" t="s">
        <v>53</v>
      </c>
      <c r="Z1535">
        <v>0</v>
      </c>
      <c r="AA1535" t="s">
        <v>54</v>
      </c>
      <c r="AB1535">
        <v>2017</v>
      </c>
      <c r="AC1535" t="s">
        <v>525</v>
      </c>
      <c r="AD1535" t="s">
        <v>56</v>
      </c>
      <c r="AE1535" t="s">
        <v>70</v>
      </c>
      <c r="AF1535">
        <v>1250385</v>
      </c>
      <c r="AG1535" t="s">
        <v>71</v>
      </c>
      <c r="AH1535" t="s">
        <v>59</v>
      </c>
      <c r="AI1535" t="s">
        <v>56</v>
      </c>
      <c r="AJ1535" t="s">
        <v>416</v>
      </c>
    </row>
    <row r="1536" spans="1:36" x14ac:dyDescent="0.25">
      <c r="A1536" t="s">
        <v>2598</v>
      </c>
      <c r="B1536" t="s">
        <v>2599</v>
      </c>
      <c r="C1536" t="s">
        <v>92</v>
      </c>
      <c r="D1536" t="s">
        <v>2749</v>
      </c>
      <c r="E1536" s="2">
        <v>192311142</v>
      </c>
      <c r="F1536" t="s">
        <v>62</v>
      </c>
      <c r="G1536" s="3">
        <v>3789</v>
      </c>
      <c r="H1536">
        <v>20170120</v>
      </c>
      <c r="I1536" s="4">
        <v>749</v>
      </c>
      <c r="J1536">
        <v>1652023</v>
      </c>
      <c r="K1536" s="5">
        <v>362</v>
      </c>
      <c r="L1536" t="s">
        <v>44</v>
      </c>
      <c r="M1536" t="s">
        <v>63</v>
      </c>
      <c r="N1536" t="s">
        <v>64</v>
      </c>
      <c r="O1536" s="5">
        <v>2</v>
      </c>
      <c r="P1536" s="5">
        <v>724</v>
      </c>
      <c r="Q1536" s="6">
        <v>40.282890000000002</v>
      </c>
      <c r="R1536" s="6">
        <v>-123.83389</v>
      </c>
      <c r="S1536" t="s">
        <v>3500</v>
      </c>
      <c r="T1536" t="s">
        <v>451</v>
      </c>
      <c r="U1536" t="s">
        <v>67</v>
      </c>
      <c r="V1536" t="s">
        <v>50</v>
      </c>
      <c r="W1536" t="s">
        <v>3501</v>
      </c>
      <c r="X1536" t="s">
        <v>52</v>
      </c>
      <c r="Y1536" t="s">
        <v>53</v>
      </c>
      <c r="Z1536">
        <v>0</v>
      </c>
      <c r="AA1536" t="s">
        <v>54</v>
      </c>
      <c r="AB1536">
        <v>2017</v>
      </c>
      <c r="AC1536" t="s">
        <v>525</v>
      </c>
      <c r="AD1536" t="s">
        <v>56</v>
      </c>
      <c r="AE1536" t="s">
        <v>98</v>
      </c>
      <c r="AF1536">
        <v>1250226</v>
      </c>
      <c r="AG1536" t="s">
        <v>71</v>
      </c>
      <c r="AH1536" t="s">
        <v>59</v>
      </c>
      <c r="AI1536" t="s">
        <v>56</v>
      </c>
      <c r="AJ1536" t="s">
        <v>416</v>
      </c>
    </row>
    <row r="1537" spans="1:36" x14ac:dyDescent="0.25">
      <c r="A1537" t="s">
        <v>2598</v>
      </c>
      <c r="B1537" t="s">
        <v>2599</v>
      </c>
      <c r="C1537" t="s">
        <v>92</v>
      </c>
      <c r="D1537" t="s">
        <v>2624</v>
      </c>
      <c r="E1537" s="2">
        <v>42661103</v>
      </c>
      <c r="F1537" t="s">
        <v>62</v>
      </c>
      <c r="G1537" s="3">
        <v>2823</v>
      </c>
      <c r="H1537">
        <v>20170120</v>
      </c>
      <c r="I1537" s="4">
        <v>724</v>
      </c>
      <c r="J1537">
        <v>1653014</v>
      </c>
      <c r="K1537" s="5">
        <v>312</v>
      </c>
      <c r="L1537" t="s">
        <v>44</v>
      </c>
      <c r="M1537" t="s">
        <v>63</v>
      </c>
      <c r="N1537" t="s">
        <v>64</v>
      </c>
      <c r="O1537" s="5">
        <v>251</v>
      </c>
      <c r="P1537" s="5">
        <v>78312</v>
      </c>
      <c r="Q1537" s="6">
        <v>39.394910000000003</v>
      </c>
      <c r="R1537" s="6">
        <v>-123.31326</v>
      </c>
      <c r="S1537" t="s">
        <v>3502</v>
      </c>
      <c r="T1537" t="s">
        <v>436</v>
      </c>
      <c r="U1537" t="s">
        <v>67</v>
      </c>
      <c r="V1537" t="s">
        <v>50</v>
      </c>
      <c r="W1537" t="s">
        <v>3503</v>
      </c>
      <c r="X1537" t="s">
        <v>52</v>
      </c>
      <c r="Y1537" t="s">
        <v>53</v>
      </c>
      <c r="Z1537">
        <v>0</v>
      </c>
      <c r="AA1537" t="s">
        <v>54</v>
      </c>
      <c r="AB1537">
        <v>2017</v>
      </c>
      <c r="AC1537" t="s">
        <v>525</v>
      </c>
      <c r="AD1537" t="s">
        <v>56</v>
      </c>
      <c r="AE1537" t="s">
        <v>98</v>
      </c>
      <c r="AF1537">
        <v>1250221</v>
      </c>
      <c r="AG1537" t="s">
        <v>71</v>
      </c>
      <c r="AH1537" t="s">
        <v>59</v>
      </c>
      <c r="AI1537" t="s">
        <v>56</v>
      </c>
      <c r="AJ1537" t="s">
        <v>416</v>
      </c>
    </row>
    <row r="1538" spans="1:36" x14ac:dyDescent="0.25">
      <c r="A1538" t="s">
        <v>2598</v>
      </c>
      <c r="B1538" t="s">
        <v>2599</v>
      </c>
      <c r="C1538" t="s">
        <v>92</v>
      </c>
      <c r="D1538" t="s">
        <v>2617</v>
      </c>
      <c r="E1538" s="2">
        <v>42761102</v>
      </c>
      <c r="F1538" t="s">
        <v>42</v>
      </c>
      <c r="G1538" s="3">
        <v>31304</v>
      </c>
      <c r="H1538">
        <v>20170121</v>
      </c>
      <c r="I1538" s="4">
        <v>2320</v>
      </c>
      <c r="J1538">
        <v>1657760</v>
      </c>
      <c r="K1538" s="5">
        <v>2170</v>
      </c>
      <c r="L1538" t="s">
        <v>44</v>
      </c>
      <c r="M1538" t="s">
        <v>63</v>
      </c>
      <c r="N1538" t="s">
        <v>64</v>
      </c>
      <c r="O1538" s="5">
        <v>134</v>
      </c>
      <c r="P1538" s="5">
        <v>121680</v>
      </c>
      <c r="Q1538" s="6">
        <v>39.415050000000001</v>
      </c>
      <c r="R1538" s="6">
        <v>-123.77036</v>
      </c>
      <c r="S1538" t="s">
        <v>3504</v>
      </c>
      <c r="T1538" t="s">
        <v>436</v>
      </c>
      <c r="U1538" t="s">
        <v>67</v>
      </c>
      <c r="V1538" t="s">
        <v>50</v>
      </c>
      <c r="W1538" t="s">
        <v>3505</v>
      </c>
      <c r="X1538" t="s">
        <v>52</v>
      </c>
      <c r="Y1538" t="s">
        <v>53</v>
      </c>
      <c r="Z1538">
        <v>0</v>
      </c>
      <c r="AA1538" t="s">
        <v>54</v>
      </c>
      <c r="AB1538">
        <v>2017</v>
      </c>
      <c r="AC1538" t="s">
        <v>525</v>
      </c>
      <c r="AD1538" t="s">
        <v>56</v>
      </c>
      <c r="AE1538" t="s">
        <v>70</v>
      </c>
      <c r="AF1538">
        <v>1251385</v>
      </c>
      <c r="AG1538" t="s">
        <v>71</v>
      </c>
      <c r="AH1538" t="s">
        <v>59</v>
      </c>
      <c r="AI1538" t="s">
        <v>56</v>
      </c>
      <c r="AJ1538" t="s">
        <v>416</v>
      </c>
    </row>
    <row r="1539" spans="1:36" x14ac:dyDescent="0.25">
      <c r="A1539" t="s">
        <v>2598</v>
      </c>
      <c r="B1539" t="s">
        <v>2599</v>
      </c>
      <c r="C1539" t="s">
        <v>92</v>
      </c>
      <c r="D1539" t="s">
        <v>2747</v>
      </c>
      <c r="E1539" s="2">
        <v>192321121</v>
      </c>
      <c r="F1539" t="s">
        <v>62</v>
      </c>
      <c r="G1539" s="3">
        <v>7333</v>
      </c>
      <c r="H1539">
        <v>20170121</v>
      </c>
      <c r="I1539" s="4">
        <v>1200</v>
      </c>
      <c r="J1539">
        <v>1656548</v>
      </c>
      <c r="K1539" s="5">
        <v>1776</v>
      </c>
      <c r="L1539" t="s">
        <v>44</v>
      </c>
      <c r="M1539" t="s">
        <v>63</v>
      </c>
      <c r="N1539" t="s">
        <v>64</v>
      </c>
      <c r="O1539" s="5">
        <v>1</v>
      </c>
      <c r="P1539" s="5">
        <v>1776</v>
      </c>
      <c r="Q1539" s="6">
        <v>40.177079999999997</v>
      </c>
      <c r="R1539" s="6">
        <v>-123.46259000000001</v>
      </c>
      <c r="S1539" t="s">
        <v>3506</v>
      </c>
      <c r="T1539" t="s">
        <v>427</v>
      </c>
      <c r="U1539" t="s">
        <v>67</v>
      </c>
      <c r="V1539" t="s">
        <v>50</v>
      </c>
      <c r="W1539" t="s">
        <v>3507</v>
      </c>
      <c r="X1539" t="s">
        <v>52</v>
      </c>
      <c r="Y1539" t="s">
        <v>53</v>
      </c>
      <c r="Z1539">
        <v>0</v>
      </c>
      <c r="AA1539" t="s">
        <v>54</v>
      </c>
      <c r="AB1539">
        <v>2017</v>
      </c>
      <c r="AC1539" t="s">
        <v>525</v>
      </c>
      <c r="AD1539" t="s">
        <v>56</v>
      </c>
      <c r="AE1539" t="s">
        <v>70</v>
      </c>
      <c r="AF1539">
        <v>1250856</v>
      </c>
      <c r="AG1539" t="s">
        <v>71</v>
      </c>
      <c r="AH1539" t="s">
        <v>59</v>
      </c>
      <c r="AI1539" t="s">
        <v>56</v>
      </c>
      <c r="AJ1539" t="s">
        <v>416</v>
      </c>
    </row>
    <row r="1540" spans="1:36" x14ac:dyDescent="0.25">
      <c r="A1540" t="s">
        <v>2598</v>
      </c>
      <c r="B1540" t="s">
        <v>2599</v>
      </c>
      <c r="C1540" t="s">
        <v>92</v>
      </c>
      <c r="D1540" t="s">
        <v>2749</v>
      </c>
      <c r="E1540" s="2">
        <v>192311142</v>
      </c>
      <c r="F1540" t="s">
        <v>62</v>
      </c>
      <c r="G1540" s="3">
        <v>3769</v>
      </c>
      <c r="H1540">
        <v>20170121</v>
      </c>
      <c r="I1540" s="4">
        <v>54</v>
      </c>
      <c r="J1540">
        <v>1655381</v>
      </c>
      <c r="K1540" s="5">
        <v>603</v>
      </c>
      <c r="L1540" t="s">
        <v>44</v>
      </c>
      <c r="M1540" t="s">
        <v>63</v>
      </c>
      <c r="N1540" t="s">
        <v>64</v>
      </c>
      <c r="O1540" s="5">
        <v>15</v>
      </c>
      <c r="P1540" s="5">
        <v>9045</v>
      </c>
      <c r="Q1540" s="6">
        <v>40.264220000000002</v>
      </c>
      <c r="R1540" s="6">
        <v>-123.82764</v>
      </c>
      <c r="S1540" t="s">
        <v>3508</v>
      </c>
      <c r="T1540" t="s">
        <v>436</v>
      </c>
      <c r="U1540" t="s">
        <v>67</v>
      </c>
      <c r="V1540" t="s">
        <v>50</v>
      </c>
      <c r="W1540" t="s">
        <v>3509</v>
      </c>
      <c r="X1540" t="s">
        <v>52</v>
      </c>
      <c r="Y1540" t="s">
        <v>53</v>
      </c>
      <c r="Z1540">
        <v>0</v>
      </c>
      <c r="AA1540" t="s">
        <v>54</v>
      </c>
      <c r="AB1540">
        <v>2017</v>
      </c>
      <c r="AC1540" t="s">
        <v>525</v>
      </c>
      <c r="AD1540" t="s">
        <v>56</v>
      </c>
      <c r="AE1540" t="s">
        <v>98</v>
      </c>
      <c r="AF1540">
        <v>1250707</v>
      </c>
      <c r="AG1540" t="s">
        <v>71</v>
      </c>
      <c r="AH1540" t="s">
        <v>59</v>
      </c>
      <c r="AI1540" t="s">
        <v>56</v>
      </c>
      <c r="AJ1540" t="s">
        <v>416</v>
      </c>
    </row>
    <row r="1541" spans="1:36" x14ac:dyDescent="0.25">
      <c r="A1541" t="s">
        <v>2598</v>
      </c>
      <c r="B1541" t="s">
        <v>2599</v>
      </c>
      <c r="C1541" t="s">
        <v>92</v>
      </c>
      <c r="D1541" t="s">
        <v>2758</v>
      </c>
      <c r="E1541" s="2">
        <v>42841111</v>
      </c>
      <c r="F1541" t="s">
        <v>42</v>
      </c>
      <c r="G1541" s="3">
        <v>445166</v>
      </c>
      <c r="H1541">
        <v>20170121</v>
      </c>
      <c r="I1541" s="4">
        <v>2151</v>
      </c>
      <c r="J1541">
        <v>1657406</v>
      </c>
      <c r="K1541" s="5">
        <v>1192</v>
      </c>
      <c r="L1541" t="s">
        <v>44</v>
      </c>
      <c r="M1541" t="s">
        <v>63</v>
      </c>
      <c r="N1541" t="s">
        <v>72</v>
      </c>
      <c r="O1541" s="5">
        <v>317</v>
      </c>
      <c r="P1541" s="5">
        <v>286999</v>
      </c>
      <c r="Q1541" s="6">
        <v>38.693680000000001</v>
      </c>
      <c r="R1541" s="6">
        <v>-123.42375</v>
      </c>
      <c r="S1541" t="s">
        <v>3510</v>
      </c>
      <c r="T1541" t="s">
        <v>3168</v>
      </c>
      <c r="U1541" t="s">
        <v>67</v>
      </c>
      <c r="V1541" t="s">
        <v>50</v>
      </c>
      <c r="W1541" t="s">
        <v>3511</v>
      </c>
      <c r="X1541" t="s">
        <v>52</v>
      </c>
      <c r="Y1541" t="s">
        <v>53</v>
      </c>
      <c r="Z1541">
        <v>0</v>
      </c>
      <c r="AA1541" t="s">
        <v>54</v>
      </c>
      <c r="AB1541">
        <v>2017</v>
      </c>
      <c r="AC1541" t="s">
        <v>525</v>
      </c>
      <c r="AD1541" t="s">
        <v>56</v>
      </c>
      <c r="AE1541" t="s">
        <v>70</v>
      </c>
      <c r="AF1541">
        <v>1251349</v>
      </c>
      <c r="AG1541" t="s">
        <v>71</v>
      </c>
      <c r="AH1541" t="s">
        <v>59</v>
      </c>
      <c r="AI1541" t="s">
        <v>56</v>
      </c>
      <c r="AJ1541" t="s">
        <v>416</v>
      </c>
    </row>
    <row r="1542" spans="1:36" x14ac:dyDescent="0.25">
      <c r="A1542" t="s">
        <v>2598</v>
      </c>
      <c r="B1542" t="s">
        <v>2599</v>
      </c>
      <c r="C1542" t="s">
        <v>92</v>
      </c>
      <c r="D1542" t="s">
        <v>2765</v>
      </c>
      <c r="E1542" s="2">
        <v>42841112</v>
      </c>
      <c r="F1542" t="s">
        <v>62</v>
      </c>
      <c r="G1542" s="3">
        <v>9289</v>
      </c>
      <c r="H1542">
        <v>20170121</v>
      </c>
      <c r="I1542" s="4">
        <v>2316</v>
      </c>
      <c r="J1542">
        <v>1657750</v>
      </c>
      <c r="K1542" s="5">
        <v>947</v>
      </c>
      <c r="L1542" t="s">
        <v>44</v>
      </c>
      <c r="M1542" t="s">
        <v>63</v>
      </c>
      <c r="N1542" t="s">
        <v>72</v>
      </c>
      <c r="O1542" s="5">
        <v>54</v>
      </c>
      <c r="P1542" s="5">
        <v>36615</v>
      </c>
      <c r="Q1542" s="6">
        <v>38.813369999999999</v>
      </c>
      <c r="R1542" s="6">
        <v>-123.57852</v>
      </c>
      <c r="S1542" t="s">
        <v>3512</v>
      </c>
      <c r="T1542" t="s">
        <v>551</v>
      </c>
      <c r="U1542" t="s">
        <v>67</v>
      </c>
      <c r="V1542" t="s">
        <v>50</v>
      </c>
      <c r="W1542" t="s">
        <v>3513</v>
      </c>
      <c r="X1542" t="s">
        <v>52</v>
      </c>
      <c r="Y1542" t="s">
        <v>53</v>
      </c>
      <c r="Z1542">
        <v>0</v>
      </c>
      <c r="AA1542" t="s">
        <v>54</v>
      </c>
      <c r="AB1542">
        <v>2017</v>
      </c>
      <c r="AC1542" t="s">
        <v>525</v>
      </c>
      <c r="AD1542" t="s">
        <v>56</v>
      </c>
      <c r="AE1542" t="s">
        <v>70</v>
      </c>
      <c r="AF1542">
        <v>1251800</v>
      </c>
      <c r="AG1542" t="s">
        <v>71</v>
      </c>
      <c r="AH1542" t="s">
        <v>59</v>
      </c>
      <c r="AI1542" t="s">
        <v>56</v>
      </c>
      <c r="AJ1542" t="s">
        <v>416</v>
      </c>
    </row>
    <row r="1543" spans="1:36" x14ac:dyDescent="0.25">
      <c r="A1543" t="s">
        <v>2598</v>
      </c>
      <c r="B1543" t="s">
        <v>2599</v>
      </c>
      <c r="C1543" t="s">
        <v>92</v>
      </c>
      <c r="D1543" t="s">
        <v>2647</v>
      </c>
      <c r="E1543" s="2">
        <v>192411101</v>
      </c>
      <c r="F1543" t="s">
        <v>42</v>
      </c>
      <c r="G1543" s="3">
        <v>4086</v>
      </c>
      <c r="H1543">
        <v>20170121</v>
      </c>
      <c r="I1543" s="4">
        <v>333</v>
      </c>
      <c r="J1543">
        <v>1655460</v>
      </c>
      <c r="K1543" s="5">
        <v>827</v>
      </c>
      <c r="L1543" t="s">
        <v>44</v>
      </c>
      <c r="M1543" t="s">
        <v>63</v>
      </c>
      <c r="N1543" t="s">
        <v>64</v>
      </c>
      <c r="O1543" s="5">
        <v>58</v>
      </c>
      <c r="P1543" s="5">
        <v>41570</v>
      </c>
      <c r="Q1543" s="6">
        <v>40.302489999999999</v>
      </c>
      <c r="R1543" s="6">
        <v>-123.35393000000001</v>
      </c>
      <c r="S1543" t="s">
        <v>3514</v>
      </c>
      <c r="T1543" t="s">
        <v>2560</v>
      </c>
      <c r="U1543" t="s">
        <v>86</v>
      </c>
      <c r="V1543" t="s">
        <v>50</v>
      </c>
      <c r="W1543" t="s">
        <v>3515</v>
      </c>
      <c r="X1543" t="s">
        <v>52</v>
      </c>
      <c r="Y1543" t="s">
        <v>53</v>
      </c>
      <c r="Z1543">
        <v>0</v>
      </c>
      <c r="AA1543" t="s">
        <v>54</v>
      </c>
      <c r="AB1543">
        <v>2017</v>
      </c>
      <c r="AC1543" t="s">
        <v>525</v>
      </c>
      <c r="AD1543" t="s">
        <v>56</v>
      </c>
      <c r="AE1543" t="s">
        <v>70</v>
      </c>
      <c r="AF1543">
        <v>1250705</v>
      </c>
      <c r="AG1543" t="s">
        <v>88</v>
      </c>
      <c r="AH1543" t="s">
        <v>59</v>
      </c>
      <c r="AI1543" t="s">
        <v>56</v>
      </c>
      <c r="AJ1543" t="s">
        <v>416</v>
      </c>
    </row>
    <row r="1544" spans="1:36" x14ac:dyDescent="0.25">
      <c r="A1544" t="s">
        <v>2598</v>
      </c>
      <c r="B1544" t="s">
        <v>2599</v>
      </c>
      <c r="C1544" t="s">
        <v>92</v>
      </c>
      <c r="D1544" t="s">
        <v>2647</v>
      </c>
      <c r="E1544" s="2">
        <v>192411101</v>
      </c>
      <c r="F1544" t="s">
        <v>62</v>
      </c>
      <c r="G1544" s="3">
        <v>4137</v>
      </c>
      <c r="H1544">
        <v>20170121</v>
      </c>
      <c r="I1544" s="4">
        <v>928</v>
      </c>
      <c r="J1544">
        <v>1656470</v>
      </c>
      <c r="K1544" s="5">
        <v>246</v>
      </c>
      <c r="L1544" t="s">
        <v>44</v>
      </c>
      <c r="M1544" t="s">
        <v>563</v>
      </c>
      <c r="N1544" t="s">
        <v>2540</v>
      </c>
      <c r="O1544" s="5">
        <v>72</v>
      </c>
      <c r="P1544" s="5">
        <v>17712</v>
      </c>
      <c r="Q1544" s="6">
        <v>40.449509999999997</v>
      </c>
      <c r="R1544" s="6">
        <v>-123.52714</v>
      </c>
      <c r="S1544" t="s">
        <v>3516</v>
      </c>
      <c r="T1544" t="s">
        <v>430</v>
      </c>
      <c r="U1544" t="s">
        <v>67</v>
      </c>
      <c r="V1544" t="s">
        <v>50</v>
      </c>
      <c r="W1544" t="s">
        <v>3517</v>
      </c>
      <c r="X1544" t="s">
        <v>52</v>
      </c>
      <c r="Y1544" t="s">
        <v>53</v>
      </c>
      <c r="Z1544">
        <v>0</v>
      </c>
      <c r="AA1544" t="s">
        <v>54</v>
      </c>
      <c r="AB1544">
        <v>2017</v>
      </c>
      <c r="AC1544" t="s">
        <v>525</v>
      </c>
      <c r="AD1544" t="s">
        <v>56</v>
      </c>
      <c r="AE1544" t="s">
        <v>98</v>
      </c>
      <c r="AF1544">
        <v>1250817</v>
      </c>
      <c r="AG1544" t="s">
        <v>71</v>
      </c>
      <c r="AH1544" t="s">
        <v>59</v>
      </c>
      <c r="AI1544" t="s">
        <v>56</v>
      </c>
      <c r="AJ1544" t="s">
        <v>416</v>
      </c>
    </row>
    <row r="1545" spans="1:36" x14ac:dyDescent="0.25">
      <c r="A1545" t="s">
        <v>2598</v>
      </c>
      <c r="B1545" t="s">
        <v>2599</v>
      </c>
      <c r="C1545" t="s">
        <v>92</v>
      </c>
      <c r="D1545" t="s">
        <v>2647</v>
      </c>
      <c r="E1545" s="2">
        <v>192411101</v>
      </c>
      <c r="F1545" t="s">
        <v>62</v>
      </c>
      <c r="G1545" s="3">
        <v>4185</v>
      </c>
      <c r="H1545">
        <v>20170121</v>
      </c>
      <c r="I1545" s="4">
        <v>730</v>
      </c>
      <c r="J1545">
        <v>1655765</v>
      </c>
      <c r="K1545" s="5">
        <v>645</v>
      </c>
      <c r="L1545" t="s">
        <v>44</v>
      </c>
      <c r="M1545" t="s">
        <v>45</v>
      </c>
      <c r="N1545" t="s">
        <v>3518</v>
      </c>
      <c r="O1545" s="5">
        <v>14</v>
      </c>
      <c r="P1545" s="5">
        <v>9030</v>
      </c>
      <c r="Q1545" s="6">
        <v>40.241370000000003</v>
      </c>
      <c r="R1545" s="6">
        <v>-123.31211999999999</v>
      </c>
      <c r="S1545" t="s">
        <v>3519</v>
      </c>
      <c r="T1545" t="s">
        <v>628</v>
      </c>
      <c r="U1545" t="s">
        <v>67</v>
      </c>
      <c r="V1545" t="s">
        <v>50</v>
      </c>
      <c r="W1545" t="s">
        <v>3520</v>
      </c>
      <c r="X1545" t="s">
        <v>52</v>
      </c>
      <c r="Y1545" t="s">
        <v>53</v>
      </c>
      <c r="Z1545">
        <v>0</v>
      </c>
      <c r="AA1545" t="s">
        <v>54</v>
      </c>
      <c r="AB1545">
        <v>2017</v>
      </c>
      <c r="AC1545" t="s">
        <v>525</v>
      </c>
      <c r="AD1545" t="s">
        <v>56</v>
      </c>
      <c r="AE1545" t="s">
        <v>70</v>
      </c>
      <c r="AF1545">
        <v>1250934</v>
      </c>
      <c r="AG1545" t="s">
        <v>71</v>
      </c>
      <c r="AH1545" t="s">
        <v>59</v>
      </c>
      <c r="AI1545" t="s">
        <v>56</v>
      </c>
      <c r="AJ1545" t="s">
        <v>416</v>
      </c>
    </row>
    <row r="1546" spans="1:36" x14ac:dyDescent="0.25">
      <c r="A1546" t="s">
        <v>2598</v>
      </c>
      <c r="B1546" t="s">
        <v>2599</v>
      </c>
      <c r="C1546" t="s">
        <v>92</v>
      </c>
      <c r="D1546" t="s">
        <v>2617</v>
      </c>
      <c r="E1546" s="2">
        <v>42761102</v>
      </c>
      <c r="F1546" t="s">
        <v>62</v>
      </c>
      <c r="G1546" s="3">
        <v>90655</v>
      </c>
      <c r="H1546">
        <v>20170122</v>
      </c>
      <c r="I1546" s="4">
        <v>712</v>
      </c>
      <c r="J1546">
        <v>1659444</v>
      </c>
      <c r="K1546" s="5">
        <v>421</v>
      </c>
      <c r="L1546" t="s">
        <v>44</v>
      </c>
      <c r="M1546" t="s">
        <v>63</v>
      </c>
      <c r="N1546" t="s">
        <v>64</v>
      </c>
      <c r="O1546" s="5">
        <v>145</v>
      </c>
      <c r="P1546" s="5">
        <v>21229</v>
      </c>
      <c r="Q1546" s="6">
        <v>39.38841</v>
      </c>
      <c r="R1546" s="6">
        <v>-123.77621000000001</v>
      </c>
      <c r="S1546" t="s">
        <v>3521</v>
      </c>
      <c r="T1546" t="s">
        <v>769</v>
      </c>
      <c r="U1546" t="s">
        <v>67</v>
      </c>
      <c r="V1546" t="s">
        <v>50</v>
      </c>
      <c r="W1546" t="s">
        <v>3522</v>
      </c>
      <c r="X1546" t="s">
        <v>52</v>
      </c>
      <c r="Y1546" t="s">
        <v>53</v>
      </c>
      <c r="Z1546">
        <v>0</v>
      </c>
      <c r="AA1546" t="s">
        <v>54</v>
      </c>
      <c r="AB1546">
        <v>2017</v>
      </c>
      <c r="AC1546" t="s">
        <v>525</v>
      </c>
      <c r="AD1546" t="s">
        <v>56</v>
      </c>
      <c r="AE1546" t="s">
        <v>98</v>
      </c>
      <c r="AF1546">
        <v>1251771</v>
      </c>
      <c r="AG1546" t="s">
        <v>71</v>
      </c>
      <c r="AH1546" t="s">
        <v>59</v>
      </c>
      <c r="AI1546" t="s">
        <v>56</v>
      </c>
      <c r="AJ1546" t="s">
        <v>416</v>
      </c>
    </row>
    <row r="1547" spans="1:36" x14ac:dyDescent="0.25">
      <c r="A1547" t="s">
        <v>2598</v>
      </c>
      <c r="B1547" t="s">
        <v>2599</v>
      </c>
      <c r="C1547" t="s">
        <v>92</v>
      </c>
      <c r="D1547" t="s">
        <v>2617</v>
      </c>
      <c r="E1547" s="2">
        <v>42761102</v>
      </c>
      <c r="F1547" t="s">
        <v>410</v>
      </c>
      <c r="G1547" s="3" t="s">
        <v>3523</v>
      </c>
      <c r="H1547">
        <v>20170122</v>
      </c>
      <c r="I1547" s="4">
        <v>914</v>
      </c>
      <c r="J1547">
        <v>1660366</v>
      </c>
      <c r="K1547" s="5">
        <v>568</v>
      </c>
      <c r="L1547" t="s">
        <v>44</v>
      </c>
      <c r="M1547" t="s">
        <v>63</v>
      </c>
      <c r="N1547" t="s">
        <v>64</v>
      </c>
      <c r="O1547" s="5">
        <v>4</v>
      </c>
      <c r="P1547" s="5">
        <v>2272</v>
      </c>
      <c r="Q1547" s="6">
        <v>39.386091</v>
      </c>
      <c r="R1547" s="6">
        <v>-123.799927</v>
      </c>
      <c r="S1547" t="s">
        <v>3524</v>
      </c>
      <c r="T1547" t="s">
        <v>430</v>
      </c>
      <c r="U1547" t="s">
        <v>67</v>
      </c>
      <c r="V1547" t="s">
        <v>50</v>
      </c>
      <c r="W1547" t="s">
        <v>3525</v>
      </c>
      <c r="X1547" t="s">
        <v>52</v>
      </c>
      <c r="Y1547" t="s">
        <v>53</v>
      </c>
      <c r="Z1547">
        <v>0</v>
      </c>
      <c r="AA1547" t="s">
        <v>54</v>
      </c>
      <c r="AB1547">
        <v>2017</v>
      </c>
      <c r="AC1547" t="s">
        <v>525</v>
      </c>
      <c r="AD1547" t="s">
        <v>56</v>
      </c>
      <c r="AE1547" t="s">
        <v>481</v>
      </c>
      <c r="AF1547">
        <v>1251843</v>
      </c>
      <c r="AG1547" t="s">
        <v>71</v>
      </c>
      <c r="AH1547" t="s">
        <v>59</v>
      </c>
      <c r="AI1547" t="s">
        <v>56</v>
      </c>
      <c r="AJ1547" t="s">
        <v>416</v>
      </c>
    </row>
    <row r="1548" spans="1:36" x14ac:dyDescent="0.25">
      <c r="A1548" t="s">
        <v>2598</v>
      </c>
      <c r="B1548" t="s">
        <v>2599</v>
      </c>
      <c r="C1548" t="s">
        <v>92</v>
      </c>
      <c r="D1548" t="s">
        <v>2627</v>
      </c>
      <c r="E1548" s="2">
        <v>192221101</v>
      </c>
      <c r="F1548" t="s">
        <v>62</v>
      </c>
      <c r="G1548" s="3">
        <v>1815</v>
      </c>
      <c r="H1548">
        <v>20170122</v>
      </c>
      <c r="I1548" s="4">
        <v>133</v>
      </c>
      <c r="J1548">
        <v>1658053</v>
      </c>
      <c r="K1548" s="5">
        <v>1967</v>
      </c>
      <c r="L1548" t="s">
        <v>44</v>
      </c>
      <c r="M1548" t="s">
        <v>63</v>
      </c>
      <c r="N1548" t="s">
        <v>72</v>
      </c>
      <c r="O1548" s="5">
        <v>29</v>
      </c>
      <c r="P1548" s="5">
        <v>57043</v>
      </c>
      <c r="Q1548" s="6">
        <v>39.86795</v>
      </c>
      <c r="R1548" s="6">
        <v>-123.7169</v>
      </c>
      <c r="S1548" t="s">
        <v>3526</v>
      </c>
      <c r="T1548" t="s">
        <v>436</v>
      </c>
      <c r="U1548" t="s">
        <v>67</v>
      </c>
      <c r="V1548" t="s">
        <v>50</v>
      </c>
      <c r="W1548" t="s">
        <v>3527</v>
      </c>
      <c r="X1548" t="s">
        <v>52</v>
      </c>
      <c r="Y1548" t="s">
        <v>53</v>
      </c>
      <c r="Z1548">
        <v>0</v>
      </c>
      <c r="AA1548" t="s">
        <v>54</v>
      </c>
      <c r="AB1548">
        <v>2017</v>
      </c>
      <c r="AC1548" t="s">
        <v>525</v>
      </c>
      <c r="AD1548" t="s">
        <v>56</v>
      </c>
      <c r="AE1548" t="s">
        <v>70</v>
      </c>
      <c r="AF1548">
        <v>1251758</v>
      </c>
      <c r="AG1548" t="s">
        <v>71</v>
      </c>
      <c r="AH1548" t="s">
        <v>59</v>
      </c>
      <c r="AI1548" t="s">
        <v>56</v>
      </c>
      <c r="AJ1548" t="s">
        <v>416</v>
      </c>
    </row>
    <row r="1549" spans="1:36" x14ac:dyDescent="0.25">
      <c r="A1549" t="s">
        <v>2598</v>
      </c>
      <c r="B1549" t="s">
        <v>2599</v>
      </c>
      <c r="C1549" t="s">
        <v>92</v>
      </c>
      <c r="D1549" t="s">
        <v>2758</v>
      </c>
      <c r="E1549" s="2">
        <v>42841111</v>
      </c>
      <c r="F1549" t="s">
        <v>62</v>
      </c>
      <c r="G1549" s="3">
        <v>8223</v>
      </c>
      <c r="H1549">
        <v>20170122</v>
      </c>
      <c r="I1549" s="4">
        <v>736</v>
      </c>
      <c r="J1549">
        <v>1659534</v>
      </c>
      <c r="K1549" s="5">
        <v>654</v>
      </c>
      <c r="L1549" t="s">
        <v>44</v>
      </c>
      <c r="M1549" t="s">
        <v>63</v>
      </c>
      <c r="N1549" t="s">
        <v>64</v>
      </c>
      <c r="O1549" s="5">
        <v>4</v>
      </c>
      <c r="P1549" s="5">
        <v>2616</v>
      </c>
      <c r="Q1549" s="6">
        <v>38.699979999999996</v>
      </c>
      <c r="R1549" s="6">
        <v>-123.42502</v>
      </c>
      <c r="S1549" t="s">
        <v>3528</v>
      </c>
      <c r="T1549" t="s">
        <v>628</v>
      </c>
      <c r="U1549" t="s">
        <v>67</v>
      </c>
      <c r="V1549" t="s">
        <v>50</v>
      </c>
      <c r="W1549" t="s">
        <v>3529</v>
      </c>
      <c r="X1549" t="s">
        <v>52</v>
      </c>
      <c r="Y1549" t="s">
        <v>53</v>
      </c>
      <c r="Z1549">
        <v>0</v>
      </c>
      <c r="AA1549" t="s">
        <v>54</v>
      </c>
      <c r="AB1549">
        <v>2017</v>
      </c>
      <c r="AC1549" t="s">
        <v>525</v>
      </c>
      <c r="AD1549" t="s">
        <v>56</v>
      </c>
      <c r="AE1549" t="s">
        <v>70</v>
      </c>
      <c r="AF1549">
        <v>1251936</v>
      </c>
      <c r="AG1549" t="s">
        <v>71</v>
      </c>
      <c r="AH1549" t="s">
        <v>59</v>
      </c>
      <c r="AI1549" t="s">
        <v>56</v>
      </c>
      <c r="AJ1549" t="s">
        <v>416</v>
      </c>
    </row>
    <row r="1550" spans="1:36" x14ac:dyDescent="0.25">
      <c r="A1550" t="s">
        <v>2598</v>
      </c>
      <c r="B1550" t="s">
        <v>2599</v>
      </c>
      <c r="C1550" t="s">
        <v>92</v>
      </c>
      <c r="D1550" t="s">
        <v>2765</v>
      </c>
      <c r="E1550" s="2">
        <v>42841112</v>
      </c>
      <c r="F1550" t="s">
        <v>62</v>
      </c>
      <c r="G1550" s="3">
        <v>7287</v>
      </c>
      <c r="H1550">
        <v>20170122</v>
      </c>
      <c r="I1550" s="4">
        <v>744</v>
      </c>
      <c r="J1550">
        <v>1659576</v>
      </c>
      <c r="K1550" s="5">
        <v>374</v>
      </c>
      <c r="L1550" t="s">
        <v>44</v>
      </c>
      <c r="M1550" t="s">
        <v>45</v>
      </c>
      <c r="N1550" t="s">
        <v>432</v>
      </c>
      <c r="O1550" s="5">
        <v>17</v>
      </c>
      <c r="P1550" s="5">
        <v>6358</v>
      </c>
      <c r="Q1550" s="6">
        <v>38.813870000000001</v>
      </c>
      <c r="R1550" s="6">
        <v>-123.5856</v>
      </c>
      <c r="S1550" t="s">
        <v>3530</v>
      </c>
      <c r="T1550" t="s">
        <v>628</v>
      </c>
      <c r="U1550" t="s">
        <v>67</v>
      </c>
      <c r="V1550" t="s">
        <v>50</v>
      </c>
      <c r="W1550" t="s">
        <v>3531</v>
      </c>
      <c r="X1550" t="s">
        <v>52</v>
      </c>
      <c r="Y1550" t="s">
        <v>53</v>
      </c>
      <c r="Z1550">
        <v>0</v>
      </c>
      <c r="AA1550" t="s">
        <v>54</v>
      </c>
      <c r="AB1550">
        <v>2017</v>
      </c>
      <c r="AC1550" t="s">
        <v>525</v>
      </c>
      <c r="AD1550" t="s">
        <v>56</v>
      </c>
      <c r="AE1550" t="s">
        <v>481</v>
      </c>
      <c r="AF1550">
        <v>1251950</v>
      </c>
      <c r="AG1550" t="s">
        <v>71</v>
      </c>
      <c r="AH1550" t="s">
        <v>59</v>
      </c>
      <c r="AI1550" t="s">
        <v>56</v>
      </c>
      <c r="AJ1550" t="s">
        <v>56</v>
      </c>
    </row>
    <row r="1551" spans="1:36" x14ac:dyDescent="0.25">
      <c r="A1551" t="s">
        <v>2598</v>
      </c>
      <c r="B1551" t="s">
        <v>2599</v>
      </c>
      <c r="C1551" t="s">
        <v>92</v>
      </c>
      <c r="D1551" t="s">
        <v>3050</v>
      </c>
      <c r="E1551" s="2">
        <v>192431109</v>
      </c>
      <c r="F1551" t="s">
        <v>62</v>
      </c>
      <c r="G1551" s="3">
        <v>6259</v>
      </c>
      <c r="H1551">
        <v>20170122</v>
      </c>
      <c r="I1551" s="4">
        <v>1343</v>
      </c>
      <c r="J1551">
        <v>1661587</v>
      </c>
      <c r="K1551" s="5">
        <v>168</v>
      </c>
      <c r="L1551" t="s">
        <v>44</v>
      </c>
      <c r="M1551" t="s">
        <v>63</v>
      </c>
      <c r="N1551" t="s">
        <v>72</v>
      </c>
      <c r="O1551" s="5">
        <v>17</v>
      </c>
      <c r="P1551" s="5">
        <v>2856</v>
      </c>
      <c r="Q1551" s="6">
        <v>40.770910000000001</v>
      </c>
      <c r="R1551" s="6">
        <v>-124.07216</v>
      </c>
      <c r="S1551" t="s">
        <v>3532</v>
      </c>
      <c r="T1551" t="s">
        <v>427</v>
      </c>
      <c r="U1551" t="s">
        <v>67</v>
      </c>
      <c r="V1551" t="s">
        <v>50</v>
      </c>
      <c r="W1551" t="s">
        <v>3533</v>
      </c>
      <c r="X1551" t="s">
        <v>52</v>
      </c>
      <c r="Y1551" t="s">
        <v>53</v>
      </c>
      <c r="Z1551">
        <v>0</v>
      </c>
      <c r="AA1551" t="s">
        <v>54</v>
      </c>
      <c r="AB1551">
        <v>2017</v>
      </c>
      <c r="AC1551" t="s">
        <v>525</v>
      </c>
      <c r="AD1551" t="s">
        <v>56</v>
      </c>
      <c r="AE1551" t="s">
        <v>70</v>
      </c>
      <c r="AF1551">
        <v>1252071</v>
      </c>
      <c r="AG1551" t="s">
        <v>71</v>
      </c>
      <c r="AH1551" t="s">
        <v>59</v>
      </c>
      <c r="AI1551" t="s">
        <v>56</v>
      </c>
      <c r="AJ1551" t="s">
        <v>416</v>
      </c>
    </row>
    <row r="1552" spans="1:36" x14ac:dyDescent="0.25">
      <c r="A1552" t="s">
        <v>2598</v>
      </c>
      <c r="B1552" t="s">
        <v>2599</v>
      </c>
      <c r="C1552" t="s">
        <v>92</v>
      </c>
      <c r="D1552" t="s">
        <v>2647</v>
      </c>
      <c r="E1552" s="2">
        <v>192411101</v>
      </c>
      <c r="F1552" t="s">
        <v>42</v>
      </c>
      <c r="G1552" s="3">
        <v>4086</v>
      </c>
      <c r="H1552">
        <v>20170122</v>
      </c>
      <c r="I1552" s="4">
        <v>646</v>
      </c>
      <c r="J1552">
        <v>1659328</v>
      </c>
      <c r="K1552" s="5">
        <v>2133</v>
      </c>
      <c r="L1552" t="s">
        <v>44</v>
      </c>
      <c r="M1552" t="s">
        <v>63</v>
      </c>
      <c r="N1552" t="s">
        <v>64</v>
      </c>
      <c r="O1552" s="5">
        <v>58</v>
      </c>
      <c r="P1552" s="5">
        <v>123714</v>
      </c>
      <c r="Q1552" s="6">
        <v>40.302489999999999</v>
      </c>
      <c r="R1552" s="6">
        <v>-123.35393000000001</v>
      </c>
      <c r="S1552" t="s">
        <v>3534</v>
      </c>
      <c r="T1552" t="s">
        <v>628</v>
      </c>
      <c r="U1552" t="s">
        <v>67</v>
      </c>
      <c r="V1552" t="s">
        <v>50</v>
      </c>
      <c r="W1552" t="s">
        <v>3535</v>
      </c>
      <c r="X1552" t="s">
        <v>52</v>
      </c>
      <c r="Y1552" t="s">
        <v>53</v>
      </c>
      <c r="Z1552">
        <v>0</v>
      </c>
      <c r="AA1552" t="s">
        <v>54</v>
      </c>
      <c r="AB1552">
        <v>2017</v>
      </c>
      <c r="AC1552" t="s">
        <v>525</v>
      </c>
      <c r="AD1552" t="s">
        <v>56</v>
      </c>
      <c r="AE1552" t="s">
        <v>98</v>
      </c>
      <c r="AF1552">
        <v>1251674</v>
      </c>
      <c r="AG1552" t="s">
        <v>71</v>
      </c>
      <c r="AH1552" t="s">
        <v>59</v>
      </c>
      <c r="AI1552" t="s">
        <v>56</v>
      </c>
      <c r="AJ1552" t="s">
        <v>416</v>
      </c>
    </row>
    <row r="1553" spans="1:36" x14ac:dyDescent="0.25">
      <c r="A1553" t="s">
        <v>2598</v>
      </c>
      <c r="B1553" t="s">
        <v>2599</v>
      </c>
      <c r="C1553" t="s">
        <v>92</v>
      </c>
      <c r="D1553" t="s">
        <v>3536</v>
      </c>
      <c r="E1553" s="2">
        <v>192151133</v>
      </c>
      <c r="F1553" t="s">
        <v>62</v>
      </c>
      <c r="G1553" s="3">
        <v>4401</v>
      </c>
      <c r="H1553">
        <v>20170122</v>
      </c>
      <c r="I1553" s="4">
        <v>2223</v>
      </c>
      <c r="J1553">
        <v>1662544</v>
      </c>
      <c r="K1553" s="5">
        <v>692</v>
      </c>
      <c r="L1553" t="s">
        <v>44</v>
      </c>
      <c r="M1553" t="s">
        <v>63</v>
      </c>
      <c r="N1553" t="s">
        <v>64</v>
      </c>
      <c r="O1553" s="5">
        <v>5</v>
      </c>
      <c r="P1553" s="5">
        <v>3460</v>
      </c>
      <c r="Q1553" s="6">
        <v>40.601779999999998</v>
      </c>
      <c r="R1553" s="6">
        <v>-124.14266000000001</v>
      </c>
      <c r="S1553" t="s">
        <v>3537</v>
      </c>
      <c r="T1553" t="s">
        <v>1013</v>
      </c>
      <c r="U1553" t="s">
        <v>67</v>
      </c>
      <c r="V1553" t="s">
        <v>50</v>
      </c>
      <c r="W1553" t="s">
        <v>3538</v>
      </c>
      <c r="X1553" t="s">
        <v>52</v>
      </c>
      <c r="Y1553" t="s">
        <v>53</v>
      </c>
      <c r="Z1553">
        <v>0</v>
      </c>
      <c r="AA1553" t="s">
        <v>54</v>
      </c>
      <c r="AB1553">
        <v>2017</v>
      </c>
      <c r="AC1553" t="s">
        <v>525</v>
      </c>
      <c r="AD1553" t="s">
        <v>56</v>
      </c>
      <c r="AE1553" t="s">
        <v>98</v>
      </c>
      <c r="AF1553">
        <v>1252343</v>
      </c>
      <c r="AG1553" t="s">
        <v>71</v>
      </c>
      <c r="AH1553" t="s">
        <v>59</v>
      </c>
      <c r="AI1553" t="s">
        <v>56</v>
      </c>
      <c r="AJ1553" t="s">
        <v>416</v>
      </c>
    </row>
    <row r="1554" spans="1:36" x14ac:dyDescent="0.25">
      <c r="A1554" t="s">
        <v>2598</v>
      </c>
      <c r="B1554" t="s">
        <v>2599</v>
      </c>
      <c r="C1554" t="s">
        <v>92</v>
      </c>
      <c r="D1554" t="s">
        <v>2872</v>
      </c>
      <c r="E1554" s="2">
        <v>43381101</v>
      </c>
      <c r="F1554" t="s">
        <v>42</v>
      </c>
      <c r="G1554" s="3">
        <v>474</v>
      </c>
      <c r="H1554">
        <v>20170122</v>
      </c>
      <c r="I1554" s="4">
        <v>205</v>
      </c>
      <c r="J1554">
        <v>1658149</v>
      </c>
      <c r="K1554" s="5">
        <v>546</v>
      </c>
      <c r="L1554" t="s">
        <v>44</v>
      </c>
      <c r="M1554" t="s">
        <v>45</v>
      </c>
      <c r="N1554" t="s">
        <v>432</v>
      </c>
      <c r="O1554" s="5">
        <v>217</v>
      </c>
      <c r="P1554" s="5">
        <v>118482</v>
      </c>
      <c r="Q1554" s="6">
        <v>38.912759999999999</v>
      </c>
      <c r="R1554" s="6">
        <v>-123.67945</v>
      </c>
      <c r="S1554" t="s">
        <v>3539</v>
      </c>
      <c r="T1554" t="s">
        <v>436</v>
      </c>
      <c r="U1554" t="s">
        <v>200</v>
      </c>
      <c r="V1554" t="s">
        <v>50</v>
      </c>
      <c r="W1554" t="s">
        <v>3540</v>
      </c>
      <c r="X1554" t="s">
        <v>52</v>
      </c>
      <c r="Y1554" t="s">
        <v>53</v>
      </c>
      <c r="Z1554">
        <v>0</v>
      </c>
      <c r="AA1554" t="s">
        <v>54</v>
      </c>
      <c r="AB1554">
        <v>2017</v>
      </c>
      <c r="AC1554" t="s">
        <v>525</v>
      </c>
      <c r="AD1554" t="s">
        <v>56</v>
      </c>
      <c r="AE1554" t="s">
        <v>136</v>
      </c>
      <c r="AF1554">
        <v>1251616</v>
      </c>
      <c r="AG1554" t="s">
        <v>202</v>
      </c>
      <c r="AH1554" t="s">
        <v>59</v>
      </c>
      <c r="AI1554" t="s">
        <v>56</v>
      </c>
      <c r="AJ1554" t="s">
        <v>416</v>
      </c>
    </row>
    <row r="1555" spans="1:36" x14ac:dyDescent="0.25">
      <c r="A1555" t="s">
        <v>2598</v>
      </c>
      <c r="B1555" t="s">
        <v>2599</v>
      </c>
      <c r="C1555" t="s">
        <v>92</v>
      </c>
      <c r="D1555" t="s">
        <v>2872</v>
      </c>
      <c r="E1555" s="2">
        <v>43381101</v>
      </c>
      <c r="F1555" t="s">
        <v>62</v>
      </c>
      <c r="G1555" s="3">
        <v>2653</v>
      </c>
      <c r="H1555">
        <v>20170122</v>
      </c>
      <c r="I1555" s="4">
        <v>1041</v>
      </c>
      <c r="J1555">
        <v>1660436</v>
      </c>
      <c r="K1555" s="5">
        <v>1540</v>
      </c>
      <c r="L1555" t="s">
        <v>44</v>
      </c>
      <c r="M1555" t="s">
        <v>63</v>
      </c>
      <c r="N1555" t="s">
        <v>72</v>
      </c>
      <c r="O1555" s="5">
        <v>8</v>
      </c>
      <c r="P1555" s="5">
        <v>12320</v>
      </c>
      <c r="Q1555" s="6">
        <v>38.932000000000002</v>
      </c>
      <c r="R1555" s="6">
        <v>-123.69158</v>
      </c>
      <c r="S1555" t="s">
        <v>3541</v>
      </c>
      <c r="T1555" t="s">
        <v>436</v>
      </c>
      <c r="U1555" t="s">
        <v>67</v>
      </c>
      <c r="V1555" t="s">
        <v>50</v>
      </c>
      <c r="W1555" t="s">
        <v>3542</v>
      </c>
      <c r="X1555" t="s">
        <v>52</v>
      </c>
      <c r="Y1555" t="s">
        <v>53</v>
      </c>
      <c r="Z1555">
        <v>0</v>
      </c>
      <c r="AA1555" t="s">
        <v>54</v>
      </c>
      <c r="AB1555">
        <v>2017</v>
      </c>
      <c r="AC1555" t="s">
        <v>525</v>
      </c>
      <c r="AD1555" t="s">
        <v>56</v>
      </c>
      <c r="AE1555" t="s">
        <v>70</v>
      </c>
      <c r="AF1555">
        <v>1251877</v>
      </c>
      <c r="AG1555" t="s">
        <v>71</v>
      </c>
      <c r="AH1555" t="s">
        <v>59</v>
      </c>
      <c r="AI1555" t="s">
        <v>56</v>
      </c>
      <c r="AJ1555" t="s">
        <v>416</v>
      </c>
    </row>
    <row r="1556" spans="1:36" x14ac:dyDescent="0.25">
      <c r="A1556" t="s">
        <v>2598</v>
      </c>
      <c r="B1556" t="s">
        <v>2599</v>
      </c>
      <c r="C1556" t="s">
        <v>92</v>
      </c>
      <c r="D1556" t="s">
        <v>2872</v>
      </c>
      <c r="E1556" s="2">
        <v>43381101</v>
      </c>
      <c r="F1556" t="s">
        <v>62</v>
      </c>
      <c r="G1556" s="3">
        <v>8989</v>
      </c>
      <c r="H1556">
        <v>20170122</v>
      </c>
      <c r="I1556" s="4">
        <v>1154</v>
      </c>
      <c r="J1556">
        <v>1660722</v>
      </c>
      <c r="K1556" s="5">
        <v>1492</v>
      </c>
      <c r="L1556" t="s">
        <v>44</v>
      </c>
      <c r="M1556" t="s">
        <v>63</v>
      </c>
      <c r="N1556" t="s">
        <v>64</v>
      </c>
      <c r="O1556" s="5">
        <v>6</v>
      </c>
      <c r="P1556" s="5">
        <v>8952</v>
      </c>
      <c r="Q1556" s="6">
        <v>38.885190000000001</v>
      </c>
      <c r="R1556" s="6">
        <v>-123.6375</v>
      </c>
      <c r="S1556" t="s">
        <v>3543</v>
      </c>
      <c r="T1556" t="s">
        <v>2517</v>
      </c>
      <c r="U1556" t="s">
        <v>67</v>
      </c>
      <c r="V1556" t="s">
        <v>50</v>
      </c>
      <c r="W1556" t="s">
        <v>3544</v>
      </c>
      <c r="X1556" t="s">
        <v>52</v>
      </c>
      <c r="Y1556" t="s">
        <v>53</v>
      </c>
      <c r="Z1556">
        <v>0</v>
      </c>
      <c r="AA1556" t="s">
        <v>54</v>
      </c>
      <c r="AB1556">
        <v>2017</v>
      </c>
      <c r="AC1556" t="s">
        <v>525</v>
      </c>
      <c r="AD1556" t="s">
        <v>56</v>
      </c>
      <c r="AE1556" t="s">
        <v>70</v>
      </c>
      <c r="AF1556">
        <v>1252000</v>
      </c>
      <c r="AG1556" t="s">
        <v>71</v>
      </c>
      <c r="AH1556" t="s">
        <v>59</v>
      </c>
      <c r="AI1556" t="s">
        <v>56</v>
      </c>
      <c r="AJ1556" t="s">
        <v>416</v>
      </c>
    </row>
    <row r="1557" spans="1:36" x14ac:dyDescent="0.25">
      <c r="A1557" t="s">
        <v>2598</v>
      </c>
      <c r="B1557" t="s">
        <v>2599</v>
      </c>
      <c r="C1557" t="s">
        <v>92</v>
      </c>
      <c r="D1557" t="s">
        <v>3545</v>
      </c>
      <c r="E1557" s="2">
        <v>192251101</v>
      </c>
      <c r="F1557" t="s">
        <v>62</v>
      </c>
      <c r="G1557" s="3">
        <v>1907</v>
      </c>
      <c r="H1557">
        <v>20170122</v>
      </c>
      <c r="I1557" s="4">
        <v>1144</v>
      </c>
      <c r="J1557">
        <v>1660670</v>
      </c>
      <c r="K1557" s="5">
        <v>340</v>
      </c>
      <c r="L1557" t="s">
        <v>44</v>
      </c>
      <c r="M1557" t="s">
        <v>45</v>
      </c>
      <c r="N1557" t="s">
        <v>432</v>
      </c>
      <c r="O1557" s="5">
        <v>16</v>
      </c>
      <c r="P1557" s="5">
        <v>5440</v>
      </c>
      <c r="Q1557" s="6">
        <v>40.48724</v>
      </c>
      <c r="R1557" s="6">
        <v>-124.25994</v>
      </c>
      <c r="S1557" t="s">
        <v>3546</v>
      </c>
      <c r="T1557" t="s">
        <v>743</v>
      </c>
      <c r="U1557" t="s">
        <v>67</v>
      </c>
      <c r="V1557" t="s">
        <v>50</v>
      </c>
      <c r="W1557" t="s">
        <v>3547</v>
      </c>
      <c r="X1557" t="s">
        <v>52</v>
      </c>
      <c r="Y1557" t="s">
        <v>53</v>
      </c>
      <c r="Z1557">
        <v>0</v>
      </c>
      <c r="AA1557" t="s">
        <v>54</v>
      </c>
      <c r="AB1557">
        <v>2017</v>
      </c>
      <c r="AC1557" t="s">
        <v>525</v>
      </c>
      <c r="AD1557" t="s">
        <v>56</v>
      </c>
      <c r="AE1557" t="s">
        <v>70</v>
      </c>
      <c r="AF1557">
        <v>1251900</v>
      </c>
      <c r="AG1557" t="s">
        <v>71</v>
      </c>
      <c r="AH1557" t="s">
        <v>59</v>
      </c>
      <c r="AI1557" t="s">
        <v>56</v>
      </c>
      <c r="AJ1557" t="s">
        <v>416</v>
      </c>
    </row>
    <row r="1558" spans="1:36" x14ac:dyDescent="0.25">
      <c r="A1558" t="s">
        <v>2598</v>
      </c>
      <c r="B1558" t="s">
        <v>2599</v>
      </c>
      <c r="C1558" t="s">
        <v>92</v>
      </c>
      <c r="D1558" t="s">
        <v>2639</v>
      </c>
      <c r="E1558" s="2">
        <v>42871101</v>
      </c>
      <c r="F1558" t="s">
        <v>62</v>
      </c>
      <c r="G1558" s="3">
        <v>4773</v>
      </c>
      <c r="H1558">
        <v>20170122</v>
      </c>
      <c r="I1558" s="4">
        <v>1204</v>
      </c>
      <c r="J1558">
        <v>1660776</v>
      </c>
      <c r="K1558" s="5">
        <v>196</v>
      </c>
      <c r="L1558" t="s">
        <v>44</v>
      </c>
      <c r="M1558" t="s">
        <v>63</v>
      </c>
      <c r="N1558" t="s">
        <v>72</v>
      </c>
      <c r="O1558" s="5">
        <v>10</v>
      </c>
      <c r="P1558" s="5">
        <v>1960</v>
      </c>
      <c r="Q1558" s="6">
        <v>39.171410000000002</v>
      </c>
      <c r="R1558" s="6">
        <v>-122.88133999999999</v>
      </c>
      <c r="S1558" t="s">
        <v>3548</v>
      </c>
      <c r="T1558" t="s">
        <v>2542</v>
      </c>
      <c r="U1558" t="s">
        <v>67</v>
      </c>
      <c r="V1558" t="s">
        <v>342</v>
      </c>
      <c r="W1558" t="s">
        <v>3549</v>
      </c>
      <c r="X1558" t="s">
        <v>52</v>
      </c>
      <c r="Y1558" t="s">
        <v>53</v>
      </c>
      <c r="Z1558">
        <v>0</v>
      </c>
      <c r="AA1558" t="s">
        <v>54</v>
      </c>
      <c r="AB1558">
        <v>2017</v>
      </c>
      <c r="AC1558" t="s">
        <v>525</v>
      </c>
      <c r="AD1558" t="s">
        <v>56</v>
      </c>
      <c r="AE1558" t="s">
        <v>481</v>
      </c>
      <c r="AF1558">
        <v>1251913</v>
      </c>
      <c r="AG1558" t="s">
        <v>71</v>
      </c>
      <c r="AH1558" t="s">
        <v>59</v>
      </c>
      <c r="AI1558" t="s">
        <v>56</v>
      </c>
      <c r="AJ1558" t="s">
        <v>416</v>
      </c>
    </row>
    <row r="1559" spans="1:36" x14ac:dyDescent="0.25">
      <c r="A1559" t="s">
        <v>2598</v>
      </c>
      <c r="B1559" t="s">
        <v>2599</v>
      </c>
      <c r="C1559" t="s">
        <v>40</v>
      </c>
      <c r="D1559" t="s">
        <v>2886</v>
      </c>
      <c r="E1559" s="2">
        <v>42661104</v>
      </c>
      <c r="F1559" t="s">
        <v>62</v>
      </c>
      <c r="G1559" s="3">
        <v>5365</v>
      </c>
      <c r="H1559">
        <v>20170122</v>
      </c>
      <c r="I1559" s="4">
        <v>151</v>
      </c>
      <c r="J1559">
        <v>1658097</v>
      </c>
      <c r="K1559" s="5">
        <v>705</v>
      </c>
      <c r="L1559" t="s">
        <v>44</v>
      </c>
      <c r="M1559" t="s">
        <v>63</v>
      </c>
      <c r="N1559" t="s">
        <v>64</v>
      </c>
      <c r="O1559" s="5">
        <v>50</v>
      </c>
      <c r="P1559" s="5">
        <v>3525</v>
      </c>
      <c r="Q1559" s="6">
        <v>39.447249999999997</v>
      </c>
      <c r="R1559" s="6">
        <v>-123.42636</v>
      </c>
      <c r="S1559" t="s">
        <v>3550</v>
      </c>
      <c r="T1559" t="s">
        <v>436</v>
      </c>
      <c r="U1559" t="s">
        <v>67</v>
      </c>
      <c r="V1559" t="s">
        <v>50</v>
      </c>
      <c r="W1559" t="s">
        <v>3551</v>
      </c>
      <c r="X1559" t="s">
        <v>52</v>
      </c>
      <c r="Y1559" t="s">
        <v>53</v>
      </c>
      <c r="Z1559">
        <v>0</v>
      </c>
      <c r="AA1559" t="s">
        <v>54</v>
      </c>
      <c r="AB1559">
        <v>2017</v>
      </c>
      <c r="AC1559" t="s">
        <v>525</v>
      </c>
      <c r="AD1559" t="s">
        <v>56</v>
      </c>
      <c r="AE1559" t="s">
        <v>70</v>
      </c>
      <c r="AF1559">
        <v>1251423</v>
      </c>
      <c r="AG1559" t="s">
        <v>71</v>
      </c>
      <c r="AH1559" t="s">
        <v>59</v>
      </c>
      <c r="AI1559" t="s">
        <v>56</v>
      </c>
      <c r="AJ1559" t="s">
        <v>416</v>
      </c>
    </row>
    <row r="1560" spans="1:36" x14ac:dyDescent="0.25">
      <c r="A1560" t="s">
        <v>2598</v>
      </c>
      <c r="B1560" t="s">
        <v>2599</v>
      </c>
      <c r="C1560" t="s">
        <v>40</v>
      </c>
      <c r="D1560" t="s">
        <v>3004</v>
      </c>
      <c r="E1560" s="2">
        <v>192461102</v>
      </c>
      <c r="F1560" t="s">
        <v>62</v>
      </c>
      <c r="G1560" s="3">
        <v>3711</v>
      </c>
      <c r="H1560">
        <v>20170123</v>
      </c>
      <c r="I1560" s="4">
        <v>1204</v>
      </c>
      <c r="J1560">
        <v>1663955</v>
      </c>
      <c r="K1560" s="5">
        <v>649</v>
      </c>
      <c r="L1560" t="s">
        <v>44</v>
      </c>
      <c r="M1560" t="s">
        <v>63</v>
      </c>
      <c r="N1560" t="s">
        <v>64</v>
      </c>
      <c r="O1560" s="5">
        <v>1</v>
      </c>
      <c r="P1560" s="5">
        <v>649</v>
      </c>
      <c r="Q1560" s="6">
        <v>40.421729999999997</v>
      </c>
      <c r="R1560" s="6">
        <v>-123.80723999999999</v>
      </c>
      <c r="S1560" t="s">
        <v>3552</v>
      </c>
      <c r="T1560" t="s">
        <v>436</v>
      </c>
      <c r="U1560" t="s">
        <v>86</v>
      </c>
      <c r="V1560" t="s">
        <v>50</v>
      </c>
      <c r="W1560" t="s">
        <v>3553</v>
      </c>
      <c r="X1560" t="s">
        <v>52</v>
      </c>
      <c r="Y1560" t="s">
        <v>53</v>
      </c>
      <c r="Z1560">
        <v>0</v>
      </c>
      <c r="AA1560" t="s">
        <v>54</v>
      </c>
      <c r="AB1560">
        <v>2017</v>
      </c>
      <c r="AC1560" t="s">
        <v>525</v>
      </c>
      <c r="AD1560" t="s">
        <v>56</v>
      </c>
      <c r="AE1560" t="s">
        <v>98</v>
      </c>
      <c r="AF1560">
        <v>1252615</v>
      </c>
      <c r="AG1560" t="s">
        <v>88</v>
      </c>
      <c r="AH1560" t="s">
        <v>59</v>
      </c>
      <c r="AI1560" t="s">
        <v>56</v>
      </c>
      <c r="AJ1560" t="s">
        <v>416</v>
      </c>
    </row>
    <row r="1561" spans="1:36" x14ac:dyDescent="0.25">
      <c r="A1561" t="s">
        <v>2598</v>
      </c>
      <c r="B1561" t="s">
        <v>2599</v>
      </c>
      <c r="C1561" t="s">
        <v>92</v>
      </c>
      <c r="D1561" t="s">
        <v>2752</v>
      </c>
      <c r="E1561" s="2">
        <v>192221102</v>
      </c>
      <c r="F1561" t="s">
        <v>42</v>
      </c>
      <c r="G1561" s="3">
        <v>56048</v>
      </c>
      <c r="H1561">
        <v>20170123</v>
      </c>
      <c r="I1561" s="4">
        <v>750</v>
      </c>
      <c r="J1561">
        <v>1663109</v>
      </c>
      <c r="K1561" s="5">
        <v>507</v>
      </c>
      <c r="L1561" t="s">
        <v>44</v>
      </c>
      <c r="M1561" t="s">
        <v>63</v>
      </c>
      <c r="N1561" t="s">
        <v>72</v>
      </c>
      <c r="O1561" s="5">
        <v>117</v>
      </c>
      <c r="P1561" s="5">
        <v>64904</v>
      </c>
      <c r="Q1561" s="6">
        <v>40.147680000000001</v>
      </c>
      <c r="R1561" s="6">
        <v>-124.01958999999999</v>
      </c>
      <c r="S1561" t="s">
        <v>3554</v>
      </c>
      <c r="T1561" t="s">
        <v>436</v>
      </c>
      <c r="U1561" t="s">
        <v>67</v>
      </c>
      <c r="V1561" t="s">
        <v>50</v>
      </c>
      <c r="W1561" t="s">
        <v>3555</v>
      </c>
      <c r="X1561" t="s">
        <v>52</v>
      </c>
      <c r="Y1561" t="s">
        <v>53</v>
      </c>
      <c r="Z1561">
        <v>0</v>
      </c>
      <c r="AA1561" t="s">
        <v>54</v>
      </c>
      <c r="AB1561">
        <v>2017</v>
      </c>
      <c r="AC1561" t="s">
        <v>525</v>
      </c>
      <c r="AD1561" t="s">
        <v>56</v>
      </c>
      <c r="AE1561" t="s">
        <v>70</v>
      </c>
      <c r="AF1561">
        <v>1252452</v>
      </c>
      <c r="AG1561" t="s">
        <v>71</v>
      </c>
      <c r="AH1561" t="s">
        <v>59</v>
      </c>
      <c r="AI1561" t="s">
        <v>56</v>
      </c>
      <c r="AJ1561" t="s">
        <v>416</v>
      </c>
    </row>
    <row r="1562" spans="1:36" x14ac:dyDescent="0.25">
      <c r="A1562" t="s">
        <v>2598</v>
      </c>
      <c r="B1562" t="s">
        <v>2599</v>
      </c>
      <c r="C1562" t="s">
        <v>40</v>
      </c>
      <c r="D1562" t="s">
        <v>2624</v>
      </c>
      <c r="E1562" s="2">
        <v>42661103</v>
      </c>
      <c r="F1562" t="s">
        <v>62</v>
      </c>
      <c r="G1562" s="3">
        <v>2853</v>
      </c>
      <c r="H1562">
        <v>20170123</v>
      </c>
      <c r="I1562" s="4">
        <v>845</v>
      </c>
      <c r="J1562">
        <v>1663288</v>
      </c>
      <c r="K1562" s="5">
        <v>423</v>
      </c>
      <c r="L1562" t="s">
        <v>44</v>
      </c>
      <c r="M1562" t="s">
        <v>63</v>
      </c>
      <c r="N1562" t="s">
        <v>72</v>
      </c>
      <c r="O1562" s="5">
        <v>93</v>
      </c>
      <c r="P1562" s="5">
        <v>32239</v>
      </c>
      <c r="Q1562" s="6">
        <v>39.468269999999997</v>
      </c>
      <c r="R1562" s="6">
        <v>-123.39740999999999</v>
      </c>
      <c r="S1562" t="s">
        <v>3556</v>
      </c>
      <c r="T1562" t="s">
        <v>436</v>
      </c>
      <c r="U1562" t="s">
        <v>1164</v>
      </c>
      <c r="V1562" t="s">
        <v>50</v>
      </c>
      <c r="W1562" t="s">
        <v>3557</v>
      </c>
      <c r="X1562" t="s">
        <v>52</v>
      </c>
      <c r="Y1562" t="s">
        <v>53</v>
      </c>
      <c r="Z1562">
        <v>0</v>
      </c>
      <c r="AA1562" t="s">
        <v>54</v>
      </c>
      <c r="AB1562">
        <v>2017</v>
      </c>
      <c r="AC1562" t="s">
        <v>525</v>
      </c>
      <c r="AD1562" t="s">
        <v>56</v>
      </c>
      <c r="AE1562" t="s">
        <v>70</v>
      </c>
      <c r="AF1562">
        <v>1252503</v>
      </c>
      <c r="AG1562" t="s">
        <v>1166</v>
      </c>
      <c r="AH1562" t="s">
        <v>59</v>
      </c>
      <c r="AI1562" t="s">
        <v>56</v>
      </c>
      <c r="AJ1562" t="s">
        <v>416</v>
      </c>
    </row>
    <row r="1563" spans="1:36" x14ac:dyDescent="0.25">
      <c r="A1563" t="s">
        <v>2598</v>
      </c>
      <c r="B1563" t="s">
        <v>2599</v>
      </c>
      <c r="C1563" t="s">
        <v>40</v>
      </c>
      <c r="D1563" t="s">
        <v>2624</v>
      </c>
      <c r="E1563" s="2">
        <v>42661103</v>
      </c>
      <c r="F1563" t="s">
        <v>410</v>
      </c>
      <c r="G1563" s="3" t="s">
        <v>3558</v>
      </c>
      <c r="H1563">
        <v>20170123</v>
      </c>
      <c r="I1563" s="4">
        <v>845</v>
      </c>
      <c r="J1563">
        <v>1664091</v>
      </c>
      <c r="K1563" s="5">
        <v>555</v>
      </c>
      <c r="L1563" t="s">
        <v>44</v>
      </c>
      <c r="M1563" t="s">
        <v>63</v>
      </c>
      <c r="N1563" t="s">
        <v>64</v>
      </c>
      <c r="O1563" s="5">
        <v>1</v>
      </c>
      <c r="P1563" s="5">
        <v>555</v>
      </c>
      <c r="Q1563" s="6">
        <v>39.479886</v>
      </c>
      <c r="R1563" s="6">
        <v>-123.411479</v>
      </c>
      <c r="S1563" t="s">
        <v>3559</v>
      </c>
      <c r="T1563" t="s">
        <v>436</v>
      </c>
      <c r="U1563" t="s">
        <v>67</v>
      </c>
      <c r="V1563" t="s">
        <v>50</v>
      </c>
      <c r="W1563" t="s">
        <v>3560</v>
      </c>
      <c r="X1563" t="s">
        <v>52</v>
      </c>
      <c r="Y1563" t="s">
        <v>53</v>
      </c>
      <c r="Z1563">
        <v>0</v>
      </c>
      <c r="AA1563" t="s">
        <v>54</v>
      </c>
      <c r="AB1563">
        <v>2017</v>
      </c>
      <c r="AC1563" t="s">
        <v>525</v>
      </c>
      <c r="AD1563" t="s">
        <v>56</v>
      </c>
      <c r="AE1563" t="s">
        <v>136</v>
      </c>
      <c r="AF1563">
        <v>1252602</v>
      </c>
      <c r="AG1563" t="s">
        <v>71</v>
      </c>
      <c r="AH1563" t="s">
        <v>59</v>
      </c>
      <c r="AI1563" t="s">
        <v>56</v>
      </c>
      <c r="AJ1563" t="s">
        <v>416</v>
      </c>
    </row>
    <row r="1564" spans="1:36" x14ac:dyDescent="0.25">
      <c r="A1564" t="s">
        <v>2598</v>
      </c>
      <c r="B1564" t="s">
        <v>2599</v>
      </c>
      <c r="C1564" t="s">
        <v>92</v>
      </c>
      <c r="D1564" t="s">
        <v>2603</v>
      </c>
      <c r="E1564" s="2">
        <v>42981101</v>
      </c>
      <c r="F1564" t="s">
        <v>42</v>
      </c>
      <c r="G1564" s="3">
        <v>1260</v>
      </c>
      <c r="H1564">
        <v>20170207</v>
      </c>
      <c r="I1564" s="4">
        <v>401</v>
      </c>
      <c r="J1564">
        <v>1677894</v>
      </c>
      <c r="K1564" s="5">
        <v>488</v>
      </c>
      <c r="L1564" t="s">
        <v>44</v>
      </c>
      <c r="M1564" t="s">
        <v>63</v>
      </c>
      <c r="N1564" t="s">
        <v>72</v>
      </c>
      <c r="O1564" s="5">
        <v>95</v>
      </c>
      <c r="P1564" s="5">
        <v>37336</v>
      </c>
      <c r="Q1564" s="6">
        <v>39.129309999999997</v>
      </c>
      <c r="R1564" s="6">
        <v>-123.71117</v>
      </c>
      <c r="S1564" t="s">
        <v>3561</v>
      </c>
      <c r="T1564" t="s">
        <v>421</v>
      </c>
      <c r="U1564" t="s">
        <v>67</v>
      </c>
      <c r="V1564" t="s">
        <v>50</v>
      </c>
      <c r="W1564" t="s">
        <v>3562</v>
      </c>
      <c r="X1564" t="s">
        <v>52</v>
      </c>
      <c r="Y1564" t="s">
        <v>53</v>
      </c>
      <c r="Z1564">
        <v>0</v>
      </c>
      <c r="AA1564" t="s">
        <v>54</v>
      </c>
      <c r="AB1564">
        <v>2017</v>
      </c>
      <c r="AC1564" t="s">
        <v>376</v>
      </c>
      <c r="AD1564" t="s">
        <v>56</v>
      </c>
      <c r="AE1564" t="s">
        <v>70</v>
      </c>
      <c r="AF1564">
        <v>1256023</v>
      </c>
      <c r="AG1564" t="s">
        <v>71</v>
      </c>
      <c r="AH1564" t="s">
        <v>59</v>
      </c>
      <c r="AI1564" t="s">
        <v>56</v>
      </c>
      <c r="AJ1564" t="s">
        <v>416</v>
      </c>
    </row>
    <row r="1565" spans="1:36" x14ac:dyDescent="0.25">
      <c r="A1565" t="s">
        <v>2598</v>
      </c>
      <c r="B1565" t="s">
        <v>2599</v>
      </c>
      <c r="C1565" t="s">
        <v>92</v>
      </c>
      <c r="D1565" t="s">
        <v>2612</v>
      </c>
      <c r="E1565" s="2">
        <v>42761101</v>
      </c>
      <c r="F1565" t="s">
        <v>62</v>
      </c>
      <c r="G1565" s="3">
        <v>801579</v>
      </c>
      <c r="H1565">
        <v>20170207</v>
      </c>
      <c r="I1565" s="4">
        <v>410</v>
      </c>
      <c r="J1565">
        <v>1677713</v>
      </c>
      <c r="K1565" s="5">
        <v>874</v>
      </c>
      <c r="L1565" t="s">
        <v>44</v>
      </c>
      <c r="M1565" t="s">
        <v>63</v>
      </c>
      <c r="N1565" t="s">
        <v>72</v>
      </c>
      <c r="O1565" s="5">
        <v>4</v>
      </c>
      <c r="P1565" s="5">
        <v>3496</v>
      </c>
      <c r="Q1565" s="6">
        <v>39.522930000000002</v>
      </c>
      <c r="R1565" s="6">
        <v>-123.75848999999999</v>
      </c>
      <c r="S1565" t="s">
        <v>3563</v>
      </c>
      <c r="T1565" t="s">
        <v>436</v>
      </c>
      <c r="U1565" t="s">
        <v>67</v>
      </c>
      <c r="V1565" t="s">
        <v>50</v>
      </c>
      <c r="W1565" t="s">
        <v>3564</v>
      </c>
      <c r="X1565" t="s">
        <v>52</v>
      </c>
      <c r="Y1565" t="s">
        <v>53</v>
      </c>
      <c r="Z1565">
        <v>0</v>
      </c>
      <c r="AA1565" t="s">
        <v>54</v>
      </c>
      <c r="AB1565">
        <v>2017</v>
      </c>
      <c r="AC1565" t="s">
        <v>376</v>
      </c>
      <c r="AD1565" t="s">
        <v>56</v>
      </c>
      <c r="AE1565" t="s">
        <v>98</v>
      </c>
      <c r="AF1565">
        <v>1256183</v>
      </c>
      <c r="AG1565" t="s">
        <v>71</v>
      </c>
      <c r="AH1565" t="s">
        <v>59</v>
      </c>
      <c r="AI1565" t="s">
        <v>56</v>
      </c>
      <c r="AJ1565" t="s">
        <v>416</v>
      </c>
    </row>
    <row r="1566" spans="1:36" x14ac:dyDescent="0.25">
      <c r="A1566" t="s">
        <v>2598</v>
      </c>
      <c r="B1566" t="s">
        <v>2599</v>
      </c>
      <c r="C1566" t="s">
        <v>92</v>
      </c>
      <c r="D1566" t="s">
        <v>2612</v>
      </c>
      <c r="E1566" s="2">
        <v>42761101</v>
      </c>
      <c r="F1566" t="s">
        <v>62</v>
      </c>
      <c r="G1566" s="3">
        <v>6069</v>
      </c>
      <c r="H1566">
        <v>20170207</v>
      </c>
      <c r="I1566" s="4">
        <v>316</v>
      </c>
      <c r="J1566">
        <v>1679710</v>
      </c>
      <c r="K1566" s="5">
        <v>2024</v>
      </c>
      <c r="L1566" t="s">
        <v>44</v>
      </c>
      <c r="M1566" t="s">
        <v>63</v>
      </c>
      <c r="N1566" t="s">
        <v>64</v>
      </c>
      <c r="O1566" s="5">
        <v>35</v>
      </c>
      <c r="P1566" s="5">
        <v>41580</v>
      </c>
      <c r="Q1566" s="6">
        <v>39.657800000000002</v>
      </c>
      <c r="R1566" s="6">
        <v>-123.78270999999999</v>
      </c>
      <c r="S1566" t="s">
        <v>3565</v>
      </c>
      <c r="T1566" t="s">
        <v>451</v>
      </c>
      <c r="U1566" t="s">
        <v>67</v>
      </c>
      <c r="V1566" t="s">
        <v>50</v>
      </c>
      <c r="W1566" t="s">
        <v>3566</v>
      </c>
      <c r="X1566" t="s">
        <v>52</v>
      </c>
      <c r="Y1566" t="s">
        <v>53</v>
      </c>
      <c r="Z1566">
        <v>0</v>
      </c>
      <c r="AA1566" t="s">
        <v>54</v>
      </c>
      <c r="AB1566">
        <v>2017</v>
      </c>
      <c r="AC1566" t="s">
        <v>376</v>
      </c>
      <c r="AD1566" t="s">
        <v>56</v>
      </c>
      <c r="AE1566" t="s">
        <v>143</v>
      </c>
      <c r="AF1566">
        <v>1256275</v>
      </c>
      <c r="AG1566" t="s">
        <v>71</v>
      </c>
      <c r="AH1566" t="s">
        <v>59</v>
      </c>
      <c r="AI1566" t="s">
        <v>56</v>
      </c>
      <c r="AJ1566" t="s">
        <v>416</v>
      </c>
    </row>
    <row r="1567" spans="1:36" x14ac:dyDescent="0.25">
      <c r="A1567" t="s">
        <v>2598</v>
      </c>
      <c r="B1567" t="s">
        <v>2599</v>
      </c>
      <c r="C1567" t="s">
        <v>92</v>
      </c>
      <c r="D1567" t="s">
        <v>2612</v>
      </c>
      <c r="E1567" s="2">
        <v>42761101</v>
      </c>
      <c r="F1567" t="s">
        <v>62</v>
      </c>
      <c r="G1567" s="3">
        <v>3173</v>
      </c>
      <c r="H1567">
        <v>20170207</v>
      </c>
      <c r="I1567" s="4">
        <v>1025</v>
      </c>
      <c r="J1567">
        <v>1679718</v>
      </c>
      <c r="K1567" s="5">
        <v>1565</v>
      </c>
      <c r="L1567" t="s">
        <v>44</v>
      </c>
      <c r="M1567" t="s">
        <v>63</v>
      </c>
      <c r="N1567" t="s">
        <v>64</v>
      </c>
      <c r="O1567" s="5">
        <v>2</v>
      </c>
      <c r="P1567" s="5">
        <v>3130</v>
      </c>
      <c r="Q1567" s="6">
        <v>39.633749999999999</v>
      </c>
      <c r="R1567" s="6">
        <v>-123.78247</v>
      </c>
      <c r="S1567" t="s">
        <v>3567</v>
      </c>
      <c r="T1567" t="s">
        <v>436</v>
      </c>
      <c r="U1567" t="s">
        <v>67</v>
      </c>
      <c r="V1567" t="s">
        <v>50</v>
      </c>
      <c r="W1567" t="s">
        <v>3568</v>
      </c>
      <c r="X1567" t="s">
        <v>52</v>
      </c>
      <c r="Y1567" t="s">
        <v>53</v>
      </c>
      <c r="Z1567">
        <v>0</v>
      </c>
      <c r="AA1567" t="s">
        <v>54</v>
      </c>
      <c r="AB1567">
        <v>2017</v>
      </c>
      <c r="AC1567" t="s">
        <v>376</v>
      </c>
      <c r="AD1567" t="s">
        <v>56</v>
      </c>
      <c r="AE1567" t="s">
        <v>98</v>
      </c>
      <c r="AF1567">
        <v>1256359</v>
      </c>
      <c r="AG1567" t="s">
        <v>71</v>
      </c>
      <c r="AH1567" t="s">
        <v>59</v>
      </c>
      <c r="AI1567" t="s">
        <v>56</v>
      </c>
      <c r="AJ1567" t="s">
        <v>416</v>
      </c>
    </row>
    <row r="1568" spans="1:36" x14ac:dyDescent="0.25">
      <c r="A1568" t="s">
        <v>2598</v>
      </c>
      <c r="B1568" t="s">
        <v>2599</v>
      </c>
      <c r="C1568" t="s">
        <v>92</v>
      </c>
      <c r="D1568" t="s">
        <v>2617</v>
      </c>
      <c r="E1568" s="2">
        <v>42761102</v>
      </c>
      <c r="F1568" t="s">
        <v>62</v>
      </c>
      <c r="G1568" s="3">
        <v>551</v>
      </c>
      <c r="H1568">
        <v>20170207</v>
      </c>
      <c r="I1568" s="4">
        <v>35</v>
      </c>
      <c r="J1568">
        <v>1677632</v>
      </c>
      <c r="K1568" s="5">
        <v>925</v>
      </c>
      <c r="L1568" t="s">
        <v>44</v>
      </c>
      <c r="M1568" t="s">
        <v>63</v>
      </c>
      <c r="N1568" t="s">
        <v>64</v>
      </c>
      <c r="O1568" s="5">
        <v>17</v>
      </c>
      <c r="P1568" s="5">
        <v>15725</v>
      </c>
      <c r="Q1568" s="6">
        <v>39.326630000000002</v>
      </c>
      <c r="R1568" s="6">
        <v>-123.79286</v>
      </c>
      <c r="S1568" t="s">
        <v>3569</v>
      </c>
      <c r="T1568" t="s">
        <v>436</v>
      </c>
      <c r="U1568" t="s">
        <v>67</v>
      </c>
      <c r="V1568" t="s">
        <v>50</v>
      </c>
      <c r="W1568" t="s">
        <v>3570</v>
      </c>
      <c r="X1568" t="s">
        <v>52</v>
      </c>
      <c r="Y1568" t="s">
        <v>53</v>
      </c>
      <c r="Z1568">
        <v>0</v>
      </c>
      <c r="AA1568" t="s">
        <v>54</v>
      </c>
      <c r="AB1568">
        <v>2017</v>
      </c>
      <c r="AC1568" t="s">
        <v>376</v>
      </c>
      <c r="AD1568" t="s">
        <v>56</v>
      </c>
      <c r="AE1568" t="s">
        <v>98</v>
      </c>
      <c r="AF1568">
        <v>1256150</v>
      </c>
      <c r="AG1568" t="s">
        <v>71</v>
      </c>
      <c r="AH1568" t="s">
        <v>59</v>
      </c>
      <c r="AI1568" t="s">
        <v>56</v>
      </c>
      <c r="AJ1568" t="s">
        <v>416</v>
      </c>
    </row>
    <row r="1569" spans="1:36" x14ac:dyDescent="0.25">
      <c r="A1569" t="s">
        <v>2598</v>
      </c>
      <c r="B1569" t="s">
        <v>2599</v>
      </c>
      <c r="C1569" t="s">
        <v>92</v>
      </c>
      <c r="D1569" t="s">
        <v>2617</v>
      </c>
      <c r="E1569" s="2">
        <v>42761102</v>
      </c>
      <c r="F1569" t="s">
        <v>62</v>
      </c>
      <c r="G1569" s="3">
        <v>3071</v>
      </c>
      <c r="H1569">
        <v>20170207</v>
      </c>
      <c r="I1569" s="4">
        <v>1152</v>
      </c>
      <c r="J1569">
        <v>1680018</v>
      </c>
      <c r="K1569" s="5">
        <v>163</v>
      </c>
      <c r="L1569" t="s">
        <v>44</v>
      </c>
      <c r="M1569" t="s">
        <v>63</v>
      </c>
      <c r="N1569" t="s">
        <v>64</v>
      </c>
      <c r="O1569" s="5">
        <v>1</v>
      </c>
      <c r="P1569" s="5">
        <v>163</v>
      </c>
      <c r="Q1569" s="6">
        <v>39.405059999999999</v>
      </c>
      <c r="R1569" s="6">
        <v>-123.72344</v>
      </c>
      <c r="S1569" t="s">
        <v>3571</v>
      </c>
      <c r="T1569" t="s">
        <v>436</v>
      </c>
      <c r="U1569" t="s">
        <v>67</v>
      </c>
      <c r="V1569" t="s">
        <v>50</v>
      </c>
      <c r="W1569" t="s">
        <v>3572</v>
      </c>
      <c r="X1569" t="s">
        <v>52</v>
      </c>
      <c r="Y1569" t="s">
        <v>53</v>
      </c>
      <c r="Z1569">
        <v>0</v>
      </c>
      <c r="AA1569" t="s">
        <v>54</v>
      </c>
      <c r="AB1569">
        <v>2017</v>
      </c>
      <c r="AC1569" t="s">
        <v>376</v>
      </c>
      <c r="AD1569" t="s">
        <v>56</v>
      </c>
      <c r="AE1569" t="s">
        <v>98</v>
      </c>
      <c r="AF1569">
        <v>1256386</v>
      </c>
      <c r="AG1569" t="s">
        <v>71</v>
      </c>
      <c r="AH1569" t="s">
        <v>59</v>
      </c>
      <c r="AI1569" t="s">
        <v>56</v>
      </c>
      <c r="AJ1569" t="s">
        <v>416</v>
      </c>
    </row>
    <row r="1570" spans="1:36" x14ac:dyDescent="0.25">
      <c r="A1570" t="s">
        <v>2598</v>
      </c>
      <c r="B1570" t="s">
        <v>2599</v>
      </c>
      <c r="C1570" t="s">
        <v>92</v>
      </c>
      <c r="D1570" t="s">
        <v>2617</v>
      </c>
      <c r="E1570" s="2">
        <v>42761102</v>
      </c>
      <c r="F1570" t="s">
        <v>62</v>
      </c>
      <c r="G1570" s="3">
        <v>3321</v>
      </c>
      <c r="H1570">
        <v>20170207</v>
      </c>
      <c r="I1570" s="4">
        <v>717</v>
      </c>
      <c r="J1570">
        <v>1679122</v>
      </c>
      <c r="K1570" s="5">
        <v>707</v>
      </c>
      <c r="L1570" t="s">
        <v>44</v>
      </c>
      <c r="M1570" t="s">
        <v>63</v>
      </c>
      <c r="N1570" t="s">
        <v>64</v>
      </c>
      <c r="O1570" s="5">
        <v>4</v>
      </c>
      <c r="P1570" s="5">
        <v>2828</v>
      </c>
      <c r="Q1570" s="6">
        <v>39.404850000000003</v>
      </c>
      <c r="R1570" s="6">
        <v>-123.74148</v>
      </c>
      <c r="S1570" t="s">
        <v>3573</v>
      </c>
      <c r="T1570" t="s">
        <v>436</v>
      </c>
      <c r="U1570" t="s">
        <v>67</v>
      </c>
      <c r="V1570" t="s">
        <v>50</v>
      </c>
      <c r="W1570" t="s">
        <v>3574</v>
      </c>
      <c r="X1570" t="s">
        <v>52</v>
      </c>
      <c r="Y1570" t="s">
        <v>53</v>
      </c>
      <c r="Z1570">
        <v>0</v>
      </c>
      <c r="AA1570" t="s">
        <v>54</v>
      </c>
      <c r="AB1570">
        <v>2017</v>
      </c>
      <c r="AC1570" t="s">
        <v>376</v>
      </c>
      <c r="AD1570" t="s">
        <v>56</v>
      </c>
      <c r="AE1570" t="s">
        <v>98</v>
      </c>
      <c r="AF1570">
        <v>1256457</v>
      </c>
      <c r="AG1570" t="s">
        <v>71</v>
      </c>
      <c r="AH1570" t="s">
        <v>59</v>
      </c>
      <c r="AI1570" t="s">
        <v>56</v>
      </c>
      <c r="AJ1570" t="s">
        <v>416</v>
      </c>
    </row>
    <row r="1571" spans="1:36" x14ac:dyDescent="0.25">
      <c r="A1571" t="s">
        <v>2598</v>
      </c>
      <c r="B1571" t="s">
        <v>2599</v>
      </c>
      <c r="C1571" t="s">
        <v>92</v>
      </c>
      <c r="D1571" t="s">
        <v>2747</v>
      </c>
      <c r="E1571" s="2">
        <v>192321121</v>
      </c>
      <c r="F1571" t="s">
        <v>42</v>
      </c>
      <c r="G1571" s="3">
        <v>1690</v>
      </c>
      <c r="H1571">
        <v>20170207</v>
      </c>
      <c r="I1571" s="4">
        <v>231</v>
      </c>
      <c r="J1571">
        <v>1677429</v>
      </c>
      <c r="K1571" s="5">
        <v>606</v>
      </c>
      <c r="L1571" t="s">
        <v>44</v>
      </c>
      <c r="M1571" t="s">
        <v>63</v>
      </c>
      <c r="N1571" t="s">
        <v>64</v>
      </c>
      <c r="O1571" s="5">
        <v>57</v>
      </c>
      <c r="P1571" s="5">
        <v>53694</v>
      </c>
      <c r="Q1571" s="6">
        <v>40.167679999999997</v>
      </c>
      <c r="R1571" s="6">
        <v>-123.61089</v>
      </c>
      <c r="S1571" t="s">
        <v>3575</v>
      </c>
      <c r="T1571" t="s">
        <v>421</v>
      </c>
      <c r="U1571" t="s">
        <v>67</v>
      </c>
      <c r="V1571" t="s">
        <v>50</v>
      </c>
      <c r="W1571" t="s">
        <v>3576</v>
      </c>
      <c r="X1571" t="s">
        <v>52</v>
      </c>
      <c r="Y1571" t="s">
        <v>53</v>
      </c>
      <c r="Z1571">
        <v>0</v>
      </c>
      <c r="AA1571" t="s">
        <v>54</v>
      </c>
      <c r="AB1571">
        <v>2017</v>
      </c>
      <c r="AC1571" t="s">
        <v>376</v>
      </c>
      <c r="AD1571" t="s">
        <v>56</v>
      </c>
      <c r="AE1571" t="s">
        <v>70</v>
      </c>
      <c r="AF1571">
        <v>1255906</v>
      </c>
      <c r="AG1571" t="s">
        <v>71</v>
      </c>
      <c r="AH1571" t="s">
        <v>59</v>
      </c>
      <c r="AI1571" t="s">
        <v>56</v>
      </c>
      <c r="AJ1571" t="s">
        <v>416</v>
      </c>
    </row>
    <row r="1572" spans="1:36" x14ac:dyDescent="0.25">
      <c r="A1572" t="s">
        <v>2598</v>
      </c>
      <c r="B1572" t="s">
        <v>2599</v>
      </c>
      <c r="C1572" t="s">
        <v>92</v>
      </c>
      <c r="D1572" t="s">
        <v>2627</v>
      </c>
      <c r="E1572" s="2">
        <v>192221101</v>
      </c>
      <c r="F1572" t="s">
        <v>42</v>
      </c>
      <c r="G1572" s="3">
        <v>2026</v>
      </c>
      <c r="H1572">
        <v>20170207</v>
      </c>
      <c r="I1572" s="4">
        <v>2130</v>
      </c>
      <c r="J1572">
        <v>1679549</v>
      </c>
      <c r="K1572" s="5">
        <v>806</v>
      </c>
      <c r="L1572" t="s">
        <v>44</v>
      </c>
      <c r="M1572" t="s">
        <v>63</v>
      </c>
      <c r="N1572" t="s">
        <v>64</v>
      </c>
      <c r="O1572" s="5">
        <v>9</v>
      </c>
      <c r="P1572" s="5">
        <v>7254</v>
      </c>
      <c r="Q1572" s="6">
        <v>39.851520000000001</v>
      </c>
      <c r="R1572" s="6">
        <v>-123.71814999999999</v>
      </c>
      <c r="S1572" t="s">
        <v>3577</v>
      </c>
      <c r="T1572" t="s">
        <v>436</v>
      </c>
      <c r="U1572" t="s">
        <v>67</v>
      </c>
      <c r="V1572" t="s">
        <v>50</v>
      </c>
      <c r="W1572" t="s">
        <v>3578</v>
      </c>
      <c r="X1572" t="s">
        <v>52</v>
      </c>
      <c r="Y1572" t="s">
        <v>53</v>
      </c>
      <c r="Z1572">
        <v>0</v>
      </c>
      <c r="AA1572" t="s">
        <v>54</v>
      </c>
      <c r="AB1572">
        <v>2017</v>
      </c>
      <c r="AC1572" t="s">
        <v>376</v>
      </c>
      <c r="AD1572" t="s">
        <v>56</v>
      </c>
      <c r="AE1572" t="s">
        <v>481</v>
      </c>
      <c r="AF1572">
        <v>1256491</v>
      </c>
      <c r="AG1572" t="s">
        <v>71</v>
      </c>
      <c r="AH1572" t="s">
        <v>59</v>
      </c>
      <c r="AI1572" t="s">
        <v>56</v>
      </c>
      <c r="AJ1572" t="s">
        <v>416</v>
      </c>
    </row>
    <row r="1573" spans="1:36" x14ac:dyDescent="0.25">
      <c r="A1573" t="s">
        <v>2598</v>
      </c>
      <c r="B1573" t="s">
        <v>2599</v>
      </c>
      <c r="C1573" t="s">
        <v>92</v>
      </c>
      <c r="D1573" t="s">
        <v>2627</v>
      </c>
      <c r="E1573" s="2">
        <v>192221101</v>
      </c>
      <c r="F1573" t="s">
        <v>62</v>
      </c>
      <c r="G1573" s="3">
        <v>1879</v>
      </c>
      <c r="H1573">
        <v>20170207</v>
      </c>
      <c r="I1573" s="4">
        <v>943</v>
      </c>
      <c r="J1573">
        <v>1681736</v>
      </c>
      <c r="K1573" s="5">
        <v>1900</v>
      </c>
      <c r="L1573" t="s">
        <v>44</v>
      </c>
      <c r="M1573" t="s">
        <v>63</v>
      </c>
      <c r="N1573" t="s">
        <v>64</v>
      </c>
      <c r="O1573" s="5">
        <v>16</v>
      </c>
      <c r="P1573" s="5">
        <v>30400</v>
      </c>
      <c r="Q1573" s="6">
        <v>39.817779999999999</v>
      </c>
      <c r="R1573" s="6">
        <v>-123.76353</v>
      </c>
      <c r="S1573" t="s">
        <v>944</v>
      </c>
      <c r="T1573" t="s">
        <v>436</v>
      </c>
      <c r="U1573" t="s">
        <v>67</v>
      </c>
      <c r="V1573" t="s">
        <v>50</v>
      </c>
      <c r="W1573" t="s">
        <v>3579</v>
      </c>
      <c r="X1573" t="s">
        <v>52</v>
      </c>
      <c r="Y1573" t="s">
        <v>53</v>
      </c>
      <c r="Z1573">
        <v>0</v>
      </c>
      <c r="AA1573" t="s">
        <v>54</v>
      </c>
      <c r="AB1573">
        <v>2017</v>
      </c>
      <c r="AC1573" t="s">
        <v>376</v>
      </c>
      <c r="AD1573" t="s">
        <v>56</v>
      </c>
      <c r="AE1573" t="s">
        <v>98</v>
      </c>
      <c r="AF1573">
        <v>1256652</v>
      </c>
      <c r="AG1573" t="s">
        <v>71</v>
      </c>
      <c r="AH1573" t="s">
        <v>59</v>
      </c>
      <c r="AI1573" t="s">
        <v>56</v>
      </c>
      <c r="AJ1573" t="s">
        <v>416</v>
      </c>
    </row>
    <row r="1574" spans="1:36" x14ac:dyDescent="0.25">
      <c r="A1574" t="s">
        <v>2598</v>
      </c>
      <c r="B1574" t="s">
        <v>2599</v>
      </c>
      <c r="C1574" t="s">
        <v>92</v>
      </c>
      <c r="D1574" t="s">
        <v>2865</v>
      </c>
      <c r="E1574" s="2">
        <v>42681101</v>
      </c>
      <c r="F1574" t="s">
        <v>62</v>
      </c>
      <c r="G1574" s="3">
        <v>2747</v>
      </c>
      <c r="H1574">
        <v>20170207</v>
      </c>
      <c r="I1574" s="4">
        <v>326</v>
      </c>
      <c r="J1574">
        <v>1677594</v>
      </c>
      <c r="K1574" s="5">
        <v>879</v>
      </c>
      <c r="L1574" t="s">
        <v>44</v>
      </c>
      <c r="M1574" t="s">
        <v>63</v>
      </c>
      <c r="N1574" t="s">
        <v>64</v>
      </c>
      <c r="O1574" s="5">
        <v>21</v>
      </c>
      <c r="P1574" s="5">
        <v>18459</v>
      </c>
      <c r="Q1574" s="6">
        <v>39.677959999999999</v>
      </c>
      <c r="R1574" s="6">
        <v>-123.495</v>
      </c>
      <c r="S1574" t="s">
        <v>3580</v>
      </c>
      <c r="T1574" t="s">
        <v>447</v>
      </c>
      <c r="U1574" t="s">
        <v>67</v>
      </c>
      <c r="V1574" t="s">
        <v>50</v>
      </c>
      <c r="W1574" t="s">
        <v>3581</v>
      </c>
      <c r="X1574" t="s">
        <v>52</v>
      </c>
      <c r="Y1574" t="s">
        <v>53</v>
      </c>
      <c r="Z1574">
        <v>0</v>
      </c>
      <c r="AA1574" t="s">
        <v>54</v>
      </c>
      <c r="AB1574">
        <v>2017</v>
      </c>
      <c r="AC1574" t="s">
        <v>376</v>
      </c>
      <c r="AD1574" t="s">
        <v>56</v>
      </c>
      <c r="AE1574" t="s">
        <v>143</v>
      </c>
      <c r="AF1574">
        <v>1256189</v>
      </c>
      <c r="AG1574" t="s">
        <v>71</v>
      </c>
      <c r="AH1574" t="s">
        <v>59</v>
      </c>
      <c r="AI1574" t="s">
        <v>56</v>
      </c>
      <c r="AJ1574" t="s">
        <v>416</v>
      </c>
    </row>
    <row r="1575" spans="1:36" x14ac:dyDescent="0.25">
      <c r="A1575" t="s">
        <v>2598</v>
      </c>
      <c r="B1575" t="s">
        <v>2599</v>
      </c>
      <c r="C1575" t="s">
        <v>92</v>
      </c>
      <c r="D1575" t="s">
        <v>2774</v>
      </c>
      <c r="E1575" s="2">
        <v>42681102</v>
      </c>
      <c r="F1575" t="s">
        <v>62</v>
      </c>
      <c r="G1575" s="3">
        <v>7093</v>
      </c>
      <c r="H1575">
        <v>20170207</v>
      </c>
      <c r="I1575" s="4">
        <v>843</v>
      </c>
      <c r="J1575">
        <v>1678957</v>
      </c>
      <c r="K1575" s="5">
        <v>346</v>
      </c>
      <c r="L1575" t="s">
        <v>44</v>
      </c>
      <c r="M1575" t="s">
        <v>63</v>
      </c>
      <c r="N1575" t="s">
        <v>64</v>
      </c>
      <c r="O1575" s="5">
        <v>26</v>
      </c>
      <c r="P1575" s="5">
        <v>8996</v>
      </c>
      <c r="Q1575" s="6">
        <v>39.644570000000002</v>
      </c>
      <c r="R1575" s="6">
        <v>-123.47828</v>
      </c>
      <c r="S1575" t="s">
        <v>3582</v>
      </c>
      <c r="T1575" t="s">
        <v>430</v>
      </c>
      <c r="U1575" t="s">
        <v>67</v>
      </c>
      <c r="V1575" t="s">
        <v>50</v>
      </c>
      <c r="W1575" t="s">
        <v>3583</v>
      </c>
      <c r="X1575" t="s">
        <v>52</v>
      </c>
      <c r="Y1575" t="s">
        <v>53</v>
      </c>
      <c r="Z1575">
        <v>0</v>
      </c>
      <c r="AA1575" t="s">
        <v>54</v>
      </c>
      <c r="AB1575">
        <v>2017</v>
      </c>
      <c r="AC1575" t="s">
        <v>376</v>
      </c>
      <c r="AD1575" t="s">
        <v>56</v>
      </c>
      <c r="AE1575" t="s">
        <v>70</v>
      </c>
      <c r="AF1575">
        <v>1256266</v>
      </c>
      <c r="AG1575" t="s">
        <v>71</v>
      </c>
      <c r="AH1575" t="s">
        <v>59</v>
      </c>
      <c r="AI1575" t="s">
        <v>56</v>
      </c>
      <c r="AJ1575" t="s">
        <v>416</v>
      </c>
    </row>
    <row r="1576" spans="1:36" x14ac:dyDescent="0.25">
      <c r="A1576" t="s">
        <v>2598</v>
      </c>
      <c r="B1576" t="s">
        <v>2599</v>
      </c>
      <c r="C1576" t="s">
        <v>40</v>
      </c>
      <c r="D1576" t="s">
        <v>3584</v>
      </c>
      <c r="E1576" s="2">
        <v>43141101</v>
      </c>
      <c r="F1576" t="s">
        <v>62</v>
      </c>
      <c r="G1576" s="3">
        <v>78083</v>
      </c>
      <c r="H1576">
        <v>20170207</v>
      </c>
      <c r="I1576" s="4">
        <v>825</v>
      </c>
      <c r="J1576">
        <v>1678936</v>
      </c>
      <c r="K1576" s="5">
        <v>330</v>
      </c>
      <c r="L1576" t="s">
        <v>44</v>
      </c>
      <c r="M1576" t="s">
        <v>63</v>
      </c>
      <c r="N1576" t="s">
        <v>64</v>
      </c>
      <c r="O1576" s="5">
        <v>6</v>
      </c>
      <c r="P1576" s="5">
        <v>1490</v>
      </c>
      <c r="Q1576" s="6">
        <v>38.716790000000003</v>
      </c>
      <c r="R1576" s="6">
        <v>-122.61947000000001</v>
      </c>
      <c r="S1576" t="s">
        <v>3585</v>
      </c>
      <c r="T1576" t="s">
        <v>421</v>
      </c>
      <c r="U1576" t="s">
        <v>67</v>
      </c>
      <c r="V1576" t="s">
        <v>50</v>
      </c>
      <c r="W1576" t="s">
        <v>3586</v>
      </c>
      <c r="X1576" t="s">
        <v>52</v>
      </c>
      <c r="Y1576" t="s">
        <v>53</v>
      </c>
      <c r="Z1576">
        <v>0</v>
      </c>
      <c r="AA1576" t="s">
        <v>54</v>
      </c>
      <c r="AB1576">
        <v>2017</v>
      </c>
      <c r="AC1576" t="s">
        <v>376</v>
      </c>
      <c r="AD1576" t="s">
        <v>56</v>
      </c>
      <c r="AE1576" t="s">
        <v>98</v>
      </c>
      <c r="AF1576">
        <v>1256249</v>
      </c>
      <c r="AG1576" t="s">
        <v>71</v>
      </c>
      <c r="AH1576" t="s">
        <v>59</v>
      </c>
      <c r="AI1576" t="s">
        <v>56</v>
      </c>
      <c r="AJ1576" t="s">
        <v>416</v>
      </c>
    </row>
    <row r="1577" spans="1:36" x14ac:dyDescent="0.25">
      <c r="A1577" t="s">
        <v>2598</v>
      </c>
      <c r="B1577" t="s">
        <v>2599</v>
      </c>
      <c r="C1577" t="s">
        <v>92</v>
      </c>
      <c r="D1577" t="s">
        <v>2917</v>
      </c>
      <c r="E1577" s="2">
        <v>42601102</v>
      </c>
      <c r="F1577" t="s">
        <v>42</v>
      </c>
      <c r="G1577" s="3">
        <v>1308</v>
      </c>
      <c r="H1577">
        <v>20170207</v>
      </c>
      <c r="I1577" s="4">
        <v>226</v>
      </c>
      <c r="J1577">
        <v>1677401</v>
      </c>
      <c r="K1577" s="5">
        <v>872</v>
      </c>
      <c r="L1577" t="s">
        <v>44</v>
      </c>
      <c r="M1577" t="s">
        <v>63</v>
      </c>
      <c r="N1577" t="s">
        <v>64</v>
      </c>
      <c r="O1577" s="5">
        <v>292</v>
      </c>
      <c r="P1577" s="5">
        <v>206364</v>
      </c>
      <c r="Q1577" s="6">
        <v>39.186250000000001</v>
      </c>
      <c r="R1577" s="6">
        <v>-123.58042</v>
      </c>
      <c r="S1577" t="s">
        <v>3587</v>
      </c>
      <c r="T1577" t="s">
        <v>421</v>
      </c>
      <c r="U1577" t="s">
        <v>200</v>
      </c>
      <c r="V1577" t="s">
        <v>50</v>
      </c>
      <c r="W1577" t="s">
        <v>3588</v>
      </c>
      <c r="X1577" t="s">
        <v>52</v>
      </c>
      <c r="Y1577" t="s">
        <v>53</v>
      </c>
      <c r="Z1577">
        <v>0</v>
      </c>
      <c r="AA1577" t="s">
        <v>54</v>
      </c>
      <c r="AB1577">
        <v>2017</v>
      </c>
      <c r="AC1577" t="s">
        <v>376</v>
      </c>
      <c r="AD1577" t="s">
        <v>56</v>
      </c>
      <c r="AE1577" t="s">
        <v>70</v>
      </c>
      <c r="AF1577">
        <v>1255981</v>
      </c>
      <c r="AG1577" t="s">
        <v>202</v>
      </c>
      <c r="AH1577" t="s">
        <v>59</v>
      </c>
      <c r="AI1577" t="s">
        <v>56</v>
      </c>
      <c r="AJ1577" t="s">
        <v>416</v>
      </c>
    </row>
    <row r="1578" spans="1:36" x14ac:dyDescent="0.25">
      <c r="A1578" t="s">
        <v>2598</v>
      </c>
      <c r="B1578" t="s">
        <v>2599</v>
      </c>
      <c r="C1578" t="s">
        <v>40</v>
      </c>
      <c r="D1578" t="s">
        <v>2886</v>
      </c>
      <c r="E1578" s="2">
        <v>42661104</v>
      </c>
      <c r="F1578" t="s">
        <v>42</v>
      </c>
      <c r="G1578" s="3">
        <v>34008</v>
      </c>
      <c r="H1578">
        <v>20170207</v>
      </c>
      <c r="I1578" s="4">
        <v>359</v>
      </c>
      <c r="J1578">
        <v>1677687</v>
      </c>
      <c r="K1578" s="5">
        <v>542</v>
      </c>
      <c r="L1578" t="s">
        <v>44</v>
      </c>
      <c r="M1578" t="s">
        <v>63</v>
      </c>
      <c r="N1578" t="s">
        <v>64</v>
      </c>
      <c r="O1578" s="5">
        <v>298</v>
      </c>
      <c r="P1578" s="5">
        <v>68528</v>
      </c>
      <c r="Q1578" s="6">
        <v>39.436599999999999</v>
      </c>
      <c r="R1578" s="6">
        <v>-123.38927</v>
      </c>
      <c r="S1578" t="s">
        <v>3589</v>
      </c>
      <c r="T1578" t="s">
        <v>436</v>
      </c>
      <c r="U1578" t="s">
        <v>67</v>
      </c>
      <c r="V1578" t="s">
        <v>50</v>
      </c>
      <c r="W1578" t="s">
        <v>3590</v>
      </c>
      <c r="X1578" t="s">
        <v>52</v>
      </c>
      <c r="Y1578" t="s">
        <v>53</v>
      </c>
      <c r="Z1578">
        <v>0</v>
      </c>
      <c r="AA1578" t="s">
        <v>54</v>
      </c>
      <c r="AB1578">
        <v>2017</v>
      </c>
      <c r="AC1578" t="s">
        <v>376</v>
      </c>
      <c r="AD1578" t="s">
        <v>56</v>
      </c>
      <c r="AE1578" t="s">
        <v>70</v>
      </c>
      <c r="AF1578">
        <v>1256042</v>
      </c>
      <c r="AG1578" t="s">
        <v>71</v>
      </c>
      <c r="AH1578" t="s">
        <v>59</v>
      </c>
      <c r="AI1578" t="s">
        <v>56</v>
      </c>
      <c r="AJ1578" t="s">
        <v>416</v>
      </c>
    </row>
    <row r="1579" spans="1:36" x14ac:dyDescent="0.25">
      <c r="A1579" t="s">
        <v>2598</v>
      </c>
      <c r="B1579" t="s">
        <v>2599</v>
      </c>
      <c r="C1579" t="s">
        <v>40</v>
      </c>
      <c r="D1579" t="s">
        <v>2886</v>
      </c>
      <c r="E1579" s="2">
        <v>42661104</v>
      </c>
      <c r="F1579" t="s">
        <v>62</v>
      </c>
      <c r="G1579" s="3">
        <v>5415</v>
      </c>
      <c r="H1579">
        <v>20170207</v>
      </c>
      <c r="I1579" s="4">
        <v>546</v>
      </c>
      <c r="J1579">
        <v>1677989</v>
      </c>
      <c r="K1579" s="5">
        <v>888</v>
      </c>
      <c r="L1579" t="s">
        <v>44</v>
      </c>
      <c r="M1579" t="s">
        <v>63</v>
      </c>
      <c r="N1579" t="s">
        <v>72</v>
      </c>
      <c r="O1579" s="5">
        <v>22</v>
      </c>
      <c r="P1579" s="5">
        <v>19536</v>
      </c>
      <c r="Q1579" s="6">
        <v>39.371259999999999</v>
      </c>
      <c r="R1579" s="6">
        <v>-123.36065000000001</v>
      </c>
      <c r="S1579" t="s">
        <v>3591</v>
      </c>
      <c r="T1579" t="s">
        <v>436</v>
      </c>
      <c r="U1579" t="s">
        <v>67</v>
      </c>
      <c r="V1579" t="s">
        <v>50</v>
      </c>
      <c r="W1579" t="s">
        <v>3592</v>
      </c>
      <c r="X1579" t="s">
        <v>52</v>
      </c>
      <c r="Y1579" t="s">
        <v>53</v>
      </c>
      <c r="Z1579">
        <v>0</v>
      </c>
      <c r="AA1579" t="s">
        <v>54</v>
      </c>
      <c r="AB1579">
        <v>2017</v>
      </c>
      <c r="AC1579" t="s">
        <v>376</v>
      </c>
      <c r="AD1579" t="s">
        <v>56</v>
      </c>
      <c r="AE1579" t="s">
        <v>98</v>
      </c>
      <c r="AF1579">
        <v>1256300</v>
      </c>
      <c r="AG1579" t="s">
        <v>71</v>
      </c>
      <c r="AH1579" t="s">
        <v>59</v>
      </c>
      <c r="AI1579" t="s">
        <v>56</v>
      </c>
      <c r="AJ1579" t="s">
        <v>416</v>
      </c>
    </row>
    <row r="1580" spans="1:36" x14ac:dyDescent="0.25">
      <c r="A1580" t="s">
        <v>2598</v>
      </c>
      <c r="B1580" t="s">
        <v>2599</v>
      </c>
      <c r="C1580" t="s">
        <v>92</v>
      </c>
      <c r="D1580" t="s">
        <v>2891</v>
      </c>
      <c r="E1580" s="2">
        <v>192171103</v>
      </c>
      <c r="F1580" t="s">
        <v>42</v>
      </c>
      <c r="G1580" s="3">
        <v>2936</v>
      </c>
      <c r="H1580">
        <v>20170207</v>
      </c>
      <c r="I1580" s="4">
        <v>431</v>
      </c>
      <c r="J1580">
        <v>1678835</v>
      </c>
      <c r="K1580" s="5">
        <v>1698</v>
      </c>
      <c r="L1580" t="s">
        <v>44</v>
      </c>
      <c r="M1580" t="s">
        <v>63</v>
      </c>
      <c r="N1580" t="s">
        <v>64</v>
      </c>
      <c r="O1580" s="5">
        <v>290</v>
      </c>
      <c r="P1580" s="5">
        <v>475244</v>
      </c>
      <c r="Q1580" s="6">
        <v>40.866549999999997</v>
      </c>
      <c r="R1580" s="6">
        <v>-123.51445</v>
      </c>
      <c r="S1580" t="s">
        <v>3593</v>
      </c>
      <c r="T1580" t="s">
        <v>421</v>
      </c>
      <c r="U1580" t="s">
        <v>67</v>
      </c>
      <c r="V1580" t="s">
        <v>50</v>
      </c>
      <c r="W1580" t="s">
        <v>3594</v>
      </c>
      <c r="X1580" t="s">
        <v>52</v>
      </c>
      <c r="Y1580" t="s">
        <v>53</v>
      </c>
      <c r="Z1580">
        <v>0</v>
      </c>
      <c r="AA1580" t="s">
        <v>54</v>
      </c>
      <c r="AB1580">
        <v>2017</v>
      </c>
      <c r="AC1580" t="s">
        <v>376</v>
      </c>
      <c r="AD1580" t="s">
        <v>56</v>
      </c>
      <c r="AE1580" t="s">
        <v>136</v>
      </c>
      <c r="AF1580">
        <v>1256149</v>
      </c>
      <c r="AG1580" t="s">
        <v>71</v>
      </c>
      <c r="AH1580" t="s">
        <v>59</v>
      </c>
      <c r="AI1580" t="s">
        <v>56</v>
      </c>
      <c r="AJ1580" t="s">
        <v>416</v>
      </c>
    </row>
    <row r="1581" spans="1:36" x14ac:dyDescent="0.25">
      <c r="A1581" t="s">
        <v>2598</v>
      </c>
      <c r="B1581" t="s">
        <v>2599</v>
      </c>
      <c r="C1581" t="s">
        <v>92</v>
      </c>
      <c r="D1581" t="s">
        <v>2669</v>
      </c>
      <c r="E1581" s="2">
        <v>42861101</v>
      </c>
      <c r="F1581" t="s">
        <v>62</v>
      </c>
      <c r="G1581" s="3">
        <v>5689</v>
      </c>
      <c r="H1581">
        <v>20170209</v>
      </c>
      <c r="I1581" s="4">
        <v>818</v>
      </c>
      <c r="J1581">
        <v>1682859</v>
      </c>
      <c r="K1581" s="5">
        <v>407</v>
      </c>
      <c r="L1581" t="s">
        <v>44</v>
      </c>
      <c r="M1581" t="s">
        <v>63</v>
      </c>
      <c r="N1581" t="s">
        <v>72</v>
      </c>
      <c r="O1581" s="5">
        <v>5</v>
      </c>
      <c r="P1581" s="5">
        <v>2035</v>
      </c>
      <c r="Q1581" s="6">
        <v>38.722209999999997</v>
      </c>
      <c r="R1581" s="6">
        <v>-123.39545</v>
      </c>
      <c r="S1581" t="s">
        <v>3595</v>
      </c>
      <c r="T1581" t="s">
        <v>551</v>
      </c>
      <c r="U1581" t="s">
        <v>67</v>
      </c>
      <c r="V1581" t="s">
        <v>50</v>
      </c>
      <c r="W1581" t="s">
        <v>3596</v>
      </c>
      <c r="X1581" t="s">
        <v>52</v>
      </c>
      <c r="Y1581" t="s">
        <v>53</v>
      </c>
      <c r="Z1581">
        <v>0</v>
      </c>
      <c r="AA1581" t="s">
        <v>54</v>
      </c>
      <c r="AB1581">
        <v>2017</v>
      </c>
      <c r="AC1581" t="s">
        <v>376</v>
      </c>
      <c r="AD1581" t="s">
        <v>56</v>
      </c>
      <c r="AE1581" t="s">
        <v>70</v>
      </c>
      <c r="AF1581">
        <v>1256933</v>
      </c>
      <c r="AG1581" t="s">
        <v>71</v>
      </c>
      <c r="AH1581" t="s">
        <v>59</v>
      </c>
      <c r="AI1581" t="s">
        <v>56</v>
      </c>
      <c r="AJ1581" t="s">
        <v>416</v>
      </c>
    </row>
    <row r="1582" spans="1:36" x14ac:dyDescent="0.25">
      <c r="A1582" t="s">
        <v>2598</v>
      </c>
      <c r="B1582" t="s">
        <v>2599</v>
      </c>
      <c r="C1582" t="s">
        <v>92</v>
      </c>
      <c r="D1582" t="s">
        <v>2669</v>
      </c>
      <c r="E1582" s="2">
        <v>42861101</v>
      </c>
      <c r="F1582" t="s">
        <v>62</v>
      </c>
      <c r="G1582" s="3">
        <v>6073</v>
      </c>
      <c r="H1582">
        <v>20170209</v>
      </c>
      <c r="I1582" s="4">
        <v>1159</v>
      </c>
      <c r="J1582">
        <v>1683246</v>
      </c>
      <c r="K1582" s="5">
        <v>1745</v>
      </c>
      <c r="L1582" t="s">
        <v>44</v>
      </c>
      <c r="M1582" t="s">
        <v>63</v>
      </c>
      <c r="N1582" t="s">
        <v>72</v>
      </c>
      <c r="O1582" s="5">
        <v>7</v>
      </c>
      <c r="P1582" s="5">
        <v>12215</v>
      </c>
      <c r="Q1582" s="6">
        <v>38.657989999999998</v>
      </c>
      <c r="R1582" s="6">
        <v>-123.28863</v>
      </c>
      <c r="S1582" t="s">
        <v>3597</v>
      </c>
      <c r="T1582" t="s">
        <v>447</v>
      </c>
      <c r="U1582" t="s">
        <v>67</v>
      </c>
      <c r="V1582" t="s">
        <v>50</v>
      </c>
      <c r="W1582" t="s">
        <v>3598</v>
      </c>
      <c r="X1582" t="s">
        <v>52</v>
      </c>
      <c r="Y1582" t="s">
        <v>53</v>
      </c>
      <c r="Z1582">
        <v>0</v>
      </c>
      <c r="AA1582" t="s">
        <v>54</v>
      </c>
      <c r="AB1582">
        <v>2017</v>
      </c>
      <c r="AC1582" t="s">
        <v>376</v>
      </c>
      <c r="AD1582" t="s">
        <v>56</v>
      </c>
      <c r="AE1582" t="s">
        <v>143</v>
      </c>
      <c r="AF1582">
        <v>1257056</v>
      </c>
      <c r="AG1582" t="s">
        <v>71</v>
      </c>
      <c r="AH1582" t="s">
        <v>59</v>
      </c>
      <c r="AI1582" t="s">
        <v>56</v>
      </c>
      <c r="AJ1582" t="s">
        <v>416</v>
      </c>
    </row>
    <row r="1583" spans="1:36" x14ac:dyDescent="0.25">
      <c r="A1583" t="s">
        <v>2598</v>
      </c>
      <c r="B1583" t="s">
        <v>2599</v>
      </c>
      <c r="C1583" t="s">
        <v>92</v>
      </c>
      <c r="D1583" t="s">
        <v>3599</v>
      </c>
      <c r="E1583" s="2">
        <v>192381103</v>
      </c>
      <c r="F1583" t="s">
        <v>62</v>
      </c>
      <c r="G1583" s="3">
        <v>6527</v>
      </c>
      <c r="H1583">
        <v>20170209</v>
      </c>
      <c r="I1583" s="4">
        <v>744</v>
      </c>
      <c r="J1583">
        <v>1682821</v>
      </c>
      <c r="K1583" s="5">
        <v>279</v>
      </c>
      <c r="L1583" t="s">
        <v>44</v>
      </c>
      <c r="M1583" t="s">
        <v>45</v>
      </c>
      <c r="N1583" t="s">
        <v>432</v>
      </c>
      <c r="O1583" s="5">
        <v>6</v>
      </c>
      <c r="P1583" s="5">
        <v>1674</v>
      </c>
      <c r="Q1583" s="6">
        <v>40.548740000000002</v>
      </c>
      <c r="R1583" s="6">
        <v>-124.35362000000001</v>
      </c>
      <c r="S1583" t="s">
        <v>3600</v>
      </c>
      <c r="T1583" t="s">
        <v>447</v>
      </c>
      <c r="U1583" t="s">
        <v>67</v>
      </c>
      <c r="V1583" t="s">
        <v>50</v>
      </c>
      <c r="W1583" t="s">
        <v>3601</v>
      </c>
      <c r="X1583" t="s">
        <v>52</v>
      </c>
      <c r="Y1583" t="s">
        <v>53</v>
      </c>
      <c r="Z1583">
        <v>0</v>
      </c>
      <c r="AA1583" t="s">
        <v>54</v>
      </c>
      <c r="AB1583">
        <v>2017</v>
      </c>
      <c r="AC1583" t="s">
        <v>376</v>
      </c>
      <c r="AD1583" t="s">
        <v>56</v>
      </c>
      <c r="AE1583" t="s">
        <v>98</v>
      </c>
      <c r="AF1583">
        <v>1256894</v>
      </c>
      <c r="AG1583" t="s">
        <v>71</v>
      </c>
      <c r="AH1583" t="s">
        <v>59</v>
      </c>
      <c r="AI1583" t="s">
        <v>56</v>
      </c>
      <c r="AJ1583" t="s">
        <v>416</v>
      </c>
    </row>
    <row r="1584" spans="1:36" x14ac:dyDescent="0.25">
      <c r="A1584" t="s">
        <v>2598</v>
      </c>
      <c r="B1584" t="s">
        <v>2599</v>
      </c>
      <c r="C1584" t="s">
        <v>92</v>
      </c>
      <c r="D1584" t="s">
        <v>2603</v>
      </c>
      <c r="E1584" s="2">
        <v>42981101</v>
      </c>
      <c r="F1584" t="s">
        <v>62</v>
      </c>
      <c r="G1584" s="3">
        <v>94127</v>
      </c>
      <c r="H1584">
        <v>20170209</v>
      </c>
      <c r="I1584" s="4">
        <v>915</v>
      </c>
      <c r="J1584">
        <v>1682966</v>
      </c>
      <c r="K1584" s="5">
        <v>405</v>
      </c>
      <c r="L1584" t="s">
        <v>44</v>
      </c>
      <c r="M1584" t="s">
        <v>63</v>
      </c>
      <c r="N1584" t="s">
        <v>64</v>
      </c>
      <c r="O1584" s="5">
        <v>5</v>
      </c>
      <c r="P1584" s="5">
        <v>2025</v>
      </c>
      <c r="Q1584" s="6">
        <v>39.227679999999999</v>
      </c>
      <c r="R1584" s="6">
        <v>-123.74229</v>
      </c>
      <c r="S1584" t="s">
        <v>3602</v>
      </c>
      <c r="T1584" t="s">
        <v>436</v>
      </c>
      <c r="U1584" t="s">
        <v>67</v>
      </c>
      <c r="V1584" t="s">
        <v>50</v>
      </c>
      <c r="W1584" t="s">
        <v>3603</v>
      </c>
      <c r="X1584" t="s">
        <v>52</v>
      </c>
      <c r="Y1584" t="s">
        <v>53</v>
      </c>
      <c r="Z1584">
        <v>0</v>
      </c>
      <c r="AA1584" t="s">
        <v>54</v>
      </c>
      <c r="AB1584">
        <v>2017</v>
      </c>
      <c r="AC1584" t="s">
        <v>376</v>
      </c>
      <c r="AD1584" t="s">
        <v>56</v>
      </c>
      <c r="AE1584" t="s">
        <v>70</v>
      </c>
      <c r="AF1584">
        <v>1256930</v>
      </c>
      <c r="AG1584" t="s">
        <v>71</v>
      </c>
      <c r="AH1584" t="s">
        <v>59</v>
      </c>
      <c r="AI1584" t="s">
        <v>56</v>
      </c>
      <c r="AJ1584" t="s">
        <v>416</v>
      </c>
    </row>
    <row r="1585" spans="1:36" x14ac:dyDescent="0.25">
      <c r="A1585" t="s">
        <v>2598</v>
      </c>
      <c r="B1585" t="s">
        <v>2599</v>
      </c>
      <c r="C1585" t="s">
        <v>92</v>
      </c>
      <c r="D1585" t="s">
        <v>2612</v>
      </c>
      <c r="E1585" s="2">
        <v>42761101</v>
      </c>
      <c r="F1585" t="s">
        <v>62</v>
      </c>
      <c r="G1585" s="3">
        <v>3163</v>
      </c>
      <c r="H1585">
        <v>20170209</v>
      </c>
      <c r="I1585" s="4">
        <v>909</v>
      </c>
      <c r="J1585">
        <v>1683016</v>
      </c>
      <c r="K1585" s="5">
        <v>321</v>
      </c>
      <c r="L1585" t="s">
        <v>44</v>
      </c>
      <c r="M1585" t="s">
        <v>63</v>
      </c>
      <c r="N1585" t="s">
        <v>64</v>
      </c>
      <c r="O1585" s="5">
        <v>39</v>
      </c>
      <c r="P1585" s="5">
        <v>12519</v>
      </c>
      <c r="Q1585" s="6">
        <v>39.652140000000003</v>
      </c>
      <c r="R1585" s="6">
        <v>-123.78263</v>
      </c>
      <c r="S1585" t="s">
        <v>3604</v>
      </c>
      <c r="T1585" t="s">
        <v>551</v>
      </c>
      <c r="U1585" t="s">
        <v>67</v>
      </c>
      <c r="V1585" t="s">
        <v>50</v>
      </c>
      <c r="W1585" t="s">
        <v>3605</v>
      </c>
      <c r="X1585" t="s">
        <v>52</v>
      </c>
      <c r="Y1585" t="s">
        <v>53</v>
      </c>
      <c r="Z1585">
        <v>0</v>
      </c>
      <c r="AA1585" t="s">
        <v>54</v>
      </c>
      <c r="AB1585">
        <v>2017</v>
      </c>
      <c r="AC1585" t="s">
        <v>376</v>
      </c>
      <c r="AD1585" t="s">
        <v>56</v>
      </c>
      <c r="AE1585" t="s">
        <v>70</v>
      </c>
      <c r="AF1585">
        <v>1256910</v>
      </c>
      <c r="AG1585" t="s">
        <v>71</v>
      </c>
      <c r="AH1585" t="s">
        <v>59</v>
      </c>
      <c r="AI1585" t="s">
        <v>56</v>
      </c>
      <c r="AJ1585" t="s">
        <v>416</v>
      </c>
    </row>
    <row r="1586" spans="1:36" x14ac:dyDescent="0.25">
      <c r="A1586" t="s">
        <v>2598</v>
      </c>
      <c r="B1586" t="s">
        <v>2599</v>
      </c>
      <c r="C1586" t="s">
        <v>92</v>
      </c>
      <c r="D1586" t="s">
        <v>2612</v>
      </c>
      <c r="E1586" s="2">
        <v>42761101</v>
      </c>
      <c r="F1586" t="s">
        <v>62</v>
      </c>
      <c r="G1586" s="3">
        <v>1931</v>
      </c>
      <c r="H1586">
        <v>20170209</v>
      </c>
      <c r="I1586" s="4">
        <v>1428</v>
      </c>
      <c r="J1586">
        <v>1683640</v>
      </c>
      <c r="K1586" s="5">
        <v>465</v>
      </c>
      <c r="L1586" t="s">
        <v>44</v>
      </c>
      <c r="M1586" t="s">
        <v>63</v>
      </c>
      <c r="N1586" t="s">
        <v>64</v>
      </c>
      <c r="O1586" s="5">
        <v>9</v>
      </c>
      <c r="P1586" s="5">
        <v>4185</v>
      </c>
      <c r="Q1586" s="6">
        <v>39.737169999999999</v>
      </c>
      <c r="R1586" s="6">
        <v>-123.81099</v>
      </c>
      <c r="S1586" t="s">
        <v>3606</v>
      </c>
      <c r="T1586" t="s">
        <v>451</v>
      </c>
      <c r="U1586" t="s">
        <v>67</v>
      </c>
      <c r="V1586" t="s">
        <v>50</v>
      </c>
      <c r="W1586" t="s">
        <v>3607</v>
      </c>
      <c r="X1586" t="s">
        <v>52</v>
      </c>
      <c r="Y1586" t="s">
        <v>53</v>
      </c>
      <c r="Z1586">
        <v>0</v>
      </c>
      <c r="AA1586" t="s">
        <v>54</v>
      </c>
      <c r="AB1586">
        <v>2017</v>
      </c>
      <c r="AC1586" t="s">
        <v>376</v>
      </c>
      <c r="AD1586" t="s">
        <v>56</v>
      </c>
      <c r="AE1586" t="s">
        <v>70</v>
      </c>
      <c r="AF1586">
        <v>1257054</v>
      </c>
      <c r="AG1586" t="s">
        <v>71</v>
      </c>
      <c r="AH1586" t="s">
        <v>59</v>
      </c>
      <c r="AI1586" t="s">
        <v>56</v>
      </c>
      <c r="AJ1586" t="s">
        <v>416</v>
      </c>
    </row>
    <row r="1587" spans="1:36" x14ac:dyDescent="0.25">
      <c r="A1587" t="s">
        <v>2598</v>
      </c>
      <c r="B1587" t="s">
        <v>2599</v>
      </c>
      <c r="C1587" t="s">
        <v>92</v>
      </c>
      <c r="D1587" t="s">
        <v>2617</v>
      </c>
      <c r="E1587" s="2">
        <v>42761102</v>
      </c>
      <c r="F1587" t="s">
        <v>62</v>
      </c>
      <c r="G1587" s="3">
        <v>3961</v>
      </c>
      <c r="H1587">
        <v>20170209</v>
      </c>
      <c r="I1587" s="4">
        <v>1608</v>
      </c>
      <c r="J1587">
        <v>1683856</v>
      </c>
      <c r="K1587" s="5">
        <v>2817</v>
      </c>
      <c r="L1587" t="s">
        <v>44</v>
      </c>
      <c r="M1587" t="s">
        <v>63</v>
      </c>
      <c r="N1587" t="s">
        <v>64</v>
      </c>
      <c r="O1587" s="5">
        <v>26</v>
      </c>
      <c r="P1587" s="5">
        <v>43631</v>
      </c>
      <c r="Q1587" s="6">
        <v>39.359850000000002</v>
      </c>
      <c r="R1587" s="6">
        <v>-123.64700000000001</v>
      </c>
      <c r="S1587" t="s">
        <v>3608</v>
      </c>
      <c r="T1587" t="s">
        <v>430</v>
      </c>
      <c r="U1587" t="s">
        <v>67</v>
      </c>
      <c r="V1587" t="s">
        <v>50</v>
      </c>
      <c r="W1587" t="s">
        <v>3609</v>
      </c>
      <c r="X1587" t="s">
        <v>52</v>
      </c>
      <c r="Y1587" t="s">
        <v>53</v>
      </c>
      <c r="Z1587">
        <v>0</v>
      </c>
      <c r="AA1587" t="s">
        <v>54</v>
      </c>
      <c r="AB1587">
        <v>2017</v>
      </c>
      <c r="AC1587" t="s">
        <v>376</v>
      </c>
      <c r="AD1587" t="s">
        <v>56</v>
      </c>
      <c r="AE1587" t="s">
        <v>70</v>
      </c>
      <c r="AF1587">
        <v>1257063</v>
      </c>
      <c r="AG1587" t="s">
        <v>71</v>
      </c>
      <c r="AH1587" t="s">
        <v>59</v>
      </c>
      <c r="AI1587" t="s">
        <v>56</v>
      </c>
      <c r="AJ1587" t="s">
        <v>416</v>
      </c>
    </row>
    <row r="1588" spans="1:36" x14ac:dyDescent="0.25">
      <c r="A1588" t="s">
        <v>2598</v>
      </c>
      <c r="B1588" t="s">
        <v>2599</v>
      </c>
      <c r="C1588" t="s">
        <v>92</v>
      </c>
      <c r="D1588" t="s">
        <v>2749</v>
      </c>
      <c r="E1588" s="2">
        <v>192311142</v>
      </c>
      <c r="F1588" t="s">
        <v>42</v>
      </c>
      <c r="G1588" s="3">
        <v>6054</v>
      </c>
      <c r="H1588">
        <v>20170209</v>
      </c>
      <c r="I1588" s="4">
        <v>1009</v>
      </c>
      <c r="J1588">
        <v>1683053</v>
      </c>
      <c r="K1588" s="5">
        <v>234</v>
      </c>
      <c r="L1588" t="s">
        <v>44</v>
      </c>
      <c r="M1588" t="s">
        <v>63</v>
      </c>
      <c r="N1588" t="s">
        <v>72</v>
      </c>
      <c r="O1588" s="5">
        <v>551</v>
      </c>
      <c r="P1588" s="5">
        <v>40158</v>
      </c>
      <c r="Q1588" s="6">
        <v>40.285400000000003</v>
      </c>
      <c r="R1588" s="6">
        <v>-123.83669</v>
      </c>
      <c r="S1588" t="s">
        <v>3610</v>
      </c>
      <c r="T1588" t="s">
        <v>430</v>
      </c>
      <c r="U1588" t="s">
        <v>67</v>
      </c>
      <c r="V1588" t="s">
        <v>50</v>
      </c>
      <c r="W1588" t="s">
        <v>3611</v>
      </c>
      <c r="X1588" t="s">
        <v>52</v>
      </c>
      <c r="Y1588" t="s">
        <v>53</v>
      </c>
      <c r="Z1588">
        <v>0</v>
      </c>
      <c r="AA1588" t="s">
        <v>54</v>
      </c>
      <c r="AB1588">
        <v>2017</v>
      </c>
      <c r="AC1588" t="s">
        <v>376</v>
      </c>
      <c r="AD1588" t="s">
        <v>56</v>
      </c>
      <c r="AE1588" t="s">
        <v>98</v>
      </c>
      <c r="AF1588">
        <v>1256908</v>
      </c>
      <c r="AG1588" t="s">
        <v>71</v>
      </c>
      <c r="AH1588" t="s">
        <v>59</v>
      </c>
      <c r="AI1588" t="s">
        <v>56</v>
      </c>
      <c r="AJ1588" t="s">
        <v>416</v>
      </c>
    </row>
    <row r="1589" spans="1:36" x14ac:dyDescent="0.25">
      <c r="A1589" t="s">
        <v>2598</v>
      </c>
      <c r="B1589" t="s">
        <v>2599</v>
      </c>
      <c r="C1589" t="s">
        <v>92</v>
      </c>
      <c r="D1589" t="s">
        <v>3612</v>
      </c>
      <c r="E1589" s="2">
        <v>192221103</v>
      </c>
      <c r="F1589" t="s">
        <v>62</v>
      </c>
      <c r="G1589" s="3">
        <v>2505</v>
      </c>
      <c r="H1589">
        <v>20170209</v>
      </c>
      <c r="I1589" s="4">
        <v>439</v>
      </c>
      <c r="J1589">
        <v>1682851</v>
      </c>
      <c r="K1589" s="5">
        <v>2216</v>
      </c>
      <c r="L1589" t="s">
        <v>44</v>
      </c>
      <c r="M1589" t="s">
        <v>45</v>
      </c>
      <c r="N1589" t="s">
        <v>432</v>
      </c>
      <c r="O1589" s="5">
        <v>35</v>
      </c>
      <c r="P1589" s="5">
        <v>77560</v>
      </c>
      <c r="Q1589" s="6">
        <v>40.306789999999999</v>
      </c>
      <c r="R1589" s="6">
        <v>-124.29640000000001</v>
      </c>
      <c r="S1589" t="s">
        <v>3613</v>
      </c>
      <c r="T1589" t="s">
        <v>459</v>
      </c>
      <c r="U1589" t="s">
        <v>67</v>
      </c>
      <c r="V1589" t="s">
        <v>50</v>
      </c>
      <c r="W1589" t="s">
        <v>3614</v>
      </c>
      <c r="X1589" t="s">
        <v>52</v>
      </c>
      <c r="Y1589" t="s">
        <v>53</v>
      </c>
      <c r="Z1589">
        <v>0</v>
      </c>
      <c r="AA1589" t="s">
        <v>54</v>
      </c>
      <c r="AB1589">
        <v>2017</v>
      </c>
      <c r="AC1589" t="s">
        <v>376</v>
      </c>
      <c r="AD1589" t="s">
        <v>56</v>
      </c>
      <c r="AE1589" t="s">
        <v>70</v>
      </c>
      <c r="AF1589">
        <v>1256902</v>
      </c>
      <c r="AG1589" t="s">
        <v>71</v>
      </c>
      <c r="AH1589" t="s">
        <v>59</v>
      </c>
      <c r="AI1589" t="s">
        <v>56</v>
      </c>
      <c r="AJ1589" t="s">
        <v>416</v>
      </c>
    </row>
    <row r="1590" spans="1:36" x14ac:dyDescent="0.25">
      <c r="A1590" t="s">
        <v>2598</v>
      </c>
      <c r="B1590" t="s">
        <v>2599</v>
      </c>
      <c r="C1590" t="s">
        <v>92</v>
      </c>
      <c r="D1590" t="s">
        <v>3612</v>
      </c>
      <c r="E1590" s="2">
        <v>192221103</v>
      </c>
      <c r="F1590" t="s">
        <v>42</v>
      </c>
      <c r="G1590" s="3" t="s">
        <v>3615</v>
      </c>
      <c r="H1590">
        <v>20170209</v>
      </c>
      <c r="I1590" s="4">
        <v>1303</v>
      </c>
      <c r="J1590">
        <v>1683446</v>
      </c>
      <c r="K1590" s="5">
        <v>1859</v>
      </c>
      <c r="L1590" t="s">
        <v>44</v>
      </c>
      <c r="M1590" t="s">
        <v>63</v>
      </c>
      <c r="N1590" t="s">
        <v>64</v>
      </c>
      <c r="O1590" s="5">
        <v>2653</v>
      </c>
      <c r="P1590" s="5">
        <v>1247182</v>
      </c>
      <c r="Q1590" s="6">
        <v>40.103279999999998</v>
      </c>
      <c r="R1590" s="6">
        <v>-123.79262</v>
      </c>
      <c r="S1590" t="s">
        <v>3616</v>
      </c>
      <c r="T1590" t="s">
        <v>447</v>
      </c>
      <c r="U1590" t="s">
        <v>200</v>
      </c>
      <c r="V1590" t="s">
        <v>50</v>
      </c>
      <c r="W1590" t="s">
        <v>3617</v>
      </c>
      <c r="X1590" t="s">
        <v>52</v>
      </c>
      <c r="Y1590" t="s">
        <v>53</v>
      </c>
      <c r="Z1590">
        <v>0</v>
      </c>
      <c r="AA1590" t="s">
        <v>54</v>
      </c>
      <c r="AB1590">
        <v>2017</v>
      </c>
      <c r="AC1590" t="s">
        <v>376</v>
      </c>
      <c r="AD1590" t="s">
        <v>56</v>
      </c>
      <c r="AE1590" t="s">
        <v>136</v>
      </c>
      <c r="AF1590">
        <v>1256974</v>
      </c>
      <c r="AG1590" t="s">
        <v>202</v>
      </c>
      <c r="AH1590" t="s">
        <v>59</v>
      </c>
      <c r="AI1590" t="s">
        <v>56</v>
      </c>
      <c r="AJ1590" t="s">
        <v>416</v>
      </c>
    </row>
    <row r="1591" spans="1:36" x14ac:dyDescent="0.25">
      <c r="A1591" t="s">
        <v>2598</v>
      </c>
      <c r="B1591" t="s">
        <v>2599</v>
      </c>
      <c r="C1591" t="s">
        <v>92</v>
      </c>
      <c r="D1591" t="s">
        <v>2758</v>
      </c>
      <c r="E1591" s="2">
        <v>42841111</v>
      </c>
      <c r="F1591" t="s">
        <v>42</v>
      </c>
      <c r="G1591" s="3">
        <v>445166</v>
      </c>
      <c r="H1591">
        <v>20170209</v>
      </c>
      <c r="I1591" s="4">
        <v>1223</v>
      </c>
      <c r="J1591">
        <v>1683371</v>
      </c>
      <c r="K1591" s="5">
        <v>507</v>
      </c>
      <c r="L1591" t="s">
        <v>44</v>
      </c>
      <c r="M1591" t="s">
        <v>63</v>
      </c>
      <c r="N1591" t="s">
        <v>64</v>
      </c>
      <c r="O1591" s="5">
        <v>315</v>
      </c>
      <c r="P1591" s="5">
        <v>65541</v>
      </c>
      <c r="Q1591" s="6">
        <v>38.693680000000001</v>
      </c>
      <c r="R1591" s="6">
        <v>-123.42375</v>
      </c>
      <c r="S1591" t="s">
        <v>3618</v>
      </c>
      <c r="T1591" t="s">
        <v>459</v>
      </c>
      <c r="U1591" t="s">
        <v>67</v>
      </c>
      <c r="V1591" t="s">
        <v>50</v>
      </c>
      <c r="W1591" t="s">
        <v>3619</v>
      </c>
      <c r="X1591" t="s">
        <v>52</v>
      </c>
      <c r="Y1591" t="s">
        <v>53</v>
      </c>
      <c r="Z1591">
        <v>0</v>
      </c>
      <c r="AA1591" t="s">
        <v>54</v>
      </c>
      <c r="AB1591">
        <v>2017</v>
      </c>
      <c r="AC1591" t="s">
        <v>376</v>
      </c>
      <c r="AD1591" t="s">
        <v>56</v>
      </c>
      <c r="AE1591" t="s">
        <v>136</v>
      </c>
      <c r="AF1591">
        <v>1257002</v>
      </c>
      <c r="AG1591" t="s">
        <v>71</v>
      </c>
      <c r="AH1591" t="s">
        <v>59</v>
      </c>
      <c r="AI1591" t="s">
        <v>56</v>
      </c>
      <c r="AJ1591" t="s">
        <v>416</v>
      </c>
    </row>
    <row r="1592" spans="1:36" x14ac:dyDescent="0.25">
      <c r="A1592" t="s">
        <v>2598</v>
      </c>
      <c r="B1592" t="s">
        <v>2599</v>
      </c>
      <c r="C1592" t="s">
        <v>92</v>
      </c>
      <c r="D1592" t="s">
        <v>2957</v>
      </c>
      <c r="E1592" s="2">
        <v>192401101</v>
      </c>
      <c r="F1592" t="s">
        <v>42</v>
      </c>
      <c r="G1592" s="3">
        <v>37202</v>
      </c>
      <c r="H1592">
        <v>20170209</v>
      </c>
      <c r="I1592" s="4">
        <v>35</v>
      </c>
      <c r="J1592">
        <v>1682655</v>
      </c>
      <c r="K1592" s="5">
        <v>883</v>
      </c>
      <c r="L1592" t="s">
        <v>44</v>
      </c>
      <c r="M1592" t="s">
        <v>563</v>
      </c>
      <c r="N1592" t="s">
        <v>564</v>
      </c>
      <c r="O1592" s="5">
        <v>64</v>
      </c>
      <c r="P1592" s="5">
        <v>56512</v>
      </c>
      <c r="Q1592" s="6">
        <v>41.189430000000002</v>
      </c>
      <c r="R1592" s="6">
        <v>-123.71040000000001</v>
      </c>
      <c r="S1592" t="s">
        <v>3620</v>
      </c>
      <c r="T1592" t="s">
        <v>436</v>
      </c>
      <c r="U1592" t="s">
        <v>67</v>
      </c>
      <c r="V1592" t="s">
        <v>50</v>
      </c>
      <c r="W1592" t="s">
        <v>3621</v>
      </c>
      <c r="X1592" t="s">
        <v>52</v>
      </c>
      <c r="Y1592" t="s">
        <v>53</v>
      </c>
      <c r="Z1592">
        <v>0</v>
      </c>
      <c r="AA1592" t="s">
        <v>54</v>
      </c>
      <c r="AB1592">
        <v>2017</v>
      </c>
      <c r="AC1592" t="s">
        <v>376</v>
      </c>
      <c r="AD1592" t="s">
        <v>56</v>
      </c>
      <c r="AE1592" t="s">
        <v>98</v>
      </c>
      <c r="AF1592">
        <v>1256849</v>
      </c>
      <c r="AG1592" t="s">
        <v>71</v>
      </c>
      <c r="AH1592" t="s">
        <v>59</v>
      </c>
      <c r="AI1592" t="s">
        <v>56</v>
      </c>
      <c r="AJ1592" t="s">
        <v>416</v>
      </c>
    </row>
    <row r="1593" spans="1:36" x14ac:dyDescent="0.25">
      <c r="A1593" t="s">
        <v>2598</v>
      </c>
      <c r="B1593" t="s">
        <v>2599</v>
      </c>
      <c r="C1593" t="s">
        <v>92</v>
      </c>
      <c r="D1593" t="s">
        <v>2865</v>
      </c>
      <c r="E1593" s="2">
        <v>42681101</v>
      </c>
      <c r="F1593" t="s">
        <v>42</v>
      </c>
      <c r="G1593" s="3">
        <v>2026</v>
      </c>
      <c r="H1593">
        <v>20170209</v>
      </c>
      <c r="I1593" s="4">
        <v>2346</v>
      </c>
      <c r="J1593">
        <v>1684385</v>
      </c>
      <c r="K1593" s="5">
        <v>2504</v>
      </c>
      <c r="L1593" t="s">
        <v>44</v>
      </c>
      <c r="M1593" t="s">
        <v>45</v>
      </c>
      <c r="N1593" t="s">
        <v>432</v>
      </c>
      <c r="O1593" s="5">
        <v>25</v>
      </c>
      <c r="P1593" s="5">
        <v>62600</v>
      </c>
      <c r="Q1593" s="6">
        <v>39.851520000000001</v>
      </c>
      <c r="R1593" s="6">
        <v>-123.71814999999999</v>
      </c>
      <c r="S1593" t="s">
        <v>3622</v>
      </c>
      <c r="T1593" t="s">
        <v>436</v>
      </c>
      <c r="U1593" t="s">
        <v>67</v>
      </c>
      <c r="V1593" t="s">
        <v>50</v>
      </c>
      <c r="W1593" t="s">
        <v>3623</v>
      </c>
      <c r="X1593" t="s">
        <v>52</v>
      </c>
      <c r="Y1593" t="s">
        <v>53</v>
      </c>
      <c r="Z1593">
        <v>0</v>
      </c>
      <c r="AA1593" t="s">
        <v>54</v>
      </c>
      <c r="AB1593">
        <v>2017</v>
      </c>
      <c r="AC1593" t="s">
        <v>376</v>
      </c>
      <c r="AD1593" t="s">
        <v>56</v>
      </c>
      <c r="AE1593" t="s">
        <v>98</v>
      </c>
      <c r="AF1593">
        <v>1257352</v>
      </c>
      <c r="AG1593" t="s">
        <v>71</v>
      </c>
      <c r="AH1593" t="s">
        <v>59</v>
      </c>
      <c r="AI1593" t="s">
        <v>56</v>
      </c>
      <c r="AJ1593" t="s">
        <v>416</v>
      </c>
    </row>
    <row r="1594" spans="1:36" x14ac:dyDescent="0.25">
      <c r="A1594" t="s">
        <v>2598</v>
      </c>
      <c r="B1594" t="s">
        <v>2599</v>
      </c>
      <c r="C1594" t="s">
        <v>92</v>
      </c>
      <c r="D1594" t="s">
        <v>2915</v>
      </c>
      <c r="E1594" s="2">
        <v>42601101</v>
      </c>
      <c r="F1594" t="s">
        <v>62</v>
      </c>
      <c r="G1594" s="3">
        <v>821</v>
      </c>
      <c r="H1594">
        <v>20170209</v>
      </c>
      <c r="I1594" s="4">
        <v>31</v>
      </c>
      <c r="J1594">
        <v>1682652</v>
      </c>
      <c r="K1594" s="5">
        <v>747</v>
      </c>
      <c r="L1594" t="s">
        <v>44</v>
      </c>
      <c r="M1594" t="s">
        <v>63</v>
      </c>
      <c r="N1594" t="s">
        <v>64</v>
      </c>
      <c r="O1594" s="5">
        <v>63</v>
      </c>
      <c r="P1594" s="5">
        <v>24051</v>
      </c>
      <c r="Q1594" s="6">
        <v>39.008940000000003</v>
      </c>
      <c r="R1594" s="6">
        <v>-123.38373</v>
      </c>
      <c r="S1594" t="s">
        <v>3624</v>
      </c>
      <c r="T1594" t="s">
        <v>427</v>
      </c>
      <c r="U1594" t="s">
        <v>67</v>
      </c>
      <c r="V1594" t="s">
        <v>50</v>
      </c>
      <c r="W1594" t="s">
        <v>3625</v>
      </c>
      <c r="X1594" t="s">
        <v>52</v>
      </c>
      <c r="Y1594" t="s">
        <v>53</v>
      </c>
      <c r="Z1594">
        <v>0</v>
      </c>
      <c r="AA1594" t="s">
        <v>54</v>
      </c>
      <c r="AB1594">
        <v>2017</v>
      </c>
      <c r="AC1594" t="s">
        <v>376</v>
      </c>
      <c r="AD1594" t="s">
        <v>56</v>
      </c>
      <c r="AE1594" t="s">
        <v>70</v>
      </c>
      <c r="AF1594">
        <v>1256822</v>
      </c>
      <c r="AG1594" t="s">
        <v>71</v>
      </c>
      <c r="AH1594" t="s">
        <v>59</v>
      </c>
      <c r="AI1594" t="s">
        <v>56</v>
      </c>
      <c r="AJ1594" t="s">
        <v>416</v>
      </c>
    </row>
    <row r="1595" spans="1:36" x14ac:dyDescent="0.25">
      <c r="A1595" t="s">
        <v>2598</v>
      </c>
      <c r="B1595" t="s">
        <v>2599</v>
      </c>
      <c r="C1595" t="s">
        <v>92</v>
      </c>
      <c r="D1595" t="s">
        <v>2624</v>
      </c>
      <c r="E1595" s="2">
        <v>42661103</v>
      </c>
      <c r="F1595" t="s">
        <v>62</v>
      </c>
      <c r="G1595" s="3">
        <v>1659</v>
      </c>
      <c r="H1595">
        <v>20170209</v>
      </c>
      <c r="I1595" s="4">
        <v>728</v>
      </c>
      <c r="J1595">
        <v>1682804</v>
      </c>
      <c r="K1595" s="5">
        <v>431</v>
      </c>
      <c r="L1595" t="s">
        <v>44</v>
      </c>
      <c r="M1595" t="s">
        <v>63</v>
      </c>
      <c r="N1595" t="s">
        <v>64</v>
      </c>
      <c r="O1595" s="5">
        <v>47</v>
      </c>
      <c r="P1595" s="5">
        <v>20257</v>
      </c>
      <c r="Q1595" s="6">
        <v>39.38785</v>
      </c>
      <c r="R1595" s="6">
        <v>-123.32407000000001</v>
      </c>
      <c r="S1595" t="s">
        <v>3626</v>
      </c>
      <c r="T1595" t="s">
        <v>436</v>
      </c>
      <c r="U1595" t="s">
        <v>67</v>
      </c>
      <c r="V1595" t="s">
        <v>50</v>
      </c>
      <c r="W1595" t="s">
        <v>3627</v>
      </c>
      <c r="X1595" t="s">
        <v>52</v>
      </c>
      <c r="Y1595" t="s">
        <v>53</v>
      </c>
      <c r="Z1595">
        <v>0</v>
      </c>
      <c r="AA1595" t="s">
        <v>54</v>
      </c>
      <c r="AB1595">
        <v>2017</v>
      </c>
      <c r="AC1595" t="s">
        <v>376</v>
      </c>
      <c r="AD1595" t="s">
        <v>56</v>
      </c>
      <c r="AE1595" t="s">
        <v>98</v>
      </c>
      <c r="AF1595">
        <v>1256884</v>
      </c>
      <c r="AG1595" t="s">
        <v>71</v>
      </c>
      <c r="AH1595" t="s">
        <v>59</v>
      </c>
      <c r="AI1595" t="s">
        <v>56</v>
      </c>
      <c r="AJ1595" t="s">
        <v>416</v>
      </c>
    </row>
    <row r="1596" spans="1:36" x14ac:dyDescent="0.25">
      <c r="A1596" t="s">
        <v>2598</v>
      </c>
      <c r="B1596" t="s">
        <v>2599</v>
      </c>
      <c r="C1596" t="s">
        <v>40</v>
      </c>
      <c r="D1596" t="s">
        <v>2886</v>
      </c>
      <c r="E1596" s="2">
        <v>42661104</v>
      </c>
      <c r="F1596" t="s">
        <v>62</v>
      </c>
      <c r="G1596" s="3">
        <v>8831</v>
      </c>
      <c r="H1596">
        <v>20170209</v>
      </c>
      <c r="I1596" s="4">
        <v>1018</v>
      </c>
      <c r="J1596">
        <v>1683066</v>
      </c>
      <c r="K1596" s="5">
        <v>438</v>
      </c>
      <c r="L1596" t="s">
        <v>44</v>
      </c>
      <c r="M1596" t="s">
        <v>63</v>
      </c>
      <c r="N1596" t="s">
        <v>64</v>
      </c>
      <c r="O1596" s="5">
        <v>31</v>
      </c>
      <c r="P1596" s="5">
        <v>13578</v>
      </c>
      <c r="Q1596" s="6">
        <v>39.462580000000003</v>
      </c>
      <c r="R1596" s="6">
        <v>-123.43317</v>
      </c>
      <c r="S1596" t="s">
        <v>3628</v>
      </c>
      <c r="T1596" t="s">
        <v>436</v>
      </c>
      <c r="U1596" t="s">
        <v>67</v>
      </c>
      <c r="V1596" t="s">
        <v>50</v>
      </c>
      <c r="W1596" t="s">
        <v>3629</v>
      </c>
      <c r="X1596" t="s">
        <v>52</v>
      </c>
      <c r="Y1596" t="s">
        <v>53</v>
      </c>
      <c r="Z1596">
        <v>0</v>
      </c>
      <c r="AA1596" t="s">
        <v>54</v>
      </c>
      <c r="AB1596">
        <v>2017</v>
      </c>
      <c r="AC1596" t="s">
        <v>376</v>
      </c>
      <c r="AD1596" t="s">
        <v>56</v>
      </c>
      <c r="AE1596" t="s">
        <v>70</v>
      </c>
      <c r="AF1596">
        <v>1256940</v>
      </c>
      <c r="AG1596" t="s">
        <v>71</v>
      </c>
      <c r="AH1596" t="s">
        <v>59</v>
      </c>
      <c r="AI1596" t="s">
        <v>56</v>
      </c>
      <c r="AJ1596" t="s">
        <v>416</v>
      </c>
    </row>
    <row r="1597" spans="1:36" x14ac:dyDescent="0.25">
      <c r="A1597" t="s">
        <v>2598</v>
      </c>
      <c r="B1597" t="s">
        <v>2599</v>
      </c>
      <c r="C1597" t="s">
        <v>92</v>
      </c>
      <c r="D1597" t="s">
        <v>2600</v>
      </c>
      <c r="E1597" s="2">
        <v>43081101</v>
      </c>
      <c r="F1597" t="s">
        <v>62</v>
      </c>
      <c r="G1597" s="3">
        <v>5651</v>
      </c>
      <c r="H1597">
        <v>20170217</v>
      </c>
      <c r="I1597" s="4">
        <v>1202</v>
      </c>
      <c r="J1597">
        <v>1695273</v>
      </c>
      <c r="K1597" s="5">
        <v>474</v>
      </c>
      <c r="L1597" t="s">
        <v>44</v>
      </c>
      <c r="M1597" t="s">
        <v>63</v>
      </c>
      <c r="N1597" t="s">
        <v>64</v>
      </c>
      <c r="O1597" s="5">
        <v>8</v>
      </c>
      <c r="P1597" s="5">
        <v>2448</v>
      </c>
      <c r="Q1597" s="6">
        <v>39.276809999999998</v>
      </c>
      <c r="R1597" s="6">
        <v>-123.79052</v>
      </c>
      <c r="S1597" t="s">
        <v>3630</v>
      </c>
      <c r="T1597" t="s">
        <v>436</v>
      </c>
      <c r="U1597" t="s">
        <v>67</v>
      </c>
      <c r="V1597" t="s">
        <v>50</v>
      </c>
      <c r="W1597" t="s">
        <v>3631</v>
      </c>
      <c r="X1597" t="s">
        <v>52</v>
      </c>
      <c r="Y1597" t="s">
        <v>53</v>
      </c>
      <c r="Z1597">
        <v>0</v>
      </c>
      <c r="AA1597" t="s">
        <v>54</v>
      </c>
      <c r="AB1597">
        <v>2017</v>
      </c>
      <c r="AC1597" t="s">
        <v>376</v>
      </c>
      <c r="AD1597" t="s">
        <v>56</v>
      </c>
      <c r="AE1597" t="s">
        <v>98</v>
      </c>
      <c r="AF1597">
        <v>1259339</v>
      </c>
      <c r="AG1597" t="s">
        <v>71</v>
      </c>
      <c r="AH1597" t="s">
        <v>59</v>
      </c>
      <c r="AI1597" t="s">
        <v>56</v>
      </c>
      <c r="AJ1597" t="s">
        <v>416</v>
      </c>
    </row>
    <row r="1598" spans="1:36" x14ac:dyDescent="0.25">
      <c r="A1598" t="s">
        <v>2598</v>
      </c>
      <c r="B1598" t="s">
        <v>2599</v>
      </c>
      <c r="C1598" t="s">
        <v>92</v>
      </c>
      <c r="D1598" t="s">
        <v>2765</v>
      </c>
      <c r="E1598" s="2">
        <v>42841112</v>
      </c>
      <c r="F1598" t="s">
        <v>62</v>
      </c>
      <c r="G1598" s="3">
        <v>4427</v>
      </c>
      <c r="H1598">
        <v>20170217</v>
      </c>
      <c r="I1598" s="4">
        <v>1101</v>
      </c>
      <c r="J1598">
        <v>1694634</v>
      </c>
      <c r="K1598" s="5">
        <v>319</v>
      </c>
      <c r="L1598" t="s">
        <v>44</v>
      </c>
      <c r="M1598" t="s">
        <v>63</v>
      </c>
      <c r="N1598" t="s">
        <v>64</v>
      </c>
      <c r="O1598" s="5">
        <v>82</v>
      </c>
      <c r="P1598" s="5">
        <v>26158</v>
      </c>
      <c r="Q1598" s="6">
        <v>38.816830000000003</v>
      </c>
      <c r="R1598" s="6">
        <v>-123.58429</v>
      </c>
      <c r="S1598" t="s">
        <v>3632</v>
      </c>
      <c r="T1598" t="s">
        <v>430</v>
      </c>
      <c r="U1598" t="s">
        <v>67</v>
      </c>
      <c r="V1598" t="s">
        <v>50</v>
      </c>
      <c r="W1598" t="s">
        <v>3633</v>
      </c>
      <c r="X1598" t="s">
        <v>52</v>
      </c>
      <c r="Y1598" t="s">
        <v>53</v>
      </c>
      <c r="Z1598">
        <v>0</v>
      </c>
      <c r="AA1598" t="s">
        <v>54</v>
      </c>
      <c r="AB1598">
        <v>2017</v>
      </c>
      <c r="AC1598" t="s">
        <v>376</v>
      </c>
      <c r="AD1598" t="s">
        <v>56</v>
      </c>
      <c r="AE1598" t="s">
        <v>70</v>
      </c>
      <c r="AF1598">
        <v>1259232</v>
      </c>
      <c r="AG1598" t="s">
        <v>71</v>
      </c>
      <c r="AH1598" t="s">
        <v>59</v>
      </c>
      <c r="AI1598" t="s">
        <v>56</v>
      </c>
      <c r="AJ1598" t="s">
        <v>416</v>
      </c>
    </row>
    <row r="1599" spans="1:36" x14ac:dyDescent="0.25">
      <c r="A1599" t="s">
        <v>2598</v>
      </c>
      <c r="B1599" t="s">
        <v>2599</v>
      </c>
      <c r="C1599" t="s">
        <v>92</v>
      </c>
      <c r="D1599" t="s">
        <v>2765</v>
      </c>
      <c r="E1599" s="2">
        <v>42841112</v>
      </c>
      <c r="F1599" t="s">
        <v>42</v>
      </c>
      <c r="G1599" s="3">
        <v>1294</v>
      </c>
      <c r="H1599">
        <v>20170217</v>
      </c>
      <c r="I1599" s="4">
        <v>1157</v>
      </c>
      <c r="J1599">
        <v>1695296</v>
      </c>
      <c r="K1599" s="5">
        <v>773</v>
      </c>
      <c r="L1599" t="s">
        <v>44</v>
      </c>
      <c r="M1599" t="s">
        <v>63</v>
      </c>
      <c r="N1599" t="s">
        <v>64</v>
      </c>
      <c r="O1599" s="5">
        <v>544</v>
      </c>
      <c r="P1599" s="5">
        <v>118435</v>
      </c>
      <c r="Q1599" s="6">
        <v>38.80368</v>
      </c>
      <c r="R1599" s="6">
        <v>-123.58351</v>
      </c>
      <c r="S1599" t="s">
        <v>3634</v>
      </c>
      <c r="T1599" t="s">
        <v>430</v>
      </c>
      <c r="U1599" t="s">
        <v>86</v>
      </c>
      <c r="V1599" t="s">
        <v>50</v>
      </c>
      <c r="W1599" t="s">
        <v>3635</v>
      </c>
      <c r="X1599" t="s">
        <v>52</v>
      </c>
      <c r="Y1599" t="s">
        <v>53</v>
      </c>
      <c r="Z1599">
        <v>0</v>
      </c>
      <c r="AA1599" t="s">
        <v>54</v>
      </c>
      <c r="AB1599">
        <v>2017</v>
      </c>
      <c r="AC1599" t="s">
        <v>376</v>
      </c>
      <c r="AD1599" t="s">
        <v>56</v>
      </c>
      <c r="AE1599" t="s">
        <v>143</v>
      </c>
      <c r="AF1599">
        <v>1259304</v>
      </c>
      <c r="AG1599" t="s">
        <v>88</v>
      </c>
      <c r="AH1599" t="s">
        <v>59</v>
      </c>
      <c r="AI1599" t="s">
        <v>56</v>
      </c>
      <c r="AJ1599" t="s">
        <v>416</v>
      </c>
    </row>
    <row r="1600" spans="1:36" x14ac:dyDescent="0.25">
      <c r="A1600" t="s">
        <v>2598</v>
      </c>
      <c r="B1600" t="s">
        <v>2599</v>
      </c>
      <c r="C1600" t="s">
        <v>92</v>
      </c>
      <c r="D1600" t="s">
        <v>3636</v>
      </c>
      <c r="E1600" s="2">
        <v>192101101</v>
      </c>
      <c r="F1600" t="s">
        <v>62</v>
      </c>
      <c r="G1600" s="3">
        <v>6529</v>
      </c>
      <c r="H1600">
        <v>20170217</v>
      </c>
      <c r="I1600" s="4">
        <v>1127</v>
      </c>
      <c r="J1600">
        <v>1694961</v>
      </c>
      <c r="K1600" s="5">
        <v>178</v>
      </c>
      <c r="L1600" t="s">
        <v>44</v>
      </c>
      <c r="M1600" t="s">
        <v>63</v>
      </c>
      <c r="N1600" t="s">
        <v>64</v>
      </c>
      <c r="O1600" s="5">
        <v>3</v>
      </c>
      <c r="P1600" s="5">
        <v>534</v>
      </c>
      <c r="Q1600" s="6">
        <v>40.748640000000002</v>
      </c>
      <c r="R1600" s="6">
        <v>-123.86727999999999</v>
      </c>
      <c r="S1600" t="s">
        <v>3637</v>
      </c>
      <c r="T1600" t="s">
        <v>427</v>
      </c>
      <c r="U1600" t="s">
        <v>67</v>
      </c>
      <c r="V1600" t="s">
        <v>50</v>
      </c>
      <c r="W1600" t="s">
        <v>3638</v>
      </c>
      <c r="X1600" t="s">
        <v>52</v>
      </c>
      <c r="Y1600" t="s">
        <v>53</v>
      </c>
      <c r="Z1600">
        <v>0</v>
      </c>
      <c r="AA1600" t="s">
        <v>54</v>
      </c>
      <c r="AB1600">
        <v>2017</v>
      </c>
      <c r="AC1600" t="s">
        <v>376</v>
      </c>
      <c r="AD1600" t="s">
        <v>56</v>
      </c>
      <c r="AE1600" t="s">
        <v>98</v>
      </c>
      <c r="AF1600">
        <v>1259193</v>
      </c>
      <c r="AG1600" t="s">
        <v>71</v>
      </c>
      <c r="AH1600" t="s">
        <v>59</v>
      </c>
      <c r="AI1600" t="s">
        <v>56</v>
      </c>
      <c r="AJ1600" t="s">
        <v>416</v>
      </c>
    </row>
    <row r="1601" spans="1:36" x14ac:dyDescent="0.25">
      <c r="A1601" t="s">
        <v>2598</v>
      </c>
      <c r="B1601" t="s">
        <v>2599</v>
      </c>
      <c r="C1601" t="s">
        <v>92</v>
      </c>
      <c r="D1601" t="s">
        <v>3639</v>
      </c>
      <c r="E1601" s="2">
        <v>192291121</v>
      </c>
      <c r="F1601" t="s">
        <v>80</v>
      </c>
      <c r="G1601" s="3" t="s">
        <v>3640</v>
      </c>
      <c r="H1601">
        <v>20170218</v>
      </c>
      <c r="I1601" s="4">
        <v>351</v>
      </c>
      <c r="J1601">
        <v>1698869</v>
      </c>
      <c r="K1601" s="5">
        <v>414</v>
      </c>
      <c r="L1601" t="s">
        <v>44</v>
      </c>
      <c r="M1601" t="s">
        <v>63</v>
      </c>
      <c r="N1601" t="s">
        <v>64</v>
      </c>
      <c r="O1601" s="5">
        <v>230</v>
      </c>
      <c r="P1601" s="5">
        <v>27697</v>
      </c>
      <c r="Q1601" s="6">
        <v>40.519441999999998</v>
      </c>
      <c r="R1601" s="6">
        <v>-124.02367099999999</v>
      </c>
      <c r="S1601" t="s">
        <v>3641</v>
      </c>
      <c r="T1601" t="s">
        <v>436</v>
      </c>
      <c r="U1601" t="s">
        <v>67</v>
      </c>
      <c r="V1601" t="s">
        <v>50</v>
      </c>
      <c r="W1601" t="s">
        <v>3642</v>
      </c>
      <c r="X1601" t="s">
        <v>52</v>
      </c>
      <c r="Y1601" t="s">
        <v>53</v>
      </c>
      <c r="Z1601">
        <v>0</v>
      </c>
      <c r="AA1601" t="s">
        <v>54</v>
      </c>
      <c r="AB1601">
        <v>2017</v>
      </c>
      <c r="AC1601" t="s">
        <v>376</v>
      </c>
      <c r="AD1601" t="s">
        <v>56</v>
      </c>
      <c r="AE1601" t="s">
        <v>70</v>
      </c>
      <c r="AF1601">
        <v>1259888</v>
      </c>
      <c r="AG1601" t="s">
        <v>71</v>
      </c>
      <c r="AH1601" t="s">
        <v>59</v>
      </c>
      <c r="AI1601" t="s">
        <v>56</v>
      </c>
      <c r="AJ1601" t="s">
        <v>56</v>
      </c>
    </row>
    <row r="1602" spans="1:36" x14ac:dyDescent="0.25">
      <c r="A1602" t="s">
        <v>2598</v>
      </c>
      <c r="B1602" t="s">
        <v>2599</v>
      </c>
      <c r="C1602" t="s">
        <v>92</v>
      </c>
      <c r="D1602" t="s">
        <v>2603</v>
      </c>
      <c r="E1602" s="2">
        <v>42981101</v>
      </c>
      <c r="F1602" t="s">
        <v>62</v>
      </c>
      <c r="G1602" s="3">
        <v>7415</v>
      </c>
      <c r="H1602">
        <v>20170218</v>
      </c>
      <c r="I1602" s="4">
        <v>424</v>
      </c>
      <c r="J1602">
        <v>1699084</v>
      </c>
      <c r="K1602" s="5">
        <v>570</v>
      </c>
      <c r="L1602" t="s">
        <v>44</v>
      </c>
      <c r="M1602" t="s">
        <v>63</v>
      </c>
      <c r="N1602" t="s">
        <v>64</v>
      </c>
      <c r="O1602" s="5">
        <v>5</v>
      </c>
      <c r="P1602" s="5">
        <v>2850</v>
      </c>
      <c r="Q1602" s="6">
        <v>39.227060000000002</v>
      </c>
      <c r="R1602" s="6">
        <v>-123.74482</v>
      </c>
      <c r="S1602" t="s">
        <v>3643</v>
      </c>
      <c r="T1602" t="s">
        <v>436</v>
      </c>
      <c r="U1602" t="s">
        <v>67</v>
      </c>
      <c r="V1602" t="s">
        <v>50</v>
      </c>
      <c r="W1602" t="s">
        <v>3644</v>
      </c>
      <c r="X1602" t="s">
        <v>52</v>
      </c>
      <c r="Y1602" t="s">
        <v>53</v>
      </c>
      <c r="Z1602">
        <v>0</v>
      </c>
      <c r="AA1602" t="s">
        <v>54</v>
      </c>
      <c r="AB1602">
        <v>2017</v>
      </c>
      <c r="AC1602" t="s">
        <v>376</v>
      </c>
      <c r="AD1602" t="s">
        <v>56</v>
      </c>
      <c r="AE1602" t="s">
        <v>98</v>
      </c>
      <c r="AF1602">
        <v>1259919</v>
      </c>
      <c r="AG1602" t="s">
        <v>71</v>
      </c>
      <c r="AH1602" t="s">
        <v>59</v>
      </c>
      <c r="AI1602" t="s">
        <v>56</v>
      </c>
      <c r="AJ1602" t="s">
        <v>416</v>
      </c>
    </row>
    <row r="1603" spans="1:36" x14ac:dyDescent="0.25">
      <c r="A1603" t="s">
        <v>2598</v>
      </c>
      <c r="B1603" t="s">
        <v>2599</v>
      </c>
      <c r="C1603" t="s">
        <v>92</v>
      </c>
      <c r="D1603" t="s">
        <v>2617</v>
      </c>
      <c r="E1603" s="2">
        <v>42761102</v>
      </c>
      <c r="F1603" t="s">
        <v>62</v>
      </c>
      <c r="G1603" s="3">
        <v>1687</v>
      </c>
      <c r="H1603">
        <v>20170218</v>
      </c>
      <c r="I1603" s="4">
        <v>649</v>
      </c>
      <c r="J1603">
        <v>1699000</v>
      </c>
      <c r="K1603" s="5">
        <v>641</v>
      </c>
      <c r="L1603" t="s">
        <v>44</v>
      </c>
      <c r="M1603" t="s">
        <v>63</v>
      </c>
      <c r="N1603" t="s">
        <v>64</v>
      </c>
      <c r="O1603" s="5">
        <v>6</v>
      </c>
      <c r="P1603" s="5">
        <v>3846</v>
      </c>
      <c r="Q1603" s="6">
        <v>39.396470000000001</v>
      </c>
      <c r="R1603" s="6">
        <v>-123.78148</v>
      </c>
      <c r="S1603" t="s">
        <v>3645</v>
      </c>
      <c r="T1603" t="s">
        <v>559</v>
      </c>
      <c r="U1603" t="s">
        <v>67</v>
      </c>
      <c r="V1603" t="s">
        <v>50</v>
      </c>
      <c r="W1603" t="s">
        <v>3646</v>
      </c>
      <c r="X1603" t="s">
        <v>52</v>
      </c>
      <c r="Y1603" t="s">
        <v>53</v>
      </c>
      <c r="Z1603">
        <v>0</v>
      </c>
      <c r="AA1603" t="s">
        <v>54</v>
      </c>
      <c r="AB1603">
        <v>2017</v>
      </c>
      <c r="AC1603" t="s">
        <v>376</v>
      </c>
      <c r="AD1603" t="s">
        <v>56</v>
      </c>
      <c r="AE1603" t="s">
        <v>98</v>
      </c>
      <c r="AF1603">
        <v>1259951</v>
      </c>
      <c r="AG1603" t="s">
        <v>71</v>
      </c>
      <c r="AH1603" t="s">
        <v>59</v>
      </c>
      <c r="AI1603" t="s">
        <v>56</v>
      </c>
      <c r="AJ1603" t="s">
        <v>416</v>
      </c>
    </row>
    <row r="1604" spans="1:36" x14ac:dyDescent="0.25">
      <c r="A1604" t="s">
        <v>2598</v>
      </c>
      <c r="B1604" t="s">
        <v>2599</v>
      </c>
      <c r="C1604" t="s">
        <v>92</v>
      </c>
      <c r="D1604" t="s">
        <v>2617</v>
      </c>
      <c r="E1604" s="2">
        <v>42761102</v>
      </c>
      <c r="F1604" t="s">
        <v>62</v>
      </c>
      <c r="G1604" s="3">
        <v>6793</v>
      </c>
      <c r="H1604">
        <v>20170218</v>
      </c>
      <c r="I1604" s="4">
        <v>408</v>
      </c>
      <c r="J1604">
        <v>1698868</v>
      </c>
      <c r="K1604" s="5">
        <v>442</v>
      </c>
      <c r="L1604" t="s">
        <v>44</v>
      </c>
      <c r="M1604" t="s">
        <v>63</v>
      </c>
      <c r="N1604" t="s">
        <v>64</v>
      </c>
      <c r="O1604" s="5">
        <v>8</v>
      </c>
      <c r="P1604" s="5">
        <v>3536</v>
      </c>
      <c r="Q1604" s="6">
        <v>39.384830000000001</v>
      </c>
      <c r="R1604" s="6">
        <v>-123.78652</v>
      </c>
      <c r="S1604" t="s">
        <v>3647</v>
      </c>
      <c r="T1604" t="s">
        <v>628</v>
      </c>
      <c r="U1604" t="s">
        <v>67</v>
      </c>
      <c r="V1604" t="s">
        <v>50</v>
      </c>
      <c r="W1604" t="s">
        <v>3648</v>
      </c>
      <c r="X1604" t="s">
        <v>52</v>
      </c>
      <c r="Y1604" t="s">
        <v>53</v>
      </c>
      <c r="Z1604">
        <v>0</v>
      </c>
      <c r="AA1604" t="s">
        <v>54</v>
      </c>
      <c r="AB1604">
        <v>2017</v>
      </c>
      <c r="AC1604" t="s">
        <v>376</v>
      </c>
      <c r="AD1604" t="s">
        <v>56</v>
      </c>
      <c r="AE1604" t="s">
        <v>98</v>
      </c>
      <c r="AF1604">
        <v>1259974</v>
      </c>
      <c r="AG1604" t="s">
        <v>71</v>
      </c>
      <c r="AH1604" t="s">
        <v>59</v>
      </c>
      <c r="AI1604" t="s">
        <v>56</v>
      </c>
      <c r="AJ1604" t="s">
        <v>416</v>
      </c>
    </row>
    <row r="1605" spans="1:36" x14ac:dyDescent="0.25">
      <c r="A1605" t="s">
        <v>2598</v>
      </c>
      <c r="B1605" t="s">
        <v>2599</v>
      </c>
      <c r="C1605" t="s">
        <v>92</v>
      </c>
      <c r="D1605" t="s">
        <v>2872</v>
      </c>
      <c r="E1605" s="2">
        <v>43381101</v>
      </c>
      <c r="F1605" t="s">
        <v>62</v>
      </c>
      <c r="G1605" s="3">
        <v>2345</v>
      </c>
      <c r="H1605">
        <v>20170218</v>
      </c>
      <c r="I1605" s="4">
        <v>805</v>
      </c>
      <c r="J1605">
        <v>1699127</v>
      </c>
      <c r="K1605" s="5">
        <v>585</v>
      </c>
      <c r="L1605" t="s">
        <v>44</v>
      </c>
      <c r="M1605" t="s">
        <v>63</v>
      </c>
      <c r="N1605" t="s">
        <v>64</v>
      </c>
      <c r="O1605" s="5">
        <v>3</v>
      </c>
      <c r="P1605" s="5">
        <v>1755</v>
      </c>
      <c r="Q1605" s="6">
        <v>38.833559999999999</v>
      </c>
      <c r="R1605" s="6">
        <v>-123.56474</v>
      </c>
      <c r="S1605" t="s">
        <v>3649</v>
      </c>
      <c r="T1605" t="s">
        <v>521</v>
      </c>
      <c r="U1605" t="s">
        <v>67</v>
      </c>
      <c r="V1605" t="s">
        <v>50</v>
      </c>
      <c r="W1605" t="s">
        <v>3650</v>
      </c>
      <c r="X1605" t="s">
        <v>52</v>
      </c>
      <c r="Y1605" t="s">
        <v>53</v>
      </c>
      <c r="Z1605">
        <v>0</v>
      </c>
      <c r="AA1605" t="s">
        <v>54</v>
      </c>
      <c r="AB1605">
        <v>2017</v>
      </c>
      <c r="AC1605" t="s">
        <v>376</v>
      </c>
      <c r="AD1605" t="s">
        <v>56</v>
      </c>
      <c r="AE1605" t="s">
        <v>70</v>
      </c>
      <c r="AF1605">
        <v>1259968</v>
      </c>
      <c r="AG1605" t="s">
        <v>71</v>
      </c>
      <c r="AH1605" t="s">
        <v>59</v>
      </c>
      <c r="AI1605" t="s">
        <v>56</v>
      </c>
      <c r="AJ1605" t="s">
        <v>416</v>
      </c>
    </row>
    <row r="1606" spans="1:36" x14ac:dyDescent="0.25">
      <c r="A1606" t="s">
        <v>2598</v>
      </c>
      <c r="B1606" t="s">
        <v>2599</v>
      </c>
      <c r="C1606" t="s">
        <v>92</v>
      </c>
      <c r="D1606" t="s">
        <v>2624</v>
      </c>
      <c r="E1606" s="2">
        <v>42661103</v>
      </c>
      <c r="F1606" t="s">
        <v>42</v>
      </c>
      <c r="G1606" s="3">
        <v>37506</v>
      </c>
      <c r="H1606">
        <v>20170218</v>
      </c>
      <c r="I1606" s="4">
        <v>1019</v>
      </c>
      <c r="J1606">
        <v>1699420</v>
      </c>
      <c r="K1606" s="5">
        <v>822</v>
      </c>
      <c r="L1606" t="s">
        <v>44</v>
      </c>
      <c r="M1606" t="s">
        <v>63</v>
      </c>
      <c r="N1606" t="s">
        <v>72</v>
      </c>
      <c r="O1606" s="5">
        <v>89</v>
      </c>
      <c r="P1606" s="5">
        <v>35363</v>
      </c>
      <c r="Q1606" s="6">
        <v>39.483089999999997</v>
      </c>
      <c r="R1606" s="6">
        <v>-123.36109</v>
      </c>
      <c r="S1606" t="s">
        <v>3651</v>
      </c>
      <c r="T1606" t="s">
        <v>436</v>
      </c>
      <c r="U1606" t="s">
        <v>67</v>
      </c>
      <c r="V1606" t="s">
        <v>50</v>
      </c>
      <c r="W1606" t="s">
        <v>3652</v>
      </c>
      <c r="X1606" t="s">
        <v>52</v>
      </c>
      <c r="Y1606" t="s">
        <v>53</v>
      </c>
      <c r="Z1606">
        <v>0</v>
      </c>
      <c r="AA1606" t="s">
        <v>54</v>
      </c>
      <c r="AB1606">
        <v>2017</v>
      </c>
      <c r="AC1606" t="s">
        <v>376</v>
      </c>
      <c r="AD1606" t="s">
        <v>56</v>
      </c>
      <c r="AE1606" t="s">
        <v>98</v>
      </c>
      <c r="AF1606">
        <v>1260019</v>
      </c>
      <c r="AG1606" t="s">
        <v>71</v>
      </c>
      <c r="AH1606" t="s">
        <v>59</v>
      </c>
      <c r="AI1606" t="s">
        <v>56</v>
      </c>
      <c r="AJ1606" t="s">
        <v>416</v>
      </c>
    </row>
    <row r="1607" spans="1:36" x14ac:dyDescent="0.25">
      <c r="A1607" t="s">
        <v>2598</v>
      </c>
      <c r="B1607" t="s">
        <v>2599</v>
      </c>
      <c r="C1607" t="s">
        <v>92</v>
      </c>
      <c r="D1607" t="s">
        <v>2669</v>
      </c>
      <c r="E1607" s="2">
        <v>42861101</v>
      </c>
      <c r="F1607" t="s">
        <v>62</v>
      </c>
      <c r="G1607" s="3">
        <v>5113</v>
      </c>
      <c r="H1607">
        <v>20170220</v>
      </c>
      <c r="I1607" s="4">
        <v>2050</v>
      </c>
      <c r="J1607">
        <v>1708048</v>
      </c>
      <c r="K1607" s="5">
        <v>1079</v>
      </c>
      <c r="L1607" t="s">
        <v>44</v>
      </c>
      <c r="M1607" t="s">
        <v>63</v>
      </c>
      <c r="N1607" t="s">
        <v>64</v>
      </c>
      <c r="O1607" s="5">
        <v>6</v>
      </c>
      <c r="P1607" s="5">
        <v>4814</v>
      </c>
      <c r="Q1607" s="6">
        <v>38.718879999999999</v>
      </c>
      <c r="R1607" s="6">
        <v>-123.37998</v>
      </c>
      <c r="S1607" t="s">
        <v>3653</v>
      </c>
      <c r="T1607" t="s">
        <v>427</v>
      </c>
      <c r="U1607" t="s">
        <v>67</v>
      </c>
      <c r="V1607" t="s">
        <v>50</v>
      </c>
      <c r="W1607" t="s">
        <v>3654</v>
      </c>
      <c r="X1607" t="s">
        <v>52</v>
      </c>
      <c r="Y1607" t="s">
        <v>53</v>
      </c>
      <c r="Z1607">
        <v>0</v>
      </c>
      <c r="AA1607" t="s">
        <v>54</v>
      </c>
      <c r="AB1607">
        <v>2017</v>
      </c>
      <c r="AC1607" t="s">
        <v>376</v>
      </c>
      <c r="AD1607" t="s">
        <v>56</v>
      </c>
      <c r="AE1607" t="s">
        <v>98</v>
      </c>
      <c r="AF1607">
        <v>1261936</v>
      </c>
      <c r="AG1607" t="s">
        <v>71</v>
      </c>
      <c r="AH1607" t="s">
        <v>59</v>
      </c>
      <c r="AI1607" t="s">
        <v>56</v>
      </c>
      <c r="AJ1607" t="s">
        <v>416</v>
      </c>
    </row>
    <row r="1608" spans="1:36" x14ac:dyDescent="0.25">
      <c r="A1608" t="s">
        <v>2598</v>
      </c>
      <c r="B1608" t="s">
        <v>2599</v>
      </c>
      <c r="C1608" t="s">
        <v>92</v>
      </c>
      <c r="D1608" t="s">
        <v>2600</v>
      </c>
      <c r="E1608" s="2">
        <v>43081101</v>
      </c>
      <c r="F1608" t="s">
        <v>62</v>
      </c>
      <c r="G1608" s="3">
        <v>5651</v>
      </c>
      <c r="H1608">
        <v>20170220</v>
      </c>
      <c r="I1608" s="4">
        <v>1641</v>
      </c>
      <c r="J1608">
        <v>1704236</v>
      </c>
      <c r="K1608" s="5">
        <v>1254</v>
      </c>
      <c r="L1608" t="s">
        <v>44</v>
      </c>
      <c r="M1608" t="s">
        <v>63</v>
      </c>
      <c r="N1608" t="s">
        <v>64</v>
      </c>
      <c r="O1608" s="5">
        <v>34</v>
      </c>
      <c r="P1608" s="5">
        <v>40192</v>
      </c>
      <c r="Q1608" s="6">
        <v>39.276809999999998</v>
      </c>
      <c r="R1608" s="6">
        <v>-123.79052</v>
      </c>
      <c r="S1608" t="s">
        <v>3655</v>
      </c>
      <c r="T1608" t="s">
        <v>436</v>
      </c>
      <c r="U1608" t="s">
        <v>67</v>
      </c>
      <c r="V1608" t="s">
        <v>68</v>
      </c>
      <c r="W1608" t="s">
        <v>3656</v>
      </c>
      <c r="X1608" t="s">
        <v>52</v>
      </c>
      <c r="Y1608" t="s">
        <v>53</v>
      </c>
      <c r="Z1608">
        <v>0</v>
      </c>
      <c r="AA1608" t="s">
        <v>54</v>
      </c>
      <c r="AB1608">
        <v>2017</v>
      </c>
      <c r="AC1608" t="s">
        <v>376</v>
      </c>
      <c r="AD1608" t="s">
        <v>56</v>
      </c>
      <c r="AE1608" t="s">
        <v>98</v>
      </c>
      <c r="AF1608">
        <v>1260929</v>
      </c>
      <c r="AG1608" t="s">
        <v>71</v>
      </c>
      <c r="AH1608" t="s">
        <v>59</v>
      </c>
      <c r="AI1608" t="s">
        <v>56</v>
      </c>
      <c r="AJ1608" t="s">
        <v>416</v>
      </c>
    </row>
    <row r="1609" spans="1:36" x14ac:dyDescent="0.25">
      <c r="A1609" t="s">
        <v>2598</v>
      </c>
      <c r="B1609" t="s">
        <v>2599</v>
      </c>
      <c r="C1609" t="s">
        <v>92</v>
      </c>
      <c r="D1609" t="s">
        <v>2749</v>
      </c>
      <c r="E1609" s="2">
        <v>192311142</v>
      </c>
      <c r="F1609" t="s">
        <v>178</v>
      </c>
      <c r="G1609" s="3">
        <v>1599</v>
      </c>
      <c r="H1609">
        <v>20170220</v>
      </c>
      <c r="I1609" s="4">
        <v>1953</v>
      </c>
      <c r="J1609">
        <v>1705782</v>
      </c>
      <c r="K1609" s="5">
        <v>1028</v>
      </c>
      <c r="L1609" t="s">
        <v>44</v>
      </c>
      <c r="M1609" t="s">
        <v>63</v>
      </c>
      <c r="N1609" t="s">
        <v>64</v>
      </c>
      <c r="O1609" s="5">
        <v>122</v>
      </c>
      <c r="P1609" s="5">
        <v>35879</v>
      </c>
      <c r="Q1609" s="6">
        <v>40.219729999999998</v>
      </c>
      <c r="R1609" s="6">
        <v>-123.80891</v>
      </c>
      <c r="S1609" t="s">
        <v>3657</v>
      </c>
      <c r="T1609" t="s">
        <v>447</v>
      </c>
      <c r="U1609" t="s">
        <v>67</v>
      </c>
      <c r="V1609" t="s">
        <v>50</v>
      </c>
      <c r="W1609" t="s">
        <v>3658</v>
      </c>
      <c r="X1609" t="s">
        <v>52</v>
      </c>
      <c r="Y1609" t="s">
        <v>53</v>
      </c>
      <c r="Z1609">
        <v>0</v>
      </c>
      <c r="AA1609" t="s">
        <v>54</v>
      </c>
      <c r="AB1609">
        <v>2017</v>
      </c>
      <c r="AC1609" t="s">
        <v>376</v>
      </c>
      <c r="AD1609" t="s">
        <v>56</v>
      </c>
      <c r="AE1609" t="s">
        <v>70</v>
      </c>
      <c r="AF1609">
        <v>1261043</v>
      </c>
      <c r="AG1609" t="s">
        <v>71</v>
      </c>
      <c r="AH1609" t="s">
        <v>59</v>
      </c>
      <c r="AI1609" t="s">
        <v>56</v>
      </c>
      <c r="AJ1609" t="s">
        <v>416</v>
      </c>
    </row>
    <row r="1610" spans="1:36" x14ac:dyDescent="0.25">
      <c r="A1610" t="s">
        <v>2598</v>
      </c>
      <c r="B1610" t="s">
        <v>2599</v>
      </c>
      <c r="C1610" t="s">
        <v>92</v>
      </c>
      <c r="D1610" t="s">
        <v>2758</v>
      </c>
      <c r="E1610" s="2">
        <v>42841111</v>
      </c>
      <c r="F1610" t="s">
        <v>42</v>
      </c>
      <c r="G1610" s="3">
        <v>445166</v>
      </c>
      <c r="H1610">
        <v>20170220</v>
      </c>
      <c r="I1610" s="4">
        <v>322</v>
      </c>
      <c r="J1610">
        <v>1702367</v>
      </c>
      <c r="K1610" s="5">
        <v>841</v>
      </c>
      <c r="L1610" t="s">
        <v>44</v>
      </c>
      <c r="M1610" t="s">
        <v>45</v>
      </c>
      <c r="N1610" t="s">
        <v>432</v>
      </c>
      <c r="O1610" s="5">
        <v>314</v>
      </c>
      <c r="P1610" s="5">
        <v>264074</v>
      </c>
      <c r="Q1610" s="6">
        <v>38.693680000000001</v>
      </c>
      <c r="R1610" s="6">
        <v>-123.42375</v>
      </c>
      <c r="S1610" t="s">
        <v>3659</v>
      </c>
      <c r="T1610" t="s">
        <v>421</v>
      </c>
      <c r="U1610" t="s">
        <v>67</v>
      </c>
      <c r="V1610" t="s">
        <v>50</v>
      </c>
      <c r="W1610" t="s">
        <v>3660</v>
      </c>
      <c r="X1610" t="s">
        <v>52</v>
      </c>
      <c r="Y1610" t="s">
        <v>53</v>
      </c>
      <c r="Z1610">
        <v>0</v>
      </c>
      <c r="AA1610" t="s">
        <v>54</v>
      </c>
      <c r="AB1610">
        <v>2017</v>
      </c>
      <c r="AC1610" t="s">
        <v>376</v>
      </c>
      <c r="AD1610" t="s">
        <v>56</v>
      </c>
      <c r="AE1610" t="s">
        <v>136</v>
      </c>
      <c r="AF1610">
        <v>1260658</v>
      </c>
      <c r="AG1610" t="s">
        <v>71</v>
      </c>
      <c r="AH1610" t="s">
        <v>59</v>
      </c>
      <c r="AI1610" t="s">
        <v>56</v>
      </c>
      <c r="AJ1610" t="s">
        <v>416</v>
      </c>
    </row>
    <row r="1611" spans="1:36" x14ac:dyDescent="0.25">
      <c r="A1611" t="s">
        <v>2598</v>
      </c>
      <c r="B1611" t="s">
        <v>2599</v>
      </c>
      <c r="C1611" t="s">
        <v>92</v>
      </c>
      <c r="D1611" t="s">
        <v>2765</v>
      </c>
      <c r="E1611" s="2">
        <v>42841112</v>
      </c>
      <c r="F1611" t="s">
        <v>80</v>
      </c>
      <c r="G1611" s="3">
        <v>6591</v>
      </c>
      <c r="H1611">
        <v>20170220</v>
      </c>
      <c r="I1611" s="4">
        <v>940</v>
      </c>
      <c r="J1611">
        <v>1702931</v>
      </c>
      <c r="K1611" s="5">
        <v>320</v>
      </c>
      <c r="L1611" t="s">
        <v>44</v>
      </c>
      <c r="M1611" t="s">
        <v>563</v>
      </c>
      <c r="N1611" t="s">
        <v>564</v>
      </c>
      <c r="O1611" s="5">
        <v>1</v>
      </c>
      <c r="P1611" s="5">
        <v>320</v>
      </c>
      <c r="Q1611" s="6">
        <v>38.762270000000001</v>
      </c>
      <c r="R1611" s="6">
        <v>-123.51393</v>
      </c>
      <c r="S1611" t="s">
        <v>3661</v>
      </c>
      <c r="T1611" t="s">
        <v>421</v>
      </c>
      <c r="U1611" t="s">
        <v>67</v>
      </c>
      <c r="V1611" t="s">
        <v>50</v>
      </c>
      <c r="W1611" t="s">
        <v>3662</v>
      </c>
      <c r="X1611" t="s">
        <v>52</v>
      </c>
      <c r="Y1611" t="s">
        <v>53</v>
      </c>
      <c r="Z1611">
        <v>0</v>
      </c>
      <c r="AA1611" t="s">
        <v>54</v>
      </c>
      <c r="AB1611">
        <v>2017</v>
      </c>
      <c r="AC1611" t="s">
        <v>376</v>
      </c>
      <c r="AD1611" t="s">
        <v>56</v>
      </c>
      <c r="AE1611" t="s">
        <v>70</v>
      </c>
      <c r="AF1611">
        <v>1260723</v>
      </c>
      <c r="AG1611" t="s">
        <v>71</v>
      </c>
      <c r="AH1611" t="s">
        <v>59</v>
      </c>
      <c r="AI1611" t="s">
        <v>56</v>
      </c>
      <c r="AJ1611" t="s">
        <v>416</v>
      </c>
    </row>
    <row r="1612" spans="1:36" x14ac:dyDescent="0.25">
      <c r="A1612" t="s">
        <v>2598</v>
      </c>
      <c r="B1612" t="s">
        <v>2599</v>
      </c>
      <c r="C1612" t="s">
        <v>92</v>
      </c>
      <c r="D1612" t="s">
        <v>2957</v>
      </c>
      <c r="E1612" s="2">
        <v>192401101</v>
      </c>
      <c r="F1612" t="s">
        <v>42</v>
      </c>
      <c r="G1612" s="3">
        <v>3174</v>
      </c>
      <c r="H1612">
        <v>20170220</v>
      </c>
      <c r="I1612" s="4">
        <v>1741</v>
      </c>
      <c r="J1612">
        <v>1705017</v>
      </c>
      <c r="K1612" s="5">
        <v>1467</v>
      </c>
      <c r="L1612" t="s">
        <v>44</v>
      </c>
      <c r="M1612" t="s">
        <v>63</v>
      </c>
      <c r="N1612" t="s">
        <v>72</v>
      </c>
      <c r="O1612" s="5">
        <v>133</v>
      </c>
      <c r="P1612" s="5">
        <v>156970</v>
      </c>
      <c r="Q1612" s="6">
        <v>41.223179999999999</v>
      </c>
      <c r="R1612" s="6">
        <v>-123.65506999999999</v>
      </c>
      <c r="S1612" t="s">
        <v>3663</v>
      </c>
      <c r="T1612" t="s">
        <v>3467</v>
      </c>
      <c r="U1612" t="s">
        <v>67</v>
      </c>
      <c r="V1612" t="s">
        <v>50</v>
      </c>
      <c r="W1612" t="s">
        <v>3664</v>
      </c>
      <c r="X1612" t="s">
        <v>52</v>
      </c>
      <c r="Y1612" t="s">
        <v>53</v>
      </c>
      <c r="Z1612">
        <v>0</v>
      </c>
      <c r="AA1612" t="s">
        <v>54</v>
      </c>
      <c r="AB1612">
        <v>2017</v>
      </c>
      <c r="AC1612" t="s">
        <v>376</v>
      </c>
      <c r="AD1612" t="s">
        <v>56</v>
      </c>
      <c r="AE1612" t="s">
        <v>70</v>
      </c>
      <c r="AF1612">
        <v>1260950</v>
      </c>
      <c r="AG1612" t="s">
        <v>71</v>
      </c>
      <c r="AH1612" t="s">
        <v>59</v>
      </c>
      <c r="AI1612" t="s">
        <v>56</v>
      </c>
      <c r="AJ1612" t="s">
        <v>416</v>
      </c>
    </row>
    <row r="1613" spans="1:36" x14ac:dyDescent="0.25">
      <c r="A1613" t="s">
        <v>2598</v>
      </c>
      <c r="B1613" t="s">
        <v>2599</v>
      </c>
      <c r="C1613" t="s">
        <v>92</v>
      </c>
      <c r="D1613" t="s">
        <v>2957</v>
      </c>
      <c r="E1613" s="2">
        <v>192401101</v>
      </c>
      <c r="F1613" t="s">
        <v>178</v>
      </c>
      <c r="G1613" s="3">
        <v>3155</v>
      </c>
      <c r="H1613">
        <v>20170220</v>
      </c>
      <c r="I1613" s="4">
        <v>1741</v>
      </c>
      <c r="J1613">
        <v>1708350</v>
      </c>
      <c r="K1613" s="5">
        <v>1745</v>
      </c>
      <c r="L1613" t="s">
        <v>44</v>
      </c>
      <c r="M1613" t="s">
        <v>63</v>
      </c>
      <c r="N1613" t="s">
        <v>64</v>
      </c>
      <c r="O1613" s="5">
        <v>465</v>
      </c>
      <c r="P1613" s="5">
        <v>811425</v>
      </c>
      <c r="Q1613" s="6">
        <v>41.280990000000003</v>
      </c>
      <c r="R1613" s="6">
        <v>-123.58638000000001</v>
      </c>
      <c r="S1613" t="s">
        <v>3665</v>
      </c>
      <c r="T1613" t="s">
        <v>511</v>
      </c>
      <c r="U1613" t="s">
        <v>67</v>
      </c>
      <c r="V1613" t="s">
        <v>50</v>
      </c>
      <c r="W1613" t="s">
        <v>3666</v>
      </c>
      <c r="X1613" t="s">
        <v>52</v>
      </c>
      <c r="Y1613" t="s">
        <v>53</v>
      </c>
      <c r="Z1613">
        <v>0</v>
      </c>
      <c r="AA1613" t="s">
        <v>54</v>
      </c>
      <c r="AB1613">
        <v>2017</v>
      </c>
      <c r="AC1613" t="s">
        <v>376</v>
      </c>
      <c r="AD1613" t="s">
        <v>56</v>
      </c>
      <c r="AE1613" t="s">
        <v>70</v>
      </c>
      <c r="AF1613">
        <v>1262002</v>
      </c>
      <c r="AG1613" t="s">
        <v>71</v>
      </c>
      <c r="AH1613" t="s">
        <v>59</v>
      </c>
      <c r="AI1613" t="s">
        <v>56</v>
      </c>
      <c r="AJ1613" t="s">
        <v>416</v>
      </c>
    </row>
    <row r="1614" spans="1:36" x14ac:dyDescent="0.25">
      <c r="A1614" t="s">
        <v>2598</v>
      </c>
      <c r="B1614" t="s">
        <v>2599</v>
      </c>
      <c r="C1614" t="s">
        <v>40</v>
      </c>
      <c r="D1614" t="s">
        <v>2769</v>
      </c>
      <c r="E1614" s="2">
        <v>43311102</v>
      </c>
      <c r="F1614" t="s">
        <v>42</v>
      </c>
      <c r="G1614" s="3">
        <v>532</v>
      </c>
      <c r="H1614">
        <v>20170220</v>
      </c>
      <c r="I1614" s="4">
        <v>1856</v>
      </c>
      <c r="J1614">
        <v>1705418</v>
      </c>
      <c r="K1614" s="5">
        <v>90</v>
      </c>
      <c r="L1614" t="s">
        <v>44</v>
      </c>
      <c r="M1614" t="s">
        <v>63</v>
      </c>
      <c r="N1614" t="s">
        <v>64</v>
      </c>
      <c r="O1614" s="5">
        <v>282</v>
      </c>
      <c r="P1614" s="5">
        <v>25380</v>
      </c>
      <c r="Q1614" s="6">
        <v>38.85765</v>
      </c>
      <c r="R1614" s="6">
        <v>-122.72213000000001</v>
      </c>
      <c r="S1614" t="s">
        <v>3667</v>
      </c>
      <c r="T1614" t="s">
        <v>430</v>
      </c>
      <c r="U1614" t="s">
        <v>67</v>
      </c>
      <c r="V1614" t="s">
        <v>50</v>
      </c>
      <c r="W1614" t="s">
        <v>3668</v>
      </c>
      <c r="X1614" t="s">
        <v>52</v>
      </c>
      <c r="Y1614" t="s">
        <v>53</v>
      </c>
      <c r="Z1614">
        <v>0</v>
      </c>
      <c r="AA1614" t="s">
        <v>54</v>
      </c>
      <c r="AB1614">
        <v>2017</v>
      </c>
      <c r="AC1614" t="s">
        <v>376</v>
      </c>
      <c r="AD1614" t="s">
        <v>56</v>
      </c>
      <c r="AE1614" t="s">
        <v>70</v>
      </c>
      <c r="AF1614">
        <v>1261030</v>
      </c>
      <c r="AG1614" t="s">
        <v>71</v>
      </c>
      <c r="AH1614" t="s">
        <v>59</v>
      </c>
      <c r="AI1614" t="s">
        <v>56</v>
      </c>
      <c r="AJ1614" t="s">
        <v>416</v>
      </c>
    </row>
    <row r="1615" spans="1:36" x14ac:dyDescent="0.25">
      <c r="A1615" t="s">
        <v>2598</v>
      </c>
      <c r="B1615" t="s">
        <v>2599</v>
      </c>
      <c r="C1615" t="s">
        <v>40</v>
      </c>
      <c r="D1615" t="s">
        <v>3584</v>
      </c>
      <c r="E1615" s="2">
        <v>43141101</v>
      </c>
      <c r="F1615" t="s">
        <v>659</v>
      </c>
      <c r="G1615" s="3">
        <v>1079</v>
      </c>
      <c r="H1615">
        <v>20170220</v>
      </c>
      <c r="I1615" s="4">
        <v>2034</v>
      </c>
      <c r="J1615">
        <v>1705947</v>
      </c>
      <c r="K1615" s="5">
        <v>1508</v>
      </c>
      <c r="L1615" t="s">
        <v>44</v>
      </c>
      <c r="M1615" t="s">
        <v>63</v>
      </c>
      <c r="N1615" t="s">
        <v>64</v>
      </c>
      <c r="O1615" s="5">
        <v>57</v>
      </c>
      <c r="P1615" s="5">
        <v>48324</v>
      </c>
      <c r="Q1615" s="6">
        <v>38.814500000000002</v>
      </c>
      <c r="R1615" s="6">
        <v>-122.70878</v>
      </c>
      <c r="S1615" t="s">
        <v>3669</v>
      </c>
      <c r="T1615" t="s">
        <v>447</v>
      </c>
      <c r="U1615" t="s">
        <v>86</v>
      </c>
      <c r="V1615" t="s">
        <v>50</v>
      </c>
      <c r="W1615" t="s">
        <v>3670</v>
      </c>
      <c r="X1615" t="s">
        <v>52</v>
      </c>
      <c r="Y1615" t="s">
        <v>53</v>
      </c>
      <c r="Z1615">
        <v>0</v>
      </c>
      <c r="AA1615" t="s">
        <v>54</v>
      </c>
      <c r="AB1615">
        <v>2017</v>
      </c>
      <c r="AC1615" t="s">
        <v>376</v>
      </c>
      <c r="AD1615" t="s">
        <v>56</v>
      </c>
      <c r="AE1615" t="s">
        <v>70</v>
      </c>
      <c r="AF1615">
        <v>1261284</v>
      </c>
      <c r="AG1615" t="s">
        <v>88</v>
      </c>
      <c r="AH1615" t="s">
        <v>59</v>
      </c>
      <c r="AI1615" t="s">
        <v>56</v>
      </c>
      <c r="AJ1615" t="s">
        <v>416</v>
      </c>
    </row>
    <row r="1616" spans="1:36" x14ac:dyDescent="0.25">
      <c r="A1616" t="s">
        <v>2598</v>
      </c>
      <c r="B1616" t="s">
        <v>2599</v>
      </c>
      <c r="C1616" t="s">
        <v>40</v>
      </c>
      <c r="D1616" t="s">
        <v>3584</v>
      </c>
      <c r="E1616" s="2">
        <v>43141101</v>
      </c>
      <c r="F1616" t="s">
        <v>62</v>
      </c>
      <c r="G1616" s="3">
        <v>1073</v>
      </c>
      <c r="H1616">
        <v>20170220</v>
      </c>
      <c r="I1616" s="4">
        <v>2348</v>
      </c>
      <c r="J1616">
        <v>1706765</v>
      </c>
      <c r="K1616" s="5">
        <v>2384</v>
      </c>
      <c r="L1616" t="s">
        <v>44</v>
      </c>
      <c r="M1616" t="s">
        <v>63</v>
      </c>
      <c r="N1616" t="s">
        <v>64</v>
      </c>
      <c r="O1616" s="5">
        <v>21</v>
      </c>
      <c r="P1616" s="5">
        <v>50064</v>
      </c>
      <c r="Q1616" s="6">
        <v>38.707999999999998</v>
      </c>
      <c r="R1616" s="6">
        <v>-122.60969</v>
      </c>
      <c r="S1616" t="s">
        <v>3671</v>
      </c>
      <c r="T1616" t="s">
        <v>436</v>
      </c>
      <c r="U1616" t="s">
        <v>86</v>
      </c>
      <c r="V1616" t="s">
        <v>50</v>
      </c>
      <c r="W1616" t="s">
        <v>3672</v>
      </c>
      <c r="X1616" t="s">
        <v>52</v>
      </c>
      <c r="Y1616" t="s">
        <v>53</v>
      </c>
      <c r="Z1616">
        <v>0</v>
      </c>
      <c r="AA1616" t="s">
        <v>54</v>
      </c>
      <c r="AB1616">
        <v>2017</v>
      </c>
      <c r="AC1616" t="s">
        <v>376</v>
      </c>
      <c r="AD1616" t="s">
        <v>56</v>
      </c>
      <c r="AE1616" t="s">
        <v>70</v>
      </c>
      <c r="AF1616">
        <v>1261807</v>
      </c>
      <c r="AG1616" t="s">
        <v>88</v>
      </c>
      <c r="AH1616" t="s">
        <v>59</v>
      </c>
      <c r="AI1616" t="s">
        <v>56</v>
      </c>
      <c r="AJ1616" t="s">
        <v>416</v>
      </c>
    </row>
    <row r="1617" spans="1:36" x14ac:dyDescent="0.25">
      <c r="A1617" t="s">
        <v>2598</v>
      </c>
      <c r="B1617" t="s">
        <v>2599</v>
      </c>
      <c r="C1617" t="s">
        <v>40</v>
      </c>
      <c r="D1617" t="s">
        <v>3584</v>
      </c>
      <c r="E1617" s="2">
        <v>43141101</v>
      </c>
      <c r="F1617" t="s">
        <v>62</v>
      </c>
      <c r="G1617" s="3">
        <v>78083</v>
      </c>
      <c r="H1617">
        <v>20170220</v>
      </c>
      <c r="I1617" s="4">
        <v>2119</v>
      </c>
      <c r="J1617">
        <v>1706142</v>
      </c>
      <c r="K1617" s="5">
        <v>1459</v>
      </c>
      <c r="L1617" t="s">
        <v>44</v>
      </c>
      <c r="M1617" t="s">
        <v>63</v>
      </c>
      <c r="N1617" t="s">
        <v>72</v>
      </c>
      <c r="O1617" s="5">
        <v>6</v>
      </c>
      <c r="P1617" s="5">
        <v>8754</v>
      </c>
      <c r="Q1617" s="6">
        <v>38.716790000000003</v>
      </c>
      <c r="R1617" s="6">
        <v>-122.61947000000001</v>
      </c>
      <c r="S1617" t="s">
        <v>3673</v>
      </c>
      <c r="T1617" t="s">
        <v>551</v>
      </c>
      <c r="U1617" t="s">
        <v>86</v>
      </c>
      <c r="V1617" t="s">
        <v>50</v>
      </c>
      <c r="W1617" t="s">
        <v>3674</v>
      </c>
      <c r="X1617" t="s">
        <v>52</v>
      </c>
      <c r="Y1617" t="s">
        <v>53</v>
      </c>
      <c r="Z1617">
        <v>0</v>
      </c>
      <c r="AA1617" t="s">
        <v>54</v>
      </c>
      <c r="AB1617">
        <v>2017</v>
      </c>
      <c r="AC1617" t="s">
        <v>376</v>
      </c>
      <c r="AD1617" t="s">
        <v>56</v>
      </c>
      <c r="AE1617" t="s">
        <v>143</v>
      </c>
      <c r="AF1617">
        <v>1261879</v>
      </c>
      <c r="AG1617" t="s">
        <v>88</v>
      </c>
      <c r="AH1617" t="s">
        <v>59</v>
      </c>
      <c r="AI1617" t="s">
        <v>56</v>
      </c>
      <c r="AJ1617" t="s">
        <v>416</v>
      </c>
    </row>
    <row r="1618" spans="1:36" x14ac:dyDescent="0.25">
      <c r="A1618" t="s">
        <v>2598</v>
      </c>
      <c r="B1618" t="s">
        <v>2599</v>
      </c>
      <c r="C1618" t="s">
        <v>92</v>
      </c>
      <c r="D1618" t="s">
        <v>2915</v>
      </c>
      <c r="E1618" s="2">
        <v>42601101</v>
      </c>
      <c r="F1618" t="s">
        <v>42</v>
      </c>
      <c r="G1618" s="3">
        <v>37222</v>
      </c>
      <c r="H1618">
        <v>20170220</v>
      </c>
      <c r="I1618" s="4">
        <v>2125</v>
      </c>
      <c r="J1618">
        <v>1706809</v>
      </c>
      <c r="K1618" s="5">
        <v>863</v>
      </c>
      <c r="L1618" t="s">
        <v>44</v>
      </c>
      <c r="M1618" t="s">
        <v>63</v>
      </c>
      <c r="N1618" t="s">
        <v>64</v>
      </c>
      <c r="O1618" s="5">
        <v>149</v>
      </c>
      <c r="P1618" s="5">
        <v>44345</v>
      </c>
      <c r="Q1618" s="6">
        <v>38.914720000000003</v>
      </c>
      <c r="R1618" s="6">
        <v>-123.27198</v>
      </c>
      <c r="S1618" t="s">
        <v>3675</v>
      </c>
      <c r="T1618" t="s">
        <v>430</v>
      </c>
      <c r="U1618" t="s">
        <v>67</v>
      </c>
      <c r="V1618" t="s">
        <v>50</v>
      </c>
      <c r="W1618" t="s">
        <v>3676</v>
      </c>
      <c r="X1618" t="s">
        <v>52</v>
      </c>
      <c r="Y1618" t="s">
        <v>53</v>
      </c>
      <c r="Z1618">
        <v>0</v>
      </c>
      <c r="AA1618" t="s">
        <v>54</v>
      </c>
      <c r="AB1618">
        <v>2017</v>
      </c>
      <c r="AC1618" t="s">
        <v>376</v>
      </c>
      <c r="AD1618" t="s">
        <v>56</v>
      </c>
      <c r="AE1618" t="s">
        <v>70</v>
      </c>
      <c r="AF1618">
        <v>1261722</v>
      </c>
      <c r="AG1618" t="s">
        <v>71</v>
      </c>
      <c r="AH1618" t="s">
        <v>59</v>
      </c>
      <c r="AI1618" t="s">
        <v>56</v>
      </c>
      <c r="AJ1618" t="s">
        <v>416</v>
      </c>
    </row>
    <row r="1619" spans="1:36" x14ac:dyDescent="0.25">
      <c r="A1619" t="s">
        <v>2598</v>
      </c>
      <c r="B1619" t="s">
        <v>2599</v>
      </c>
      <c r="C1619" t="s">
        <v>92</v>
      </c>
      <c r="D1619" t="s">
        <v>2983</v>
      </c>
      <c r="E1619" s="2">
        <v>42771115</v>
      </c>
      <c r="F1619" t="s">
        <v>62</v>
      </c>
      <c r="G1619" s="3">
        <v>3405</v>
      </c>
      <c r="H1619">
        <v>20170220</v>
      </c>
      <c r="I1619" s="4">
        <v>829</v>
      </c>
      <c r="J1619">
        <v>1702742</v>
      </c>
      <c r="K1619" s="5">
        <v>716</v>
      </c>
      <c r="L1619" t="s">
        <v>44</v>
      </c>
      <c r="M1619" t="s">
        <v>63</v>
      </c>
      <c r="N1619" t="s">
        <v>64</v>
      </c>
      <c r="O1619" s="5">
        <v>129</v>
      </c>
      <c r="P1619" s="5">
        <v>27302</v>
      </c>
      <c r="Q1619" s="6">
        <v>39.142940000000003</v>
      </c>
      <c r="R1619" s="6">
        <v>-123.17273</v>
      </c>
      <c r="S1619" t="s">
        <v>3677</v>
      </c>
      <c r="T1619" t="s">
        <v>441</v>
      </c>
      <c r="U1619" t="s">
        <v>67</v>
      </c>
      <c r="V1619" t="s">
        <v>50</v>
      </c>
      <c r="W1619" t="s">
        <v>3678</v>
      </c>
      <c r="X1619" t="s">
        <v>52</v>
      </c>
      <c r="Y1619" t="s">
        <v>53</v>
      </c>
      <c r="Z1619">
        <v>0</v>
      </c>
      <c r="AA1619" t="s">
        <v>54</v>
      </c>
      <c r="AB1619">
        <v>2017</v>
      </c>
      <c r="AC1619" t="s">
        <v>376</v>
      </c>
      <c r="AD1619" t="s">
        <v>56</v>
      </c>
      <c r="AE1619" t="s">
        <v>98</v>
      </c>
      <c r="AF1619">
        <v>1260724</v>
      </c>
      <c r="AG1619" t="s">
        <v>71</v>
      </c>
      <c r="AH1619" t="s">
        <v>59</v>
      </c>
      <c r="AI1619" t="s">
        <v>56</v>
      </c>
      <c r="AJ1619" t="s">
        <v>416</v>
      </c>
    </row>
    <row r="1620" spans="1:36" x14ac:dyDescent="0.25">
      <c r="A1620" t="s">
        <v>2598</v>
      </c>
      <c r="B1620" t="s">
        <v>2599</v>
      </c>
      <c r="C1620" t="s">
        <v>92</v>
      </c>
      <c r="D1620" t="s">
        <v>2886</v>
      </c>
      <c r="E1620" s="2">
        <v>42661104</v>
      </c>
      <c r="F1620" t="s">
        <v>42</v>
      </c>
      <c r="G1620" s="3">
        <v>504</v>
      </c>
      <c r="H1620">
        <v>20170220</v>
      </c>
      <c r="I1620" s="4">
        <v>1440</v>
      </c>
      <c r="J1620">
        <v>1703577</v>
      </c>
      <c r="K1620" s="5">
        <v>1390</v>
      </c>
      <c r="L1620" t="s">
        <v>44</v>
      </c>
      <c r="M1620" t="s">
        <v>63</v>
      </c>
      <c r="N1620" t="s">
        <v>64</v>
      </c>
      <c r="O1620" s="5">
        <v>938</v>
      </c>
      <c r="P1620" s="5">
        <v>271604</v>
      </c>
      <c r="Q1620" s="6">
        <v>39.404789999999998</v>
      </c>
      <c r="R1620" s="6">
        <v>-123.38543</v>
      </c>
      <c r="S1620" t="s">
        <v>3679</v>
      </c>
      <c r="T1620" t="s">
        <v>436</v>
      </c>
      <c r="U1620" t="s">
        <v>67</v>
      </c>
      <c r="V1620" t="s">
        <v>50</v>
      </c>
      <c r="W1620" t="s">
        <v>3680</v>
      </c>
      <c r="X1620" t="s">
        <v>52</v>
      </c>
      <c r="Y1620" t="s">
        <v>53</v>
      </c>
      <c r="Z1620">
        <v>0</v>
      </c>
      <c r="AA1620" t="s">
        <v>54</v>
      </c>
      <c r="AB1620">
        <v>2017</v>
      </c>
      <c r="AC1620" t="s">
        <v>376</v>
      </c>
      <c r="AD1620" t="s">
        <v>56</v>
      </c>
      <c r="AE1620" t="s">
        <v>70</v>
      </c>
      <c r="AF1620">
        <v>1260858</v>
      </c>
      <c r="AG1620" t="s">
        <v>71</v>
      </c>
      <c r="AH1620" t="s">
        <v>59</v>
      </c>
      <c r="AI1620" t="s">
        <v>56</v>
      </c>
      <c r="AJ1620" t="s">
        <v>416</v>
      </c>
    </row>
    <row r="1621" spans="1:36" x14ac:dyDescent="0.25">
      <c r="A1621" t="s">
        <v>2598</v>
      </c>
      <c r="B1621" t="s">
        <v>2599</v>
      </c>
      <c r="C1621" t="s">
        <v>40</v>
      </c>
      <c r="D1621" t="s">
        <v>2886</v>
      </c>
      <c r="E1621" s="2">
        <v>42661104</v>
      </c>
      <c r="F1621" t="s">
        <v>62</v>
      </c>
      <c r="G1621" s="3">
        <v>9215</v>
      </c>
      <c r="H1621">
        <v>20170220</v>
      </c>
      <c r="I1621" s="4">
        <v>1439</v>
      </c>
      <c r="J1621">
        <v>1706083</v>
      </c>
      <c r="K1621" s="5">
        <v>1645</v>
      </c>
      <c r="L1621" t="s">
        <v>44</v>
      </c>
      <c r="M1621" t="s">
        <v>63</v>
      </c>
      <c r="N1621" t="s">
        <v>64</v>
      </c>
      <c r="O1621" s="5">
        <v>8</v>
      </c>
      <c r="P1621" s="5">
        <v>13160</v>
      </c>
      <c r="Q1621" s="6">
        <v>39.434840000000001</v>
      </c>
      <c r="R1621" s="6">
        <v>-123.37838000000001</v>
      </c>
      <c r="S1621" t="s">
        <v>3681</v>
      </c>
      <c r="T1621" t="s">
        <v>436</v>
      </c>
      <c r="U1621" t="s">
        <v>67</v>
      </c>
      <c r="V1621" t="s">
        <v>50</v>
      </c>
      <c r="W1621" t="s">
        <v>3682</v>
      </c>
      <c r="X1621" t="s">
        <v>52</v>
      </c>
      <c r="Y1621" t="s">
        <v>53</v>
      </c>
      <c r="Z1621">
        <v>0</v>
      </c>
      <c r="AA1621" t="s">
        <v>54</v>
      </c>
      <c r="AB1621">
        <v>2017</v>
      </c>
      <c r="AC1621" t="s">
        <v>376</v>
      </c>
      <c r="AD1621" t="s">
        <v>56</v>
      </c>
      <c r="AE1621" t="s">
        <v>481</v>
      </c>
      <c r="AF1621">
        <v>1261096</v>
      </c>
      <c r="AG1621" t="s">
        <v>71</v>
      </c>
      <c r="AH1621" t="s">
        <v>59</v>
      </c>
      <c r="AI1621" t="s">
        <v>56</v>
      </c>
      <c r="AJ1621" t="s">
        <v>416</v>
      </c>
    </row>
    <row r="1622" spans="1:36" x14ac:dyDescent="0.25">
      <c r="A1622" t="s">
        <v>2598</v>
      </c>
      <c r="B1622" t="s">
        <v>2599</v>
      </c>
      <c r="C1622" t="s">
        <v>92</v>
      </c>
      <c r="D1622" t="s">
        <v>3683</v>
      </c>
      <c r="E1622" s="2">
        <v>192341102</v>
      </c>
      <c r="F1622" t="s">
        <v>62</v>
      </c>
      <c r="G1622" s="3">
        <v>5301</v>
      </c>
      <c r="H1622">
        <v>20170221</v>
      </c>
      <c r="I1622" s="4">
        <v>1231</v>
      </c>
      <c r="J1622">
        <v>1708531</v>
      </c>
      <c r="K1622" s="5">
        <v>266</v>
      </c>
      <c r="L1622" t="s">
        <v>44</v>
      </c>
      <c r="M1622" t="s">
        <v>63</v>
      </c>
      <c r="N1622" t="s">
        <v>64</v>
      </c>
      <c r="O1622" s="5">
        <v>4</v>
      </c>
      <c r="P1622" s="5">
        <v>1064</v>
      </c>
      <c r="Q1622" s="6">
        <v>40.700769999999999</v>
      </c>
      <c r="R1622" s="6">
        <v>-124.13804</v>
      </c>
      <c r="S1622" t="s">
        <v>3684</v>
      </c>
      <c r="T1622" t="s">
        <v>436</v>
      </c>
      <c r="U1622" t="s">
        <v>67</v>
      </c>
      <c r="V1622" t="s">
        <v>50</v>
      </c>
      <c r="W1622" t="s">
        <v>3685</v>
      </c>
      <c r="X1622" t="s">
        <v>52</v>
      </c>
      <c r="Y1622" t="s">
        <v>53</v>
      </c>
      <c r="Z1622">
        <v>0</v>
      </c>
      <c r="AA1622" t="s">
        <v>54</v>
      </c>
      <c r="AB1622">
        <v>2017</v>
      </c>
      <c r="AC1622" t="s">
        <v>376</v>
      </c>
      <c r="AD1622" t="s">
        <v>56</v>
      </c>
      <c r="AE1622" t="s">
        <v>98</v>
      </c>
      <c r="AF1622">
        <v>1262106</v>
      </c>
      <c r="AG1622" t="s">
        <v>71</v>
      </c>
      <c r="AH1622" t="s">
        <v>59</v>
      </c>
      <c r="AI1622" t="s">
        <v>56</v>
      </c>
      <c r="AJ1622" t="s">
        <v>416</v>
      </c>
    </row>
    <row r="1623" spans="1:36" x14ac:dyDescent="0.25">
      <c r="A1623" t="s">
        <v>2598</v>
      </c>
      <c r="B1623" t="s">
        <v>2599</v>
      </c>
      <c r="C1623" t="s">
        <v>40</v>
      </c>
      <c r="D1623" t="s">
        <v>3584</v>
      </c>
      <c r="E1623" s="2">
        <v>43141101</v>
      </c>
      <c r="F1623" t="s">
        <v>62</v>
      </c>
      <c r="G1623" s="3">
        <v>4539</v>
      </c>
      <c r="H1623">
        <v>20170221</v>
      </c>
      <c r="I1623" s="4">
        <v>534</v>
      </c>
      <c r="J1623">
        <v>1707450</v>
      </c>
      <c r="K1623" s="5">
        <v>481</v>
      </c>
      <c r="L1623" t="s">
        <v>44</v>
      </c>
      <c r="M1623" t="s">
        <v>63</v>
      </c>
      <c r="N1623" t="s">
        <v>64</v>
      </c>
      <c r="O1623" s="5">
        <v>4</v>
      </c>
      <c r="P1623" s="5">
        <v>1924</v>
      </c>
      <c r="Q1623" s="6">
        <v>38.737850000000002</v>
      </c>
      <c r="R1623" s="6">
        <v>-122.64245</v>
      </c>
      <c r="S1623" t="s">
        <v>3686</v>
      </c>
      <c r="T1623" t="s">
        <v>451</v>
      </c>
      <c r="U1623" t="s">
        <v>67</v>
      </c>
      <c r="V1623" t="s">
        <v>50</v>
      </c>
      <c r="W1623" t="s">
        <v>3687</v>
      </c>
      <c r="X1623" t="s">
        <v>52</v>
      </c>
      <c r="Y1623" t="s">
        <v>53</v>
      </c>
      <c r="Z1623">
        <v>0</v>
      </c>
      <c r="AA1623" t="s">
        <v>54</v>
      </c>
      <c r="AB1623">
        <v>2017</v>
      </c>
      <c r="AC1623" t="s">
        <v>376</v>
      </c>
      <c r="AD1623" t="s">
        <v>56</v>
      </c>
      <c r="AE1623" t="s">
        <v>98</v>
      </c>
      <c r="AF1623">
        <v>1261908</v>
      </c>
      <c r="AG1623" t="s">
        <v>71</v>
      </c>
      <c r="AH1623" t="s">
        <v>59</v>
      </c>
      <c r="AI1623" t="s">
        <v>56</v>
      </c>
      <c r="AJ1623" t="s">
        <v>416</v>
      </c>
    </row>
    <row r="1624" spans="1:36" x14ac:dyDescent="0.25">
      <c r="A1624" t="s">
        <v>2598</v>
      </c>
      <c r="B1624" t="s">
        <v>2599</v>
      </c>
      <c r="C1624" t="s">
        <v>92</v>
      </c>
      <c r="D1624" t="s">
        <v>3688</v>
      </c>
      <c r="E1624" s="2">
        <v>43311108</v>
      </c>
      <c r="F1624" t="s">
        <v>62</v>
      </c>
      <c r="G1624" s="3">
        <v>513427</v>
      </c>
      <c r="H1624">
        <v>20170222</v>
      </c>
      <c r="I1624" s="4">
        <v>1501</v>
      </c>
      <c r="J1624">
        <v>1710847</v>
      </c>
      <c r="K1624" s="5">
        <v>238</v>
      </c>
      <c r="L1624" t="s">
        <v>44</v>
      </c>
      <c r="M1624" t="s">
        <v>63</v>
      </c>
      <c r="N1624" t="s">
        <v>64</v>
      </c>
      <c r="O1624" s="5">
        <v>56</v>
      </c>
      <c r="P1624" s="5">
        <v>5957</v>
      </c>
      <c r="Q1624" s="6">
        <v>38.960470000000001</v>
      </c>
      <c r="R1624" s="6">
        <v>-122.70947</v>
      </c>
      <c r="S1624" t="s">
        <v>3689</v>
      </c>
      <c r="T1624" t="s">
        <v>427</v>
      </c>
      <c r="U1624" t="s">
        <v>67</v>
      </c>
      <c r="V1624" t="s">
        <v>50</v>
      </c>
      <c r="W1624" t="s">
        <v>3690</v>
      </c>
      <c r="X1624" t="s">
        <v>52</v>
      </c>
      <c r="Y1624" t="s">
        <v>53</v>
      </c>
      <c r="Z1624">
        <v>0</v>
      </c>
      <c r="AA1624" t="s">
        <v>54</v>
      </c>
      <c r="AB1624">
        <v>2017</v>
      </c>
      <c r="AC1624" t="s">
        <v>376</v>
      </c>
      <c r="AD1624" t="s">
        <v>56</v>
      </c>
      <c r="AE1624" t="s">
        <v>70</v>
      </c>
      <c r="AF1624">
        <v>1262502</v>
      </c>
      <c r="AG1624" t="s">
        <v>71</v>
      </c>
      <c r="AH1624" t="s">
        <v>59</v>
      </c>
      <c r="AI1624" t="s">
        <v>56</v>
      </c>
      <c r="AJ1624" t="s">
        <v>56</v>
      </c>
    </row>
    <row r="1625" spans="1:36" x14ac:dyDescent="0.25">
      <c r="A1625" t="s">
        <v>2598</v>
      </c>
      <c r="B1625" t="s">
        <v>2599</v>
      </c>
      <c r="C1625" t="s">
        <v>92</v>
      </c>
      <c r="D1625" t="s">
        <v>2634</v>
      </c>
      <c r="E1625" s="2">
        <v>42281105</v>
      </c>
      <c r="F1625" t="s">
        <v>42</v>
      </c>
      <c r="G1625" s="3">
        <v>1904</v>
      </c>
      <c r="H1625">
        <v>20170222</v>
      </c>
      <c r="I1625" s="4">
        <v>1450</v>
      </c>
      <c r="J1625">
        <v>1710908</v>
      </c>
      <c r="K1625" s="5">
        <v>590</v>
      </c>
      <c r="L1625" t="s">
        <v>44</v>
      </c>
      <c r="M1625" t="s">
        <v>63</v>
      </c>
      <c r="N1625" t="s">
        <v>64</v>
      </c>
      <c r="O1625" s="5">
        <v>357</v>
      </c>
      <c r="P1625" s="5">
        <v>62400</v>
      </c>
      <c r="Q1625" s="6">
        <v>39.31926</v>
      </c>
      <c r="R1625" s="6">
        <v>-123.09444000000001</v>
      </c>
      <c r="S1625" t="s">
        <v>3691</v>
      </c>
      <c r="T1625" t="s">
        <v>1013</v>
      </c>
      <c r="U1625" t="s">
        <v>67</v>
      </c>
      <c r="V1625" t="s">
        <v>50</v>
      </c>
      <c r="W1625" t="s">
        <v>3692</v>
      </c>
      <c r="X1625" t="s">
        <v>52</v>
      </c>
      <c r="Y1625" t="s">
        <v>53</v>
      </c>
      <c r="Z1625">
        <v>0</v>
      </c>
      <c r="AA1625" t="s">
        <v>54</v>
      </c>
      <c r="AB1625">
        <v>2017</v>
      </c>
      <c r="AC1625" t="s">
        <v>376</v>
      </c>
      <c r="AD1625" t="s">
        <v>56</v>
      </c>
      <c r="AE1625" t="s">
        <v>136</v>
      </c>
      <c r="AF1625">
        <v>1262506</v>
      </c>
      <c r="AG1625" t="s">
        <v>71</v>
      </c>
      <c r="AH1625" t="s">
        <v>59</v>
      </c>
      <c r="AI1625" t="s">
        <v>56</v>
      </c>
      <c r="AJ1625" t="s">
        <v>416</v>
      </c>
    </row>
    <row r="1626" spans="1:36" x14ac:dyDescent="0.25">
      <c r="A1626" t="s">
        <v>2598</v>
      </c>
      <c r="B1626" t="s">
        <v>2599</v>
      </c>
      <c r="C1626" t="s">
        <v>92</v>
      </c>
      <c r="D1626" t="s">
        <v>2928</v>
      </c>
      <c r="E1626" s="2">
        <v>192021122</v>
      </c>
      <c r="F1626" t="s">
        <v>42</v>
      </c>
      <c r="G1626" s="3">
        <v>4218</v>
      </c>
      <c r="H1626">
        <v>20170406</v>
      </c>
      <c r="I1626" s="4">
        <v>147</v>
      </c>
      <c r="J1626">
        <v>1745114</v>
      </c>
      <c r="K1626" s="5">
        <v>586</v>
      </c>
      <c r="L1626" t="s">
        <v>44</v>
      </c>
      <c r="M1626" t="s">
        <v>63</v>
      </c>
      <c r="N1626" t="s">
        <v>64</v>
      </c>
      <c r="O1626" s="5">
        <v>21</v>
      </c>
      <c r="P1626" s="5">
        <v>8806</v>
      </c>
      <c r="Q1626" s="6">
        <v>40.759540000000001</v>
      </c>
      <c r="R1626" s="6">
        <v>-123.99341</v>
      </c>
      <c r="S1626" t="s">
        <v>3693</v>
      </c>
      <c r="T1626" t="s">
        <v>1946</v>
      </c>
      <c r="U1626" t="s">
        <v>67</v>
      </c>
      <c r="V1626" t="s">
        <v>50</v>
      </c>
      <c r="W1626" t="s">
        <v>3694</v>
      </c>
      <c r="X1626" t="s">
        <v>52</v>
      </c>
      <c r="Y1626" t="s">
        <v>53</v>
      </c>
      <c r="Z1626">
        <v>0</v>
      </c>
      <c r="AA1626" t="s">
        <v>54</v>
      </c>
      <c r="AB1626">
        <v>2017</v>
      </c>
      <c r="AC1626" t="s">
        <v>55</v>
      </c>
      <c r="AD1626" t="s">
        <v>56</v>
      </c>
      <c r="AE1626" t="s">
        <v>136</v>
      </c>
      <c r="AF1626">
        <v>1271254</v>
      </c>
      <c r="AG1626" t="s">
        <v>71</v>
      </c>
      <c r="AH1626" t="s">
        <v>59</v>
      </c>
      <c r="AI1626" t="s">
        <v>56</v>
      </c>
      <c r="AJ1626" t="s">
        <v>416</v>
      </c>
    </row>
    <row r="1627" spans="1:36" x14ac:dyDescent="0.25">
      <c r="A1627" t="s">
        <v>2598</v>
      </c>
      <c r="B1627" t="s">
        <v>2599</v>
      </c>
      <c r="C1627" t="s">
        <v>92</v>
      </c>
      <c r="D1627" t="s">
        <v>2600</v>
      </c>
      <c r="E1627" s="2">
        <v>43081101</v>
      </c>
      <c r="F1627" t="s">
        <v>80</v>
      </c>
      <c r="G1627" s="3" t="s">
        <v>3695</v>
      </c>
      <c r="H1627">
        <v>20170406</v>
      </c>
      <c r="I1627" s="4">
        <v>1934</v>
      </c>
      <c r="J1627">
        <v>1747547</v>
      </c>
      <c r="K1627" s="5">
        <v>1197</v>
      </c>
      <c r="L1627" t="s">
        <v>44</v>
      </c>
      <c r="M1627" t="s">
        <v>63</v>
      </c>
      <c r="N1627" t="s">
        <v>64</v>
      </c>
      <c r="O1627" s="5">
        <v>111</v>
      </c>
      <c r="P1627" s="5">
        <v>129435</v>
      </c>
      <c r="Q1627" s="6">
        <v>39.288581999999998</v>
      </c>
      <c r="R1627" s="6">
        <v>-123.75996600000001</v>
      </c>
      <c r="S1627" t="s">
        <v>3696</v>
      </c>
      <c r="T1627" t="s">
        <v>436</v>
      </c>
      <c r="U1627" t="s">
        <v>67</v>
      </c>
      <c r="V1627" t="s">
        <v>50</v>
      </c>
      <c r="W1627" t="s">
        <v>3697</v>
      </c>
      <c r="X1627" t="s">
        <v>52</v>
      </c>
      <c r="Y1627" t="s">
        <v>53</v>
      </c>
      <c r="Z1627">
        <v>0</v>
      </c>
      <c r="AA1627" t="s">
        <v>54</v>
      </c>
      <c r="AB1627">
        <v>2017</v>
      </c>
      <c r="AC1627" t="s">
        <v>55</v>
      </c>
      <c r="AD1627" t="s">
        <v>56</v>
      </c>
      <c r="AE1627" t="s">
        <v>70</v>
      </c>
      <c r="AF1627">
        <v>1271527</v>
      </c>
      <c r="AG1627" t="s">
        <v>71</v>
      </c>
      <c r="AH1627" t="s">
        <v>59</v>
      </c>
      <c r="AI1627" t="s">
        <v>56</v>
      </c>
      <c r="AJ1627" t="s">
        <v>56</v>
      </c>
    </row>
    <row r="1628" spans="1:36" x14ac:dyDescent="0.25">
      <c r="A1628" t="s">
        <v>2598</v>
      </c>
      <c r="B1628" t="s">
        <v>2599</v>
      </c>
      <c r="C1628" t="s">
        <v>92</v>
      </c>
      <c r="D1628" t="s">
        <v>2600</v>
      </c>
      <c r="E1628" s="2">
        <v>43081101</v>
      </c>
      <c r="F1628" t="s">
        <v>62</v>
      </c>
      <c r="G1628" s="3">
        <v>8127</v>
      </c>
      <c r="H1628">
        <v>20170406</v>
      </c>
      <c r="I1628" s="4">
        <v>1847</v>
      </c>
      <c r="J1628">
        <v>1746093</v>
      </c>
      <c r="K1628" s="5">
        <v>1437</v>
      </c>
      <c r="L1628" t="s">
        <v>44</v>
      </c>
      <c r="M1628" t="s">
        <v>63</v>
      </c>
      <c r="N1628" t="s">
        <v>64</v>
      </c>
      <c r="O1628" s="5">
        <v>21</v>
      </c>
      <c r="P1628" s="5">
        <v>30177</v>
      </c>
      <c r="Q1628" s="6">
        <v>39.313809999999997</v>
      </c>
      <c r="R1628" s="6">
        <v>-123.74661</v>
      </c>
      <c r="S1628" t="s">
        <v>3698</v>
      </c>
      <c r="T1628" t="s">
        <v>436</v>
      </c>
      <c r="U1628" t="s">
        <v>67</v>
      </c>
      <c r="V1628" t="s">
        <v>50</v>
      </c>
      <c r="W1628" t="s">
        <v>3699</v>
      </c>
      <c r="X1628" t="s">
        <v>52</v>
      </c>
      <c r="Y1628" t="s">
        <v>53</v>
      </c>
      <c r="Z1628">
        <v>0</v>
      </c>
      <c r="AA1628" t="s">
        <v>54</v>
      </c>
      <c r="AB1628">
        <v>2017</v>
      </c>
      <c r="AC1628" t="s">
        <v>55</v>
      </c>
      <c r="AD1628" t="s">
        <v>56</v>
      </c>
      <c r="AE1628" t="s">
        <v>70</v>
      </c>
      <c r="AF1628">
        <v>1271535</v>
      </c>
      <c r="AG1628" t="s">
        <v>71</v>
      </c>
      <c r="AH1628" t="s">
        <v>59</v>
      </c>
      <c r="AI1628" t="s">
        <v>56</v>
      </c>
      <c r="AJ1628" t="s">
        <v>416</v>
      </c>
    </row>
    <row r="1629" spans="1:36" x14ac:dyDescent="0.25">
      <c r="A1629" t="s">
        <v>2598</v>
      </c>
      <c r="B1629" t="s">
        <v>2599</v>
      </c>
      <c r="C1629" t="s">
        <v>92</v>
      </c>
      <c r="D1629" t="s">
        <v>2600</v>
      </c>
      <c r="E1629" s="2">
        <v>43081101</v>
      </c>
      <c r="F1629" t="s">
        <v>62</v>
      </c>
      <c r="G1629" s="3">
        <v>5087</v>
      </c>
      <c r="H1629">
        <v>20170406</v>
      </c>
      <c r="I1629" s="4">
        <v>1931</v>
      </c>
      <c r="J1629">
        <v>1751113</v>
      </c>
      <c r="K1629" s="5">
        <v>1364</v>
      </c>
      <c r="L1629" t="s">
        <v>44</v>
      </c>
      <c r="M1629" t="s">
        <v>63</v>
      </c>
      <c r="N1629" t="s">
        <v>64</v>
      </c>
      <c r="O1629" s="5">
        <v>10</v>
      </c>
      <c r="P1629" s="5">
        <v>13640</v>
      </c>
      <c r="Q1629" s="6">
        <v>39.28586</v>
      </c>
      <c r="R1629" s="6">
        <v>-123.75109999999999</v>
      </c>
      <c r="S1629" t="s">
        <v>3700</v>
      </c>
      <c r="T1629" t="s">
        <v>436</v>
      </c>
      <c r="U1629" t="s">
        <v>67</v>
      </c>
      <c r="V1629" t="s">
        <v>50</v>
      </c>
      <c r="W1629" t="s">
        <v>3701</v>
      </c>
      <c r="X1629" t="s">
        <v>52</v>
      </c>
      <c r="Y1629" t="s">
        <v>53</v>
      </c>
      <c r="Z1629">
        <v>0</v>
      </c>
      <c r="AA1629" t="s">
        <v>54</v>
      </c>
      <c r="AB1629">
        <v>2017</v>
      </c>
      <c r="AC1629" t="s">
        <v>55</v>
      </c>
      <c r="AD1629" t="s">
        <v>56</v>
      </c>
      <c r="AE1629" t="s">
        <v>70</v>
      </c>
      <c r="AF1629">
        <v>1272074</v>
      </c>
      <c r="AG1629" t="s">
        <v>71</v>
      </c>
      <c r="AH1629" t="s">
        <v>59</v>
      </c>
      <c r="AI1629" t="s">
        <v>56</v>
      </c>
      <c r="AJ1629" t="s">
        <v>416</v>
      </c>
    </row>
    <row r="1630" spans="1:36" x14ac:dyDescent="0.25">
      <c r="A1630" t="s">
        <v>2598</v>
      </c>
      <c r="B1630" t="s">
        <v>2599</v>
      </c>
      <c r="C1630" t="s">
        <v>92</v>
      </c>
      <c r="D1630" t="s">
        <v>3152</v>
      </c>
      <c r="E1630" s="2">
        <v>192381102</v>
      </c>
      <c r="F1630" t="s">
        <v>62</v>
      </c>
      <c r="G1630" s="3">
        <v>1929</v>
      </c>
      <c r="H1630">
        <v>20170406</v>
      </c>
      <c r="I1630" s="4">
        <v>540</v>
      </c>
      <c r="J1630">
        <v>1745261</v>
      </c>
      <c r="K1630" s="5">
        <v>1760</v>
      </c>
      <c r="L1630" t="s">
        <v>44</v>
      </c>
      <c r="M1630" t="s">
        <v>45</v>
      </c>
      <c r="N1630" t="s">
        <v>432</v>
      </c>
      <c r="O1630" s="5">
        <v>7</v>
      </c>
      <c r="P1630" s="5">
        <v>12320</v>
      </c>
      <c r="Q1630" s="6">
        <v>40.461640000000003</v>
      </c>
      <c r="R1630" s="6">
        <v>-124.36778</v>
      </c>
      <c r="S1630" t="s">
        <v>3702</v>
      </c>
      <c r="T1630" t="s">
        <v>427</v>
      </c>
      <c r="U1630" t="s">
        <v>67</v>
      </c>
      <c r="V1630" t="s">
        <v>50</v>
      </c>
      <c r="W1630" t="s">
        <v>3703</v>
      </c>
      <c r="X1630" t="s">
        <v>52</v>
      </c>
      <c r="Y1630" t="s">
        <v>53</v>
      </c>
      <c r="Z1630">
        <v>0</v>
      </c>
      <c r="AA1630" t="s">
        <v>54</v>
      </c>
      <c r="AB1630">
        <v>2017</v>
      </c>
      <c r="AC1630" t="s">
        <v>55</v>
      </c>
      <c r="AD1630" t="s">
        <v>56</v>
      </c>
      <c r="AE1630" t="s">
        <v>70</v>
      </c>
      <c r="AF1630">
        <v>1271378</v>
      </c>
      <c r="AG1630" t="s">
        <v>71</v>
      </c>
      <c r="AH1630" t="s">
        <v>59</v>
      </c>
      <c r="AI1630" t="s">
        <v>56</v>
      </c>
      <c r="AJ1630" t="s">
        <v>416</v>
      </c>
    </row>
    <row r="1631" spans="1:36" x14ac:dyDescent="0.25">
      <c r="A1631" t="s">
        <v>2598</v>
      </c>
      <c r="B1631" t="s">
        <v>2599</v>
      </c>
      <c r="C1631" t="s">
        <v>92</v>
      </c>
      <c r="D1631" t="s">
        <v>2603</v>
      </c>
      <c r="E1631" s="2">
        <v>42981101</v>
      </c>
      <c r="F1631" t="s">
        <v>62</v>
      </c>
      <c r="G1631" s="3">
        <v>1719</v>
      </c>
      <c r="H1631">
        <v>20170406</v>
      </c>
      <c r="I1631" s="4">
        <v>1833</v>
      </c>
      <c r="J1631">
        <v>1745940</v>
      </c>
      <c r="K1631" s="5">
        <v>2472</v>
      </c>
      <c r="L1631" t="s">
        <v>44</v>
      </c>
      <c r="M1631" t="s">
        <v>45</v>
      </c>
      <c r="N1631" t="s">
        <v>432</v>
      </c>
      <c r="O1631" s="5">
        <v>5</v>
      </c>
      <c r="P1631" s="5">
        <v>12360</v>
      </c>
      <c r="Q1631" s="6">
        <v>39.229579999999999</v>
      </c>
      <c r="R1631" s="6">
        <v>-123.68226</v>
      </c>
      <c r="S1631" t="s">
        <v>3704</v>
      </c>
      <c r="T1631" t="s">
        <v>436</v>
      </c>
      <c r="U1631" t="s">
        <v>67</v>
      </c>
      <c r="V1631" t="s">
        <v>50</v>
      </c>
      <c r="W1631" t="s">
        <v>3705</v>
      </c>
      <c r="X1631" t="s">
        <v>52</v>
      </c>
      <c r="Y1631" t="s">
        <v>53</v>
      </c>
      <c r="Z1631">
        <v>0</v>
      </c>
      <c r="AA1631" t="s">
        <v>54</v>
      </c>
      <c r="AB1631">
        <v>2017</v>
      </c>
      <c r="AC1631" t="s">
        <v>55</v>
      </c>
      <c r="AD1631" t="s">
        <v>56</v>
      </c>
      <c r="AE1631" t="s">
        <v>70</v>
      </c>
      <c r="AF1631">
        <v>1271687</v>
      </c>
      <c r="AG1631" t="s">
        <v>71</v>
      </c>
      <c r="AH1631" t="s">
        <v>59</v>
      </c>
      <c r="AI1631" t="s">
        <v>56</v>
      </c>
      <c r="AJ1631" t="s">
        <v>416</v>
      </c>
    </row>
    <row r="1632" spans="1:36" x14ac:dyDescent="0.25">
      <c r="A1632" t="s">
        <v>2598</v>
      </c>
      <c r="B1632" t="s">
        <v>2599</v>
      </c>
      <c r="C1632" t="s">
        <v>92</v>
      </c>
      <c r="D1632" t="s">
        <v>2603</v>
      </c>
      <c r="E1632" s="2">
        <v>42981101</v>
      </c>
      <c r="F1632" t="s">
        <v>62</v>
      </c>
      <c r="G1632" s="3">
        <v>6645</v>
      </c>
      <c r="H1632">
        <v>20170406</v>
      </c>
      <c r="I1632" s="4">
        <v>1910</v>
      </c>
      <c r="J1632">
        <v>1746107</v>
      </c>
      <c r="K1632" s="5">
        <v>1310</v>
      </c>
      <c r="L1632" t="s">
        <v>44</v>
      </c>
      <c r="M1632" t="s">
        <v>63</v>
      </c>
      <c r="N1632" t="s">
        <v>64</v>
      </c>
      <c r="O1632" s="5">
        <v>12</v>
      </c>
      <c r="P1632" s="5">
        <v>15720</v>
      </c>
      <c r="Q1632" s="6">
        <v>39.242840000000001</v>
      </c>
      <c r="R1632" s="6">
        <v>-123.77068</v>
      </c>
      <c r="S1632" t="s">
        <v>3706</v>
      </c>
      <c r="T1632" t="s">
        <v>436</v>
      </c>
      <c r="U1632" t="s">
        <v>67</v>
      </c>
      <c r="V1632" t="s">
        <v>50</v>
      </c>
      <c r="W1632" t="s">
        <v>3707</v>
      </c>
      <c r="X1632" t="s">
        <v>52</v>
      </c>
      <c r="Y1632" t="s">
        <v>53</v>
      </c>
      <c r="Z1632">
        <v>0</v>
      </c>
      <c r="AA1632" t="s">
        <v>54</v>
      </c>
      <c r="AB1632">
        <v>2017</v>
      </c>
      <c r="AC1632" t="s">
        <v>55</v>
      </c>
      <c r="AD1632" t="s">
        <v>56</v>
      </c>
      <c r="AE1632" t="s">
        <v>70</v>
      </c>
      <c r="AF1632">
        <v>1271691</v>
      </c>
      <c r="AG1632" t="s">
        <v>71</v>
      </c>
      <c r="AH1632" t="s">
        <v>59</v>
      </c>
      <c r="AI1632" t="s">
        <v>56</v>
      </c>
      <c r="AJ1632" t="s">
        <v>416</v>
      </c>
    </row>
    <row r="1633" spans="1:36" x14ac:dyDescent="0.25">
      <c r="A1633" t="s">
        <v>2598</v>
      </c>
      <c r="B1633" t="s">
        <v>2599</v>
      </c>
      <c r="C1633" t="s">
        <v>92</v>
      </c>
      <c r="D1633" t="s">
        <v>2603</v>
      </c>
      <c r="E1633" s="2">
        <v>42981101</v>
      </c>
      <c r="F1633" t="s">
        <v>62</v>
      </c>
      <c r="G1633" s="3">
        <v>3041</v>
      </c>
      <c r="H1633">
        <v>20170406</v>
      </c>
      <c r="I1633" s="4">
        <v>2029</v>
      </c>
      <c r="J1633">
        <v>1746809</v>
      </c>
      <c r="K1633" s="5">
        <v>1055</v>
      </c>
      <c r="L1633" t="s">
        <v>44</v>
      </c>
      <c r="M1633" t="s">
        <v>63</v>
      </c>
      <c r="N1633" t="s">
        <v>64</v>
      </c>
      <c r="O1633" s="5">
        <v>30</v>
      </c>
      <c r="P1633" s="5">
        <v>31650</v>
      </c>
      <c r="Q1633" s="6">
        <v>39.186160000000001</v>
      </c>
      <c r="R1633" s="6">
        <v>-123.70017</v>
      </c>
      <c r="S1633" t="s">
        <v>3708</v>
      </c>
      <c r="T1633" t="s">
        <v>3709</v>
      </c>
      <c r="U1633" t="s">
        <v>67</v>
      </c>
      <c r="V1633" t="s">
        <v>50</v>
      </c>
      <c r="W1633" t="s">
        <v>3710</v>
      </c>
      <c r="X1633" t="s">
        <v>52</v>
      </c>
      <c r="Y1633" t="s">
        <v>53</v>
      </c>
      <c r="Z1633">
        <v>0</v>
      </c>
      <c r="AA1633" t="s">
        <v>54</v>
      </c>
      <c r="AB1633">
        <v>2017</v>
      </c>
      <c r="AC1633" t="s">
        <v>55</v>
      </c>
      <c r="AD1633" t="s">
        <v>56</v>
      </c>
      <c r="AE1633" t="s">
        <v>70</v>
      </c>
      <c r="AF1633">
        <v>1271711</v>
      </c>
      <c r="AG1633" t="s">
        <v>71</v>
      </c>
      <c r="AH1633" t="s">
        <v>59</v>
      </c>
      <c r="AI1633" t="s">
        <v>56</v>
      </c>
      <c r="AJ1633" t="s">
        <v>416</v>
      </c>
    </row>
    <row r="1634" spans="1:36" x14ac:dyDescent="0.25">
      <c r="A1634" t="s">
        <v>2598</v>
      </c>
      <c r="B1634" t="s">
        <v>2599</v>
      </c>
      <c r="C1634" t="s">
        <v>92</v>
      </c>
      <c r="D1634" t="s">
        <v>2603</v>
      </c>
      <c r="E1634" s="2">
        <v>42981101</v>
      </c>
      <c r="F1634" t="s">
        <v>62</v>
      </c>
      <c r="G1634" s="3">
        <v>8639</v>
      </c>
      <c r="H1634">
        <v>20170406</v>
      </c>
      <c r="I1634" s="4">
        <v>1924</v>
      </c>
      <c r="J1634">
        <v>1746221</v>
      </c>
      <c r="K1634" s="5">
        <v>2544</v>
      </c>
      <c r="L1634" t="s">
        <v>44</v>
      </c>
      <c r="M1634" t="s">
        <v>63</v>
      </c>
      <c r="N1634" t="s">
        <v>64</v>
      </c>
      <c r="O1634" s="5">
        <v>6</v>
      </c>
      <c r="P1634" s="5">
        <v>15264</v>
      </c>
      <c r="Q1634" s="6">
        <v>39.121810000000004</v>
      </c>
      <c r="R1634" s="6">
        <v>-123.59714</v>
      </c>
      <c r="S1634" t="s">
        <v>3711</v>
      </c>
      <c r="T1634" t="s">
        <v>459</v>
      </c>
      <c r="U1634" t="s">
        <v>67</v>
      </c>
      <c r="V1634" t="s">
        <v>50</v>
      </c>
      <c r="W1634" t="s">
        <v>3712</v>
      </c>
      <c r="X1634" t="s">
        <v>52</v>
      </c>
      <c r="Y1634" t="s">
        <v>53</v>
      </c>
      <c r="Z1634">
        <v>0</v>
      </c>
      <c r="AA1634" t="s">
        <v>54</v>
      </c>
      <c r="AB1634">
        <v>2017</v>
      </c>
      <c r="AC1634" t="s">
        <v>55</v>
      </c>
      <c r="AD1634" t="s">
        <v>56</v>
      </c>
      <c r="AE1634" t="s">
        <v>98</v>
      </c>
      <c r="AF1634">
        <v>1271923</v>
      </c>
      <c r="AG1634" t="s">
        <v>71</v>
      </c>
      <c r="AH1634" t="s">
        <v>59</v>
      </c>
      <c r="AI1634" t="s">
        <v>56</v>
      </c>
      <c r="AJ1634" t="s">
        <v>416</v>
      </c>
    </row>
    <row r="1635" spans="1:36" x14ac:dyDescent="0.25">
      <c r="A1635" t="s">
        <v>2598</v>
      </c>
      <c r="B1635" t="s">
        <v>2599</v>
      </c>
      <c r="C1635" t="s">
        <v>92</v>
      </c>
      <c r="D1635" t="s">
        <v>2612</v>
      </c>
      <c r="E1635" s="2">
        <v>42761101</v>
      </c>
      <c r="F1635" t="s">
        <v>62</v>
      </c>
      <c r="G1635" s="3">
        <v>8595</v>
      </c>
      <c r="H1635">
        <v>20170406</v>
      </c>
      <c r="I1635" s="4">
        <v>25</v>
      </c>
      <c r="J1635">
        <v>1745025</v>
      </c>
      <c r="K1635" s="5">
        <v>278</v>
      </c>
      <c r="L1635" t="s">
        <v>44</v>
      </c>
      <c r="M1635" t="s">
        <v>63</v>
      </c>
      <c r="N1635" t="s">
        <v>64</v>
      </c>
      <c r="O1635" s="5">
        <v>2</v>
      </c>
      <c r="P1635" s="5">
        <v>556</v>
      </c>
      <c r="Q1635" s="6">
        <v>39.627249999999997</v>
      </c>
      <c r="R1635" s="6">
        <v>-123.78184</v>
      </c>
      <c r="S1635" t="s">
        <v>3713</v>
      </c>
      <c r="T1635" t="s">
        <v>521</v>
      </c>
      <c r="U1635" t="s">
        <v>67</v>
      </c>
      <c r="V1635" t="s">
        <v>50</v>
      </c>
      <c r="W1635" t="s">
        <v>3714</v>
      </c>
      <c r="X1635" t="s">
        <v>52</v>
      </c>
      <c r="Y1635" t="s">
        <v>53</v>
      </c>
      <c r="Z1635">
        <v>42984508</v>
      </c>
      <c r="AA1635" t="s">
        <v>54</v>
      </c>
      <c r="AB1635">
        <v>2017</v>
      </c>
      <c r="AC1635" t="s">
        <v>55</v>
      </c>
      <c r="AD1635" t="s">
        <v>56</v>
      </c>
      <c r="AE1635" t="s">
        <v>70</v>
      </c>
      <c r="AF1635">
        <v>1271234</v>
      </c>
      <c r="AG1635" t="s">
        <v>71</v>
      </c>
      <c r="AH1635" t="s">
        <v>59</v>
      </c>
      <c r="AI1635" t="s">
        <v>56</v>
      </c>
      <c r="AJ1635" t="s">
        <v>416</v>
      </c>
    </row>
    <row r="1636" spans="1:36" x14ac:dyDescent="0.25">
      <c r="A1636" t="s">
        <v>2598</v>
      </c>
      <c r="B1636" t="s">
        <v>2599</v>
      </c>
      <c r="C1636" t="s">
        <v>92</v>
      </c>
      <c r="D1636" t="s">
        <v>2612</v>
      </c>
      <c r="E1636" s="2">
        <v>42761101</v>
      </c>
      <c r="F1636" t="s">
        <v>62</v>
      </c>
      <c r="G1636" s="3">
        <v>6069</v>
      </c>
      <c r="H1636">
        <v>20170406</v>
      </c>
      <c r="I1636" s="4">
        <v>1902</v>
      </c>
      <c r="J1636">
        <v>1746177</v>
      </c>
      <c r="K1636" s="5">
        <v>2734</v>
      </c>
      <c r="L1636" t="s">
        <v>44</v>
      </c>
      <c r="M1636" t="s">
        <v>63</v>
      </c>
      <c r="N1636" t="s">
        <v>64</v>
      </c>
      <c r="O1636" s="5">
        <v>52</v>
      </c>
      <c r="P1636" s="5">
        <v>78664</v>
      </c>
      <c r="Q1636" s="6">
        <v>39.657800000000002</v>
      </c>
      <c r="R1636" s="6">
        <v>-123.78270999999999</v>
      </c>
      <c r="S1636" t="s">
        <v>3715</v>
      </c>
      <c r="T1636" t="s">
        <v>447</v>
      </c>
      <c r="U1636" t="s">
        <v>67</v>
      </c>
      <c r="V1636" t="s">
        <v>50</v>
      </c>
      <c r="W1636" t="s">
        <v>3716</v>
      </c>
      <c r="X1636" t="s">
        <v>52</v>
      </c>
      <c r="Y1636" t="s">
        <v>53</v>
      </c>
      <c r="Z1636">
        <v>0</v>
      </c>
      <c r="AA1636" t="s">
        <v>54</v>
      </c>
      <c r="AB1636">
        <v>2017</v>
      </c>
      <c r="AC1636" t="s">
        <v>55</v>
      </c>
      <c r="AD1636" t="s">
        <v>56</v>
      </c>
      <c r="AE1636" t="s">
        <v>143</v>
      </c>
      <c r="AF1636">
        <v>1271525</v>
      </c>
      <c r="AG1636" t="s">
        <v>71</v>
      </c>
      <c r="AH1636" t="s">
        <v>59</v>
      </c>
      <c r="AI1636" t="s">
        <v>56</v>
      </c>
      <c r="AJ1636" t="s">
        <v>416</v>
      </c>
    </row>
    <row r="1637" spans="1:36" x14ac:dyDescent="0.25">
      <c r="A1637" t="s">
        <v>2598</v>
      </c>
      <c r="B1637" t="s">
        <v>2599</v>
      </c>
      <c r="C1637" t="s">
        <v>92</v>
      </c>
      <c r="D1637" t="s">
        <v>2612</v>
      </c>
      <c r="E1637" s="2">
        <v>42761101</v>
      </c>
      <c r="F1637" t="s">
        <v>62</v>
      </c>
      <c r="G1637" s="3">
        <v>3015</v>
      </c>
      <c r="H1637">
        <v>20170406</v>
      </c>
      <c r="I1637" s="4">
        <v>2306</v>
      </c>
      <c r="J1637">
        <v>1748639</v>
      </c>
      <c r="K1637" s="5">
        <v>2524</v>
      </c>
      <c r="L1637" t="s">
        <v>44</v>
      </c>
      <c r="M1637" t="s">
        <v>63</v>
      </c>
      <c r="N1637" t="s">
        <v>64</v>
      </c>
      <c r="O1637" s="5">
        <v>10</v>
      </c>
      <c r="P1637" s="5">
        <v>25240</v>
      </c>
      <c r="Q1637" s="6">
        <v>39.59254</v>
      </c>
      <c r="R1637" s="6">
        <v>-123.77849999999999</v>
      </c>
      <c r="S1637" t="s">
        <v>3717</v>
      </c>
      <c r="T1637" t="s">
        <v>436</v>
      </c>
      <c r="U1637" t="s">
        <v>67</v>
      </c>
      <c r="V1637" t="s">
        <v>50</v>
      </c>
      <c r="W1637" t="s">
        <v>3718</v>
      </c>
      <c r="X1637" t="s">
        <v>52</v>
      </c>
      <c r="Y1637" t="s">
        <v>53</v>
      </c>
      <c r="Z1637">
        <v>0</v>
      </c>
      <c r="AA1637" t="s">
        <v>54</v>
      </c>
      <c r="AB1637">
        <v>2017</v>
      </c>
      <c r="AC1637" t="s">
        <v>55</v>
      </c>
      <c r="AD1637" t="s">
        <v>56</v>
      </c>
      <c r="AE1637" t="s">
        <v>70</v>
      </c>
      <c r="AF1637">
        <v>1271728</v>
      </c>
      <c r="AG1637" t="s">
        <v>71</v>
      </c>
      <c r="AH1637" t="s">
        <v>59</v>
      </c>
      <c r="AI1637" t="s">
        <v>56</v>
      </c>
      <c r="AJ1637" t="s">
        <v>416</v>
      </c>
    </row>
    <row r="1638" spans="1:36" x14ac:dyDescent="0.25">
      <c r="A1638" t="s">
        <v>2598</v>
      </c>
      <c r="B1638" t="s">
        <v>2599</v>
      </c>
      <c r="C1638" t="s">
        <v>92</v>
      </c>
      <c r="D1638" t="s">
        <v>2617</v>
      </c>
      <c r="E1638" s="2">
        <v>42761102</v>
      </c>
      <c r="F1638" t="s">
        <v>410</v>
      </c>
      <c r="G1638" s="3" t="s">
        <v>3719</v>
      </c>
      <c r="H1638">
        <v>20170406</v>
      </c>
      <c r="I1638" s="4">
        <v>1914</v>
      </c>
      <c r="J1638">
        <v>1749127</v>
      </c>
      <c r="K1638" s="5">
        <v>1476</v>
      </c>
      <c r="L1638" t="s">
        <v>44</v>
      </c>
      <c r="M1638" t="s">
        <v>63</v>
      </c>
      <c r="N1638" t="s">
        <v>64</v>
      </c>
      <c r="O1638" s="5">
        <v>1</v>
      </c>
      <c r="P1638" s="5">
        <v>1476</v>
      </c>
      <c r="Q1638" s="6">
        <v>39.342371999999997</v>
      </c>
      <c r="R1638" s="6">
        <v>-123.77568100000001</v>
      </c>
      <c r="S1638" t="s">
        <v>3720</v>
      </c>
      <c r="T1638" t="s">
        <v>459</v>
      </c>
      <c r="U1638" t="s">
        <v>67</v>
      </c>
      <c r="V1638" t="s">
        <v>50</v>
      </c>
      <c r="W1638" t="s">
        <v>3721</v>
      </c>
      <c r="X1638" t="s">
        <v>52</v>
      </c>
      <c r="Y1638" t="s">
        <v>53</v>
      </c>
      <c r="Z1638">
        <v>0</v>
      </c>
      <c r="AA1638" t="s">
        <v>54</v>
      </c>
      <c r="AB1638">
        <v>2017</v>
      </c>
      <c r="AC1638" t="s">
        <v>55</v>
      </c>
      <c r="AD1638" t="s">
        <v>56</v>
      </c>
      <c r="AE1638" t="s">
        <v>70</v>
      </c>
      <c r="AF1638">
        <v>1271718</v>
      </c>
      <c r="AG1638" t="s">
        <v>71</v>
      </c>
      <c r="AH1638" t="s">
        <v>59</v>
      </c>
      <c r="AI1638" t="s">
        <v>56</v>
      </c>
      <c r="AJ1638" t="s">
        <v>416</v>
      </c>
    </row>
    <row r="1639" spans="1:36" x14ac:dyDescent="0.25">
      <c r="A1639" t="s">
        <v>2598</v>
      </c>
      <c r="B1639" t="s">
        <v>2599</v>
      </c>
      <c r="C1639" t="s">
        <v>92</v>
      </c>
      <c r="D1639" t="s">
        <v>2838</v>
      </c>
      <c r="E1639" s="2">
        <v>192311141</v>
      </c>
      <c r="F1639" t="s">
        <v>42</v>
      </c>
      <c r="G1639" s="3">
        <v>95324</v>
      </c>
      <c r="H1639">
        <v>20170406</v>
      </c>
      <c r="I1639" s="4">
        <v>137</v>
      </c>
      <c r="J1639">
        <v>1745074</v>
      </c>
      <c r="K1639" s="5">
        <v>516</v>
      </c>
      <c r="L1639" t="s">
        <v>44</v>
      </c>
      <c r="M1639" t="s">
        <v>63</v>
      </c>
      <c r="N1639" t="s">
        <v>64</v>
      </c>
      <c r="O1639" s="5">
        <v>223</v>
      </c>
      <c r="P1639" s="5">
        <v>114508</v>
      </c>
      <c r="Q1639" s="6">
        <v>40.284019999999998</v>
      </c>
      <c r="R1639" s="6">
        <v>-123.87231</v>
      </c>
      <c r="S1639" t="s">
        <v>3722</v>
      </c>
      <c r="T1639" t="s">
        <v>923</v>
      </c>
      <c r="U1639" t="s">
        <v>67</v>
      </c>
      <c r="V1639" t="s">
        <v>50</v>
      </c>
      <c r="W1639" t="s">
        <v>3723</v>
      </c>
      <c r="X1639" t="s">
        <v>52</v>
      </c>
      <c r="Y1639" t="s">
        <v>53</v>
      </c>
      <c r="Z1639">
        <v>0</v>
      </c>
      <c r="AA1639" t="s">
        <v>54</v>
      </c>
      <c r="AB1639">
        <v>2017</v>
      </c>
      <c r="AC1639" t="s">
        <v>55</v>
      </c>
      <c r="AD1639" t="s">
        <v>56</v>
      </c>
      <c r="AE1639" t="s">
        <v>70</v>
      </c>
      <c r="AF1639">
        <v>1271243</v>
      </c>
      <c r="AG1639" t="s">
        <v>71</v>
      </c>
      <c r="AH1639" t="s">
        <v>59</v>
      </c>
      <c r="AI1639" t="s">
        <v>56</v>
      </c>
      <c r="AJ1639" t="s">
        <v>416</v>
      </c>
    </row>
    <row r="1640" spans="1:36" x14ac:dyDescent="0.25">
      <c r="A1640" t="s">
        <v>2598</v>
      </c>
      <c r="B1640" t="s">
        <v>2599</v>
      </c>
      <c r="C1640" t="s">
        <v>92</v>
      </c>
      <c r="D1640" t="s">
        <v>2758</v>
      </c>
      <c r="E1640" s="2">
        <v>42841111</v>
      </c>
      <c r="F1640" t="s">
        <v>80</v>
      </c>
      <c r="G1640" s="3" t="s">
        <v>3724</v>
      </c>
      <c r="H1640">
        <v>20170406</v>
      </c>
      <c r="I1640" s="4">
        <v>2013</v>
      </c>
      <c r="J1640">
        <v>1748482</v>
      </c>
      <c r="K1640" s="5">
        <v>1090</v>
      </c>
      <c r="L1640" t="s">
        <v>44</v>
      </c>
      <c r="M1640" t="s">
        <v>63</v>
      </c>
      <c r="N1640" t="s">
        <v>64</v>
      </c>
      <c r="O1640" s="5">
        <v>1039</v>
      </c>
      <c r="P1640" s="5">
        <v>975240</v>
      </c>
      <c r="Q1640" s="6">
        <v>38.717885000000003</v>
      </c>
      <c r="R1640" s="6">
        <v>-123.456412</v>
      </c>
      <c r="S1640" t="s">
        <v>3725</v>
      </c>
      <c r="T1640" t="s">
        <v>459</v>
      </c>
      <c r="U1640" t="s">
        <v>67</v>
      </c>
      <c r="V1640" t="s">
        <v>50</v>
      </c>
      <c r="W1640" t="s">
        <v>3726</v>
      </c>
      <c r="X1640" t="s">
        <v>52</v>
      </c>
      <c r="Y1640" t="s">
        <v>53</v>
      </c>
      <c r="Z1640">
        <v>0</v>
      </c>
      <c r="AA1640" t="s">
        <v>54</v>
      </c>
      <c r="AB1640">
        <v>2017</v>
      </c>
      <c r="AC1640" t="s">
        <v>55</v>
      </c>
      <c r="AD1640" t="s">
        <v>56</v>
      </c>
      <c r="AE1640" t="s">
        <v>70</v>
      </c>
      <c r="AF1640">
        <v>1271634</v>
      </c>
      <c r="AG1640" t="s">
        <v>71</v>
      </c>
      <c r="AH1640" t="s">
        <v>59</v>
      </c>
      <c r="AI1640" t="s">
        <v>56</v>
      </c>
      <c r="AJ1640" t="s">
        <v>56</v>
      </c>
    </row>
    <row r="1641" spans="1:36" x14ac:dyDescent="0.25">
      <c r="A1641" t="s">
        <v>2598</v>
      </c>
      <c r="B1641" t="s">
        <v>2599</v>
      </c>
      <c r="C1641" t="s">
        <v>92</v>
      </c>
      <c r="D1641" t="s">
        <v>2765</v>
      </c>
      <c r="E1641" s="2">
        <v>42841112</v>
      </c>
      <c r="F1641" t="s">
        <v>42</v>
      </c>
      <c r="G1641" s="3">
        <v>1294</v>
      </c>
      <c r="H1641">
        <v>20170406</v>
      </c>
      <c r="I1641" s="4">
        <v>1725</v>
      </c>
      <c r="J1641">
        <v>1745838</v>
      </c>
      <c r="K1641" s="5">
        <v>2964</v>
      </c>
      <c r="L1641" t="s">
        <v>44</v>
      </c>
      <c r="M1641" t="s">
        <v>63</v>
      </c>
      <c r="N1641" t="s">
        <v>64</v>
      </c>
      <c r="O1641" s="5">
        <v>624</v>
      </c>
      <c r="P1641" s="5">
        <v>166036</v>
      </c>
      <c r="Q1641" s="6">
        <v>38.80368</v>
      </c>
      <c r="R1641" s="6">
        <v>-123.58351</v>
      </c>
      <c r="S1641" t="s">
        <v>3727</v>
      </c>
      <c r="T1641" t="s">
        <v>436</v>
      </c>
      <c r="U1641" t="s">
        <v>67</v>
      </c>
      <c r="V1641" t="s">
        <v>50</v>
      </c>
      <c r="W1641" t="s">
        <v>3728</v>
      </c>
      <c r="X1641" t="s">
        <v>52</v>
      </c>
      <c r="Y1641" t="s">
        <v>53</v>
      </c>
      <c r="Z1641">
        <v>0</v>
      </c>
      <c r="AA1641" t="s">
        <v>54</v>
      </c>
      <c r="AB1641">
        <v>2017</v>
      </c>
      <c r="AC1641" t="s">
        <v>55</v>
      </c>
      <c r="AD1641" t="s">
        <v>56</v>
      </c>
      <c r="AE1641" t="s">
        <v>98</v>
      </c>
      <c r="AF1641">
        <v>1271465</v>
      </c>
      <c r="AG1641" t="s">
        <v>71</v>
      </c>
      <c r="AH1641" t="s">
        <v>59</v>
      </c>
      <c r="AI1641" t="s">
        <v>56</v>
      </c>
      <c r="AJ1641" t="s">
        <v>416</v>
      </c>
    </row>
    <row r="1642" spans="1:36" x14ac:dyDescent="0.25">
      <c r="A1642" t="s">
        <v>2598</v>
      </c>
      <c r="B1642" t="s">
        <v>2599</v>
      </c>
      <c r="C1642" t="s">
        <v>92</v>
      </c>
      <c r="D1642" t="s">
        <v>2765</v>
      </c>
      <c r="E1642" s="2">
        <v>42841112</v>
      </c>
      <c r="F1642" t="s">
        <v>62</v>
      </c>
      <c r="G1642" s="3">
        <v>5621</v>
      </c>
      <c r="H1642">
        <v>20170406</v>
      </c>
      <c r="I1642" s="4">
        <v>2043</v>
      </c>
      <c r="J1642">
        <v>1747039</v>
      </c>
      <c r="K1642" s="5">
        <v>2393</v>
      </c>
      <c r="L1642" t="s">
        <v>44</v>
      </c>
      <c r="M1642" t="s">
        <v>63</v>
      </c>
      <c r="N1642" t="s">
        <v>64</v>
      </c>
      <c r="O1642" s="5">
        <v>16</v>
      </c>
      <c r="P1642" s="5">
        <v>38288</v>
      </c>
      <c r="Q1642" s="6">
        <v>38.779719999999998</v>
      </c>
      <c r="R1642" s="6">
        <v>-123.54373</v>
      </c>
      <c r="S1642" t="s">
        <v>3729</v>
      </c>
      <c r="T1642" t="s">
        <v>459</v>
      </c>
      <c r="U1642" t="s">
        <v>67</v>
      </c>
      <c r="V1642" t="s">
        <v>50</v>
      </c>
      <c r="W1642" t="s">
        <v>3730</v>
      </c>
      <c r="X1642" t="s">
        <v>52</v>
      </c>
      <c r="Y1642" t="s">
        <v>53</v>
      </c>
      <c r="Z1642">
        <v>0</v>
      </c>
      <c r="AA1642" t="s">
        <v>54</v>
      </c>
      <c r="AB1642">
        <v>2017</v>
      </c>
      <c r="AC1642" t="s">
        <v>55</v>
      </c>
      <c r="AD1642" t="s">
        <v>56</v>
      </c>
      <c r="AE1642" t="s">
        <v>70</v>
      </c>
      <c r="AF1642">
        <v>1271677</v>
      </c>
      <c r="AG1642" t="s">
        <v>71</v>
      </c>
      <c r="AH1642" t="s">
        <v>59</v>
      </c>
      <c r="AI1642" t="s">
        <v>56</v>
      </c>
      <c r="AJ1642" t="s">
        <v>416</v>
      </c>
    </row>
    <row r="1643" spans="1:36" x14ac:dyDescent="0.25">
      <c r="A1643" t="s">
        <v>2598</v>
      </c>
      <c r="B1643" t="s">
        <v>2599</v>
      </c>
      <c r="C1643" t="s">
        <v>92</v>
      </c>
      <c r="D1643" t="s">
        <v>3050</v>
      </c>
      <c r="E1643" s="2">
        <v>192431109</v>
      </c>
      <c r="F1643" t="s">
        <v>62</v>
      </c>
      <c r="G1643" s="3">
        <v>6671</v>
      </c>
      <c r="H1643">
        <v>20170406</v>
      </c>
      <c r="I1643" s="4">
        <v>231</v>
      </c>
      <c r="J1643">
        <v>1745200</v>
      </c>
      <c r="K1643" s="5">
        <v>514</v>
      </c>
      <c r="L1643" t="s">
        <v>44</v>
      </c>
      <c r="M1643" t="s">
        <v>63</v>
      </c>
      <c r="N1643" t="s">
        <v>64</v>
      </c>
      <c r="O1643" s="5">
        <v>15</v>
      </c>
      <c r="P1643" s="5">
        <v>7710</v>
      </c>
      <c r="Q1643" s="6">
        <v>40.765180000000001</v>
      </c>
      <c r="R1643" s="6">
        <v>-124.10724</v>
      </c>
      <c r="S1643" t="s">
        <v>3731</v>
      </c>
      <c r="T1643" t="s">
        <v>1775</v>
      </c>
      <c r="U1643" t="s">
        <v>67</v>
      </c>
      <c r="V1643" t="s">
        <v>50</v>
      </c>
      <c r="W1643" t="s">
        <v>3732</v>
      </c>
      <c r="X1643" t="s">
        <v>52</v>
      </c>
      <c r="Y1643" t="s">
        <v>53</v>
      </c>
      <c r="Z1643">
        <v>0</v>
      </c>
      <c r="AA1643" t="s">
        <v>54</v>
      </c>
      <c r="AB1643">
        <v>2017</v>
      </c>
      <c r="AC1643" t="s">
        <v>55</v>
      </c>
      <c r="AD1643" t="s">
        <v>56</v>
      </c>
      <c r="AE1643" t="s">
        <v>70</v>
      </c>
      <c r="AF1643">
        <v>1271269</v>
      </c>
      <c r="AG1643" t="s">
        <v>71</v>
      </c>
      <c r="AH1643" t="s">
        <v>59</v>
      </c>
      <c r="AI1643" t="s">
        <v>56</v>
      </c>
      <c r="AJ1643" t="s">
        <v>416</v>
      </c>
    </row>
    <row r="1644" spans="1:36" x14ac:dyDescent="0.25">
      <c r="A1644" t="s">
        <v>2598</v>
      </c>
      <c r="B1644" t="s">
        <v>2599</v>
      </c>
      <c r="C1644" t="s">
        <v>92</v>
      </c>
      <c r="D1644" t="s">
        <v>2957</v>
      </c>
      <c r="E1644" s="2">
        <v>192401101</v>
      </c>
      <c r="F1644" t="s">
        <v>62</v>
      </c>
      <c r="G1644" s="3">
        <v>3073</v>
      </c>
      <c r="H1644">
        <v>20170406</v>
      </c>
      <c r="I1644" s="4">
        <v>1334</v>
      </c>
      <c r="J1644">
        <v>1745565</v>
      </c>
      <c r="K1644" s="5">
        <v>356</v>
      </c>
      <c r="L1644" t="s">
        <v>44</v>
      </c>
      <c r="M1644" t="s">
        <v>63</v>
      </c>
      <c r="N1644" t="s">
        <v>64</v>
      </c>
      <c r="O1644" s="5">
        <v>170</v>
      </c>
      <c r="P1644" s="5">
        <v>60520</v>
      </c>
      <c r="Q1644" s="6">
        <v>41.062040000000003</v>
      </c>
      <c r="R1644" s="6">
        <v>-123.69422</v>
      </c>
      <c r="S1644" t="s">
        <v>3733</v>
      </c>
      <c r="T1644" t="s">
        <v>3114</v>
      </c>
      <c r="U1644" t="s">
        <v>67</v>
      </c>
      <c r="V1644" t="s">
        <v>50</v>
      </c>
      <c r="W1644" t="s">
        <v>3734</v>
      </c>
      <c r="X1644" t="s">
        <v>52</v>
      </c>
      <c r="Y1644" t="s">
        <v>53</v>
      </c>
      <c r="Z1644">
        <v>0</v>
      </c>
      <c r="AA1644" t="s">
        <v>54</v>
      </c>
      <c r="AB1644">
        <v>2017</v>
      </c>
      <c r="AC1644" t="s">
        <v>55</v>
      </c>
      <c r="AD1644" t="s">
        <v>56</v>
      </c>
      <c r="AE1644" t="s">
        <v>70</v>
      </c>
      <c r="AF1644">
        <v>1271391</v>
      </c>
      <c r="AG1644" t="s">
        <v>71</v>
      </c>
      <c r="AH1644" t="s">
        <v>59</v>
      </c>
      <c r="AI1644" t="s">
        <v>56</v>
      </c>
      <c r="AJ1644" t="s">
        <v>416</v>
      </c>
    </row>
    <row r="1645" spans="1:36" x14ac:dyDescent="0.25">
      <c r="A1645" t="s">
        <v>2598</v>
      </c>
      <c r="B1645" t="s">
        <v>2599</v>
      </c>
      <c r="C1645" t="s">
        <v>40</v>
      </c>
      <c r="D1645" t="s">
        <v>2769</v>
      </c>
      <c r="E1645" s="2">
        <v>43311102</v>
      </c>
      <c r="F1645" t="s">
        <v>62</v>
      </c>
      <c r="G1645" s="3">
        <v>2307</v>
      </c>
      <c r="H1645">
        <v>20170406</v>
      </c>
      <c r="I1645" s="4">
        <v>2204</v>
      </c>
      <c r="J1645">
        <v>1748190</v>
      </c>
      <c r="K1645" s="5">
        <v>1006</v>
      </c>
      <c r="L1645" t="s">
        <v>44</v>
      </c>
      <c r="M1645" t="s">
        <v>63</v>
      </c>
      <c r="N1645" t="s">
        <v>64</v>
      </c>
      <c r="O1645" s="5">
        <v>39</v>
      </c>
      <c r="P1645" s="5">
        <v>39234</v>
      </c>
      <c r="Q1645" s="6">
        <v>38.902450000000002</v>
      </c>
      <c r="R1645" s="6">
        <v>-122.75578</v>
      </c>
      <c r="S1645" t="s">
        <v>3735</v>
      </c>
      <c r="T1645" t="s">
        <v>459</v>
      </c>
      <c r="U1645" t="s">
        <v>67</v>
      </c>
      <c r="V1645" t="s">
        <v>50</v>
      </c>
      <c r="W1645" t="s">
        <v>3736</v>
      </c>
      <c r="X1645" t="s">
        <v>52</v>
      </c>
      <c r="Y1645" t="s">
        <v>53</v>
      </c>
      <c r="Z1645">
        <v>0</v>
      </c>
      <c r="AA1645" t="s">
        <v>54</v>
      </c>
      <c r="AB1645">
        <v>2017</v>
      </c>
      <c r="AC1645" t="s">
        <v>55</v>
      </c>
      <c r="AD1645" t="s">
        <v>56</v>
      </c>
      <c r="AE1645" t="s">
        <v>70</v>
      </c>
      <c r="AF1645">
        <v>1271697</v>
      </c>
      <c r="AG1645" t="s">
        <v>71</v>
      </c>
      <c r="AH1645" t="s">
        <v>59</v>
      </c>
      <c r="AI1645" t="s">
        <v>56</v>
      </c>
      <c r="AJ1645" t="s">
        <v>416</v>
      </c>
    </row>
    <row r="1646" spans="1:36" x14ac:dyDescent="0.25">
      <c r="A1646" t="s">
        <v>2598</v>
      </c>
      <c r="B1646" t="s">
        <v>2599</v>
      </c>
      <c r="C1646" t="s">
        <v>92</v>
      </c>
      <c r="D1646" t="s">
        <v>2647</v>
      </c>
      <c r="E1646" s="2">
        <v>192411101</v>
      </c>
      <c r="F1646" t="s">
        <v>42</v>
      </c>
      <c r="G1646" s="3">
        <v>2094</v>
      </c>
      <c r="H1646">
        <v>20170406</v>
      </c>
      <c r="I1646" s="4">
        <v>256</v>
      </c>
      <c r="J1646">
        <v>1745167</v>
      </c>
      <c r="K1646" s="5">
        <v>2511</v>
      </c>
      <c r="L1646" t="s">
        <v>44</v>
      </c>
      <c r="M1646" t="s">
        <v>63</v>
      </c>
      <c r="N1646" t="s">
        <v>64</v>
      </c>
      <c r="O1646" s="5">
        <v>304</v>
      </c>
      <c r="P1646" s="5">
        <v>104424</v>
      </c>
      <c r="Q1646" s="6">
        <v>40.435960000000001</v>
      </c>
      <c r="R1646" s="6">
        <v>-123.48823</v>
      </c>
      <c r="S1646" t="s">
        <v>3737</v>
      </c>
      <c r="T1646" t="s">
        <v>521</v>
      </c>
      <c r="U1646" t="s">
        <v>67</v>
      </c>
      <c r="V1646" t="s">
        <v>50</v>
      </c>
      <c r="W1646" t="s">
        <v>3738</v>
      </c>
      <c r="X1646" t="s">
        <v>52</v>
      </c>
      <c r="Y1646" t="s">
        <v>53</v>
      </c>
      <c r="Z1646">
        <v>0</v>
      </c>
      <c r="AA1646" t="s">
        <v>54</v>
      </c>
      <c r="AB1646">
        <v>2017</v>
      </c>
      <c r="AC1646" t="s">
        <v>55</v>
      </c>
      <c r="AD1646" t="s">
        <v>56</v>
      </c>
      <c r="AE1646" t="s">
        <v>143</v>
      </c>
      <c r="AF1646">
        <v>1271259</v>
      </c>
      <c r="AG1646" t="s">
        <v>71</v>
      </c>
      <c r="AH1646" t="s">
        <v>59</v>
      </c>
      <c r="AI1646" t="s">
        <v>56</v>
      </c>
      <c r="AJ1646" t="s">
        <v>416</v>
      </c>
    </row>
    <row r="1647" spans="1:36" x14ac:dyDescent="0.25">
      <c r="A1647" t="s">
        <v>2598</v>
      </c>
      <c r="B1647" t="s">
        <v>2599</v>
      </c>
      <c r="C1647" t="s">
        <v>92</v>
      </c>
      <c r="D1647" t="s">
        <v>3636</v>
      </c>
      <c r="E1647" s="2">
        <v>192101101</v>
      </c>
      <c r="F1647" t="s">
        <v>62</v>
      </c>
      <c r="G1647" s="3">
        <v>5917</v>
      </c>
      <c r="H1647">
        <v>20170406</v>
      </c>
      <c r="I1647" s="4">
        <v>924</v>
      </c>
      <c r="J1647">
        <v>1745327</v>
      </c>
      <c r="K1647" s="5">
        <v>656</v>
      </c>
      <c r="L1647" t="s">
        <v>44</v>
      </c>
      <c r="M1647" t="s">
        <v>63</v>
      </c>
      <c r="N1647" t="s">
        <v>64</v>
      </c>
      <c r="O1647" s="5">
        <v>1</v>
      </c>
      <c r="P1647" s="5">
        <v>656</v>
      </c>
      <c r="Q1647" s="6">
        <v>40.74935</v>
      </c>
      <c r="R1647" s="6">
        <v>-123.86739</v>
      </c>
      <c r="S1647" t="s">
        <v>3739</v>
      </c>
      <c r="T1647" t="s">
        <v>521</v>
      </c>
      <c r="U1647" t="s">
        <v>67</v>
      </c>
      <c r="V1647" t="s">
        <v>50</v>
      </c>
      <c r="W1647" t="s">
        <v>3740</v>
      </c>
      <c r="X1647" t="s">
        <v>52</v>
      </c>
      <c r="Y1647" t="s">
        <v>53</v>
      </c>
      <c r="Z1647">
        <v>0</v>
      </c>
      <c r="AA1647" t="s">
        <v>54</v>
      </c>
      <c r="AB1647">
        <v>2017</v>
      </c>
      <c r="AC1647" t="s">
        <v>55</v>
      </c>
      <c r="AD1647" t="s">
        <v>56</v>
      </c>
      <c r="AE1647" t="s">
        <v>70</v>
      </c>
      <c r="AF1647">
        <v>1271357</v>
      </c>
      <c r="AG1647" t="s">
        <v>71</v>
      </c>
      <c r="AH1647" t="s">
        <v>59</v>
      </c>
      <c r="AI1647" t="s">
        <v>56</v>
      </c>
      <c r="AJ1647" t="s">
        <v>416</v>
      </c>
    </row>
    <row r="1648" spans="1:36" x14ac:dyDescent="0.25">
      <c r="A1648" t="s">
        <v>2598</v>
      </c>
      <c r="B1648" t="s">
        <v>2599</v>
      </c>
      <c r="C1648" t="s">
        <v>40</v>
      </c>
      <c r="D1648" t="s">
        <v>3584</v>
      </c>
      <c r="E1648" s="2">
        <v>43141101</v>
      </c>
      <c r="F1648" t="s">
        <v>62</v>
      </c>
      <c r="G1648" s="3">
        <v>4165</v>
      </c>
      <c r="H1648">
        <v>20170406</v>
      </c>
      <c r="I1648" s="4">
        <v>1244</v>
      </c>
      <c r="J1648">
        <v>1745500</v>
      </c>
      <c r="K1648" s="5">
        <v>257</v>
      </c>
      <c r="L1648" t="s">
        <v>44</v>
      </c>
      <c r="M1648" t="s">
        <v>63</v>
      </c>
      <c r="N1648" t="s">
        <v>72</v>
      </c>
      <c r="O1648" s="5">
        <v>3</v>
      </c>
      <c r="P1648" s="5">
        <v>771</v>
      </c>
      <c r="Q1648" s="6">
        <v>38.842919999999999</v>
      </c>
      <c r="R1648" s="6">
        <v>-122.7499</v>
      </c>
      <c r="S1648" t="s">
        <v>3741</v>
      </c>
      <c r="T1648" t="s">
        <v>436</v>
      </c>
      <c r="U1648" t="s">
        <v>67</v>
      </c>
      <c r="V1648" t="s">
        <v>50</v>
      </c>
      <c r="W1648" t="s">
        <v>3742</v>
      </c>
      <c r="X1648" t="s">
        <v>52</v>
      </c>
      <c r="Y1648" t="s">
        <v>53</v>
      </c>
      <c r="Z1648">
        <v>0</v>
      </c>
      <c r="AA1648" t="s">
        <v>54</v>
      </c>
      <c r="AB1648">
        <v>2017</v>
      </c>
      <c r="AC1648" t="s">
        <v>55</v>
      </c>
      <c r="AD1648" t="s">
        <v>56</v>
      </c>
      <c r="AE1648" t="s">
        <v>70</v>
      </c>
      <c r="AF1648">
        <v>1271405</v>
      </c>
      <c r="AG1648" t="s">
        <v>71</v>
      </c>
      <c r="AH1648" t="s">
        <v>59</v>
      </c>
      <c r="AI1648" t="s">
        <v>56</v>
      </c>
      <c r="AJ1648" t="s">
        <v>416</v>
      </c>
    </row>
    <row r="1649" spans="1:36" x14ac:dyDescent="0.25">
      <c r="A1649" t="s">
        <v>2598</v>
      </c>
      <c r="B1649" t="s">
        <v>2599</v>
      </c>
      <c r="C1649" t="s">
        <v>40</v>
      </c>
      <c r="D1649" t="s">
        <v>3584</v>
      </c>
      <c r="E1649" s="2">
        <v>43141101</v>
      </c>
      <c r="F1649" t="s">
        <v>659</v>
      </c>
      <c r="G1649" s="3">
        <v>1325</v>
      </c>
      <c r="H1649">
        <v>20170406</v>
      </c>
      <c r="I1649" s="4">
        <v>2101</v>
      </c>
      <c r="J1649">
        <v>1747398</v>
      </c>
      <c r="K1649" s="5">
        <v>851</v>
      </c>
      <c r="L1649" t="s">
        <v>44</v>
      </c>
      <c r="M1649" t="s">
        <v>63</v>
      </c>
      <c r="N1649" t="s">
        <v>64</v>
      </c>
      <c r="O1649" s="5">
        <v>97</v>
      </c>
      <c r="P1649" s="5">
        <v>82547</v>
      </c>
      <c r="Q1649" s="6">
        <v>38.875990000000002</v>
      </c>
      <c r="R1649" s="6">
        <v>-122.77531999999999</v>
      </c>
      <c r="S1649" t="s">
        <v>3743</v>
      </c>
      <c r="T1649" t="s">
        <v>459</v>
      </c>
      <c r="U1649" t="s">
        <v>67</v>
      </c>
      <c r="V1649" t="s">
        <v>50</v>
      </c>
      <c r="W1649" t="s">
        <v>3744</v>
      </c>
      <c r="X1649" t="s">
        <v>52</v>
      </c>
      <c r="Y1649" t="s">
        <v>53</v>
      </c>
      <c r="Z1649">
        <v>0</v>
      </c>
      <c r="AA1649" t="s">
        <v>54</v>
      </c>
      <c r="AB1649">
        <v>2017</v>
      </c>
      <c r="AC1649" t="s">
        <v>55</v>
      </c>
      <c r="AD1649" t="s">
        <v>56</v>
      </c>
      <c r="AE1649" t="s">
        <v>70</v>
      </c>
      <c r="AF1649">
        <v>1271628</v>
      </c>
      <c r="AG1649" t="s">
        <v>71</v>
      </c>
      <c r="AH1649" t="s">
        <v>59</v>
      </c>
      <c r="AI1649" t="s">
        <v>56</v>
      </c>
      <c r="AJ1649" t="s">
        <v>416</v>
      </c>
    </row>
    <row r="1650" spans="1:36" x14ac:dyDescent="0.25">
      <c r="A1650" t="s">
        <v>2598</v>
      </c>
      <c r="B1650" t="s">
        <v>2599</v>
      </c>
      <c r="C1650" t="s">
        <v>92</v>
      </c>
      <c r="D1650" t="s">
        <v>2624</v>
      </c>
      <c r="E1650" s="2">
        <v>42661103</v>
      </c>
      <c r="F1650" t="s">
        <v>62</v>
      </c>
      <c r="G1650" s="3">
        <v>3807</v>
      </c>
      <c r="H1650">
        <v>20170406</v>
      </c>
      <c r="I1650" s="4">
        <v>1543</v>
      </c>
      <c r="J1650">
        <v>1745780</v>
      </c>
      <c r="K1650" s="5">
        <v>555</v>
      </c>
      <c r="L1650" t="s">
        <v>44</v>
      </c>
      <c r="M1650" t="s">
        <v>63</v>
      </c>
      <c r="N1650" t="s">
        <v>64</v>
      </c>
      <c r="O1650" s="5">
        <v>59</v>
      </c>
      <c r="P1650" s="5">
        <v>32745</v>
      </c>
      <c r="Q1650" s="6">
        <v>39.455629999999999</v>
      </c>
      <c r="R1650" s="6">
        <v>-123.24339999999999</v>
      </c>
      <c r="S1650" t="s">
        <v>3745</v>
      </c>
      <c r="T1650" t="s">
        <v>436</v>
      </c>
      <c r="U1650" t="s">
        <v>200</v>
      </c>
      <c r="V1650" t="s">
        <v>50</v>
      </c>
      <c r="W1650" t="s">
        <v>3746</v>
      </c>
      <c r="X1650" t="s">
        <v>52</v>
      </c>
      <c r="Y1650" t="s">
        <v>53</v>
      </c>
      <c r="Z1650">
        <v>0</v>
      </c>
      <c r="AA1650" t="s">
        <v>54</v>
      </c>
      <c r="AB1650">
        <v>2017</v>
      </c>
      <c r="AC1650" t="s">
        <v>55</v>
      </c>
      <c r="AD1650" t="s">
        <v>56</v>
      </c>
      <c r="AE1650" t="s">
        <v>98</v>
      </c>
      <c r="AF1650">
        <v>1271424</v>
      </c>
      <c r="AG1650" t="s">
        <v>202</v>
      </c>
      <c r="AH1650" t="s">
        <v>59</v>
      </c>
      <c r="AI1650" t="s">
        <v>56</v>
      </c>
      <c r="AJ1650" t="s">
        <v>416</v>
      </c>
    </row>
    <row r="1651" spans="1:36" x14ac:dyDescent="0.25">
      <c r="A1651" t="s">
        <v>2598</v>
      </c>
      <c r="B1651" t="s">
        <v>2599</v>
      </c>
      <c r="C1651" t="s">
        <v>92</v>
      </c>
      <c r="D1651" t="s">
        <v>2624</v>
      </c>
      <c r="E1651" s="2">
        <v>42661103</v>
      </c>
      <c r="F1651" t="s">
        <v>42</v>
      </c>
      <c r="G1651" s="3">
        <v>91948</v>
      </c>
      <c r="H1651">
        <v>20170406</v>
      </c>
      <c r="I1651" s="4">
        <v>2056</v>
      </c>
      <c r="J1651">
        <v>1747345</v>
      </c>
      <c r="K1651" s="5">
        <v>1333</v>
      </c>
      <c r="L1651" t="s">
        <v>44</v>
      </c>
      <c r="M1651" t="s">
        <v>63</v>
      </c>
      <c r="N1651" t="s">
        <v>64</v>
      </c>
      <c r="O1651" s="5">
        <v>119</v>
      </c>
      <c r="P1651" s="5">
        <v>57121</v>
      </c>
      <c r="Q1651" s="6">
        <v>39.42745</v>
      </c>
      <c r="R1651" s="6">
        <v>-123.31538999999999</v>
      </c>
      <c r="S1651" t="s">
        <v>3747</v>
      </c>
      <c r="T1651" t="s">
        <v>436</v>
      </c>
      <c r="U1651" t="s">
        <v>67</v>
      </c>
      <c r="V1651" t="s">
        <v>50</v>
      </c>
      <c r="W1651" t="s">
        <v>3748</v>
      </c>
      <c r="X1651" t="s">
        <v>52</v>
      </c>
      <c r="Y1651" t="s">
        <v>53</v>
      </c>
      <c r="Z1651">
        <v>0</v>
      </c>
      <c r="AA1651" t="s">
        <v>54</v>
      </c>
      <c r="AB1651">
        <v>2017</v>
      </c>
      <c r="AC1651" t="s">
        <v>55</v>
      </c>
      <c r="AD1651" t="s">
        <v>56</v>
      </c>
      <c r="AE1651" t="s">
        <v>70</v>
      </c>
      <c r="AF1651">
        <v>1271554</v>
      </c>
      <c r="AG1651" t="s">
        <v>71</v>
      </c>
      <c r="AH1651" t="s">
        <v>59</v>
      </c>
      <c r="AI1651" t="s">
        <v>56</v>
      </c>
      <c r="AJ1651" t="s">
        <v>416</v>
      </c>
    </row>
    <row r="1652" spans="1:36" x14ac:dyDescent="0.25">
      <c r="A1652" t="s">
        <v>2598</v>
      </c>
      <c r="B1652" t="s">
        <v>2599</v>
      </c>
      <c r="C1652" t="s">
        <v>40</v>
      </c>
      <c r="D1652" t="s">
        <v>2624</v>
      </c>
      <c r="E1652" s="2">
        <v>42661103</v>
      </c>
      <c r="F1652" t="s">
        <v>62</v>
      </c>
      <c r="G1652" s="3">
        <v>3651</v>
      </c>
      <c r="H1652">
        <v>20170406</v>
      </c>
      <c r="I1652" s="4">
        <v>2109</v>
      </c>
      <c r="J1652">
        <v>1747443</v>
      </c>
      <c r="K1652" s="5">
        <v>1131</v>
      </c>
      <c r="L1652" t="s">
        <v>44</v>
      </c>
      <c r="M1652" t="s">
        <v>63</v>
      </c>
      <c r="N1652" t="s">
        <v>64</v>
      </c>
      <c r="O1652" s="5">
        <v>17</v>
      </c>
      <c r="P1652" s="5">
        <v>19227</v>
      </c>
      <c r="Q1652" s="6">
        <v>39.37838</v>
      </c>
      <c r="R1652" s="6">
        <v>-123.29353</v>
      </c>
      <c r="S1652" t="s">
        <v>3749</v>
      </c>
      <c r="T1652" t="s">
        <v>459</v>
      </c>
      <c r="U1652" t="s">
        <v>67</v>
      </c>
      <c r="V1652" t="s">
        <v>50</v>
      </c>
      <c r="W1652" t="s">
        <v>3750</v>
      </c>
      <c r="X1652" t="s">
        <v>52</v>
      </c>
      <c r="Y1652" t="s">
        <v>53</v>
      </c>
      <c r="Z1652">
        <v>0</v>
      </c>
      <c r="AA1652" t="s">
        <v>54</v>
      </c>
      <c r="AB1652">
        <v>2017</v>
      </c>
      <c r="AC1652" t="s">
        <v>55</v>
      </c>
      <c r="AD1652" t="s">
        <v>56</v>
      </c>
      <c r="AE1652" t="s">
        <v>143</v>
      </c>
      <c r="AF1652">
        <v>1271655</v>
      </c>
      <c r="AG1652" t="s">
        <v>71</v>
      </c>
      <c r="AH1652" t="s">
        <v>59</v>
      </c>
      <c r="AI1652" t="s">
        <v>56</v>
      </c>
      <c r="AJ1652" t="s">
        <v>416</v>
      </c>
    </row>
    <row r="1653" spans="1:36" x14ac:dyDescent="0.25">
      <c r="A1653" t="s">
        <v>2598</v>
      </c>
      <c r="B1653" t="s">
        <v>2599</v>
      </c>
      <c r="C1653" t="s">
        <v>40</v>
      </c>
      <c r="D1653" t="s">
        <v>2624</v>
      </c>
      <c r="E1653" s="2">
        <v>42661103</v>
      </c>
      <c r="F1653" t="s">
        <v>62</v>
      </c>
      <c r="G1653" s="3">
        <v>8049</v>
      </c>
      <c r="H1653">
        <v>20170406</v>
      </c>
      <c r="I1653" s="4">
        <v>2132</v>
      </c>
      <c r="J1653">
        <v>1747803</v>
      </c>
      <c r="K1653" s="5">
        <v>1279</v>
      </c>
      <c r="L1653" t="s">
        <v>44</v>
      </c>
      <c r="M1653" t="s">
        <v>63</v>
      </c>
      <c r="N1653" t="s">
        <v>64</v>
      </c>
      <c r="O1653" s="5">
        <v>5</v>
      </c>
      <c r="P1653" s="5">
        <v>2543</v>
      </c>
      <c r="Q1653" s="6">
        <v>39.504280000000001</v>
      </c>
      <c r="R1653" s="6">
        <v>-123.45626</v>
      </c>
      <c r="S1653" t="s">
        <v>3751</v>
      </c>
      <c r="T1653" t="s">
        <v>451</v>
      </c>
      <c r="U1653" t="s">
        <v>67</v>
      </c>
      <c r="V1653" t="s">
        <v>50</v>
      </c>
      <c r="W1653" t="s">
        <v>3752</v>
      </c>
      <c r="X1653" t="s">
        <v>52</v>
      </c>
      <c r="Y1653" t="s">
        <v>53</v>
      </c>
      <c r="Z1653">
        <v>0</v>
      </c>
      <c r="AA1653" t="s">
        <v>54</v>
      </c>
      <c r="AB1653">
        <v>2017</v>
      </c>
      <c r="AC1653" t="s">
        <v>55</v>
      </c>
      <c r="AD1653" t="s">
        <v>56</v>
      </c>
      <c r="AE1653" t="s">
        <v>70</v>
      </c>
      <c r="AF1653">
        <v>1271749</v>
      </c>
      <c r="AG1653" t="s">
        <v>71</v>
      </c>
      <c r="AH1653" t="s">
        <v>59</v>
      </c>
      <c r="AI1653" t="s">
        <v>56</v>
      </c>
      <c r="AJ1653" t="s">
        <v>416</v>
      </c>
    </row>
    <row r="1654" spans="1:36" x14ac:dyDescent="0.25">
      <c r="A1654" t="s">
        <v>2598</v>
      </c>
      <c r="B1654" t="s">
        <v>2599</v>
      </c>
      <c r="C1654" t="s">
        <v>40</v>
      </c>
      <c r="D1654" t="s">
        <v>2886</v>
      </c>
      <c r="E1654" s="2">
        <v>42661104</v>
      </c>
      <c r="F1654" t="s">
        <v>62</v>
      </c>
      <c r="G1654" s="3">
        <v>8831</v>
      </c>
      <c r="H1654">
        <v>20170406</v>
      </c>
      <c r="I1654" s="4">
        <v>1829</v>
      </c>
      <c r="J1654">
        <v>1745935</v>
      </c>
      <c r="K1654" s="5">
        <v>1444</v>
      </c>
      <c r="L1654" t="s">
        <v>44</v>
      </c>
      <c r="M1654" t="s">
        <v>63</v>
      </c>
      <c r="N1654" t="s">
        <v>64</v>
      </c>
      <c r="O1654" s="5">
        <v>31</v>
      </c>
      <c r="P1654" s="5">
        <v>8287</v>
      </c>
      <c r="Q1654" s="6">
        <v>39.462580000000003</v>
      </c>
      <c r="R1654" s="6">
        <v>-123.43317</v>
      </c>
      <c r="S1654" t="s">
        <v>3753</v>
      </c>
      <c r="T1654" t="s">
        <v>436</v>
      </c>
      <c r="U1654" t="s">
        <v>67</v>
      </c>
      <c r="V1654" t="s">
        <v>50</v>
      </c>
      <c r="W1654" t="s">
        <v>3754</v>
      </c>
      <c r="X1654" t="s">
        <v>52</v>
      </c>
      <c r="Y1654" t="s">
        <v>53</v>
      </c>
      <c r="Z1654">
        <v>0</v>
      </c>
      <c r="AA1654" t="s">
        <v>54</v>
      </c>
      <c r="AB1654">
        <v>2017</v>
      </c>
      <c r="AC1654" t="s">
        <v>55</v>
      </c>
      <c r="AD1654" t="s">
        <v>56</v>
      </c>
      <c r="AE1654" t="s">
        <v>98</v>
      </c>
      <c r="AF1654">
        <v>1271492</v>
      </c>
      <c r="AG1654" t="s">
        <v>71</v>
      </c>
      <c r="AH1654" t="s">
        <v>59</v>
      </c>
      <c r="AI1654" t="s">
        <v>56</v>
      </c>
      <c r="AJ1654" t="s">
        <v>416</v>
      </c>
    </row>
    <row r="1655" spans="1:36" x14ac:dyDescent="0.25">
      <c r="A1655" t="s">
        <v>2598</v>
      </c>
      <c r="B1655" t="s">
        <v>2599</v>
      </c>
      <c r="C1655" t="s">
        <v>92</v>
      </c>
      <c r="D1655" t="s">
        <v>2600</v>
      </c>
      <c r="E1655" s="2">
        <v>43081101</v>
      </c>
      <c r="F1655" t="s">
        <v>62</v>
      </c>
      <c r="G1655" s="3">
        <v>7343</v>
      </c>
      <c r="H1655">
        <v>20170407</v>
      </c>
      <c r="I1655" s="4">
        <v>1407</v>
      </c>
      <c r="J1655">
        <v>1750166</v>
      </c>
      <c r="K1655" s="5">
        <v>208</v>
      </c>
      <c r="L1655" t="s">
        <v>44</v>
      </c>
      <c r="M1655" t="s">
        <v>63</v>
      </c>
      <c r="N1655" t="s">
        <v>64</v>
      </c>
      <c r="O1655" s="5">
        <v>13</v>
      </c>
      <c r="P1655" s="5">
        <v>2704</v>
      </c>
      <c r="Q1655" s="6">
        <v>39.31109</v>
      </c>
      <c r="R1655" s="6">
        <v>-123.77576000000001</v>
      </c>
      <c r="S1655" t="s">
        <v>3755</v>
      </c>
      <c r="T1655" t="s">
        <v>436</v>
      </c>
      <c r="U1655" t="s">
        <v>67</v>
      </c>
      <c r="V1655" t="s">
        <v>342</v>
      </c>
      <c r="W1655" t="s">
        <v>3756</v>
      </c>
      <c r="X1655" t="s">
        <v>52</v>
      </c>
      <c r="Y1655" t="s">
        <v>53</v>
      </c>
      <c r="Z1655">
        <v>0</v>
      </c>
      <c r="AA1655" t="s">
        <v>54</v>
      </c>
      <c r="AB1655">
        <v>2017</v>
      </c>
      <c r="AC1655" t="s">
        <v>55</v>
      </c>
      <c r="AD1655" t="s">
        <v>56</v>
      </c>
      <c r="AE1655" t="s">
        <v>481</v>
      </c>
      <c r="AF1655">
        <v>1272050</v>
      </c>
      <c r="AG1655" t="s">
        <v>71</v>
      </c>
      <c r="AH1655" t="s">
        <v>59</v>
      </c>
      <c r="AI1655" t="s">
        <v>56</v>
      </c>
      <c r="AJ1655" t="s">
        <v>416</v>
      </c>
    </row>
    <row r="1656" spans="1:36" x14ac:dyDescent="0.25">
      <c r="A1656" t="s">
        <v>2598</v>
      </c>
      <c r="B1656" t="s">
        <v>2599</v>
      </c>
      <c r="C1656" t="s">
        <v>92</v>
      </c>
      <c r="D1656" t="s">
        <v>3152</v>
      </c>
      <c r="E1656" s="2">
        <v>192381102</v>
      </c>
      <c r="F1656" t="s">
        <v>62</v>
      </c>
      <c r="G1656" s="3">
        <v>1909</v>
      </c>
      <c r="H1656">
        <v>20170407</v>
      </c>
      <c r="I1656" s="4">
        <v>17</v>
      </c>
      <c r="J1656">
        <v>1748995</v>
      </c>
      <c r="K1656" s="5">
        <v>938</v>
      </c>
      <c r="L1656" t="s">
        <v>44</v>
      </c>
      <c r="M1656" t="s">
        <v>63</v>
      </c>
      <c r="N1656" t="s">
        <v>72</v>
      </c>
      <c r="O1656" s="5">
        <v>24</v>
      </c>
      <c r="P1656" s="5">
        <v>22512</v>
      </c>
      <c r="Q1656" s="6">
        <v>40.51155</v>
      </c>
      <c r="R1656" s="6">
        <v>-124.15967000000001</v>
      </c>
      <c r="S1656" t="s">
        <v>3466</v>
      </c>
      <c r="T1656" t="s">
        <v>769</v>
      </c>
      <c r="U1656" t="s">
        <v>67</v>
      </c>
      <c r="V1656" t="s">
        <v>50</v>
      </c>
      <c r="W1656" t="s">
        <v>3757</v>
      </c>
      <c r="X1656" t="s">
        <v>52</v>
      </c>
      <c r="Y1656" t="s">
        <v>53</v>
      </c>
      <c r="Z1656">
        <v>0</v>
      </c>
      <c r="AA1656" t="s">
        <v>54</v>
      </c>
      <c r="AB1656">
        <v>2017</v>
      </c>
      <c r="AC1656" t="s">
        <v>55</v>
      </c>
      <c r="AD1656" t="s">
        <v>56</v>
      </c>
      <c r="AE1656" t="s">
        <v>98</v>
      </c>
      <c r="AF1656">
        <v>1271908</v>
      </c>
      <c r="AG1656" t="s">
        <v>71</v>
      </c>
      <c r="AH1656" t="s">
        <v>59</v>
      </c>
      <c r="AI1656" t="s">
        <v>56</v>
      </c>
      <c r="AJ1656" t="s">
        <v>416</v>
      </c>
    </row>
    <row r="1657" spans="1:36" x14ac:dyDescent="0.25">
      <c r="A1657" t="s">
        <v>2598</v>
      </c>
      <c r="B1657" t="s">
        <v>2599</v>
      </c>
      <c r="C1657" t="s">
        <v>92</v>
      </c>
      <c r="D1657" t="s">
        <v>2747</v>
      </c>
      <c r="E1657" s="2">
        <v>192321121</v>
      </c>
      <c r="F1657" t="s">
        <v>62</v>
      </c>
      <c r="G1657" s="3">
        <v>1659</v>
      </c>
      <c r="H1657">
        <v>20170407</v>
      </c>
      <c r="I1657" s="4">
        <v>743</v>
      </c>
      <c r="J1657">
        <v>1749889</v>
      </c>
      <c r="K1657" s="5">
        <v>1832</v>
      </c>
      <c r="L1657" t="s">
        <v>44</v>
      </c>
      <c r="M1657" t="s">
        <v>63</v>
      </c>
      <c r="N1657" t="s">
        <v>64</v>
      </c>
      <c r="O1657" s="5">
        <v>4</v>
      </c>
      <c r="P1657" s="5">
        <v>7328</v>
      </c>
      <c r="Q1657" s="6">
        <v>40.163110000000003</v>
      </c>
      <c r="R1657" s="6">
        <v>-123.61597999999999</v>
      </c>
      <c r="S1657" t="s">
        <v>3758</v>
      </c>
      <c r="T1657" t="s">
        <v>427</v>
      </c>
      <c r="U1657" t="s">
        <v>67</v>
      </c>
      <c r="V1657" t="s">
        <v>50</v>
      </c>
      <c r="W1657" t="s">
        <v>3759</v>
      </c>
      <c r="X1657" t="s">
        <v>52</v>
      </c>
      <c r="Y1657" t="s">
        <v>53</v>
      </c>
      <c r="Z1657">
        <v>0</v>
      </c>
      <c r="AA1657" t="s">
        <v>54</v>
      </c>
      <c r="AB1657">
        <v>2017</v>
      </c>
      <c r="AC1657" t="s">
        <v>55</v>
      </c>
      <c r="AD1657" t="s">
        <v>56</v>
      </c>
      <c r="AE1657" t="s">
        <v>70</v>
      </c>
      <c r="AF1657">
        <v>1272096</v>
      </c>
      <c r="AG1657" t="s">
        <v>71</v>
      </c>
      <c r="AH1657" t="s">
        <v>59</v>
      </c>
      <c r="AI1657" t="s">
        <v>56</v>
      </c>
      <c r="AJ1657" t="s">
        <v>416</v>
      </c>
    </row>
    <row r="1658" spans="1:36" x14ac:dyDescent="0.25">
      <c r="A1658" t="s">
        <v>2598</v>
      </c>
      <c r="B1658" t="s">
        <v>2599</v>
      </c>
      <c r="C1658" t="s">
        <v>92</v>
      </c>
      <c r="D1658" t="s">
        <v>2758</v>
      </c>
      <c r="E1658" s="2">
        <v>42841111</v>
      </c>
      <c r="F1658" t="s">
        <v>80</v>
      </c>
      <c r="G1658" s="3" t="s">
        <v>3760</v>
      </c>
      <c r="H1658">
        <v>20170407</v>
      </c>
      <c r="I1658" s="4">
        <v>1423</v>
      </c>
      <c r="J1658">
        <v>1751068</v>
      </c>
      <c r="K1658" s="5">
        <v>2802</v>
      </c>
      <c r="L1658" t="s">
        <v>44</v>
      </c>
      <c r="M1658" t="s">
        <v>63</v>
      </c>
      <c r="N1658" t="s">
        <v>64</v>
      </c>
      <c r="O1658" s="5">
        <v>2452</v>
      </c>
      <c r="P1658" s="5">
        <v>132368</v>
      </c>
      <c r="Q1658" s="6">
        <v>38.684381999999999</v>
      </c>
      <c r="R1658" s="6">
        <v>-123.42537799999999</v>
      </c>
      <c r="S1658" t="s">
        <v>3761</v>
      </c>
      <c r="T1658" t="s">
        <v>521</v>
      </c>
      <c r="U1658" t="s">
        <v>67</v>
      </c>
      <c r="V1658" t="s">
        <v>50</v>
      </c>
      <c r="W1658" t="s">
        <v>3762</v>
      </c>
      <c r="X1658" t="s">
        <v>52</v>
      </c>
      <c r="Y1658" t="s">
        <v>53</v>
      </c>
      <c r="Z1658">
        <v>0</v>
      </c>
      <c r="AA1658" t="s">
        <v>54</v>
      </c>
      <c r="AB1658">
        <v>2017</v>
      </c>
      <c r="AC1658" t="s">
        <v>55</v>
      </c>
      <c r="AD1658" t="s">
        <v>56</v>
      </c>
      <c r="AE1658" t="s">
        <v>112</v>
      </c>
      <c r="AF1658">
        <v>1272065</v>
      </c>
      <c r="AG1658" t="s">
        <v>71</v>
      </c>
      <c r="AH1658" t="s">
        <v>59</v>
      </c>
      <c r="AI1658" t="s">
        <v>56</v>
      </c>
      <c r="AJ1658" t="s">
        <v>56</v>
      </c>
    </row>
    <row r="1659" spans="1:36" x14ac:dyDescent="0.25">
      <c r="A1659" t="s">
        <v>2598</v>
      </c>
      <c r="B1659" t="s">
        <v>2599</v>
      </c>
      <c r="C1659" t="s">
        <v>92</v>
      </c>
      <c r="D1659" t="s">
        <v>2957</v>
      </c>
      <c r="E1659" s="2">
        <v>192401101</v>
      </c>
      <c r="F1659" t="s">
        <v>62</v>
      </c>
      <c r="G1659" s="3">
        <v>654897</v>
      </c>
      <c r="H1659">
        <v>20170407</v>
      </c>
      <c r="I1659" s="4">
        <v>717</v>
      </c>
      <c r="J1659">
        <v>1749779</v>
      </c>
      <c r="K1659" s="5">
        <v>1847</v>
      </c>
      <c r="L1659" t="s">
        <v>44</v>
      </c>
      <c r="M1659" t="s">
        <v>63</v>
      </c>
      <c r="N1659" t="s">
        <v>64</v>
      </c>
      <c r="O1659" s="5">
        <v>7</v>
      </c>
      <c r="P1659" s="5">
        <v>4145</v>
      </c>
      <c r="Q1659" s="6">
        <v>41.18817</v>
      </c>
      <c r="R1659" s="6">
        <v>-123.70556000000001</v>
      </c>
      <c r="S1659" t="s">
        <v>3763</v>
      </c>
      <c r="T1659" t="s">
        <v>436</v>
      </c>
      <c r="U1659" t="s">
        <v>67</v>
      </c>
      <c r="V1659" t="s">
        <v>50</v>
      </c>
      <c r="W1659" t="s">
        <v>3764</v>
      </c>
      <c r="X1659" t="s">
        <v>52</v>
      </c>
      <c r="Y1659" t="s">
        <v>53</v>
      </c>
      <c r="Z1659">
        <v>0</v>
      </c>
      <c r="AA1659" t="s">
        <v>54</v>
      </c>
      <c r="AB1659">
        <v>2017</v>
      </c>
      <c r="AC1659" t="s">
        <v>55</v>
      </c>
      <c r="AD1659" t="s">
        <v>56</v>
      </c>
      <c r="AE1659" t="s">
        <v>98</v>
      </c>
      <c r="AF1659">
        <v>1271982</v>
      </c>
      <c r="AG1659" t="s">
        <v>71</v>
      </c>
      <c r="AH1659" t="s">
        <v>59</v>
      </c>
      <c r="AI1659" t="s">
        <v>56</v>
      </c>
      <c r="AJ1659" t="s">
        <v>416</v>
      </c>
    </row>
    <row r="1660" spans="1:36" x14ac:dyDescent="0.25">
      <c r="A1660" t="s">
        <v>2598</v>
      </c>
      <c r="B1660" t="s">
        <v>2599</v>
      </c>
      <c r="C1660" t="s">
        <v>92</v>
      </c>
      <c r="D1660" t="s">
        <v>2639</v>
      </c>
      <c r="E1660" s="2">
        <v>42871101</v>
      </c>
      <c r="F1660" t="s">
        <v>42</v>
      </c>
      <c r="G1660" s="3">
        <v>1276</v>
      </c>
      <c r="H1660">
        <v>20170407</v>
      </c>
      <c r="I1660" s="4">
        <v>1903</v>
      </c>
      <c r="J1660">
        <v>1751575</v>
      </c>
      <c r="K1660" s="5">
        <v>888</v>
      </c>
      <c r="L1660" t="s">
        <v>44</v>
      </c>
      <c r="M1660" t="s">
        <v>63</v>
      </c>
      <c r="N1660" t="s">
        <v>64</v>
      </c>
      <c r="O1660" s="5">
        <v>291</v>
      </c>
      <c r="P1660" s="5">
        <v>127434</v>
      </c>
      <c r="Q1660" s="6">
        <v>39.158589999999997</v>
      </c>
      <c r="R1660" s="6">
        <v>-122.98899</v>
      </c>
      <c r="S1660" t="s">
        <v>3765</v>
      </c>
      <c r="T1660" t="s">
        <v>421</v>
      </c>
      <c r="U1660" t="s">
        <v>67</v>
      </c>
      <c r="V1660" t="s">
        <v>50</v>
      </c>
      <c r="W1660" t="s">
        <v>3766</v>
      </c>
      <c r="X1660" t="s">
        <v>52</v>
      </c>
      <c r="Y1660" t="s">
        <v>53</v>
      </c>
      <c r="Z1660">
        <v>0</v>
      </c>
      <c r="AA1660" t="s">
        <v>54</v>
      </c>
      <c r="AB1660">
        <v>2017</v>
      </c>
      <c r="AC1660" t="s">
        <v>55</v>
      </c>
      <c r="AD1660" t="s">
        <v>56</v>
      </c>
      <c r="AE1660" t="s">
        <v>70</v>
      </c>
      <c r="AF1660">
        <v>1272164</v>
      </c>
      <c r="AG1660" t="s">
        <v>71</v>
      </c>
      <c r="AH1660" t="s">
        <v>59</v>
      </c>
      <c r="AI1660" t="s">
        <v>56</v>
      </c>
      <c r="AJ1660" t="s">
        <v>416</v>
      </c>
    </row>
    <row r="1661" spans="1:36" x14ac:dyDescent="0.25">
      <c r="A1661" t="s">
        <v>2598</v>
      </c>
      <c r="B1661" t="s">
        <v>2599</v>
      </c>
      <c r="C1661" t="s">
        <v>92</v>
      </c>
      <c r="D1661" t="s">
        <v>2749</v>
      </c>
      <c r="E1661" s="2">
        <v>192311142</v>
      </c>
      <c r="F1661" t="s">
        <v>62</v>
      </c>
      <c r="G1661" s="3">
        <v>1949</v>
      </c>
      <c r="H1661">
        <v>20170421</v>
      </c>
      <c r="I1661" s="4">
        <v>1424</v>
      </c>
      <c r="J1661">
        <v>1764233</v>
      </c>
      <c r="K1661" s="5">
        <v>759</v>
      </c>
      <c r="L1661" t="s">
        <v>44</v>
      </c>
      <c r="M1661" t="s">
        <v>63</v>
      </c>
      <c r="N1661" t="s">
        <v>64</v>
      </c>
      <c r="O1661" s="5">
        <v>5</v>
      </c>
      <c r="P1661" s="5">
        <v>3795</v>
      </c>
      <c r="Q1661" s="6">
        <v>40.228340000000003</v>
      </c>
      <c r="R1661" s="6">
        <v>-123.78176999999999</v>
      </c>
      <c r="S1661" t="s">
        <v>3767</v>
      </c>
      <c r="T1661" t="s">
        <v>436</v>
      </c>
      <c r="U1661" t="s">
        <v>67</v>
      </c>
      <c r="V1661" t="s">
        <v>68</v>
      </c>
      <c r="W1661" t="s">
        <v>3768</v>
      </c>
      <c r="X1661" t="s">
        <v>52</v>
      </c>
      <c r="Y1661" t="s">
        <v>53</v>
      </c>
      <c r="Z1661">
        <v>42999178</v>
      </c>
      <c r="AA1661" t="s">
        <v>416</v>
      </c>
      <c r="AB1661">
        <v>2017</v>
      </c>
      <c r="AC1661" t="s">
        <v>55</v>
      </c>
      <c r="AD1661" t="s">
        <v>56</v>
      </c>
      <c r="AE1661" t="s">
        <v>70</v>
      </c>
      <c r="AF1661">
        <v>1275159</v>
      </c>
      <c r="AG1661" t="s">
        <v>71</v>
      </c>
      <c r="AH1661" t="s">
        <v>59</v>
      </c>
      <c r="AI1661" t="s">
        <v>56</v>
      </c>
      <c r="AJ1661" t="s">
        <v>416</v>
      </c>
    </row>
    <row r="1662" spans="1:36" x14ac:dyDescent="0.25">
      <c r="A1662" t="s">
        <v>2598</v>
      </c>
      <c r="B1662" t="s">
        <v>2599</v>
      </c>
      <c r="C1662" t="s">
        <v>92</v>
      </c>
      <c r="D1662" t="s">
        <v>2747</v>
      </c>
      <c r="E1662" s="2">
        <v>192321121</v>
      </c>
      <c r="F1662" t="s">
        <v>62</v>
      </c>
      <c r="G1662" s="3">
        <v>1837</v>
      </c>
      <c r="H1662">
        <v>20170618</v>
      </c>
      <c r="I1662" s="4">
        <v>1056</v>
      </c>
      <c r="J1662">
        <v>1807649</v>
      </c>
      <c r="K1662" s="5">
        <v>198</v>
      </c>
      <c r="L1662" t="s">
        <v>44</v>
      </c>
      <c r="M1662" t="s">
        <v>774</v>
      </c>
      <c r="N1662" t="s">
        <v>775</v>
      </c>
      <c r="O1662" s="5">
        <v>6</v>
      </c>
      <c r="P1662" s="5">
        <v>1188</v>
      </c>
      <c r="Q1662" s="6">
        <v>40.202919999999999</v>
      </c>
      <c r="R1662" s="6">
        <v>-123.48171000000001</v>
      </c>
      <c r="S1662" t="s">
        <v>3769</v>
      </c>
      <c r="T1662" t="s">
        <v>3770</v>
      </c>
      <c r="U1662" t="s">
        <v>86</v>
      </c>
      <c r="V1662" t="s">
        <v>50</v>
      </c>
      <c r="W1662" t="s">
        <v>3771</v>
      </c>
      <c r="X1662" t="s">
        <v>52</v>
      </c>
      <c r="Y1662" t="s">
        <v>53</v>
      </c>
      <c r="Z1662">
        <v>0</v>
      </c>
      <c r="AA1662" t="s">
        <v>54</v>
      </c>
      <c r="AB1662">
        <v>2017</v>
      </c>
      <c r="AC1662" t="s">
        <v>116</v>
      </c>
      <c r="AD1662" t="s">
        <v>56</v>
      </c>
      <c r="AE1662" t="s">
        <v>136</v>
      </c>
      <c r="AF1662">
        <v>1285577</v>
      </c>
      <c r="AG1662" t="s">
        <v>88</v>
      </c>
      <c r="AH1662" t="s">
        <v>59</v>
      </c>
      <c r="AI1662" t="s">
        <v>56</v>
      </c>
      <c r="AJ1662" t="s">
        <v>416</v>
      </c>
    </row>
    <row r="1663" spans="1:36" x14ac:dyDescent="0.25">
      <c r="A1663" t="s">
        <v>2598</v>
      </c>
      <c r="B1663" t="s">
        <v>2599</v>
      </c>
      <c r="C1663" t="s">
        <v>92</v>
      </c>
      <c r="D1663" t="s">
        <v>2954</v>
      </c>
      <c r="E1663" s="2">
        <v>43361103</v>
      </c>
      <c r="F1663" t="s">
        <v>62</v>
      </c>
      <c r="G1663" s="3">
        <v>7117</v>
      </c>
      <c r="H1663">
        <v>20171008</v>
      </c>
      <c r="I1663" s="4">
        <v>2018</v>
      </c>
      <c r="J1663">
        <v>1893966</v>
      </c>
      <c r="K1663" s="5">
        <v>1293</v>
      </c>
      <c r="L1663" t="s">
        <v>44</v>
      </c>
      <c r="M1663" t="s">
        <v>63</v>
      </c>
      <c r="N1663" t="s">
        <v>64</v>
      </c>
      <c r="O1663" s="5">
        <v>52</v>
      </c>
      <c r="P1663" s="5">
        <v>67236</v>
      </c>
      <c r="Q1663" s="6">
        <v>38.868200000000002</v>
      </c>
      <c r="R1663" s="6">
        <v>-122.623</v>
      </c>
      <c r="S1663" t="s">
        <v>3772</v>
      </c>
      <c r="T1663" t="s">
        <v>436</v>
      </c>
      <c r="U1663" t="s">
        <v>67</v>
      </c>
      <c r="V1663" t="s">
        <v>50</v>
      </c>
      <c r="W1663" t="s">
        <v>3773</v>
      </c>
      <c r="X1663" t="s">
        <v>52</v>
      </c>
      <c r="Y1663" t="s">
        <v>53</v>
      </c>
      <c r="Z1663">
        <v>31355575</v>
      </c>
      <c r="AA1663" t="s">
        <v>54</v>
      </c>
      <c r="AB1663">
        <v>2017</v>
      </c>
      <c r="AC1663" t="s">
        <v>415</v>
      </c>
      <c r="AD1663" t="s">
        <v>56</v>
      </c>
      <c r="AE1663" t="s">
        <v>98</v>
      </c>
      <c r="AF1663">
        <v>1306660</v>
      </c>
      <c r="AG1663" t="s">
        <v>71</v>
      </c>
      <c r="AH1663" t="s">
        <v>59</v>
      </c>
      <c r="AI1663" t="s">
        <v>56</v>
      </c>
      <c r="AJ1663" t="s">
        <v>416</v>
      </c>
    </row>
    <row r="1664" spans="1:36" x14ac:dyDescent="0.25">
      <c r="A1664" t="s">
        <v>2598</v>
      </c>
      <c r="B1664" t="s">
        <v>2599</v>
      </c>
      <c r="C1664" t="s">
        <v>40</v>
      </c>
      <c r="D1664" t="s">
        <v>3584</v>
      </c>
      <c r="E1664" s="2">
        <v>43141101</v>
      </c>
      <c r="F1664" t="s">
        <v>62</v>
      </c>
      <c r="G1664" s="3">
        <v>3587</v>
      </c>
      <c r="H1664">
        <v>20171008</v>
      </c>
      <c r="I1664" s="4">
        <v>2254</v>
      </c>
      <c r="J1664">
        <v>1894140</v>
      </c>
      <c r="K1664" s="5">
        <v>2451</v>
      </c>
      <c r="L1664" t="s">
        <v>44</v>
      </c>
      <c r="M1664" t="s">
        <v>63</v>
      </c>
      <c r="N1664" t="s">
        <v>64</v>
      </c>
      <c r="O1664" s="5">
        <v>97</v>
      </c>
      <c r="P1664" s="5">
        <v>186751</v>
      </c>
      <c r="Q1664" s="6">
        <v>38.876980000000003</v>
      </c>
      <c r="R1664" s="6">
        <v>-122.76666</v>
      </c>
      <c r="S1664" t="s">
        <v>3774</v>
      </c>
      <c r="T1664" t="s">
        <v>436</v>
      </c>
      <c r="U1664" t="s">
        <v>67</v>
      </c>
      <c r="V1664" t="s">
        <v>50</v>
      </c>
      <c r="W1664" t="s">
        <v>3775</v>
      </c>
      <c r="X1664" t="s">
        <v>52</v>
      </c>
      <c r="Y1664" t="s">
        <v>53</v>
      </c>
      <c r="Z1664">
        <v>0</v>
      </c>
      <c r="AA1664" t="s">
        <v>54</v>
      </c>
      <c r="AB1664">
        <v>2017</v>
      </c>
      <c r="AC1664" t="s">
        <v>415</v>
      </c>
      <c r="AD1664" t="s">
        <v>56</v>
      </c>
      <c r="AE1664" t="s">
        <v>70</v>
      </c>
      <c r="AF1664">
        <v>1307064</v>
      </c>
      <c r="AG1664" t="s">
        <v>71</v>
      </c>
      <c r="AH1664" t="s">
        <v>59</v>
      </c>
      <c r="AI1664" t="s">
        <v>56</v>
      </c>
      <c r="AJ1664" t="s">
        <v>416</v>
      </c>
    </row>
    <row r="1665" spans="1:36" x14ac:dyDescent="0.25">
      <c r="A1665" t="s">
        <v>2598</v>
      </c>
      <c r="B1665" t="s">
        <v>2599</v>
      </c>
      <c r="C1665" t="s">
        <v>92</v>
      </c>
      <c r="D1665" t="s">
        <v>3121</v>
      </c>
      <c r="E1665" s="2">
        <v>43411101</v>
      </c>
      <c r="F1665" t="s">
        <v>62</v>
      </c>
      <c r="G1665" s="3">
        <v>3513</v>
      </c>
      <c r="H1665">
        <v>20171009</v>
      </c>
      <c r="I1665" s="4">
        <v>620</v>
      </c>
      <c r="J1665">
        <v>1895763</v>
      </c>
      <c r="K1665" s="5">
        <v>10105</v>
      </c>
      <c r="L1665" t="s">
        <v>44</v>
      </c>
      <c r="M1665" t="s">
        <v>563</v>
      </c>
      <c r="N1665" t="s">
        <v>3776</v>
      </c>
      <c r="O1665" s="5">
        <v>111</v>
      </c>
      <c r="P1665" s="5">
        <v>1048890</v>
      </c>
      <c r="Q1665" s="6">
        <v>39.27158</v>
      </c>
      <c r="R1665" s="6">
        <v>-123.24625</v>
      </c>
      <c r="S1665" t="s">
        <v>335</v>
      </c>
      <c r="T1665" t="s">
        <v>436</v>
      </c>
      <c r="U1665" t="s">
        <v>86</v>
      </c>
      <c r="V1665" t="s">
        <v>50</v>
      </c>
      <c r="W1665" t="s">
        <v>3777</v>
      </c>
      <c r="X1665" t="s">
        <v>52</v>
      </c>
      <c r="Y1665" t="s">
        <v>53</v>
      </c>
      <c r="Z1665">
        <v>0</v>
      </c>
      <c r="AA1665" t="s">
        <v>54</v>
      </c>
      <c r="AB1665">
        <v>2017</v>
      </c>
      <c r="AC1665" t="s">
        <v>415</v>
      </c>
      <c r="AD1665" t="s">
        <v>56</v>
      </c>
      <c r="AE1665" t="s">
        <v>481</v>
      </c>
      <c r="AF1665">
        <v>1306869</v>
      </c>
      <c r="AG1665" t="s">
        <v>88</v>
      </c>
      <c r="AH1665" t="s">
        <v>59</v>
      </c>
      <c r="AI1665" t="s">
        <v>56</v>
      </c>
      <c r="AJ1665" t="s">
        <v>416</v>
      </c>
    </row>
    <row r="1666" spans="1:36" x14ac:dyDescent="0.25">
      <c r="A1666" t="s">
        <v>2598</v>
      </c>
      <c r="B1666" t="s">
        <v>2599</v>
      </c>
      <c r="C1666" t="s">
        <v>40</v>
      </c>
      <c r="D1666" t="s">
        <v>2769</v>
      </c>
      <c r="E1666" s="2">
        <v>43311102</v>
      </c>
      <c r="F1666" t="s">
        <v>80</v>
      </c>
      <c r="G1666" s="3" t="s">
        <v>3778</v>
      </c>
      <c r="H1666">
        <v>20171009</v>
      </c>
      <c r="I1666" s="4">
        <v>142</v>
      </c>
      <c r="J1666">
        <v>1894986</v>
      </c>
      <c r="K1666" s="5">
        <v>2690</v>
      </c>
      <c r="L1666" t="s">
        <v>44</v>
      </c>
      <c r="M1666" t="s">
        <v>63</v>
      </c>
      <c r="N1666" t="s">
        <v>72</v>
      </c>
      <c r="O1666" s="5">
        <v>336</v>
      </c>
      <c r="P1666" s="5">
        <v>218099</v>
      </c>
      <c r="Q1666" s="6">
        <v>38.845790000000001</v>
      </c>
      <c r="R1666" s="6">
        <v>-122.72404299999999</v>
      </c>
      <c r="S1666" t="s">
        <v>3779</v>
      </c>
      <c r="T1666" t="s">
        <v>436</v>
      </c>
      <c r="U1666" t="s">
        <v>67</v>
      </c>
      <c r="V1666" t="s">
        <v>50</v>
      </c>
      <c r="W1666" t="s">
        <v>3780</v>
      </c>
      <c r="X1666" t="s">
        <v>52</v>
      </c>
      <c r="Y1666" t="s">
        <v>53</v>
      </c>
      <c r="Z1666">
        <v>0</v>
      </c>
      <c r="AA1666" t="s">
        <v>54</v>
      </c>
      <c r="AB1666">
        <v>2017</v>
      </c>
      <c r="AC1666" t="s">
        <v>415</v>
      </c>
      <c r="AD1666" t="s">
        <v>56</v>
      </c>
      <c r="AE1666" t="s">
        <v>112</v>
      </c>
      <c r="AF1666">
        <v>1306794</v>
      </c>
      <c r="AG1666" t="s">
        <v>71</v>
      </c>
      <c r="AH1666" t="s">
        <v>59</v>
      </c>
      <c r="AI1666" t="s">
        <v>56</v>
      </c>
      <c r="AJ1666" t="s">
        <v>56</v>
      </c>
    </row>
    <row r="1667" spans="1:36" x14ac:dyDescent="0.25">
      <c r="A1667" t="s">
        <v>2598</v>
      </c>
      <c r="B1667" t="s">
        <v>2599</v>
      </c>
      <c r="C1667" t="s">
        <v>92</v>
      </c>
      <c r="D1667" t="s">
        <v>2654</v>
      </c>
      <c r="E1667" s="2">
        <v>43351106</v>
      </c>
      <c r="F1667" t="s">
        <v>508</v>
      </c>
      <c r="G1667" s="3" t="s">
        <v>3781</v>
      </c>
      <c r="H1667">
        <v>20171009</v>
      </c>
      <c r="I1667" s="4">
        <v>51</v>
      </c>
      <c r="J1667">
        <v>1894798</v>
      </c>
      <c r="K1667" s="5">
        <v>2036</v>
      </c>
      <c r="L1667" t="s">
        <v>44</v>
      </c>
      <c r="M1667" t="s">
        <v>45</v>
      </c>
      <c r="N1667" t="s">
        <v>432</v>
      </c>
      <c r="O1667" s="5">
        <v>2972</v>
      </c>
      <c r="P1667" s="5">
        <v>1633084</v>
      </c>
      <c r="Q1667" s="6">
        <v>39.110430000000001</v>
      </c>
      <c r="R1667" s="6">
        <v>-122.81283000000001</v>
      </c>
      <c r="S1667">
        <v>47198</v>
      </c>
      <c r="T1667" t="s">
        <v>436</v>
      </c>
      <c r="U1667" t="s">
        <v>67</v>
      </c>
      <c r="V1667" t="s">
        <v>50</v>
      </c>
      <c r="W1667" t="s">
        <v>3782</v>
      </c>
      <c r="X1667" t="s">
        <v>52</v>
      </c>
      <c r="Y1667" t="s">
        <v>53</v>
      </c>
      <c r="Z1667">
        <v>0</v>
      </c>
      <c r="AA1667" t="s">
        <v>54</v>
      </c>
      <c r="AB1667">
        <v>2017</v>
      </c>
      <c r="AC1667" t="s">
        <v>415</v>
      </c>
      <c r="AD1667" t="s">
        <v>56</v>
      </c>
      <c r="AE1667" t="s">
        <v>143</v>
      </c>
      <c r="AF1667">
        <v>1306814</v>
      </c>
      <c r="AG1667" t="s">
        <v>71</v>
      </c>
      <c r="AH1667" t="s">
        <v>59</v>
      </c>
      <c r="AI1667" t="s">
        <v>56</v>
      </c>
      <c r="AJ1667" t="s">
        <v>416</v>
      </c>
    </row>
    <row r="1668" spans="1:36" x14ac:dyDescent="0.25">
      <c r="A1668" t="s">
        <v>2598</v>
      </c>
      <c r="B1668" t="s">
        <v>2599</v>
      </c>
      <c r="C1668" t="s">
        <v>92</v>
      </c>
      <c r="D1668" t="s">
        <v>3110</v>
      </c>
      <c r="E1668" s="2">
        <v>42951101</v>
      </c>
      <c r="F1668" t="s">
        <v>62</v>
      </c>
      <c r="G1668" s="3">
        <v>80695</v>
      </c>
      <c r="H1668">
        <v>20171009</v>
      </c>
      <c r="I1668" s="4">
        <v>52</v>
      </c>
      <c r="J1668">
        <v>1898710</v>
      </c>
      <c r="K1668" s="5">
        <v>8143</v>
      </c>
      <c r="L1668" t="s">
        <v>44</v>
      </c>
      <c r="M1668" t="s">
        <v>563</v>
      </c>
      <c r="N1668" t="s">
        <v>3776</v>
      </c>
      <c r="O1668" s="5">
        <v>7</v>
      </c>
      <c r="P1668" s="5">
        <v>57001</v>
      </c>
      <c r="Q1668" s="6">
        <v>39.313189999999999</v>
      </c>
      <c r="R1668" s="6">
        <v>-123.21984</v>
      </c>
      <c r="S1668" t="s">
        <v>3783</v>
      </c>
      <c r="T1668" t="s">
        <v>436</v>
      </c>
      <c r="U1668" t="s">
        <v>67</v>
      </c>
      <c r="V1668" t="s">
        <v>50</v>
      </c>
      <c r="W1668" t="s">
        <v>3784</v>
      </c>
      <c r="X1668" t="s">
        <v>52</v>
      </c>
      <c r="Y1668" t="s">
        <v>53</v>
      </c>
      <c r="Z1668">
        <v>0</v>
      </c>
      <c r="AA1668" t="s">
        <v>54</v>
      </c>
      <c r="AB1668">
        <v>2017</v>
      </c>
      <c r="AC1668" t="s">
        <v>415</v>
      </c>
      <c r="AD1668" t="s">
        <v>56</v>
      </c>
      <c r="AE1668" t="s">
        <v>70</v>
      </c>
      <c r="AF1668">
        <v>1307520</v>
      </c>
      <c r="AG1668" t="s">
        <v>71</v>
      </c>
      <c r="AH1668" t="s">
        <v>59</v>
      </c>
      <c r="AI1668" t="s">
        <v>56</v>
      </c>
      <c r="AJ1668" t="s">
        <v>416</v>
      </c>
    </row>
    <row r="1669" spans="1:36" x14ac:dyDescent="0.25">
      <c r="A1669" t="s">
        <v>2598</v>
      </c>
      <c r="B1669" t="s">
        <v>2599</v>
      </c>
      <c r="C1669" t="s">
        <v>40</v>
      </c>
      <c r="D1669" t="s">
        <v>2660</v>
      </c>
      <c r="E1669" s="2">
        <v>43191101</v>
      </c>
      <c r="F1669" t="s">
        <v>410</v>
      </c>
      <c r="G1669" s="3" t="s">
        <v>3785</v>
      </c>
      <c r="H1669">
        <v>20171009</v>
      </c>
      <c r="I1669" s="4">
        <v>29</v>
      </c>
      <c r="J1669">
        <v>1894896</v>
      </c>
      <c r="K1669" s="5">
        <v>630</v>
      </c>
      <c r="L1669" t="s">
        <v>44</v>
      </c>
      <c r="M1669" t="s">
        <v>63</v>
      </c>
      <c r="N1669" t="s">
        <v>64</v>
      </c>
      <c r="O1669" s="5">
        <v>27</v>
      </c>
      <c r="P1669" s="5">
        <v>13314</v>
      </c>
      <c r="Q1669" s="6">
        <v>39.072769999999998</v>
      </c>
      <c r="R1669" s="6">
        <v>-122.586613</v>
      </c>
      <c r="S1669" t="s">
        <v>3786</v>
      </c>
      <c r="T1669" t="s">
        <v>436</v>
      </c>
      <c r="U1669" t="s">
        <v>67</v>
      </c>
      <c r="V1669" t="s">
        <v>50</v>
      </c>
      <c r="W1669" t="s">
        <v>3787</v>
      </c>
      <c r="X1669" t="s">
        <v>52</v>
      </c>
      <c r="Y1669" t="s">
        <v>53</v>
      </c>
      <c r="Z1669">
        <v>0</v>
      </c>
      <c r="AA1669" t="s">
        <v>54</v>
      </c>
      <c r="AB1669">
        <v>2017</v>
      </c>
      <c r="AC1669" t="s">
        <v>415</v>
      </c>
      <c r="AD1669" t="s">
        <v>56</v>
      </c>
      <c r="AE1669" t="s">
        <v>70</v>
      </c>
      <c r="AF1669">
        <v>1306785</v>
      </c>
      <c r="AG1669" t="s">
        <v>71</v>
      </c>
      <c r="AH1669" t="s">
        <v>59</v>
      </c>
      <c r="AI1669" t="s">
        <v>56</v>
      </c>
      <c r="AJ1669" t="s">
        <v>416</v>
      </c>
    </row>
    <row r="1670" spans="1:36" x14ac:dyDescent="0.25">
      <c r="A1670" t="s">
        <v>2598</v>
      </c>
      <c r="B1670" t="s">
        <v>2599</v>
      </c>
      <c r="C1670" t="s">
        <v>40</v>
      </c>
      <c r="D1670" t="s">
        <v>3584</v>
      </c>
      <c r="E1670" s="2">
        <v>43141101</v>
      </c>
      <c r="F1670" t="s">
        <v>410</v>
      </c>
      <c r="G1670" s="3" t="s">
        <v>733</v>
      </c>
      <c r="H1670">
        <v>20171216</v>
      </c>
      <c r="I1670" s="4">
        <v>1151</v>
      </c>
      <c r="J1670">
        <v>1945058</v>
      </c>
      <c r="K1670" s="5">
        <v>353</v>
      </c>
      <c r="L1670" t="s">
        <v>44</v>
      </c>
      <c r="M1670" t="s">
        <v>63</v>
      </c>
      <c r="N1670" t="s">
        <v>64</v>
      </c>
      <c r="O1670" s="5">
        <v>76</v>
      </c>
      <c r="P1670" s="5">
        <v>26120</v>
      </c>
      <c r="Q1670" s="6">
        <v>38.817118000000001</v>
      </c>
      <c r="R1670" s="6">
        <v>-122.703019</v>
      </c>
      <c r="S1670" t="s">
        <v>3788</v>
      </c>
      <c r="T1670" t="s">
        <v>436</v>
      </c>
      <c r="U1670" t="s">
        <v>67</v>
      </c>
      <c r="V1670" t="s">
        <v>50</v>
      </c>
      <c r="W1670" t="s">
        <v>3789</v>
      </c>
      <c r="X1670" t="s">
        <v>52</v>
      </c>
      <c r="Y1670" t="s">
        <v>53</v>
      </c>
      <c r="Z1670">
        <v>0</v>
      </c>
      <c r="AA1670" t="s">
        <v>54</v>
      </c>
      <c r="AB1670">
        <v>2017</v>
      </c>
      <c r="AC1670" t="s">
        <v>120</v>
      </c>
      <c r="AD1670" t="s">
        <v>56</v>
      </c>
      <c r="AE1670" t="s">
        <v>143</v>
      </c>
      <c r="AF1670">
        <v>1320011</v>
      </c>
      <c r="AG1670" t="s">
        <v>71</v>
      </c>
      <c r="AH1670" t="s">
        <v>59</v>
      </c>
      <c r="AI1670" t="s">
        <v>56</v>
      </c>
      <c r="AJ1670" t="s">
        <v>416</v>
      </c>
    </row>
    <row r="1671" spans="1:36" x14ac:dyDescent="0.25">
      <c r="A1671" t="s">
        <v>2598</v>
      </c>
      <c r="B1671" t="s">
        <v>2599</v>
      </c>
      <c r="C1671" t="s">
        <v>92</v>
      </c>
      <c r="D1671" t="s">
        <v>3121</v>
      </c>
      <c r="E1671" s="2">
        <v>43411101</v>
      </c>
      <c r="F1671" t="s">
        <v>62</v>
      </c>
      <c r="G1671" s="3">
        <v>6369</v>
      </c>
      <c r="H1671">
        <v>20180316</v>
      </c>
      <c r="I1671" s="4">
        <v>453</v>
      </c>
      <c r="J1671">
        <v>45212</v>
      </c>
      <c r="K1671" s="5">
        <v>447</v>
      </c>
      <c r="L1671" t="s">
        <v>44</v>
      </c>
      <c r="M1671" t="s">
        <v>63</v>
      </c>
      <c r="N1671" t="s">
        <v>64</v>
      </c>
      <c r="O1671" s="5">
        <v>1</v>
      </c>
      <c r="P1671" s="5">
        <v>447</v>
      </c>
      <c r="Q1671" s="6">
        <v>39.318989999999999</v>
      </c>
      <c r="R1671" s="6">
        <v>-123.31456</v>
      </c>
      <c r="S1671" t="s">
        <v>3790</v>
      </c>
      <c r="T1671" t="s">
        <v>436</v>
      </c>
      <c r="U1671" t="s">
        <v>67</v>
      </c>
      <c r="V1671" t="s">
        <v>50</v>
      </c>
      <c r="W1671" t="s">
        <v>3791</v>
      </c>
      <c r="X1671" t="s">
        <v>52</v>
      </c>
      <c r="Y1671" t="s">
        <v>53</v>
      </c>
      <c r="Z1671">
        <v>43302651</v>
      </c>
      <c r="AA1671" t="s">
        <v>54</v>
      </c>
      <c r="AB1671">
        <v>2018</v>
      </c>
      <c r="AC1671" t="s">
        <v>457</v>
      </c>
      <c r="AD1671" t="s">
        <v>56</v>
      </c>
      <c r="AE1671" t="s">
        <v>70</v>
      </c>
      <c r="AF1671">
        <v>1336152</v>
      </c>
      <c r="AG1671" t="s">
        <v>71</v>
      </c>
      <c r="AH1671" t="s">
        <v>59</v>
      </c>
      <c r="AI1671" t="s">
        <v>56</v>
      </c>
      <c r="AJ1671" t="s">
        <v>416</v>
      </c>
    </row>
    <row r="1672" spans="1:36" x14ac:dyDescent="0.25">
      <c r="A1672" t="s">
        <v>2598</v>
      </c>
      <c r="B1672" t="s">
        <v>2599</v>
      </c>
      <c r="C1672" t="s">
        <v>40</v>
      </c>
      <c r="D1672" t="s">
        <v>3584</v>
      </c>
      <c r="E1672" s="2">
        <v>43141101</v>
      </c>
      <c r="F1672" t="s">
        <v>62</v>
      </c>
      <c r="G1672" s="3">
        <v>7927</v>
      </c>
      <c r="H1672">
        <v>20181108</v>
      </c>
      <c r="I1672" s="4">
        <v>945</v>
      </c>
      <c r="J1672">
        <v>211460</v>
      </c>
      <c r="K1672" s="5">
        <v>423</v>
      </c>
      <c r="L1672" t="s">
        <v>44</v>
      </c>
      <c r="M1672" t="s">
        <v>63</v>
      </c>
      <c r="N1672" t="s">
        <v>64</v>
      </c>
      <c r="O1672" s="5">
        <v>6</v>
      </c>
      <c r="P1672" s="5">
        <v>2538</v>
      </c>
      <c r="Q1672" s="6">
        <v>38.674819999999997</v>
      </c>
      <c r="R1672" s="6">
        <v>-122.65666</v>
      </c>
      <c r="S1672" t="s">
        <v>3792</v>
      </c>
      <c r="T1672" t="s">
        <v>436</v>
      </c>
      <c r="U1672" t="s">
        <v>67</v>
      </c>
      <c r="V1672" t="s">
        <v>50</v>
      </c>
      <c r="W1672" t="s">
        <v>3793</v>
      </c>
      <c r="X1672" t="s">
        <v>52</v>
      </c>
      <c r="Y1672" t="s">
        <v>53</v>
      </c>
      <c r="Z1672">
        <v>43533911</v>
      </c>
      <c r="AA1672" t="s">
        <v>54</v>
      </c>
      <c r="AB1672">
        <v>2018</v>
      </c>
      <c r="AC1672" t="s">
        <v>1289</v>
      </c>
      <c r="AD1672" t="s">
        <v>56</v>
      </c>
      <c r="AE1672" t="s">
        <v>98</v>
      </c>
      <c r="AF1672">
        <v>1391424</v>
      </c>
      <c r="AG1672" t="s">
        <v>71</v>
      </c>
      <c r="AH1672" t="s">
        <v>59</v>
      </c>
      <c r="AI1672" t="s">
        <v>56</v>
      </c>
      <c r="AJ1672" t="s">
        <v>416</v>
      </c>
    </row>
    <row r="1673" spans="1:36" x14ac:dyDescent="0.25">
      <c r="A1673" t="s">
        <v>2598</v>
      </c>
      <c r="B1673" t="s">
        <v>2599</v>
      </c>
      <c r="C1673" t="s">
        <v>92</v>
      </c>
      <c r="D1673" t="s">
        <v>3152</v>
      </c>
      <c r="E1673" s="2">
        <v>192381102</v>
      </c>
      <c r="F1673" t="s">
        <v>62</v>
      </c>
      <c r="G1673" s="3">
        <v>1929</v>
      </c>
      <c r="H1673">
        <v>20181121</v>
      </c>
      <c r="I1673" s="4">
        <v>216</v>
      </c>
      <c r="J1673">
        <v>219464</v>
      </c>
      <c r="K1673" s="5">
        <v>579</v>
      </c>
      <c r="L1673" t="s">
        <v>44</v>
      </c>
      <c r="M1673" t="s">
        <v>774</v>
      </c>
      <c r="N1673" t="s">
        <v>3794</v>
      </c>
      <c r="O1673" s="5">
        <v>78</v>
      </c>
      <c r="P1673" s="5">
        <v>4834</v>
      </c>
      <c r="Q1673" s="6">
        <v>40.461640000000003</v>
      </c>
      <c r="R1673" s="6">
        <v>-124.36778</v>
      </c>
      <c r="S1673" t="s">
        <v>3795</v>
      </c>
      <c r="T1673" t="s">
        <v>436</v>
      </c>
      <c r="U1673" t="s">
        <v>67</v>
      </c>
      <c r="V1673" t="s">
        <v>50</v>
      </c>
      <c r="W1673" t="s">
        <v>3796</v>
      </c>
      <c r="X1673" t="s">
        <v>52</v>
      </c>
      <c r="Y1673" t="s">
        <v>53</v>
      </c>
      <c r="Z1673">
        <v>43584639</v>
      </c>
      <c r="AA1673" t="s">
        <v>54</v>
      </c>
      <c r="AB1673">
        <v>2018</v>
      </c>
      <c r="AC1673" t="s">
        <v>1289</v>
      </c>
      <c r="AD1673" t="s">
        <v>56</v>
      </c>
      <c r="AE1673" t="s">
        <v>112</v>
      </c>
      <c r="AF1673">
        <v>1393952</v>
      </c>
      <c r="AG1673" t="s">
        <v>71</v>
      </c>
      <c r="AH1673" t="s">
        <v>59</v>
      </c>
      <c r="AI1673" t="s">
        <v>56</v>
      </c>
      <c r="AJ1673" t="s">
        <v>56</v>
      </c>
    </row>
    <row r="1674" spans="1:36" x14ac:dyDescent="0.25">
      <c r="A1674" t="s">
        <v>2598</v>
      </c>
      <c r="B1674" t="s">
        <v>2599</v>
      </c>
      <c r="C1674" t="s">
        <v>92</v>
      </c>
      <c r="D1674" t="s">
        <v>2627</v>
      </c>
      <c r="E1674" s="2">
        <v>192221101</v>
      </c>
      <c r="F1674" t="s">
        <v>42</v>
      </c>
      <c r="G1674" s="3">
        <v>1770</v>
      </c>
      <c r="H1674">
        <v>20181129</v>
      </c>
      <c r="I1674" s="4">
        <v>36</v>
      </c>
      <c r="J1674">
        <v>227355</v>
      </c>
      <c r="K1674" s="5">
        <v>748</v>
      </c>
      <c r="L1674" t="s">
        <v>44</v>
      </c>
      <c r="M1674" t="s">
        <v>63</v>
      </c>
      <c r="N1674" t="s">
        <v>64</v>
      </c>
      <c r="O1674" s="5">
        <v>350</v>
      </c>
      <c r="P1674" s="5">
        <v>79638</v>
      </c>
      <c r="Q1674" s="6">
        <v>39.915309999999998</v>
      </c>
      <c r="R1674" s="6">
        <v>-123.76336000000001</v>
      </c>
      <c r="S1674" t="s">
        <v>3797</v>
      </c>
      <c r="T1674" t="s">
        <v>436</v>
      </c>
      <c r="U1674" t="s">
        <v>67</v>
      </c>
      <c r="V1674" t="s">
        <v>68</v>
      </c>
      <c r="W1674" t="s">
        <v>3798</v>
      </c>
      <c r="X1674" t="s">
        <v>52</v>
      </c>
      <c r="Y1674" t="s">
        <v>53</v>
      </c>
      <c r="Z1674">
        <v>31417162</v>
      </c>
      <c r="AA1674" t="s">
        <v>54</v>
      </c>
      <c r="AB1674">
        <v>2018</v>
      </c>
      <c r="AC1674" t="s">
        <v>1289</v>
      </c>
      <c r="AD1674" t="s">
        <v>56</v>
      </c>
      <c r="AE1674" t="s">
        <v>136</v>
      </c>
      <c r="AF1674">
        <v>1395971</v>
      </c>
      <c r="AG1674" t="s">
        <v>71</v>
      </c>
      <c r="AH1674" t="s">
        <v>59</v>
      </c>
      <c r="AI1674" t="s">
        <v>56</v>
      </c>
      <c r="AJ1674" t="s">
        <v>416</v>
      </c>
    </row>
    <row r="1675" spans="1:36" x14ac:dyDescent="0.25">
      <c r="A1675" t="s">
        <v>2598</v>
      </c>
      <c r="B1675" t="s">
        <v>2599</v>
      </c>
      <c r="C1675" t="s">
        <v>92</v>
      </c>
      <c r="D1675" t="s">
        <v>3152</v>
      </c>
      <c r="E1675" s="2">
        <v>192381102</v>
      </c>
      <c r="F1675" t="s">
        <v>62</v>
      </c>
      <c r="G1675" s="3">
        <v>1915</v>
      </c>
      <c r="H1675">
        <v>20190106</v>
      </c>
      <c r="I1675" s="4">
        <v>1140</v>
      </c>
      <c r="J1675">
        <v>255289</v>
      </c>
      <c r="K1675" s="5">
        <v>235</v>
      </c>
      <c r="L1675" t="s">
        <v>44</v>
      </c>
      <c r="M1675" t="s">
        <v>45</v>
      </c>
      <c r="N1675" t="s">
        <v>432</v>
      </c>
      <c r="O1675" s="5">
        <v>1</v>
      </c>
      <c r="P1675" s="5">
        <v>235</v>
      </c>
      <c r="Q1675" s="6">
        <v>40.465069999999997</v>
      </c>
      <c r="R1675" s="6">
        <v>-124.25462</v>
      </c>
      <c r="S1675" t="s">
        <v>3799</v>
      </c>
      <c r="T1675" t="s">
        <v>451</v>
      </c>
      <c r="U1675" t="s">
        <v>49</v>
      </c>
      <c r="V1675" t="s">
        <v>50</v>
      </c>
      <c r="W1675" t="s">
        <v>3800</v>
      </c>
      <c r="X1675" t="s">
        <v>52</v>
      </c>
      <c r="Y1675" t="s">
        <v>53</v>
      </c>
      <c r="Z1675">
        <v>0</v>
      </c>
      <c r="AA1675" t="s">
        <v>54</v>
      </c>
      <c r="AB1675">
        <v>2019</v>
      </c>
      <c r="AC1675" t="s">
        <v>525</v>
      </c>
      <c r="AD1675" t="s">
        <v>56</v>
      </c>
      <c r="AE1675" t="s">
        <v>98</v>
      </c>
      <c r="AF1675">
        <v>1403553</v>
      </c>
      <c r="AG1675" t="s">
        <v>58</v>
      </c>
      <c r="AH1675" t="s">
        <v>59</v>
      </c>
      <c r="AI1675" t="s">
        <v>56</v>
      </c>
      <c r="AJ1675" t="s">
        <v>416</v>
      </c>
    </row>
    <row r="1676" spans="1:36" x14ac:dyDescent="0.25">
      <c r="A1676" t="s">
        <v>2598</v>
      </c>
      <c r="B1676" t="s">
        <v>2599</v>
      </c>
      <c r="C1676" t="s">
        <v>92</v>
      </c>
      <c r="D1676" t="s">
        <v>2758</v>
      </c>
      <c r="E1676" s="2">
        <v>42841111</v>
      </c>
      <c r="F1676" t="s">
        <v>62</v>
      </c>
      <c r="G1676" s="3">
        <v>4451</v>
      </c>
      <c r="H1676">
        <v>20190106</v>
      </c>
      <c r="I1676" s="4">
        <v>2326</v>
      </c>
      <c r="J1676">
        <v>258392</v>
      </c>
      <c r="K1676" s="5">
        <v>826</v>
      </c>
      <c r="L1676" t="s">
        <v>44</v>
      </c>
      <c r="M1676" t="s">
        <v>63</v>
      </c>
      <c r="N1676" t="s">
        <v>64</v>
      </c>
      <c r="O1676" s="5">
        <v>7</v>
      </c>
      <c r="P1676" s="5">
        <v>5782</v>
      </c>
      <c r="Q1676" s="6">
        <v>38.790329999999997</v>
      </c>
      <c r="R1676" s="6">
        <v>-123.51053</v>
      </c>
      <c r="S1676" t="s">
        <v>3801</v>
      </c>
      <c r="T1676" t="s">
        <v>628</v>
      </c>
      <c r="U1676" t="s">
        <v>67</v>
      </c>
      <c r="V1676" t="s">
        <v>50</v>
      </c>
      <c r="W1676" t="s">
        <v>3802</v>
      </c>
      <c r="X1676" t="s">
        <v>52</v>
      </c>
      <c r="Y1676" t="s">
        <v>53</v>
      </c>
      <c r="Z1676">
        <v>31421138</v>
      </c>
      <c r="AA1676" t="s">
        <v>54</v>
      </c>
      <c r="AB1676">
        <v>2019</v>
      </c>
      <c r="AC1676" t="s">
        <v>525</v>
      </c>
      <c r="AD1676" t="s">
        <v>56</v>
      </c>
      <c r="AE1676" t="s">
        <v>98</v>
      </c>
      <c r="AF1676">
        <v>1404107</v>
      </c>
      <c r="AG1676" t="s">
        <v>71</v>
      </c>
      <c r="AH1676" t="s">
        <v>59</v>
      </c>
      <c r="AI1676" t="s">
        <v>56</v>
      </c>
      <c r="AJ1676" t="s">
        <v>416</v>
      </c>
    </row>
    <row r="1677" spans="1:36" x14ac:dyDescent="0.25">
      <c r="A1677" t="s">
        <v>2598</v>
      </c>
      <c r="B1677" t="s">
        <v>2599</v>
      </c>
      <c r="C1677" t="s">
        <v>92</v>
      </c>
      <c r="D1677" t="s">
        <v>2669</v>
      </c>
      <c r="E1677" s="2">
        <v>42861101</v>
      </c>
      <c r="F1677" t="s">
        <v>62</v>
      </c>
      <c r="G1677" s="3">
        <v>4557</v>
      </c>
      <c r="H1677">
        <v>20190116</v>
      </c>
      <c r="I1677" s="4">
        <v>1206</v>
      </c>
      <c r="J1677">
        <v>266852</v>
      </c>
      <c r="K1677" s="5">
        <v>1541</v>
      </c>
      <c r="L1677" t="s">
        <v>44</v>
      </c>
      <c r="M1677" t="s">
        <v>63</v>
      </c>
      <c r="N1677" t="s">
        <v>64</v>
      </c>
      <c r="O1677" s="5">
        <v>30</v>
      </c>
      <c r="P1677" s="5">
        <v>46230</v>
      </c>
      <c r="Q1677" s="6">
        <v>38.637749999999997</v>
      </c>
      <c r="R1677" s="6">
        <v>-123.31592000000001</v>
      </c>
      <c r="S1677" t="s">
        <v>3803</v>
      </c>
      <c r="T1677" t="s">
        <v>459</v>
      </c>
      <c r="U1677" t="s">
        <v>67</v>
      </c>
      <c r="V1677" t="s">
        <v>50</v>
      </c>
      <c r="W1677" t="s">
        <v>3804</v>
      </c>
      <c r="X1677" t="s">
        <v>52</v>
      </c>
      <c r="Y1677" t="s">
        <v>53</v>
      </c>
      <c r="Z1677">
        <v>0</v>
      </c>
      <c r="AA1677" t="s">
        <v>54</v>
      </c>
      <c r="AB1677">
        <v>2019</v>
      </c>
      <c r="AC1677" t="s">
        <v>525</v>
      </c>
      <c r="AD1677" t="s">
        <v>56</v>
      </c>
      <c r="AE1677" t="s">
        <v>98</v>
      </c>
      <c r="AF1677">
        <v>1406642</v>
      </c>
      <c r="AG1677" t="s">
        <v>71</v>
      </c>
      <c r="AH1677" t="s">
        <v>59</v>
      </c>
      <c r="AI1677" t="s">
        <v>56</v>
      </c>
      <c r="AJ1677" t="s">
        <v>416</v>
      </c>
    </row>
    <row r="1678" spans="1:36" x14ac:dyDescent="0.25">
      <c r="A1678" t="s">
        <v>2598</v>
      </c>
      <c r="B1678" t="s">
        <v>2599</v>
      </c>
      <c r="C1678" t="s">
        <v>92</v>
      </c>
      <c r="D1678" t="s">
        <v>2669</v>
      </c>
      <c r="E1678" s="2">
        <v>42861101</v>
      </c>
      <c r="F1678" t="s">
        <v>62</v>
      </c>
      <c r="G1678" s="3">
        <v>5113</v>
      </c>
      <c r="H1678">
        <v>20190116</v>
      </c>
      <c r="I1678" s="4">
        <v>1400</v>
      </c>
      <c r="J1678">
        <v>267082</v>
      </c>
      <c r="K1678" s="5">
        <v>1613</v>
      </c>
      <c r="L1678" t="s">
        <v>44</v>
      </c>
      <c r="M1678" t="s">
        <v>63</v>
      </c>
      <c r="N1678" t="s">
        <v>64</v>
      </c>
      <c r="O1678" s="5">
        <v>6</v>
      </c>
      <c r="P1678" s="5">
        <v>9678</v>
      </c>
      <c r="Q1678" s="6">
        <v>38.718879999999999</v>
      </c>
      <c r="R1678" s="6">
        <v>-123.37998</v>
      </c>
      <c r="S1678" t="s">
        <v>3805</v>
      </c>
      <c r="T1678" t="s">
        <v>459</v>
      </c>
      <c r="U1678" t="s">
        <v>67</v>
      </c>
      <c r="V1678" t="s">
        <v>50</v>
      </c>
      <c r="W1678" t="s">
        <v>3806</v>
      </c>
      <c r="X1678" t="s">
        <v>52</v>
      </c>
      <c r="Y1678" t="s">
        <v>53</v>
      </c>
      <c r="Z1678">
        <v>0</v>
      </c>
      <c r="AA1678" t="s">
        <v>54</v>
      </c>
      <c r="AB1678">
        <v>2019</v>
      </c>
      <c r="AC1678" t="s">
        <v>525</v>
      </c>
      <c r="AD1678" t="s">
        <v>56</v>
      </c>
      <c r="AE1678" t="s">
        <v>98</v>
      </c>
      <c r="AF1678">
        <v>1406678</v>
      </c>
      <c r="AG1678" t="s">
        <v>71</v>
      </c>
      <c r="AH1678" t="s">
        <v>59</v>
      </c>
      <c r="AI1678" t="s">
        <v>56</v>
      </c>
      <c r="AJ1678" t="s">
        <v>416</v>
      </c>
    </row>
    <row r="1679" spans="1:36" x14ac:dyDescent="0.25">
      <c r="A1679" t="s">
        <v>2598</v>
      </c>
      <c r="B1679" t="s">
        <v>2599</v>
      </c>
      <c r="C1679" t="s">
        <v>92</v>
      </c>
      <c r="D1679" t="s">
        <v>2600</v>
      </c>
      <c r="E1679" s="2">
        <v>43081101</v>
      </c>
      <c r="F1679" t="s">
        <v>62</v>
      </c>
      <c r="G1679" s="3">
        <v>3611</v>
      </c>
      <c r="H1679">
        <v>20190116</v>
      </c>
      <c r="I1679" s="4">
        <v>1706</v>
      </c>
      <c r="J1679">
        <v>268214</v>
      </c>
      <c r="K1679" s="5">
        <v>2548</v>
      </c>
      <c r="L1679" t="s">
        <v>44</v>
      </c>
      <c r="M1679" t="s">
        <v>63</v>
      </c>
      <c r="N1679" t="s">
        <v>64</v>
      </c>
      <c r="O1679" s="5">
        <v>4</v>
      </c>
      <c r="P1679" s="5">
        <v>10192</v>
      </c>
      <c r="Q1679" s="6">
        <v>39.291269999999997</v>
      </c>
      <c r="R1679" s="6">
        <v>-123.76783</v>
      </c>
      <c r="S1679" t="s">
        <v>3807</v>
      </c>
      <c r="T1679" t="s">
        <v>436</v>
      </c>
      <c r="U1679" t="s">
        <v>67</v>
      </c>
      <c r="V1679" t="s">
        <v>50</v>
      </c>
      <c r="W1679" t="s">
        <v>3808</v>
      </c>
      <c r="X1679" t="s">
        <v>52</v>
      </c>
      <c r="Y1679" t="s">
        <v>53</v>
      </c>
      <c r="Z1679">
        <v>0</v>
      </c>
      <c r="AA1679" t="s">
        <v>54</v>
      </c>
      <c r="AB1679">
        <v>2019</v>
      </c>
      <c r="AC1679" t="s">
        <v>525</v>
      </c>
      <c r="AD1679" t="s">
        <v>56</v>
      </c>
      <c r="AE1679" t="s">
        <v>98</v>
      </c>
      <c r="AF1679">
        <v>1406905</v>
      </c>
      <c r="AG1679" t="s">
        <v>71</v>
      </c>
      <c r="AH1679" t="s">
        <v>59</v>
      </c>
      <c r="AI1679" t="s">
        <v>56</v>
      </c>
      <c r="AJ1679" t="s">
        <v>416</v>
      </c>
    </row>
    <row r="1680" spans="1:36" x14ac:dyDescent="0.25">
      <c r="A1680" t="s">
        <v>2598</v>
      </c>
      <c r="B1680" t="s">
        <v>2599</v>
      </c>
      <c r="C1680" t="s">
        <v>92</v>
      </c>
      <c r="D1680" t="s">
        <v>2600</v>
      </c>
      <c r="E1680" s="2">
        <v>43081101</v>
      </c>
      <c r="F1680" t="s">
        <v>62</v>
      </c>
      <c r="G1680" s="3">
        <v>5173</v>
      </c>
      <c r="H1680">
        <v>20190116</v>
      </c>
      <c r="I1680" s="4">
        <v>1719</v>
      </c>
      <c r="J1680">
        <v>268442</v>
      </c>
      <c r="K1680" s="5">
        <v>2448</v>
      </c>
      <c r="L1680" t="s">
        <v>44</v>
      </c>
      <c r="M1680" t="s">
        <v>63</v>
      </c>
      <c r="N1680" t="s">
        <v>64</v>
      </c>
      <c r="O1680" s="5">
        <v>13</v>
      </c>
      <c r="P1680" s="5">
        <v>31824</v>
      </c>
      <c r="Q1680" s="6">
        <v>39.285910000000001</v>
      </c>
      <c r="R1680" s="6">
        <v>-123.78010999999999</v>
      </c>
      <c r="S1680" t="s">
        <v>3809</v>
      </c>
      <c r="T1680" t="s">
        <v>436</v>
      </c>
      <c r="U1680" t="s">
        <v>67</v>
      </c>
      <c r="V1680" t="s">
        <v>50</v>
      </c>
      <c r="W1680" t="s">
        <v>3810</v>
      </c>
      <c r="X1680" t="s">
        <v>52</v>
      </c>
      <c r="Y1680" t="s">
        <v>53</v>
      </c>
      <c r="Z1680">
        <v>0</v>
      </c>
      <c r="AA1680" t="s">
        <v>54</v>
      </c>
      <c r="AB1680">
        <v>2019</v>
      </c>
      <c r="AC1680" t="s">
        <v>525</v>
      </c>
      <c r="AD1680" t="s">
        <v>56</v>
      </c>
      <c r="AE1680" t="s">
        <v>70</v>
      </c>
      <c r="AF1680">
        <v>1406997</v>
      </c>
      <c r="AG1680" t="s">
        <v>71</v>
      </c>
      <c r="AH1680" t="s">
        <v>59</v>
      </c>
      <c r="AI1680" t="s">
        <v>56</v>
      </c>
      <c r="AJ1680" t="s">
        <v>56</v>
      </c>
    </row>
    <row r="1681" spans="1:36" x14ac:dyDescent="0.25">
      <c r="A1681" t="s">
        <v>2598</v>
      </c>
      <c r="B1681" t="s">
        <v>2599</v>
      </c>
      <c r="C1681" t="s">
        <v>92</v>
      </c>
      <c r="D1681" t="s">
        <v>2600</v>
      </c>
      <c r="E1681" s="2">
        <v>43081101</v>
      </c>
      <c r="F1681" t="s">
        <v>62</v>
      </c>
      <c r="G1681" s="3">
        <v>79817</v>
      </c>
      <c r="H1681">
        <v>20190116</v>
      </c>
      <c r="I1681" s="4">
        <v>1745</v>
      </c>
      <c r="J1681">
        <v>268768</v>
      </c>
      <c r="K1681" s="5">
        <v>2655</v>
      </c>
      <c r="L1681" t="s">
        <v>44</v>
      </c>
      <c r="M1681" t="s">
        <v>63</v>
      </c>
      <c r="N1681" t="s">
        <v>64</v>
      </c>
      <c r="O1681" s="5">
        <v>47</v>
      </c>
      <c r="P1681" s="5">
        <v>124785</v>
      </c>
      <c r="Q1681" s="6">
        <v>39.208460000000002</v>
      </c>
      <c r="R1681" s="6">
        <v>-123.72660999999999</v>
      </c>
      <c r="S1681" t="s">
        <v>3811</v>
      </c>
      <c r="T1681" t="s">
        <v>436</v>
      </c>
      <c r="U1681" t="s">
        <v>67</v>
      </c>
      <c r="V1681" t="s">
        <v>50</v>
      </c>
      <c r="W1681" t="s">
        <v>3812</v>
      </c>
      <c r="X1681" t="s">
        <v>52</v>
      </c>
      <c r="Y1681" t="s">
        <v>53</v>
      </c>
      <c r="Z1681">
        <v>0</v>
      </c>
      <c r="AA1681" t="s">
        <v>54</v>
      </c>
      <c r="AB1681">
        <v>2019</v>
      </c>
      <c r="AC1681" t="s">
        <v>525</v>
      </c>
      <c r="AD1681" t="s">
        <v>56</v>
      </c>
      <c r="AE1681" t="s">
        <v>98</v>
      </c>
      <c r="AF1681">
        <v>1407156</v>
      </c>
      <c r="AG1681" t="s">
        <v>71</v>
      </c>
      <c r="AH1681" t="s">
        <v>59</v>
      </c>
      <c r="AI1681" t="s">
        <v>56</v>
      </c>
      <c r="AJ1681" t="s">
        <v>416</v>
      </c>
    </row>
    <row r="1682" spans="1:36" x14ac:dyDescent="0.25">
      <c r="A1682" t="s">
        <v>2598</v>
      </c>
      <c r="B1682" t="s">
        <v>2599</v>
      </c>
      <c r="C1682" t="s">
        <v>92</v>
      </c>
      <c r="D1682" t="s">
        <v>2600</v>
      </c>
      <c r="E1682" s="2">
        <v>43081101</v>
      </c>
      <c r="F1682" t="s">
        <v>62</v>
      </c>
      <c r="G1682" s="3">
        <v>4197</v>
      </c>
      <c r="H1682">
        <v>20190116</v>
      </c>
      <c r="I1682" s="4">
        <v>1951</v>
      </c>
      <c r="J1682">
        <v>269761</v>
      </c>
      <c r="K1682" s="5">
        <v>2434</v>
      </c>
      <c r="L1682" t="s">
        <v>44</v>
      </c>
      <c r="M1682" t="s">
        <v>63</v>
      </c>
      <c r="N1682" t="s">
        <v>64</v>
      </c>
      <c r="O1682" s="5">
        <v>15</v>
      </c>
      <c r="P1682" s="5">
        <v>36510</v>
      </c>
      <c r="Q1682" s="6">
        <v>39.312010000000001</v>
      </c>
      <c r="R1682" s="6">
        <v>-123.76733</v>
      </c>
      <c r="S1682" t="s">
        <v>3813</v>
      </c>
      <c r="T1682" t="s">
        <v>436</v>
      </c>
      <c r="U1682" t="s">
        <v>67</v>
      </c>
      <c r="V1682" t="s">
        <v>50</v>
      </c>
      <c r="W1682" t="s">
        <v>3814</v>
      </c>
      <c r="X1682" t="s">
        <v>52</v>
      </c>
      <c r="Y1682" t="s">
        <v>53</v>
      </c>
      <c r="Z1682">
        <v>0</v>
      </c>
      <c r="AA1682" t="s">
        <v>54</v>
      </c>
      <c r="AB1682">
        <v>2019</v>
      </c>
      <c r="AC1682" t="s">
        <v>525</v>
      </c>
      <c r="AD1682" t="s">
        <v>56</v>
      </c>
      <c r="AE1682" t="s">
        <v>70</v>
      </c>
      <c r="AF1682">
        <v>1407174</v>
      </c>
      <c r="AG1682" t="s">
        <v>71</v>
      </c>
      <c r="AH1682" t="s">
        <v>59</v>
      </c>
      <c r="AI1682" t="s">
        <v>56</v>
      </c>
      <c r="AJ1682" t="s">
        <v>416</v>
      </c>
    </row>
    <row r="1683" spans="1:36" x14ac:dyDescent="0.25">
      <c r="A1683" t="s">
        <v>2598</v>
      </c>
      <c r="B1683" t="s">
        <v>2599</v>
      </c>
      <c r="C1683" t="s">
        <v>92</v>
      </c>
      <c r="D1683" t="s">
        <v>2600</v>
      </c>
      <c r="E1683" s="2">
        <v>43081101</v>
      </c>
      <c r="F1683" t="s">
        <v>62</v>
      </c>
      <c r="G1683" s="3">
        <v>8189</v>
      </c>
      <c r="H1683">
        <v>20190116</v>
      </c>
      <c r="I1683" s="4">
        <v>1703</v>
      </c>
      <c r="J1683">
        <v>268196</v>
      </c>
      <c r="K1683" s="5">
        <v>2429</v>
      </c>
      <c r="L1683" t="s">
        <v>44</v>
      </c>
      <c r="M1683" t="s">
        <v>63</v>
      </c>
      <c r="N1683" t="s">
        <v>72</v>
      </c>
      <c r="O1683" s="5">
        <v>5</v>
      </c>
      <c r="P1683" s="5">
        <v>12145</v>
      </c>
      <c r="Q1683" s="6">
        <v>39.307650000000002</v>
      </c>
      <c r="R1683" s="6">
        <v>-123.79279</v>
      </c>
      <c r="S1683" t="s">
        <v>3815</v>
      </c>
      <c r="T1683" t="s">
        <v>436</v>
      </c>
      <c r="U1683" t="s">
        <v>67</v>
      </c>
      <c r="V1683" t="s">
        <v>50</v>
      </c>
      <c r="W1683" t="s">
        <v>3816</v>
      </c>
      <c r="X1683" t="s">
        <v>52</v>
      </c>
      <c r="Y1683" t="s">
        <v>53</v>
      </c>
      <c r="Z1683">
        <v>0</v>
      </c>
      <c r="AA1683" t="s">
        <v>54</v>
      </c>
      <c r="AB1683">
        <v>2019</v>
      </c>
      <c r="AC1683" t="s">
        <v>525</v>
      </c>
      <c r="AD1683" t="s">
        <v>56</v>
      </c>
      <c r="AE1683" t="s">
        <v>70</v>
      </c>
      <c r="AF1683">
        <v>1407201</v>
      </c>
      <c r="AG1683" t="s">
        <v>71</v>
      </c>
      <c r="AH1683" t="s">
        <v>59</v>
      </c>
      <c r="AI1683" t="s">
        <v>56</v>
      </c>
      <c r="AJ1683" t="s">
        <v>416</v>
      </c>
    </row>
    <row r="1684" spans="1:36" x14ac:dyDescent="0.25">
      <c r="A1684" t="s">
        <v>2598</v>
      </c>
      <c r="B1684" t="s">
        <v>2599</v>
      </c>
      <c r="C1684" t="s">
        <v>92</v>
      </c>
      <c r="D1684" t="s">
        <v>3152</v>
      </c>
      <c r="E1684" s="2">
        <v>192381102</v>
      </c>
      <c r="F1684" t="s">
        <v>62</v>
      </c>
      <c r="G1684" s="3">
        <v>1909</v>
      </c>
      <c r="H1684">
        <v>20190116</v>
      </c>
      <c r="I1684" s="4">
        <v>1727</v>
      </c>
      <c r="J1684">
        <v>268538</v>
      </c>
      <c r="K1684" s="5">
        <v>1463</v>
      </c>
      <c r="L1684" t="s">
        <v>44</v>
      </c>
      <c r="M1684" t="s">
        <v>63</v>
      </c>
      <c r="N1684" t="s">
        <v>64</v>
      </c>
      <c r="O1684" s="5">
        <v>24</v>
      </c>
      <c r="P1684" s="5">
        <v>7371</v>
      </c>
      <c r="Q1684" s="6">
        <v>40.51155</v>
      </c>
      <c r="R1684" s="6">
        <v>-124.15967000000001</v>
      </c>
      <c r="S1684" t="s">
        <v>3817</v>
      </c>
      <c r="T1684" t="s">
        <v>421</v>
      </c>
      <c r="U1684" t="s">
        <v>67</v>
      </c>
      <c r="V1684" t="s">
        <v>50</v>
      </c>
      <c r="W1684" t="s">
        <v>3818</v>
      </c>
      <c r="X1684" t="s">
        <v>52</v>
      </c>
      <c r="Y1684" t="s">
        <v>53</v>
      </c>
      <c r="Z1684">
        <v>0</v>
      </c>
      <c r="AA1684" t="s">
        <v>54</v>
      </c>
      <c r="AB1684">
        <v>2019</v>
      </c>
      <c r="AC1684" t="s">
        <v>525</v>
      </c>
      <c r="AD1684" t="s">
        <v>56</v>
      </c>
      <c r="AE1684" t="s">
        <v>70</v>
      </c>
      <c r="AF1684">
        <v>1406958</v>
      </c>
      <c r="AG1684" t="s">
        <v>71</v>
      </c>
      <c r="AH1684" t="s">
        <v>59</v>
      </c>
      <c r="AI1684" t="s">
        <v>56</v>
      </c>
      <c r="AJ1684" t="s">
        <v>416</v>
      </c>
    </row>
    <row r="1685" spans="1:36" x14ac:dyDescent="0.25">
      <c r="A1685" t="s">
        <v>2598</v>
      </c>
      <c r="B1685" t="s">
        <v>2599</v>
      </c>
      <c r="C1685" t="s">
        <v>92</v>
      </c>
      <c r="D1685" t="s">
        <v>2603</v>
      </c>
      <c r="E1685" s="2">
        <v>42981101</v>
      </c>
      <c r="F1685" t="s">
        <v>42</v>
      </c>
      <c r="G1685" s="3">
        <v>1298</v>
      </c>
      <c r="H1685">
        <v>20190116</v>
      </c>
      <c r="I1685" s="4">
        <v>1353</v>
      </c>
      <c r="J1685">
        <v>267068</v>
      </c>
      <c r="K1685" s="5">
        <v>1727</v>
      </c>
      <c r="L1685" t="s">
        <v>44</v>
      </c>
      <c r="M1685" t="s">
        <v>63</v>
      </c>
      <c r="N1685" t="s">
        <v>64</v>
      </c>
      <c r="O1685" s="5">
        <v>908</v>
      </c>
      <c r="P1685" s="5">
        <v>154568</v>
      </c>
      <c r="Q1685" s="6">
        <v>39.142580000000002</v>
      </c>
      <c r="R1685" s="6">
        <v>-123.72835000000001</v>
      </c>
      <c r="S1685" t="s">
        <v>3819</v>
      </c>
      <c r="T1685" t="s">
        <v>421</v>
      </c>
      <c r="U1685" t="s">
        <v>67</v>
      </c>
      <c r="V1685" t="s">
        <v>50</v>
      </c>
      <c r="W1685" t="s">
        <v>3820</v>
      </c>
      <c r="X1685" t="s">
        <v>52</v>
      </c>
      <c r="Y1685" t="s">
        <v>53</v>
      </c>
      <c r="Z1685">
        <v>0</v>
      </c>
      <c r="AA1685" t="s">
        <v>54</v>
      </c>
      <c r="AB1685">
        <v>2019</v>
      </c>
      <c r="AC1685" t="s">
        <v>525</v>
      </c>
      <c r="AD1685" t="s">
        <v>56</v>
      </c>
      <c r="AE1685" t="s">
        <v>98</v>
      </c>
      <c r="AF1685">
        <v>1406684</v>
      </c>
      <c r="AG1685" t="s">
        <v>71</v>
      </c>
      <c r="AH1685" t="s">
        <v>59</v>
      </c>
      <c r="AI1685" t="s">
        <v>56</v>
      </c>
      <c r="AJ1685" t="s">
        <v>416</v>
      </c>
    </row>
    <row r="1686" spans="1:36" x14ac:dyDescent="0.25">
      <c r="A1686" t="s">
        <v>2598</v>
      </c>
      <c r="B1686" t="s">
        <v>2599</v>
      </c>
      <c r="C1686" t="s">
        <v>92</v>
      </c>
      <c r="D1686" t="s">
        <v>2603</v>
      </c>
      <c r="E1686" s="2">
        <v>42981101</v>
      </c>
      <c r="F1686" t="s">
        <v>42</v>
      </c>
      <c r="G1686" s="3">
        <v>1260</v>
      </c>
      <c r="H1686">
        <v>20190116</v>
      </c>
      <c r="I1686" s="4">
        <v>1431</v>
      </c>
      <c r="J1686">
        <v>267175</v>
      </c>
      <c r="K1686" s="5">
        <v>3958</v>
      </c>
      <c r="L1686" t="s">
        <v>44</v>
      </c>
      <c r="M1686" t="s">
        <v>63</v>
      </c>
      <c r="N1686" t="s">
        <v>64</v>
      </c>
      <c r="O1686" s="5">
        <v>88</v>
      </c>
      <c r="P1686" s="5">
        <v>141214</v>
      </c>
      <c r="Q1686" s="6">
        <v>39.129309999999997</v>
      </c>
      <c r="R1686" s="6">
        <v>-123.71117</v>
      </c>
      <c r="S1686" t="s">
        <v>3821</v>
      </c>
      <c r="T1686" t="s">
        <v>436</v>
      </c>
      <c r="U1686" t="s">
        <v>67</v>
      </c>
      <c r="V1686" t="s">
        <v>50</v>
      </c>
      <c r="W1686" t="s">
        <v>3822</v>
      </c>
      <c r="X1686" t="s">
        <v>52</v>
      </c>
      <c r="Y1686" t="s">
        <v>53</v>
      </c>
      <c r="Z1686">
        <v>0</v>
      </c>
      <c r="AA1686" t="s">
        <v>54</v>
      </c>
      <c r="AB1686">
        <v>2019</v>
      </c>
      <c r="AC1686" t="s">
        <v>525</v>
      </c>
      <c r="AD1686" t="s">
        <v>56</v>
      </c>
      <c r="AE1686" t="s">
        <v>98</v>
      </c>
      <c r="AF1686">
        <v>1406776</v>
      </c>
      <c r="AG1686" t="s">
        <v>71</v>
      </c>
      <c r="AH1686" t="s">
        <v>59</v>
      </c>
      <c r="AI1686" t="s">
        <v>56</v>
      </c>
      <c r="AJ1686" t="s">
        <v>416</v>
      </c>
    </row>
    <row r="1687" spans="1:36" x14ac:dyDescent="0.25">
      <c r="A1687" t="s">
        <v>2598</v>
      </c>
      <c r="B1687" t="s">
        <v>2599</v>
      </c>
      <c r="C1687" t="s">
        <v>92</v>
      </c>
      <c r="D1687" t="s">
        <v>2603</v>
      </c>
      <c r="E1687" s="2">
        <v>42981101</v>
      </c>
      <c r="F1687" t="s">
        <v>80</v>
      </c>
      <c r="G1687" s="3" t="s">
        <v>3823</v>
      </c>
      <c r="H1687">
        <v>20190116</v>
      </c>
      <c r="I1687" s="4">
        <v>1825</v>
      </c>
      <c r="J1687">
        <v>269163</v>
      </c>
      <c r="K1687" s="5">
        <v>2425</v>
      </c>
      <c r="L1687" t="s">
        <v>44</v>
      </c>
      <c r="M1687" t="s">
        <v>63</v>
      </c>
      <c r="N1687" t="s">
        <v>64</v>
      </c>
      <c r="O1687" s="5">
        <v>151</v>
      </c>
      <c r="P1687" s="5">
        <v>363151</v>
      </c>
      <c r="Q1687" s="6">
        <v>39.206493000000002</v>
      </c>
      <c r="R1687" s="6">
        <v>-123.70844099999999</v>
      </c>
      <c r="S1687" t="s">
        <v>3824</v>
      </c>
      <c r="T1687" t="s">
        <v>436</v>
      </c>
      <c r="U1687" t="s">
        <v>67</v>
      </c>
      <c r="V1687" t="s">
        <v>50</v>
      </c>
      <c r="W1687" t="s">
        <v>3825</v>
      </c>
      <c r="X1687" t="s">
        <v>52</v>
      </c>
      <c r="Y1687" t="s">
        <v>53</v>
      </c>
      <c r="Z1687">
        <v>0</v>
      </c>
      <c r="AA1687" t="s">
        <v>54</v>
      </c>
      <c r="AB1687">
        <v>2019</v>
      </c>
      <c r="AC1687" t="s">
        <v>525</v>
      </c>
      <c r="AD1687" t="s">
        <v>56</v>
      </c>
      <c r="AE1687" t="s">
        <v>70</v>
      </c>
      <c r="AF1687">
        <v>1406944</v>
      </c>
      <c r="AG1687" t="s">
        <v>71</v>
      </c>
      <c r="AH1687" t="s">
        <v>59</v>
      </c>
      <c r="AI1687" t="s">
        <v>56</v>
      </c>
      <c r="AJ1687" t="s">
        <v>56</v>
      </c>
    </row>
    <row r="1688" spans="1:36" x14ac:dyDescent="0.25">
      <c r="A1688" t="s">
        <v>2598</v>
      </c>
      <c r="B1688" t="s">
        <v>2599</v>
      </c>
      <c r="C1688" t="s">
        <v>92</v>
      </c>
      <c r="D1688" t="s">
        <v>2603</v>
      </c>
      <c r="E1688" s="2">
        <v>42981101</v>
      </c>
      <c r="F1688" t="s">
        <v>62</v>
      </c>
      <c r="G1688" s="3">
        <v>8639</v>
      </c>
      <c r="H1688">
        <v>20190116</v>
      </c>
      <c r="I1688" s="4">
        <v>1431</v>
      </c>
      <c r="J1688">
        <v>276225</v>
      </c>
      <c r="K1688" s="5">
        <v>4207</v>
      </c>
      <c r="L1688" t="s">
        <v>44</v>
      </c>
      <c r="M1688" t="s">
        <v>63</v>
      </c>
      <c r="N1688" t="s">
        <v>64</v>
      </c>
      <c r="O1688" s="5">
        <v>6</v>
      </c>
      <c r="P1688" s="5">
        <v>25242</v>
      </c>
      <c r="Q1688" s="6">
        <v>39.121810000000004</v>
      </c>
      <c r="R1688" s="6">
        <v>-123.59714</v>
      </c>
      <c r="S1688" t="s">
        <v>3826</v>
      </c>
      <c r="T1688" t="s">
        <v>430</v>
      </c>
      <c r="U1688" t="s">
        <v>67</v>
      </c>
      <c r="V1688" t="s">
        <v>50</v>
      </c>
      <c r="W1688" t="s">
        <v>3827</v>
      </c>
      <c r="X1688" t="s">
        <v>52</v>
      </c>
      <c r="Y1688" t="s">
        <v>53</v>
      </c>
      <c r="Z1688">
        <v>0</v>
      </c>
      <c r="AA1688" t="s">
        <v>54</v>
      </c>
      <c r="AB1688">
        <v>2019</v>
      </c>
      <c r="AC1688" t="s">
        <v>525</v>
      </c>
      <c r="AD1688" t="s">
        <v>56</v>
      </c>
      <c r="AE1688" t="s">
        <v>112</v>
      </c>
      <c r="AF1688">
        <v>1408299</v>
      </c>
      <c r="AG1688" t="s">
        <v>71</v>
      </c>
      <c r="AH1688" t="s">
        <v>59</v>
      </c>
      <c r="AI1688" t="s">
        <v>56</v>
      </c>
      <c r="AJ1688" t="s">
        <v>416</v>
      </c>
    </row>
    <row r="1689" spans="1:36" x14ac:dyDescent="0.25">
      <c r="A1689" t="s">
        <v>2598</v>
      </c>
      <c r="B1689" t="s">
        <v>2599</v>
      </c>
      <c r="C1689" t="s">
        <v>92</v>
      </c>
      <c r="D1689" t="s">
        <v>2612</v>
      </c>
      <c r="E1689" s="2">
        <v>42761101</v>
      </c>
      <c r="F1689" t="s">
        <v>659</v>
      </c>
      <c r="G1689" s="3">
        <v>3113</v>
      </c>
      <c r="H1689">
        <v>20190116</v>
      </c>
      <c r="I1689" s="4">
        <v>1811</v>
      </c>
      <c r="J1689">
        <v>268999</v>
      </c>
      <c r="K1689" s="5">
        <v>1600</v>
      </c>
      <c r="L1689" t="s">
        <v>44</v>
      </c>
      <c r="M1689" t="s">
        <v>63</v>
      </c>
      <c r="N1689" t="s">
        <v>64</v>
      </c>
      <c r="O1689" s="5">
        <v>102</v>
      </c>
      <c r="P1689" s="5">
        <v>82069</v>
      </c>
      <c r="Q1689" s="6">
        <v>39.507269999999998</v>
      </c>
      <c r="R1689" s="6">
        <v>-123.76451</v>
      </c>
      <c r="S1689" t="s">
        <v>3828</v>
      </c>
      <c r="T1689" t="s">
        <v>436</v>
      </c>
      <c r="U1689" t="s">
        <v>67</v>
      </c>
      <c r="V1689" t="s">
        <v>50</v>
      </c>
      <c r="W1689" t="s">
        <v>3829</v>
      </c>
      <c r="X1689" t="s">
        <v>52</v>
      </c>
      <c r="Y1689" t="s">
        <v>53</v>
      </c>
      <c r="Z1689">
        <v>0</v>
      </c>
      <c r="AA1689" t="s">
        <v>54</v>
      </c>
      <c r="AB1689">
        <v>2019</v>
      </c>
      <c r="AC1689" t="s">
        <v>525</v>
      </c>
      <c r="AD1689" t="s">
        <v>56</v>
      </c>
      <c r="AE1689" t="s">
        <v>70</v>
      </c>
      <c r="AF1689">
        <v>1407407</v>
      </c>
      <c r="AG1689" t="s">
        <v>71</v>
      </c>
      <c r="AH1689" t="s">
        <v>59</v>
      </c>
      <c r="AI1689" t="s">
        <v>56</v>
      </c>
      <c r="AJ1689" t="s">
        <v>416</v>
      </c>
    </row>
    <row r="1690" spans="1:36" x14ac:dyDescent="0.25">
      <c r="A1690" t="s">
        <v>2598</v>
      </c>
      <c r="B1690" t="s">
        <v>2599</v>
      </c>
      <c r="C1690" t="s">
        <v>92</v>
      </c>
      <c r="D1690" t="s">
        <v>2617</v>
      </c>
      <c r="E1690" s="2">
        <v>42761102</v>
      </c>
      <c r="F1690" t="s">
        <v>62</v>
      </c>
      <c r="G1690" s="3">
        <v>3311</v>
      </c>
      <c r="H1690">
        <v>20190116</v>
      </c>
      <c r="I1690" s="4">
        <v>1727</v>
      </c>
      <c r="J1690">
        <v>268518</v>
      </c>
      <c r="K1690" s="5">
        <v>1688</v>
      </c>
      <c r="L1690" t="s">
        <v>44</v>
      </c>
      <c r="M1690" t="s">
        <v>63</v>
      </c>
      <c r="N1690" t="s">
        <v>64</v>
      </c>
      <c r="O1690" s="5">
        <v>21</v>
      </c>
      <c r="P1690" s="5">
        <v>35448</v>
      </c>
      <c r="Q1690" s="6">
        <v>39.41527</v>
      </c>
      <c r="R1690" s="6">
        <v>-123.77269</v>
      </c>
      <c r="S1690" t="s">
        <v>3830</v>
      </c>
      <c r="T1690" t="s">
        <v>436</v>
      </c>
      <c r="U1690" t="s">
        <v>67</v>
      </c>
      <c r="V1690" t="s">
        <v>50</v>
      </c>
      <c r="W1690" t="s">
        <v>3831</v>
      </c>
      <c r="X1690" t="s">
        <v>52</v>
      </c>
      <c r="Y1690" t="s">
        <v>53</v>
      </c>
      <c r="Z1690">
        <v>0</v>
      </c>
      <c r="AA1690" t="s">
        <v>54</v>
      </c>
      <c r="AB1690">
        <v>2019</v>
      </c>
      <c r="AC1690" t="s">
        <v>525</v>
      </c>
      <c r="AD1690" t="s">
        <v>56</v>
      </c>
      <c r="AE1690" t="s">
        <v>98</v>
      </c>
      <c r="AF1690">
        <v>1406887</v>
      </c>
      <c r="AG1690" t="s">
        <v>71</v>
      </c>
      <c r="AH1690" t="s">
        <v>59</v>
      </c>
      <c r="AI1690" t="s">
        <v>56</v>
      </c>
      <c r="AJ1690" t="s">
        <v>416</v>
      </c>
    </row>
    <row r="1691" spans="1:36" x14ac:dyDescent="0.25">
      <c r="A1691" t="s">
        <v>2598</v>
      </c>
      <c r="B1691" t="s">
        <v>2599</v>
      </c>
      <c r="C1691" t="s">
        <v>92</v>
      </c>
      <c r="D1691" t="s">
        <v>2742</v>
      </c>
      <c r="E1691" s="2">
        <v>42761104</v>
      </c>
      <c r="F1691" t="s">
        <v>62</v>
      </c>
      <c r="G1691" s="3">
        <v>3109</v>
      </c>
      <c r="H1691">
        <v>20190116</v>
      </c>
      <c r="I1691" s="4">
        <v>1724</v>
      </c>
      <c r="J1691">
        <v>268821</v>
      </c>
      <c r="K1691" s="5">
        <v>1291</v>
      </c>
      <c r="L1691" t="s">
        <v>44</v>
      </c>
      <c r="M1691" t="s">
        <v>63</v>
      </c>
      <c r="N1691" t="s">
        <v>72</v>
      </c>
      <c r="O1691" s="5">
        <v>83</v>
      </c>
      <c r="P1691" s="5">
        <v>107153</v>
      </c>
      <c r="Q1691" s="6">
        <v>39.462870000000002</v>
      </c>
      <c r="R1691" s="6">
        <v>-123.79362</v>
      </c>
      <c r="S1691" t="s">
        <v>3832</v>
      </c>
      <c r="T1691" t="s">
        <v>436</v>
      </c>
      <c r="U1691" t="s">
        <v>67</v>
      </c>
      <c r="V1691" t="s">
        <v>50</v>
      </c>
      <c r="W1691" t="s">
        <v>3833</v>
      </c>
      <c r="X1691" t="s">
        <v>52</v>
      </c>
      <c r="Y1691" t="s">
        <v>53</v>
      </c>
      <c r="Z1691">
        <v>0</v>
      </c>
      <c r="AA1691" t="s">
        <v>54</v>
      </c>
      <c r="AB1691">
        <v>2019</v>
      </c>
      <c r="AC1691" t="s">
        <v>525</v>
      </c>
      <c r="AD1691" t="s">
        <v>56</v>
      </c>
      <c r="AE1691" t="s">
        <v>70</v>
      </c>
      <c r="AF1691">
        <v>1407038</v>
      </c>
      <c r="AG1691" t="s">
        <v>71</v>
      </c>
      <c r="AH1691" t="s">
        <v>59</v>
      </c>
      <c r="AI1691" t="s">
        <v>56</v>
      </c>
      <c r="AJ1691" t="s">
        <v>416</v>
      </c>
    </row>
    <row r="1692" spans="1:36" x14ac:dyDescent="0.25">
      <c r="A1692" t="s">
        <v>2598</v>
      </c>
      <c r="B1692" t="s">
        <v>2599</v>
      </c>
      <c r="C1692" t="s">
        <v>92</v>
      </c>
      <c r="D1692" t="s">
        <v>2742</v>
      </c>
      <c r="E1692" s="2">
        <v>42761104</v>
      </c>
      <c r="F1692" t="s">
        <v>62</v>
      </c>
      <c r="G1692" s="3">
        <v>1487</v>
      </c>
      <c r="H1692">
        <v>20190116</v>
      </c>
      <c r="I1692" s="4">
        <v>1724</v>
      </c>
      <c r="J1692">
        <v>270366</v>
      </c>
      <c r="K1692" s="5">
        <v>1700</v>
      </c>
      <c r="L1692" t="s">
        <v>44</v>
      </c>
      <c r="M1692" t="s">
        <v>63</v>
      </c>
      <c r="N1692" t="s">
        <v>64</v>
      </c>
      <c r="O1692" s="5">
        <v>4</v>
      </c>
      <c r="P1692" s="5">
        <v>6582</v>
      </c>
      <c r="Q1692" s="6">
        <v>39.466140000000003</v>
      </c>
      <c r="R1692" s="6">
        <v>-123.78346000000001</v>
      </c>
      <c r="S1692" t="s">
        <v>3834</v>
      </c>
      <c r="T1692" t="s">
        <v>436</v>
      </c>
      <c r="U1692" t="s">
        <v>67</v>
      </c>
      <c r="V1692" t="s">
        <v>50</v>
      </c>
      <c r="W1692" t="s">
        <v>3835</v>
      </c>
      <c r="X1692" t="s">
        <v>52</v>
      </c>
      <c r="Y1692" t="s">
        <v>53</v>
      </c>
      <c r="Z1692">
        <v>0</v>
      </c>
      <c r="AA1692" t="s">
        <v>54</v>
      </c>
      <c r="AB1692">
        <v>2019</v>
      </c>
      <c r="AC1692" t="s">
        <v>525</v>
      </c>
      <c r="AD1692" t="s">
        <v>56</v>
      </c>
      <c r="AE1692" t="s">
        <v>70</v>
      </c>
      <c r="AF1692">
        <v>1407040</v>
      </c>
      <c r="AG1692" t="s">
        <v>71</v>
      </c>
      <c r="AH1692" t="s">
        <v>59</v>
      </c>
      <c r="AI1692" t="s">
        <v>56</v>
      </c>
      <c r="AJ1692" t="s">
        <v>416</v>
      </c>
    </row>
    <row r="1693" spans="1:36" x14ac:dyDescent="0.25">
      <c r="A1693" t="s">
        <v>2598</v>
      </c>
      <c r="B1693" t="s">
        <v>2599</v>
      </c>
      <c r="C1693" t="s">
        <v>92</v>
      </c>
      <c r="D1693" t="s">
        <v>2838</v>
      </c>
      <c r="E1693" s="2">
        <v>192311141</v>
      </c>
      <c r="F1693" t="s">
        <v>42</v>
      </c>
      <c r="G1693" s="3">
        <v>8860</v>
      </c>
      <c r="H1693">
        <v>20190116</v>
      </c>
      <c r="I1693" s="4">
        <v>1841</v>
      </c>
      <c r="J1693">
        <v>269539</v>
      </c>
      <c r="K1693" s="5">
        <v>2552</v>
      </c>
      <c r="L1693" t="s">
        <v>44</v>
      </c>
      <c r="M1693" t="s">
        <v>63</v>
      </c>
      <c r="N1693" t="s">
        <v>64</v>
      </c>
      <c r="O1693" s="5">
        <v>159</v>
      </c>
      <c r="P1693" s="5">
        <v>405768</v>
      </c>
      <c r="Q1693" s="6">
        <v>40.282940000000004</v>
      </c>
      <c r="R1693" s="6">
        <v>-123.87257</v>
      </c>
      <c r="S1693" t="s">
        <v>3836</v>
      </c>
      <c r="T1693" t="s">
        <v>447</v>
      </c>
      <c r="U1693" t="s">
        <v>67</v>
      </c>
      <c r="V1693" t="s">
        <v>50</v>
      </c>
      <c r="W1693" t="s">
        <v>3837</v>
      </c>
      <c r="X1693" t="s">
        <v>52</v>
      </c>
      <c r="Y1693" t="s">
        <v>53</v>
      </c>
      <c r="Z1693">
        <v>0</v>
      </c>
      <c r="AA1693" t="s">
        <v>54</v>
      </c>
      <c r="AB1693">
        <v>2019</v>
      </c>
      <c r="AC1693" t="s">
        <v>525</v>
      </c>
      <c r="AD1693" t="s">
        <v>56</v>
      </c>
      <c r="AE1693" t="s">
        <v>70</v>
      </c>
      <c r="AF1693">
        <v>1406943</v>
      </c>
      <c r="AG1693" t="s">
        <v>71</v>
      </c>
      <c r="AH1693" t="s">
        <v>59</v>
      </c>
      <c r="AI1693" t="s">
        <v>56</v>
      </c>
      <c r="AJ1693" t="s">
        <v>416</v>
      </c>
    </row>
    <row r="1694" spans="1:36" x14ac:dyDescent="0.25">
      <c r="A1694" t="s">
        <v>2598</v>
      </c>
      <c r="B1694" t="s">
        <v>2599</v>
      </c>
      <c r="C1694" t="s">
        <v>92</v>
      </c>
      <c r="D1694" t="s">
        <v>2838</v>
      </c>
      <c r="E1694" s="2">
        <v>192311141</v>
      </c>
      <c r="F1694" t="s">
        <v>62</v>
      </c>
      <c r="G1694" s="3">
        <v>8301</v>
      </c>
      <c r="H1694">
        <v>20190116</v>
      </c>
      <c r="I1694" s="4">
        <v>1802</v>
      </c>
      <c r="J1694">
        <v>273261</v>
      </c>
      <c r="K1694" s="5">
        <v>2539</v>
      </c>
      <c r="L1694" t="s">
        <v>44</v>
      </c>
      <c r="M1694" t="s">
        <v>63</v>
      </c>
      <c r="N1694" t="s">
        <v>64</v>
      </c>
      <c r="O1694" s="5">
        <v>1</v>
      </c>
      <c r="P1694" s="5">
        <v>2539</v>
      </c>
      <c r="Q1694" s="6">
        <v>40.323630000000001</v>
      </c>
      <c r="R1694" s="6">
        <v>-123.92337999999999</v>
      </c>
      <c r="S1694" t="s">
        <v>3838</v>
      </c>
      <c r="T1694" t="s">
        <v>2045</v>
      </c>
      <c r="U1694" t="s">
        <v>67</v>
      </c>
      <c r="V1694" t="s">
        <v>50</v>
      </c>
      <c r="W1694" t="s">
        <v>3839</v>
      </c>
      <c r="X1694" t="s">
        <v>52</v>
      </c>
      <c r="Y1694" t="s">
        <v>53</v>
      </c>
      <c r="Z1694">
        <v>0</v>
      </c>
      <c r="AA1694" t="s">
        <v>54</v>
      </c>
      <c r="AB1694">
        <v>2019</v>
      </c>
      <c r="AC1694" t="s">
        <v>525</v>
      </c>
      <c r="AD1694" t="s">
        <v>56</v>
      </c>
      <c r="AE1694" t="s">
        <v>98</v>
      </c>
      <c r="AF1694">
        <v>1408041</v>
      </c>
      <c r="AG1694" t="s">
        <v>71</v>
      </c>
      <c r="AH1694" t="s">
        <v>59</v>
      </c>
      <c r="AI1694" t="s">
        <v>56</v>
      </c>
      <c r="AJ1694" t="s">
        <v>416</v>
      </c>
    </row>
    <row r="1695" spans="1:36" x14ac:dyDescent="0.25">
      <c r="A1695" t="s">
        <v>2598</v>
      </c>
      <c r="B1695" t="s">
        <v>2599</v>
      </c>
      <c r="C1695" t="s">
        <v>92</v>
      </c>
      <c r="D1695" t="s">
        <v>2752</v>
      </c>
      <c r="E1695" s="2">
        <v>192221102</v>
      </c>
      <c r="F1695" t="s">
        <v>42</v>
      </c>
      <c r="G1695" s="3">
        <v>56048</v>
      </c>
      <c r="H1695">
        <v>20190116</v>
      </c>
      <c r="I1695" s="4">
        <v>1711</v>
      </c>
      <c r="J1695">
        <v>268396</v>
      </c>
      <c r="K1695" s="5">
        <v>2868</v>
      </c>
      <c r="L1695" t="s">
        <v>44</v>
      </c>
      <c r="M1695" t="s">
        <v>63</v>
      </c>
      <c r="N1695" t="s">
        <v>64</v>
      </c>
      <c r="O1695" s="5">
        <v>850</v>
      </c>
      <c r="P1695" s="5">
        <v>1157121</v>
      </c>
      <c r="Q1695" s="6">
        <v>40.147680000000001</v>
      </c>
      <c r="R1695" s="6">
        <v>-124.01958999999999</v>
      </c>
      <c r="S1695" t="s">
        <v>3840</v>
      </c>
      <c r="T1695" t="s">
        <v>436</v>
      </c>
      <c r="U1695" t="s">
        <v>67</v>
      </c>
      <c r="V1695" t="s">
        <v>50</v>
      </c>
      <c r="W1695" t="s">
        <v>3841</v>
      </c>
      <c r="X1695" t="s">
        <v>52</v>
      </c>
      <c r="Y1695" t="s">
        <v>53</v>
      </c>
      <c r="Z1695">
        <v>0</v>
      </c>
      <c r="AA1695" t="s">
        <v>54</v>
      </c>
      <c r="AB1695">
        <v>2019</v>
      </c>
      <c r="AC1695" t="s">
        <v>525</v>
      </c>
      <c r="AD1695" t="s">
        <v>56</v>
      </c>
      <c r="AE1695" t="s">
        <v>70</v>
      </c>
      <c r="AF1695">
        <v>1406822</v>
      </c>
      <c r="AG1695" t="s">
        <v>71</v>
      </c>
      <c r="AH1695" t="s">
        <v>59</v>
      </c>
      <c r="AI1695" t="s">
        <v>56</v>
      </c>
      <c r="AJ1695" t="s">
        <v>416</v>
      </c>
    </row>
    <row r="1696" spans="1:36" x14ac:dyDescent="0.25">
      <c r="A1696" t="s">
        <v>2598</v>
      </c>
      <c r="B1696" t="s">
        <v>2599</v>
      </c>
      <c r="C1696" t="s">
        <v>92</v>
      </c>
      <c r="D1696" t="s">
        <v>2752</v>
      </c>
      <c r="E1696" s="2">
        <v>192221102</v>
      </c>
      <c r="F1696" t="s">
        <v>62</v>
      </c>
      <c r="G1696" s="3">
        <v>1971</v>
      </c>
      <c r="H1696">
        <v>20190116</v>
      </c>
      <c r="I1696" s="4">
        <v>1855</v>
      </c>
      <c r="J1696">
        <v>269534</v>
      </c>
      <c r="K1696" s="5">
        <v>2645</v>
      </c>
      <c r="L1696" t="s">
        <v>44</v>
      </c>
      <c r="M1696" t="s">
        <v>63</v>
      </c>
      <c r="N1696" t="s">
        <v>64</v>
      </c>
      <c r="O1696" s="5">
        <v>8</v>
      </c>
      <c r="P1696" s="5">
        <v>21160</v>
      </c>
      <c r="Q1696" s="6">
        <v>40.111289999999997</v>
      </c>
      <c r="R1696" s="6">
        <v>-123.89046</v>
      </c>
      <c r="S1696" t="s">
        <v>3842</v>
      </c>
      <c r="T1696" t="s">
        <v>942</v>
      </c>
      <c r="U1696" t="s">
        <v>67</v>
      </c>
      <c r="V1696" t="s">
        <v>50</v>
      </c>
      <c r="W1696" t="s">
        <v>3843</v>
      </c>
      <c r="X1696" t="s">
        <v>52</v>
      </c>
      <c r="Y1696" t="s">
        <v>53</v>
      </c>
      <c r="Z1696">
        <v>0</v>
      </c>
      <c r="AA1696" t="s">
        <v>54</v>
      </c>
      <c r="AB1696">
        <v>2019</v>
      </c>
      <c r="AC1696" t="s">
        <v>525</v>
      </c>
      <c r="AD1696" t="s">
        <v>56</v>
      </c>
      <c r="AE1696" t="s">
        <v>70</v>
      </c>
      <c r="AF1696">
        <v>1407906</v>
      </c>
      <c r="AG1696" t="s">
        <v>71</v>
      </c>
      <c r="AH1696" t="s">
        <v>59</v>
      </c>
      <c r="AI1696" t="s">
        <v>56</v>
      </c>
      <c r="AJ1696" t="s">
        <v>416</v>
      </c>
    </row>
    <row r="1697" spans="1:36" x14ac:dyDescent="0.25">
      <c r="A1697" t="s">
        <v>2598</v>
      </c>
      <c r="B1697" t="s">
        <v>2599</v>
      </c>
      <c r="C1697" t="s">
        <v>92</v>
      </c>
      <c r="D1697" t="s">
        <v>2758</v>
      </c>
      <c r="E1697" s="2">
        <v>42841111</v>
      </c>
      <c r="F1697" t="s">
        <v>62</v>
      </c>
      <c r="G1697" s="3">
        <v>2011</v>
      </c>
      <c r="H1697">
        <v>20190116</v>
      </c>
      <c r="I1697" s="4">
        <v>1211</v>
      </c>
      <c r="J1697">
        <v>267002</v>
      </c>
      <c r="K1697" s="5">
        <v>502</v>
      </c>
      <c r="L1697" t="s">
        <v>44</v>
      </c>
      <c r="M1697" t="s">
        <v>63</v>
      </c>
      <c r="N1697" t="s">
        <v>64</v>
      </c>
      <c r="O1697" s="5">
        <v>65</v>
      </c>
      <c r="P1697" s="5">
        <v>32630</v>
      </c>
      <c r="Q1697" s="6">
        <v>38.706249999999997</v>
      </c>
      <c r="R1697" s="6">
        <v>-123.42976</v>
      </c>
      <c r="S1697" t="s">
        <v>3844</v>
      </c>
      <c r="T1697" t="s">
        <v>459</v>
      </c>
      <c r="U1697" t="s">
        <v>67</v>
      </c>
      <c r="V1697" t="s">
        <v>50</v>
      </c>
      <c r="W1697" t="s">
        <v>3845</v>
      </c>
      <c r="X1697" t="s">
        <v>52</v>
      </c>
      <c r="Y1697" t="s">
        <v>53</v>
      </c>
      <c r="Z1697">
        <v>0</v>
      </c>
      <c r="AA1697" t="s">
        <v>54</v>
      </c>
      <c r="AB1697">
        <v>2019</v>
      </c>
      <c r="AC1697" t="s">
        <v>525</v>
      </c>
      <c r="AD1697" t="s">
        <v>56</v>
      </c>
      <c r="AE1697" t="s">
        <v>70</v>
      </c>
      <c r="AF1697">
        <v>1406638</v>
      </c>
      <c r="AG1697" t="s">
        <v>71</v>
      </c>
      <c r="AH1697" t="s">
        <v>59</v>
      </c>
      <c r="AI1697" t="s">
        <v>56</v>
      </c>
      <c r="AJ1697" t="s">
        <v>416</v>
      </c>
    </row>
    <row r="1698" spans="1:36" x14ac:dyDescent="0.25">
      <c r="A1698" t="s">
        <v>2598</v>
      </c>
      <c r="B1698" t="s">
        <v>2599</v>
      </c>
      <c r="C1698" t="s">
        <v>92</v>
      </c>
      <c r="D1698" t="s">
        <v>2758</v>
      </c>
      <c r="E1698" s="2">
        <v>42841111</v>
      </c>
      <c r="F1698" t="s">
        <v>62</v>
      </c>
      <c r="G1698" s="3">
        <v>4437</v>
      </c>
      <c r="H1698">
        <v>20190116</v>
      </c>
      <c r="I1698" s="4">
        <v>1234</v>
      </c>
      <c r="J1698">
        <v>266894</v>
      </c>
      <c r="K1698" s="5">
        <v>1601</v>
      </c>
      <c r="L1698" t="s">
        <v>44</v>
      </c>
      <c r="M1698" t="s">
        <v>63</v>
      </c>
      <c r="N1698" t="s">
        <v>64</v>
      </c>
      <c r="O1698" s="5">
        <v>25</v>
      </c>
      <c r="P1698" s="5">
        <v>40025</v>
      </c>
      <c r="Q1698" s="6">
        <v>38.824840000000002</v>
      </c>
      <c r="R1698" s="6">
        <v>-123.57648</v>
      </c>
      <c r="S1698" t="s">
        <v>3846</v>
      </c>
      <c r="T1698" t="s">
        <v>436</v>
      </c>
      <c r="U1698" t="s">
        <v>67</v>
      </c>
      <c r="V1698" t="s">
        <v>50</v>
      </c>
      <c r="W1698" t="s">
        <v>3847</v>
      </c>
      <c r="X1698" t="s">
        <v>52</v>
      </c>
      <c r="Y1698" t="s">
        <v>53</v>
      </c>
      <c r="Z1698">
        <v>0</v>
      </c>
      <c r="AA1698" t="s">
        <v>54</v>
      </c>
      <c r="AB1698">
        <v>2019</v>
      </c>
      <c r="AC1698" t="s">
        <v>525</v>
      </c>
      <c r="AD1698" t="s">
        <v>56</v>
      </c>
      <c r="AE1698" t="s">
        <v>70</v>
      </c>
      <c r="AF1698">
        <v>1406802</v>
      </c>
      <c r="AG1698" t="s">
        <v>71</v>
      </c>
      <c r="AH1698" t="s">
        <v>59</v>
      </c>
      <c r="AI1698" t="s">
        <v>56</v>
      </c>
      <c r="AJ1698" t="s">
        <v>416</v>
      </c>
    </row>
    <row r="1699" spans="1:36" x14ac:dyDescent="0.25">
      <c r="A1699" t="s">
        <v>2598</v>
      </c>
      <c r="B1699" t="s">
        <v>2599</v>
      </c>
      <c r="C1699" t="s">
        <v>92</v>
      </c>
      <c r="D1699" t="s">
        <v>2954</v>
      </c>
      <c r="E1699" s="2">
        <v>43361103</v>
      </c>
      <c r="F1699" t="s">
        <v>62</v>
      </c>
      <c r="G1699" s="3">
        <v>49361</v>
      </c>
      <c r="H1699">
        <v>20190116</v>
      </c>
      <c r="I1699" s="4">
        <v>1859</v>
      </c>
      <c r="J1699">
        <v>269559</v>
      </c>
      <c r="K1699" s="5">
        <v>2461</v>
      </c>
      <c r="L1699" t="s">
        <v>44</v>
      </c>
      <c r="M1699" t="s">
        <v>45</v>
      </c>
      <c r="N1699" t="s">
        <v>432</v>
      </c>
      <c r="O1699" s="5">
        <v>15</v>
      </c>
      <c r="P1699" s="5">
        <v>36915</v>
      </c>
      <c r="Q1699" s="6">
        <v>38.936639999999997</v>
      </c>
      <c r="R1699" s="6">
        <v>-122.60842</v>
      </c>
      <c r="S1699" t="s">
        <v>247</v>
      </c>
      <c r="T1699" t="s">
        <v>3848</v>
      </c>
      <c r="U1699" t="s">
        <v>86</v>
      </c>
      <c r="V1699" t="s">
        <v>50</v>
      </c>
      <c r="W1699" t="s">
        <v>3849</v>
      </c>
      <c r="X1699" t="s">
        <v>52</v>
      </c>
      <c r="Y1699" t="s">
        <v>53</v>
      </c>
      <c r="Z1699">
        <v>0</v>
      </c>
      <c r="AA1699" t="s">
        <v>54</v>
      </c>
      <c r="AB1699">
        <v>2019</v>
      </c>
      <c r="AC1699" t="s">
        <v>525</v>
      </c>
      <c r="AD1699" t="s">
        <v>56</v>
      </c>
      <c r="AE1699" t="s">
        <v>70</v>
      </c>
      <c r="AF1699">
        <v>1407152</v>
      </c>
      <c r="AG1699" t="s">
        <v>88</v>
      </c>
      <c r="AH1699" t="s">
        <v>59</v>
      </c>
      <c r="AI1699" t="s">
        <v>56</v>
      </c>
      <c r="AJ1699" t="s">
        <v>416</v>
      </c>
    </row>
    <row r="1700" spans="1:36" x14ac:dyDescent="0.25">
      <c r="A1700" t="s">
        <v>2598</v>
      </c>
      <c r="B1700" t="s">
        <v>2599</v>
      </c>
      <c r="C1700" t="s">
        <v>92</v>
      </c>
      <c r="D1700" t="s">
        <v>3683</v>
      </c>
      <c r="E1700" s="2">
        <v>192341102</v>
      </c>
      <c r="F1700" t="s">
        <v>62</v>
      </c>
      <c r="G1700" s="3">
        <v>7617</v>
      </c>
      <c r="H1700">
        <v>20190116</v>
      </c>
      <c r="I1700" s="4">
        <v>1858</v>
      </c>
      <c r="J1700">
        <v>269555</v>
      </c>
      <c r="K1700" s="5">
        <v>1073</v>
      </c>
      <c r="L1700" t="s">
        <v>44</v>
      </c>
      <c r="M1700" t="s">
        <v>63</v>
      </c>
      <c r="N1700" t="s">
        <v>72</v>
      </c>
      <c r="O1700" s="5">
        <v>39</v>
      </c>
      <c r="P1700" s="5">
        <v>3315</v>
      </c>
      <c r="Q1700" s="6">
        <v>40.703719999999997</v>
      </c>
      <c r="R1700" s="6">
        <v>-124.15244</v>
      </c>
      <c r="S1700" t="s">
        <v>3850</v>
      </c>
      <c r="T1700" t="s">
        <v>436</v>
      </c>
      <c r="U1700" t="s">
        <v>67</v>
      </c>
      <c r="V1700" t="s">
        <v>50</v>
      </c>
      <c r="W1700" t="s">
        <v>3851</v>
      </c>
      <c r="X1700" t="s">
        <v>52</v>
      </c>
      <c r="Y1700" t="s">
        <v>53</v>
      </c>
      <c r="Z1700">
        <v>0</v>
      </c>
      <c r="AA1700" t="s">
        <v>54</v>
      </c>
      <c r="AB1700">
        <v>2019</v>
      </c>
      <c r="AC1700" t="s">
        <v>525</v>
      </c>
      <c r="AD1700" t="s">
        <v>56</v>
      </c>
      <c r="AE1700" t="s">
        <v>98</v>
      </c>
      <c r="AF1700">
        <v>1407103</v>
      </c>
      <c r="AG1700" t="s">
        <v>71</v>
      </c>
      <c r="AH1700" t="s">
        <v>59</v>
      </c>
      <c r="AI1700" t="s">
        <v>56</v>
      </c>
      <c r="AJ1700" t="s">
        <v>416</v>
      </c>
    </row>
    <row r="1701" spans="1:36" x14ac:dyDescent="0.25">
      <c r="A1701" t="s">
        <v>2598</v>
      </c>
      <c r="B1701" t="s">
        <v>2599</v>
      </c>
      <c r="C1701" t="s">
        <v>40</v>
      </c>
      <c r="D1701" t="s">
        <v>2769</v>
      </c>
      <c r="E1701" s="2">
        <v>43311102</v>
      </c>
      <c r="F1701" t="s">
        <v>42</v>
      </c>
      <c r="G1701" s="3">
        <v>532</v>
      </c>
      <c r="H1701">
        <v>20190116</v>
      </c>
      <c r="I1701" s="4">
        <v>1836</v>
      </c>
      <c r="J1701">
        <v>269390</v>
      </c>
      <c r="K1701" s="5">
        <v>1181</v>
      </c>
      <c r="L1701" t="s">
        <v>44</v>
      </c>
      <c r="M1701" t="s">
        <v>63</v>
      </c>
      <c r="N1701" t="s">
        <v>64</v>
      </c>
      <c r="O1701" s="5">
        <v>336</v>
      </c>
      <c r="P1701" s="5">
        <v>394688</v>
      </c>
      <c r="Q1701" s="6">
        <v>38.85765</v>
      </c>
      <c r="R1701" s="6">
        <v>-122.72213000000001</v>
      </c>
      <c r="S1701" t="s">
        <v>3852</v>
      </c>
      <c r="T1701" t="s">
        <v>447</v>
      </c>
      <c r="U1701" t="s">
        <v>86</v>
      </c>
      <c r="V1701" t="s">
        <v>50</v>
      </c>
      <c r="W1701" t="s">
        <v>3853</v>
      </c>
      <c r="X1701" t="s">
        <v>52</v>
      </c>
      <c r="Y1701" t="s">
        <v>53</v>
      </c>
      <c r="Z1701">
        <v>0</v>
      </c>
      <c r="AA1701" t="s">
        <v>54</v>
      </c>
      <c r="AB1701">
        <v>2019</v>
      </c>
      <c r="AC1701" t="s">
        <v>525</v>
      </c>
      <c r="AD1701" t="s">
        <v>56</v>
      </c>
      <c r="AE1701" t="s">
        <v>143</v>
      </c>
      <c r="AF1701">
        <v>1406923</v>
      </c>
      <c r="AG1701" t="s">
        <v>88</v>
      </c>
      <c r="AH1701" t="s">
        <v>59</v>
      </c>
      <c r="AI1701" t="s">
        <v>56</v>
      </c>
      <c r="AJ1701" t="s">
        <v>416</v>
      </c>
    </row>
    <row r="1702" spans="1:36" x14ac:dyDescent="0.25">
      <c r="A1702" t="s">
        <v>2598</v>
      </c>
      <c r="B1702" t="s">
        <v>2599</v>
      </c>
      <c r="C1702" t="s">
        <v>40</v>
      </c>
      <c r="D1702" t="s">
        <v>2769</v>
      </c>
      <c r="E1702" s="2">
        <v>43311102</v>
      </c>
      <c r="F1702" t="s">
        <v>62</v>
      </c>
      <c r="G1702" s="3">
        <v>2343</v>
      </c>
      <c r="H1702">
        <v>20190116</v>
      </c>
      <c r="I1702" s="4">
        <v>1906</v>
      </c>
      <c r="J1702">
        <v>269618</v>
      </c>
      <c r="K1702" s="5">
        <v>2632</v>
      </c>
      <c r="L1702" t="s">
        <v>44</v>
      </c>
      <c r="M1702" t="s">
        <v>63</v>
      </c>
      <c r="N1702" t="s">
        <v>64</v>
      </c>
      <c r="O1702" s="5">
        <v>16</v>
      </c>
      <c r="P1702" s="5">
        <v>42112</v>
      </c>
      <c r="Q1702" s="6">
        <v>38.861660000000001</v>
      </c>
      <c r="R1702" s="6">
        <v>-122.71898</v>
      </c>
      <c r="S1702" t="s">
        <v>3854</v>
      </c>
      <c r="T1702" t="s">
        <v>447</v>
      </c>
      <c r="U1702" t="s">
        <v>67</v>
      </c>
      <c r="V1702" t="s">
        <v>50</v>
      </c>
      <c r="W1702" t="s">
        <v>3855</v>
      </c>
      <c r="X1702" t="s">
        <v>52</v>
      </c>
      <c r="Y1702" t="s">
        <v>53</v>
      </c>
      <c r="Z1702">
        <v>0</v>
      </c>
      <c r="AA1702" t="s">
        <v>54</v>
      </c>
      <c r="AB1702">
        <v>2019</v>
      </c>
      <c r="AC1702" t="s">
        <v>525</v>
      </c>
      <c r="AD1702" t="s">
        <v>56</v>
      </c>
      <c r="AE1702" t="s">
        <v>70</v>
      </c>
      <c r="AF1702">
        <v>1407859</v>
      </c>
      <c r="AG1702" t="s">
        <v>71</v>
      </c>
      <c r="AH1702" t="s">
        <v>59</v>
      </c>
      <c r="AI1702" t="s">
        <v>56</v>
      </c>
      <c r="AJ1702" t="s">
        <v>416</v>
      </c>
    </row>
    <row r="1703" spans="1:36" x14ac:dyDescent="0.25">
      <c r="A1703" t="s">
        <v>2598</v>
      </c>
      <c r="B1703" t="s">
        <v>2599</v>
      </c>
      <c r="C1703" t="s">
        <v>92</v>
      </c>
      <c r="D1703" t="s">
        <v>2774</v>
      </c>
      <c r="E1703" s="2">
        <v>42681102</v>
      </c>
      <c r="F1703" t="s">
        <v>42</v>
      </c>
      <c r="G1703" s="3">
        <v>68436</v>
      </c>
      <c r="H1703">
        <v>20190116</v>
      </c>
      <c r="I1703" s="4">
        <v>1805</v>
      </c>
      <c r="J1703">
        <v>268942</v>
      </c>
      <c r="K1703" s="5">
        <v>2922</v>
      </c>
      <c r="L1703" t="s">
        <v>44</v>
      </c>
      <c r="M1703" t="s">
        <v>63</v>
      </c>
      <c r="N1703" t="s">
        <v>64</v>
      </c>
      <c r="O1703" s="5">
        <v>127</v>
      </c>
      <c r="P1703" s="5">
        <v>278574</v>
      </c>
      <c r="Q1703" s="6">
        <v>39.552340000000001</v>
      </c>
      <c r="R1703" s="6">
        <v>-123.4252</v>
      </c>
      <c r="S1703" t="s">
        <v>3856</v>
      </c>
      <c r="T1703" t="s">
        <v>447</v>
      </c>
      <c r="U1703" t="s">
        <v>67</v>
      </c>
      <c r="V1703" t="s">
        <v>50</v>
      </c>
      <c r="W1703" t="s">
        <v>3857</v>
      </c>
      <c r="X1703" t="s">
        <v>52</v>
      </c>
      <c r="Y1703" t="s">
        <v>53</v>
      </c>
      <c r="Z1703">
        <v>0</v>
      </c>
      <c r="AA1703" t="s">
        <v>54</v>
      </c>
      <c r="AB1703">
        <v>2019</v>
      </c>
      <c r="AC1703" t="s">
        <v>525</v>
      </c>
      <c r="AD1703" t="s">
        <v>56</v>
      </c>
      <c r="AE1703" t="s">
        <v>98</v>
      </c>
      <c r="AF1703">
        <v>1406877</v>
      </c>
      <c r="AG1703" t="s">
        <v>71</v>
      </c>
      <c r="AH1703" t="s">
        <v>59</v>
      </c>
      <c r="AI1703" t="s">
        <v>56</v>
      </c>
      <c r="AJ1703" t="s">
        <v>416</v>
      </c>
    </row>
    <row r="1704" spans="1:36" x14ac:dyDescent="0.25">
      <c r="A1704" t="s">
        <v>2598</v>
      </c>
      <c r="B1704" t="s">
        <v>2599</v>
      </c>
      <c r="C1704" t="s">
        <v>92</v>
      </c>
      <c r="D1704" t="s">
        <v>2654</v>
      </c>
      <c r="E1704" s="2">
        <v>43351106</v>
      </c>
      <c r="F1704" t="s">
        <v>42</v>
      </c>
      <c r="G1704" s="3">
        <v>38632</v>
      </c>
      <c r="H1704">
        <v>20190116</v>
      </c>
      <c r="I1704" s="4">
        <v>1849</v>
      </c>
      <c r="J1704">
        <v>269490</v>
      </c>
      <c r="K1704" s="5">
        <v>1703</v>
      </c>
      <c r="L1704" t="s">
        <v>44</v>
      </c>
      <c r="M1704" t="s">
        <v>63</v>
      </c>
      <c r="N1704" t="s">
        <v>64</v>
      </c>
      <c r="O1704" s="5">
        <v>260</v>
      </c>
      <c r="P1704" s="5">
        <v>100636</v>
      </c>
      <c r="Q1704" s="6">
        <v>38.99127</v>
      </c>
      <c r="R1704" s="6">
        <v>-122.74809999999999</v>
      </c>
      <c r="S1704" t="s">
        <v>3858</v>
      </c>
      <c r="T1704" t="s">
        <v>447</v>
      </c>
      <c r="U1704" t="s">
        <v>86</v>
      </c>
      <c r="V1704" t="s">
        <v>50</v>
      </c>
      <c r="W1704" t="s">
        <v>3859</v>
      </c>
      <c r="X1704" t="s">
        <v>52</v>
      </c>
      <c r="Y1704" t="s">
        <v>53</v>
      </c>
      <c r="Z1704">
        <v>0</v>
      </c>
      <c r="AA1704" t="s">
        <v>54</v>
      </c>
      <c r="AB1704">
        <v>2019</v>
      </c>
      <c r="AC1704" t="s">
        <v>525</v>
      </c>
      <c r="AD1704" t="s">
        <v>56</v>
      </c>
      <c r="AE1704" t="s">
        <v>70</v>
      </c>
      <c r="AF1704">
        <v>1406935</v>
      </c>
      <c r="AG1704" t="s">
        <v>88</v>
      </c>
      <c r="AH1704" t="s">
        <v>59</v>
      </c>
      <c r="AI1704" t="s">
        <v>56</v>
      </c>
      <c r="AJ1704" t="s">
        <v>416</v>
      </c>
    </row>
    <row r="1705" spans="1:36" x14ac:dyDescent="0.25">
      <c r="A1705" t="s">
        <v>2598</v>
      </c>
      <c r="B1705" t="s">
        <v>2599</v>
      </c>
      <c r="C1705" t="s">
        <v>40</v>
      </c>
      <c r="D1705" t="s">
        <v>3110</v>
      </c>
      <c r="E1705" s="2">
        <v>42951101</v>
      </c>
      <c r="F1705" t="s">
        <v>62</v>
      </c>
      <c r="G1705" s="3">
        <v>2771</v>
      </c>
      <c r="H1705">
        <v>20190116</v>
      </c>
      <c r="I1705" s="4">
        <v>2044</v>
      </c>
      <c r="J1705">
        <v>270797</v>
      </c>
      <c r="K1705" s="5">
        <v>2691</v>
      </c>
      <c r="L1705" t="s">
        <v>44</v>
      </c>
      <c r="M1705" t="s">
        <v>63</v>
      </c>
      <c r="N1705" t="s">
        <v>64</v>
      </c>
      <c r="O1705" s="5">
        <v>23</v>
      </c>
      <c r="P1705" s="5">
        <v>39115</v>
      </c>
      <c r="Q1705" s="6">
        <v>39.373719999999999</v>
      </c>
      <c r="R1705" s="6">
        <v>-123.25252</v>
      </c>
      <c r="S1705" t="s">
        <v>3860</v>
      </c>
      <c r="T1705" t="s">
        <v>421</v>
      </c>
      <c r="U1705" t="s">
        <v>67</v>
      </c>
      <c r="V1705" t="s">
        <v>50</v>
      </c>
      <c r="W1705" t="s">
        <v>3861</v>
      </c>
      <c r="X1705" t="s">
        <v>52</v>
      </c>
      <c r="Y1705" t="s">
        <v>53</v>
      </c>
      <c r="Z1705">
        <v>0</v>
      </c>
      <c r="AA1705" t="s">
        <v>54</v>
      </c>
      <c r="AB1705">
        <v>2019</v>
      </c>
      <c r="AC1705" t="s">
        <v>525</v>
      </c>
      <c r="AD1705" t="s">
        <v>56</v>
      </c>
      <c r="AE1705" t="s">
        <v>70</v>
      </c>
      <c r="AF1705">
        <v>1407750</v>
      </c>
      <c r="AG1705" t="s">
        <v>71</v>
      </c>
      <c r="AH1705" t="s">
        <v>59</v>
      </c>
      <c r="AI1705" t="s">
        <v>56</v>
      </c>
      <c r="AJ1705" t="s">
        <v>416</v>
      </c>
    </row>
    <row r="1706" spans="1:36" x14ac:dyDescent="0.25">
      <c r="A1706" t="s">
        <v>2598</v>
      </c>
      <c r="B1706" t="s">
        <v>2599</v>
      </c>
      <c r="C1706" t="s">
        <v>92</v>
      </c>
      <c r="D1706" t="s">
        <v>2872</v>
      </c>
      <c r="E1706" s="2">
        <v>43381101</v>
      </c>
      <c r="F1706" t="s">
        <v>62</v>
      </c>
      <c r="G1706" s="3">
        <v>7871</v>
      </c>
      <c r="H1706">
        <v>20190116</v>
      </c>
      <c r="I1706" s="4">
        <v>1139</v>
      </c>
      <c r="J1706">
        <v>266819</v>
      </c>
      <c r="K1706" s="5">
        <v>1472</v>
      </c>
      <c r="L1706" t="s">
        <v>44</v>
      </c>
      <c r="M1706" t="s">
        <v>63</v>
      </c>
      <c r="N1706" t="s">
        <v>64</v>
      </c>
      <c r="O1706" s="5">
        <v>4</v>
      </c>
      <c r="P1706" s="5">
        <v>5888</v>
      </c>
      <c r="Q1706" s="6">
        <v>38.921979999999998</v>
      </c>
      <c r="R1706" s="6">
        <v>-123.62272</v>
      </c>
      <c r="S1706" t="s">
        <v>3862</v>
      </c>
      <c r="T1706" t="s">
        <v>436</v>
      </c>
      <c r="U1706" t="s">
        <v>67</v>
      </c>
      <c r="V1706" t="s">
        <v>50</v>
      </c>
      <c r="W1706" t="s">
        <v>3863</v>
      </c>
      <c r="X1706" t="s">
        <v>52</v>
      </c>
      <c r="Y1706" t="s">
        <v>53</v>
      </c>
      <c r="Z1706">
        <v>0</v>
      </c>
      <c r="AA1706" t="s">
        <v>54</v>
      </c>
      <c r="AB1706">
        <v>2019</v>
      </c>
      <c r="AC1706" t="s">
        <v>525</v>
      </c>
      <c r="AD1706" t="s">
        <v>56</v>
      </c>
      <c r="AE1706" t="s">
        <v>70</v>
      </c>
      <c r="AF1706">
        <v>1406601</v>
      </c>
      <c r="AG1706" t="s">
        <v>71</v>
      </c>
      <c r="AH1706" t="s">
        <v>59</v>
      </c>
      <c r="AI1706" t="s">
        <v>56</v>
      </c>
      <c r="AJ1706" t="s">
        <v>416</v>
      </c>
    </row>
    <row r="1707" spans="1:36" x14ac:dyDescent="0.25">
      <c r="A1707" t="s">
        <v>2598</v>
      </c>
      <c r="B1707" t="s">
        <v>2599</v>
      </c>
      <c r="C1707" t="s">
        <v>92</v>
      </c>
      <c r="D1707" t="s">
        <v>2624</v>
      </c>
      <c r="E1707" s="2">
        <v>42661103</v>
      </c>
      <c r="F1707" t="s">
        <v>42</v>
      </c>
      <c r="G1707" s="3">
        <v>37506</v>
      </c>
      <c r="H1707">
        <v>20190116</v>
      </c>
      <c r="I1707" s="4">
        <v>1802</v>
      </c>
      <c r="J1707">
        <v>268983</v>
      </c>
      <c r="K1707" s="5">
        <v>4161</v>
      </c>
      <c r="L1707" t="s">
        <v>44</v>
      </c>
      <c r="M1707" t="s">
        <v>63</v>
      </c>
      <c r="N1707" t="s">
        <v>64</v>
      </c>
      <c r="O1707" s="5">
        <v>88</v>
      </c>
      <c r="P1707" s="5">
        <v>145920</v>
      </c>
      <c r="Q1707" s="6">
        <v>39.483089999999997</v>
      </c>
      <c r="R1707" s="6">
        <v>-123.36109</v>
      </c>
      <c r="S1707" t="s">
        <v>3864</v>
      </c>
      <c r="T1707" t="s">
        <v>436</v>
      </c>
      <c r="U1707" t="s">
        <v>67</v>
      </c>
      <c r="V1707" t="s">
        <v>50</v>
      </c>
      <c r="W1707" t="s">
        <v>3865</v>
      </c>
      <c r="X1707" t="s">
        <v>52</v>
      </c>
      <c r="Y1707" t="s">
        <v>53</v>
      </c>
      <c r="Z1707">
        <v>0</v>
      </c>
      <c r="AA1707" t="s">
        <v>54</v>
      </c>
      <c r="AB1707">
        <v>2019</v>
      </c>
      <c r="AC1707" t="s">
        <v>525</v>
      </c>
      <c r="AD1707" t="s">
        <v>56</v>
      </c>
      <c r="AE1707" t="s">
        <v>98</v>
      </c>
      <c r="AF1707">
        <v>1406886</v>
      </c>
      <c r="AG1707" t="s">
        <v>71</v>
      </c>
      <c r="AH1707" t="s">
        <v>59</v>
      </c>
      <c r="AI1707" t="s">
        <v>56</v>
      </c>
      <c r="AJ1707" t="s">
        <v>416</v>
      </c>
    </row>
    <row r="1708" spans="1:36" x14ac:dyDescent="0.25">
      <c r="A1708" t="s">
        <v>2598</v>
      </c>
      <c r="B1708" t="s">
        <v>2599</v>
      </c>
      <c r="C1708" t="s">
        <v>92</v>
      </c>
      <c r="D1708" t="s">
        <v>2624</v>
      </c>
      <c r="E1708" s="2">
        <v>42661103</v>
      </c>
      <c r="F1708" t="s">
        <v>62</v>
      </c>
      <c r="G1708" s="3">
        <v>7653</v>
      </c>
      <c r="H1708">
        <v>20190116</v>
      </c>
      <c r="I1708" s="4">
        <v>2302</v>
      </c>
      <c r="J1708">
        <v>272101</v>
      </c>
      <c r="K1708" s="5">
        <v>3734</v>
      </c>
      <c r="L1708" t="s">
        <v>44</v>
      </c>
      <c r="M1708" t="s">
        <v>63</v>
      </c>
      <c r="N1708" t="s">
        <v>64</v>
      </c>
      <c r="O1708" s="5">
        <v>8</v>
      </c>
      <c r="P1708" s="5">
        <v>29872</v>
      </c>
      <c r="Q1708" s="6">
        <v>39.474649999999997</v>
      </c>
      <c r="R1708" s="6">
        <v>-123.36405999999999</v>
      </c>
      <c r="S1708" t="s">
        <v>3866</v>
      </c>
      <c r="T1708" t="s">
        <v>436</v>
      </c>
      <c r="U1708" t="s">
        <v>67</v>
      </c>
      <c r="V1708" t="s">
        <v>50</v>
      </c>
      <c r="W1708" t="s">
        <v>3867</v>
      </c>
      <c r="X1708" t="s">
        <v>52</v>
      </c>
      <c r="Y1708" t="s">
        <v>53</v>
      </c>
      <c r="Z1708">
        <v>0</v>
      </c>
      <c r="AA1708" t="s">
        <v>54</v>
      </c>
      <c r="AB1708">
        <v>2019</v>
      </c>
      <c r="AC1708" t="s">
        <v>525</v>
      </c>
      <c r="AD1708" t="s">
        <v>56</v>
      </c>
      <c r="AE1708" t="s">
        <v>70</v>
      </c>
      <c r="AF1708">
        <v>1407296</v>
      </c>
      <c r="AG1708" t="s">
        <v>71</v>
      </c>
      <c r="AH1708" t="s">
        <v>59</v>
      </c>
      <c r="AI1708" t="s">
        <v>56</v>
      </c>
      <c r="AJ1708" t="s">
        <v>416</v>
      </c>
    </row>
    <row r="1709" spans="1:36" x14ac:dyDescent="0.25">
      <c r="A1709" t="s">
        <v>2598</v>
      </c>
      <c r="B1709" t="s">
        <v>2599</v>
      </c>
      <c r="C1709" t="s">
        <v>92</v>
      </c>
      <c r="D1709" t="s">
        <v>2624</v>
      </c>
      <c r="E1709" s="2">
        <v>42661103</v>
      </c>
      <c r="F1709" t="s">
        <v>42</v>
      </c>
      <c r="G1709" s="3">
        <v>538</v>
      </c>
      <c r="H1709">
        <v>20190116</v>
      </c>
      <c r="I1709" s="4">
        <v>1816</v>
      </c>
      <c r="J1709">
        <v>269159</v>
      </c>
      <c r="K1709" s="5">
        <v>4077</v>
      </c>
      <c r="L1709" t="s">
        <v>44</v>
      </c>
      <c r="M1709" t="s">
        <v>63</v>
      </c>
      <c r="N1709" t="s">
        <v>64</v>
      </c>
      <c r="O1709" s="5">
        <v>47</v>
      </c>
      <c r="P1709" s="5">
        <v>82839</v>
      </c>
      <c r="Q1709" s="6">
        <v>39.423630000000003</v>
      </c>
      <c r="R1709" s="6">
        <v>-123.30171</v>
      </c>
      <c r="S1709" t="s">
        <v>3868</v>
      </c>
      <c r="T1709" t="s">
        <v>436</v>
      </c>
      <c r="U1709" t="s">
        <v>67</v>
      </c>
      <c r="V1709" t="s">
        <v>50</v>
      </c>
      <c r="W1709" t="s">
        <v>3869</v>
      </c>
      <c r="X1709" t="s">
        <v>52</v>
      </c>
      <c r="Y1709" t="s">
        <v>53</v>
      </c>
      <c r="Z1709">
        <v>0</v>
      </c>
      <c r="AA1709" t="s">
        <v>54</v>
      </c>
      <c r="AB1709">
        <v>2019</v>
      </c>
      <c r="AC1709" t="s">
        <v>525</v>
      </c>
      <c r="AD1709" t="s">
        <v>56</v>
      </c>
      <c r="AE1709" t="s">
        <v>70</v>
      </c>
      <c r="AF1709">
        <v>1407618</v>
      </c>
      <c r="AG1709" t="s">
        <v>71</v>
      </c>
      <c r="AH1709" t="s">
        <v>59</v>
      </c>
      <c r="AI1709" t="s">
        <v>56</v>
      </c>
      <c r="AJ1709" t="s">
        <v>416</v>
      </c>
    </row>
    <row r="1710" spans="1:36" x14ac:dyDescent="0.25">
      <c r="A1710" t="s">
        <v>2598</v>
      </c>
      <c r="B1710" t="s">
        <v>2599</v>
      </c>
      <c r="C1710" t="s">
        <v>40</v>
      </c>
      <c r="D1710" t="s">
        <v>2624</v>
      </c>
      <c r="E1710" s="2">
        <v>42661103</v>
      </c>
      <c r="F1710" t="s">
        <v>62</v>
      </c>
      <c r="G1710" s="3">
        <v>6423</v>
      </c>
      <c r="H1710">
        <v>20190116</v>
      </c>
      <c r="I1710" s="4">
        <v>1808</v>
      </c>
      <c r="J1710">
        <v>268951</v>
      </c>
      <c r="K1710" s="5">
        <v>2963</v>
      </c>
      <c r="L1710" t="s">
        <v>44</v>
      </c>
      <c r="M1710" t="s">
        <v>63</v>
      </c>
      <c r="N1710" t="s">
        <v>64</v>
      </c>
      <c r="O1710" s="5">
        <v>28</v>
      </c>
      <c r="P1710" s="5">
        <v>57914</v>
      </c>
      <c r="Q1710" s="6">
        <v>39.4878</v>
      </c>
      <c r="R1710" s="6">
        <v>-123.42494000000001</v>
      </c>
      <c r="S1710" t="s">
        <v>3870</v>
      </c>
      <c r="T1710" t="s">
        <v>436</v>
      </c>
      <c r="U1710" t="s">
        <v>67</v>
      </c>
      <c r="V1710" t="s">
        <v>50</v>
      </c>
      <c r="W1710" t="s">
        <v>3871</v>
      </c>
      <c r="X1710" t="s">
        <v>52</v>
      </c>
      <c r="Y1710" t="s">
        <v>53</v>
      </c>
      <c r="Z1710">
        <v>0</v>
      </c>
      <c r="AA1710" t="s">
        <v>54</v>
      </c>
      <c r="AB1710">
        <v>2019</v>
      </c>
      <c r="AC1710" t="s">
        <v>525</v>
      </c>
      <c r="AD1710" t="s">
        <v>56</v>
      </c>
      <c r="AE1710" t="s">
        <v>70</v>
      </c>
      <c r="AF1710">
        <v>1407795</v>
      </c>
      <c r="AG1710" t="s">
        <v>71</v>
      </c>
      <c r="AH1710" t="s">
        <v>59</v>
      </c>
      <c r="AI1710" t="s">
        <v>56</v>
      </c>
      <c r="AJ1710" t="s">
        <v>416</v>
      </c>
    </row>
    <row r="1711" spans="1:36" x14ac:dyDescent="0.25">
      <c r="A1711" t="s">
        <v>2598</v>
      </c>
      <c r="B1711" t="s">
        <v>2599</v>
      </c>
      <c r="C1711" t="s">
        <v>40</v>
      </c>
      <c r="D1711" t="s">
        <v>2886</v>
      </c>
      <c r="E1711" s="2">
        <v>42661104</v>
      </c>
      <c r="F1711" t="s">
        <v>62</v>
      </c>
      <c r="G1711" s="3">
        <v>3769</v>
      </c>
      <c r="H1711">
        <v>20190116</v>
      </c>
      <c r="I1711" s="4">
        <v>1803</v>
      </c>
      <c r="J1711">
        <v>268915</v>
      </c>
      <c r="K1711" s="5">
        <v>2807</v>
      </c>
      <c r="L1711" t="s">
        <v>44</v>
      </c>
      <c r="M1711" t="s">
        <v>63</v>
      </c>
      <c r="N1711" t="s">
        <v>64</v>
      </c>
      <c r="O1711" s="5">
        <v>111</v>
      </c>
      <c r="P1711" s="5">
        <v>129612</v>
      </c>
      <c r="Q1711" s="6">
        <v>39.434800000000003</v>
      </c>
      <c r="R1711" s="6">
        <v>-123.37953</v>
      </c>
      <c r="S1711" t="s">
        <v>3872</v>
      </c>
      <c r="T1711" t="s">
        <v>436</v>
      </c>
      <c r="U1711" t="s">
        <v>67</v>
      </c>
      <c r="V1711" t="s">
        <v>50</v>
      </c>
      <c r="W1711" t="s">
        <v>3873</v>
      </c>
      <c r="X1711" t="s">
        <v>52</v>
      </c>
      <c r="Y1711" t="s">
        <v>53</v>
      </c>
      <c r="Z1711">
        <v>0</v>
      </c>
      <c r="AA1711" t="s">
        <v>54</v>
      </c>
      <c r="AB1711">
        <v>2019</v>
      </c>
      <c r="AC1711" t="s">
        <v>525</v>
      </c>
      <c r="AD1711" t="s">
        <v>56</v>
      </c>
      <c r="AE1711" t="s">
        <v>98</v>
      </c>
      <c r="AF1711">
        <v>1407043</v>
      </c>
      <c r="AG1711" t="s">
        <v>71</v>
      </c>
      <c r="AH1711" t="s">
        <v>59</v>
      </c>
      <c r="AI1711" t="s">
        <v>56</v>
      </c>
      <c r="AJ1711" t="s">
        <v>416</v>
      </c>
    </row>
    <row r="1712" spans="1:36" x14ac:dyDescent="0.25">
      <c r="A1712" t="s">
        <v>2598</v>
      </c>
      <c r="B1712" t="s">
        <v>2599</v>
      </c>
      <c r="C1712" t="s">
        <v>92</v>
      </c>
      <c r="D1712" t="s">
        <v>2600</v>
      </c>
      <c r="E1712" s="2">
        <v>43081101</v>
      </c>
      <c r="F1712" t="s">
        <v>62</v>
      </c>
      <c r="G1712" s="3">
        <v>8771</v>
      </c>
      <c r="H1712">
        <v>20190117</v>
      </c>
      <c r="I1712" s="4">
        <v>1726</v>
      </c>
      <c r="J1712">
        <v>274715</v>
      </c>
      <c r="K1712" s="5">
        <v>1378</v>
      </c>
      <c r="L1712" t="s">
        <v>44</v>
      </c>
      <c r="M1712" t="s">
        <v>63</v>
      </c>
      <c r="N1712" t="s">
        <v>64</v>
      </c>
      <c r="O1712" s="5">
        <v>2</v>
      </c>
      <c r="P1712" s="5">
        <v>2756</v>
      </c>
      <c r="Q1712" s="6">
        <v>39.246940000000002</v>
      </c>
      <c r="R1712" s="6">
        <v>-123.76338</v>
      </c>
      <c r="S1712" t="s">
        <v>3874</v>
      </c>
      <c r="T1712" t="s">
        <v>436</v>
      </c>
      <c r="U1712" t="s">
        <v>67</v>
      </c>
      <c r="V1712" t="s">
        <v>50</v>
      </c>
      <c r="W1712" t="s">
        <v>3875</v>
      </c>
      <c r="X1712" t="s">
        <v>52</v>
      </c>
      <c r="Y1712" t="s">
        <v>53</v>
      </c>
      <c r="Z1712">
        <v>0</v>
      </c>
      <c r="AA1712" t="s">
        <v>54</v>
      </c>
      <c r="AB1712">
        <v>2019</v>
      </c>
      <c r="AC1712" t="s">
        <v>525</v>
      </c>
      <c r="AD1712" t="s">
        <v>56</v>
      </c>
      <c r="AE1712" t="s">
        <v>70</v>
      </c>
      <c r="AF1712">
        <v>1407875</v>
      </c>
      <c r="AG1712" t="s">
        <v>71</v>
      </c>
      <c r="AH1712" t="s">
        <v>59</v>
      </c>
      <c r="AI1712" t="s">
        <v>56</v>
      </c>
      <c r="AJ1712" t="s">
        <v>416</v>
      </c>
    </row>
    <row r="1713" spans="1:36" x14ac:dyDescent="0.25">
      <c r="A1713" t="s">
        <v>2598</v>
      </c>
      <c r="B1713" t="s">
        <v>2599</v>
      </c>
      <c r="C1713" t="s">
        <v>92</v>
      </c>
      <c r="D1713" t="s">
        <v>2612</v>
      </c>
      <c r="E1713" s="2">
        <v>42761101</v>
      </c>
      <c r="F1713" t="s">
        <v>62</v>
      </c>
      <c r="G1713" s="3">
        <v>6069</v>
      </c>
      <c r="H1713">
        <v>20190117</v>
      </c>
      <c r="I1713" s="4">
        <v>508</v>
      </c>
      <c r="J1713">
        <v>273608</v>
      </c>
      <c r="K1713" s="5">
        <v>1927</v>
      </c>
      <c r="L1713" t="s">
        <v>44</v>
      </c>
      <c r="M1713" t="s">
        <v>63</v>
      </c>
      <c r="N1713" t="s">
        <v>64</v>
      </c>
      <c r="O1713" s="5">
        <v>51</v>
      </c>
      <c r="P1713" s="5">
        <v>98277</v>
      </c>
      <c r="Q1713" s="6">
        <v>39.657800000000002</v>
      </c>
      <c r="R1713" s="6">
        <v>-123.78270999999999</v>
      </c>
      <c r="S1713" t="s">
        <v>3876</v>
      </c>
      <c r="T1713" t="s">
        <v>628</v>
      </c>
      <c r="U1713" t="s">
        <v>67</v>
      </c>
      <c r="V1713" t="s">
        <v>50</v>
      </c>
      <c r="W1713" t="s">
        <v>3877</v>
      </c>
      <c r="X1713" t="s">
        <v>52</v>
      </c>
      <c r="Y1713" t="s">
        <v>53</v>
      </c>
      <c r="Z1713">
        <v>0</v>
      </c>
      <c r="AA1713" t="s">
        <v>54</v>
      </c>
      <c r="AB1713">
        <v>2019</v>
      </c>
      <c r="AC1713" t="s">
        <v>525</v>
      </c>
      <c r="AD1713" t="s">
        <v>56</v>
      </c>
      <c r="AE1713" t="s">
        <v>70</v>
      </c>
      <c r="AF1713">
        <v>1407606</v>
      </c>
      <c r="AG1713" t="s">
        <v>71</v>
      </c>
      <c r="AH1713" t="s">
        <v>59</v>
      </c>
      <c r="AI1713" t="s">
        <v>56</v>
      </c>
      <c r="AJ1713" t="s">
        <v>416</v>
      </c>
    </row>
    <row r="1714" spans="1:36" x14ac:dyDescent="0.25">
      <c r="A1714" t="s">
        <v>2598</v>
      </c>
      <c r="B1714" t="s">
        <v>2599</v>
      </c>
      <c r="C1714" t="s">
        <v>92</v>
      </c>
      <c r="D1714" t="s">
        <v>2838</v>
      </c>
      <c r="E1714" s="2">
        <v>192311141</v>
      </c>
      <c r="F1714" t="s">
        <v>62</v>
      </c>
      <c r="G1714" s="3">
        <v>3931</v>
      </c>
      <c r="H1714">
        <v>20190117</v>
      </c>
      <c r="I1714" s="4">
        <v>159</v>
      </c>
      <c r="J1714">
        <v>272304</v>
      </c>
      <c r="K1714" s="5">
        <v>984</v>
      </c>
      <c r="L1714" t="s">
        <v>44</v>
      </c>
      <c r="M1714" t="s">
        <v>63</v>
      </c>
      <c r="N1714" t="s">
        <v>64</v>
      </c>
      <c r="O1714" s="5">
        <v>22</v>
      </c>
      <c r="P1714" s="5">
        <v>15678</v>
      </c>
      <c r="Q1714" s="6">
        <v>40.337989999999998</v>
      </c>
      <c r="R1714" s="6">
        <v>-123.91240999999999</v>
      </c>
      <c r="S1714" t="s">
        <v>3878</v>
      </c>
      <c r="T1714" t="s">
        <v>451</v>
      </c>
      <c r="U1714" t="s">
        <v>67</v>
      </c>
      <c r="V1714" t="s">
        <v>50</v>
      </c>
      <c r="W1714" t="s">
        <v>3879</v>
      </c>
      <c r="X1714" t="s">
        <v>52</v>
      </c>
      <c r="Y1714" t="s">
        <v>53</v>
      </c>
      <c r="Z1714">
        <v>0</v>
      </c>
      <c r="AA1714" t="s">
        <v>54</v>
      </c>
      <c r="AB1714">
        <v>2019</v>
      </c>
      <c r="AC1714" t="s">
        <v>525</v>
      </c>
      <c r="AD1714" t="s">
        <v>56</v>
      </c>
      <c r="AE1714" t="s">
        <v>70</v>
      </c>
      <c r="AF1714">
        <v>1407633</v>
      </c>
      <c r="AG1714" t="s">
        <v>71</v>
      </c>
      <c r="AH1714" t="s">
        <v>59</v>
      </c>
      <c r="AI1714" t="s">
        <v>56</v>
      </c>
      <c r="AJ1714" t="s">
        <v>416</v>
      </c>
    </row>
    <row r="1715" spans="1:36" x14ac:dyDescent="0.25">
      <c r="A1715" t="s">
        <v>2598</v>
      </c>
      <c r="B1715" t="s">
        <v>2599</v>
      </c>
      <c r="C1715" t="s">
        <v>92</v>
      </c>
      <c r="D1715" t="s">
        <v>2752</v>
      </c>
      <c r="E1715" s="2">
        <v>192221102</v>
      </c>
      <c r="F1715" t="s">
        <v>62</v>
      </c>
      <c r="G1715" s="3">
        <v>54634</v>
      </c>
      <c r="H1715">
        <v>20190117</v>
      </c>
      <c r="I1715" s="4">
        <v>1226</v>
      </c>
      <c r="J1715">
        <v>273945</v>
      </c>
      <c r="K1715" s="5">
        <v>1672</v>
      </c>
      <c r="L1715" t="s">
        <v>44</v>
      </c>
      <c r="M1715" t="s">
        <v>63</v>
      </c>
      <c r="N1715" t="s">
        <v>64</v>
      </c>
      <c r="O1715" s="5">
        <v>2</v>
      </c>
      <c r="P1715" s="5">
        <v>3344</v>
      </c>
      <c r="Q1715" s="6">
        <v>40.127180000000003</v>
      </c>
      <c r="R1715" s="6">
        <v>-123.84631</v>
      </c>
      <c r="S1715" t="s">
        <v>247</v>
      </c>
      <c r="T1715" t="s">
        <v>430</v>
      </c>
      <c r="U1715" t="s">
        <v>86</v>
      </c>
      <c r="V1715" t="s">
        <v>50</v>
      </c>
      <c r="W1715" t="s">
        <v>3880</v>
      </c>
      <c r="X1715" t="s">
        <v>52</v>
      </c>
      <c r="Y1715" t="s">
        <v>53</v>
      </c>
      <c r="Z1715">
        <v>0</v>
      </c>
      <c r="AA1715" t="s">
        <v>54</v>
      </c>
      <c r="AB1715">
        <v>2019</v>
      </c>
      <c r="AC1715" t="s">
        <v>525</v>
      </c>
      <c r="AD1715" t="s">
        <v>56</v>
      </c>
      <c r="AE1715" t="s">
        <v>70</v>
      </c>
      <c r="AF1715">
        <v>1407806</v>
      </c>
      <c r="AG1715" t="s">
        <v>88</v>
      </c>
      <c r="AH1715" t="s">
        <v>59</v>
      </c>
      <c r="AI1715" t="s">
        <v>56</v>
      </c>
      <c r="AJ1715" t="s">
        <v>416</v>
      </c>
    </row>
    <row r="1716" spans="1:36" x14ac:dyDescent="0.25">
      <c r="A1716" t="s">
        <v>2598</v>
      </c>
      <c r="B1716" t="s">
        <v>2599</v>
      </c>
      <c r="C1716" t="s">
        <v>40</v>
      </c>
      <c r="D1716" t="s">
        <v>3584</v>
      </c>
      <c r="E1716" s="2">
        <v>43141101</v>
      </c>
      <c r="F1716" t="s">
        <v>659</v>
      </c>
      <c r="G1716" s="3">
        <v>1079</v>
      </c>
      <c r="H1716">
        <v>20190117</v>
      </c>
      <c r="I1716" s="4">
        <v>125</v>
      </c>
      <c r="J1716">
        <v>272256</v>
      </c>
      <c r="K1716" s="5">
        <v>2369</v>
      </c>
      <c r="L1716" t="s">
        <v>44</v>
      </c>
      <c r="M1716" t="s">
        <v>63</v>
      </c>
      <c r="N1716" t="s">
        <v>64</v>
      </c>
      <c r="O1716" s="5">
        <v>91</v>
      </c>
      <c r="P1716" s="5">
        <v>50222</v>
      </c>
      <c r="Q1716" s="6">
        <v>38.814500000000002</v>
      </c>
      <c r="R1716" s="6">
        <v>-122.70878</v>
      </c>
      <c r="S1716" t="s">
        <v>3881</v>
      </c>
      <c r="T1716" t="s">
        <v>427</v>
      </c>
      <c r="U1716" t="s">
        <v>86</v>
      </c>
      <c r="V1716" t="s">
        <v>50</v>
      </c>
      <c r="W1716" t="s">
        <v>3882</v>
      </c>
      <c r="X1716" t="s">
        <v>52</v>
      </c>
      <c r="Y1716" t="s">
        <v>53</v>
      </c>
      <c r="Z1716">
        <v>0</v>
      </c>
      <c r="AA1716" t="s">
        <v>54</v>
      </c>
      <c r="AB1716">
        <v>2019</v>
      </c>
      <c r="AC1716" t="s">
        <v>525</v>
      </c>
      <c r="AD1716" t="s">
        <v>56</v>
      </c>
      <c r="AE1716" t="s">
        <v>70</v>
      </c>
      <c r="AF1716">
        <v>1407761</v>
      </c>
      <c r="AG1716" t="s">
        <v>88</v>
      </c>
      <c r="AH1716" t="s">
        <v>59</v>
      </c>
      <c r="AI1716" t="s">
        <v>56</v>
      </c>
      <c r="AJ1716" t="s">
        <v>416</v>
      </c>
    </row>
    <row r="1717" spans="1:36" x14ac:dyDescent="0.25">
      <c r="A1717" t="s">
        <v>2598</v>
      </c>
      <c r="B1717" t="s">
        <v>2599</v>
      </c>
      <c r="C1717" t="s">
        <v>40</v>
      </c>
      <c r="D1717" t="s">
        <v>3584</v>
      </c>
      <c r="E1717" s="2">
        <v>43141101</v>
      </c>
      <c r="F1717" t="s">
        <v>62</v>
      </c>
      <c r="G1717" s="3">
        <v>547</v>
      </c>
      <c r="H1717">
        <v>20190117</v>
      </c>
      <c r="I1717" s="4">
        <v>647</v>
      </c>
      <c r="J1717">
        <v>273871</v>
      </c>
      <c r="K1717" s="5">
        <v>1922</v>
      </c>
      <c r="L1717" t="s">
        <v>44</v>
      </c>
      <c r="M1717" t="s">
        <v>63</v>
      </c>
      <c r="N1717" t="s">
        <v>64</v>
      </c>
      <c r="O1717" s="5">
        <v>18</v>
      </c>
      <c r="P1717" s="5">
        <v>34596</v>
      </c>
      <c r="Q1717" s="6">
        <v>38.846989999999998</v>
      </c>
      <c r="R1717" s="6">
        <v>-122.75484</v>
      </c>
      <c r="S1717" t="s">
        <v>3883</v>
      </c>
      <c r="T1717" t="s">
        <v>511</v>
      </c>
      <c r="U1717" t="s">
        <v>67</v>
      </c>
      <c r="V1717" t="s">
        <v>50</v>
      </c>
      <c r="W1717" t="s">
        <v>3884</v>
      </c>
      <c r="X1717" t="s">
        <v>52</v>
      </c>
      <c r="Y1717" t="s">
        <v>53</v>
      </c>
      <c r="Z1717">
        <v>0</v>
      </c>
      <c r="AA1717" t="s">
        <v>54</v>
      </c>
      <c r="AB1717">
        <v>2019</v>
      </c>
      <c r="AC1717" t="s">
        <v>525</v>
      </c>
      <c r="AD1717" t="s">
        <v>56</v>
      </c>
      <c r="AE1717" t="s">
        <v>70</v>
      </c>
      <c r="AF1717">
        <v>1407793</v>
      </c>
      <c r="AG1717" t="s">
        <v>71</v>
      </c>
      <c r="AH1717" t="s">
        <v>59</v>
      </c>
      <c r="AI1717" t="s">
        <v>56</v>
      </c>
      <c r="AJ1717" t="s">
        <v>416</v>
      </c>
    </row>
    <row r="1718" spans="1:36" x14ac:dyDescent="0.25">
      <c r="A1718" t="s">
        <v>2598</v>
      </c>
      <c r="B1718" t="s">
        <v>2599</v>
      </c>
      <c r="C1718" t="s">
        <v>92</v>
      </c>
      <c r="D1718" t="s">
        <v>2917</v>
      </c>
      <c r="E1718" s="2">
        <v>42601102</v>
      </c>
      <c r="F1718" t="s">
        <v>42</v>
      </c>
      <c r="G1718" s="3">
        <v>1308</v>
      </c>
      <c r="H1718">
        <v>20190117</v>
      </c>
      <c r="I1718" s="4">
        <v>1952</v>
      </c>
      <c r="J1718">
        <v>274924</v>
      </c>
      <c r="K1718" s="5">
        <v>2899</v>
      </c>
      <c r="L1718" t="s">
        <v>44</v>
      </c>
      <c r="M1718" t="s">
        <v>63</v>
      </c>
      <c r="N1718" t="s">
        <v>72</v>
      </c>
      <c r="O1718" s="5">
        <v>455</v>
      </c>
      <c r="P1718" s="5">
        <v>233033</v>
      </c>
      <c r="Q1718" s="6">
        <v>39.186250000000001</v>
      </c>
      <c r="R1718" s="6">
        <v>-123.58042</v>
      </c>
      <c r="S1718" t="s">
        <v>3885</v>
      </c>
      <c r="T1718" t="s">
        <v>436</v>
      </c>
      <c r="U1718" t="s">
        <v>86</v>
      </c>
      <c r="V1718" t="s">
        <v>50</v>
      </c>
      <c r="W1718" t="s">
        <v>3886</v>
      </c>
      <c r="X1718" t="s">
        <v>52</v>
      </c>
      <c r="Y1718" t="s">
        <v>53</v>
      </c>
      <c r="Z1718">
        <v>0</v>
      </c>
      <c r="AA1718" t="s">
        <v>54</v>
      </c>
      <c r="AB1718">
        <v>2019</v>
      </c>
      <c r="AC1718" t="s">
        <v>525</v>
      </c>
      <c r="AD1718" t="s">
        <v>56</v>
      </c>
      <c r="AE1718" t="s">
        <v>70</v>
      </c>
      <c r="AF1718">
        <v>1408005</v>
      </c>
      <c r="AG1718" t="s">
        <v>88</v>
      </c>
      <c r="AH1718" t="s">
        <v>59</v>
      </c>
      <c r="AI1718" t="s">
        <v>56</v>
      </c>
      <c r="AJ1718" t="s">
        <v>416</v>
      </c>
    </row>
    <row r="1719" spans="1:36" x14ac:dyDescent="0.25">
      <c r="A1719" t="s">
        <v>2598</v>
      </c>
      <c r="B1719" t="s">
        <v>2599</v>
      </c>
      <c r="C1719" t="s">
        <v>92</v>
      </c>
      <c r="D1719" t="s">
        <v>2758</v>
      </c>
      <c r="E1719" s="2">
        <v>42841111</v>
      </c>
      <c r="F1719" t="s">
        <v>62</v>
      </c>
      <c r="G1719" s="3">
        <v>262813</v>
      </c>
      <c r="H1719">
        <v>20190202</v>
      </c>
      <c r="I1719" s="4">
        <v>240</v>
      </c>
      <c r="J1719">
        <v>286092</v>
      </c>
      <c r="K1719" s="5">
        <v>662</v>
      </c>
      <c r="L1719" t="s">
        <v>44</v>
      </c>
      <c r="M1719" t="s">
        <v>63</v>
      </c>
      <c r="N1719" t="s">
        <v>64</v>
      </c>
      <c r="O1719" s="5">
        <v>11</v>
      </c>
      <c r="P1719" s="5">
        <v>7282</v>
      </c>
      <c r="Q1719" s="6">
        <v>38.813650000000003</v>
      </c>
      <c r="R1719" s="6">
        <v>-123.57080000000001</v>
      </c>
      <c r="S1719" t="s">
        <v>3887</v>
      </c>
      <c r="T1719" t="s">
        <v>1096</v>
      </c>
      <c r="U1719" t="s">
        <v>67</v>
      </c>
      <c r="V1719" t="s">
        <v>50</v>
      </c>
      <c r="W1719" t="s">
        <v>3888</v>
      </c>
      <c r="X1719" t="s">
        <v>52</v>
      </c>
      <c r="Y1719" t="s">
        <v>53</v>
      </c>
      <c r="Z1719">
        <v>0</v>
      </c>
      <c r="AA1719" t="s">
        <v>54</v>
      </c>
      <c r="AB1719">
        <v>2019</v>
      </c>
      <c r="AC1719" t="s">
        <v>376</v>
      </c>
      <c r="AD1719" t="s">
        <v>56</v>
      </c>
      <c r="AE1719" t="s">
        <v>112</v>
      </c>
      <c r="AF1719">
        <v>1411437</v>
      </c>
      <c r="AG1719" t="s">
        <v>71</v>
      </c>
      <c r="AH1719" t="s">
        <v>59</v>
      </c>
      <c r="AI1719" t="s">
        <v>56</v>
      </c>
      <c r="AJ1719" t="s">
        <v>416</v>
      </c>
    </row>
    <row r="1720" spans="1:36" x14ac:dyDescent="0.25">
      <c r="A1720" t="s">
        <v>2598</v>
      </c>
      <c r="B1720" t="s">
        <v>2599</v>
      </c>
      <c r="C1720" t="s">
        <v>92</v>
      </c>
      <c r="D1720" t="s">
        <v>2872</v>
      </c>
      <c r="E1720" s="2">
        <v>43381101</v>
      </c>
      <c r="F1720" t="s">
        <v>62</v>
      </c>
      <c r="G1720" s="3">
        <v>8205</v>
      </c>
      <c r="H1720">
        <v>20190202</v>
      </c>
      <c r="I1720" s="4">
        <v>724</v>
      </c>
      <c r="J1720">
        <v>286748</v>
      </c>
      <c r="K1720" s="5">
        <v>312</v>
      </c>
      <c r="L1720" t="s">
        <v>44</v>
      </c>
      <c r="M1720" t="s">
        <v>63</v>
      </c>
      <c r="N1720" t="s">
        <v>64</v>
      </c>
      <c r="O1720" s="5">
        <v>1</v>
      </c>
      <c r="P1720" s="5">
        <v>312</v>
      </c>
      <c r="Q1720" s="6">
        <v>38.902999999999999</v>
      </c>
      <c r="R1720" s="6">
        <v>-123.62625</v>
      </c>
      <c r="S1720" t="s">
        <v>3889</v>
      </c>
      <c r="T1720" t="s">
        <v>436</v>
      </c>
      <c r="U1720" t="s">
        <v>67</v>
      </c>
      <c r="V1720" t="s">
        <v>50</v>
      </c>
      <c r="W1720" t="s">
        <v>3890</v>
      </c>
      <c r="X1720" t="s">
        <v>52</v>
      </c>
      <c r="Y1720" t="s">
        <v>53</v>
      </c>
      <c r="Z1720">
        <v>0</v>
      </c>
      <c r="AA1720" t="s">
        <v>54</v>
      </c>
      <c r="AB1720">
        <v>2019</v>
      </c>
      <c r="AC1720" t="s">
        <v>376</v>
      </c>
      <c r="AD1720" t="s">
        <v>56</v>
      </c>
      <c r="AE1720" t="s">
        <v>112</v>
      </c>
      <c r="AF1720">
        <v>1411469</v>
      </c>
      <c r="AG1720" t="s">
        <v>71</v>
      </c>
      <c r="AH1720" t="s">
        <v>59</v>
      </c>
      <c r="AI1720" t="s">
        <v>56</v>
      </c>
      <c r="AJ1720" t="s">
        <v>416</v>
      </c>
    </row>
    <row r="1721" spans="1:36" x14ac:dyDescent="0.25">
      <c r="A1721" t="s">
        <v>2598</v>
      </c>
      <c r="B1721" t="s">
        <v>2599</v>
      </c>
      <c r="C1721" t="s">
        <v>92</v>
      </c>
      <c r="D1721" t="s">
        <v>3359</v>
      </c>
      <c r="E1721" s="2">
        <v>192021121</v>
      </c>
      <c r="F1721" t="s">
        <v>80</v>
      </c>
      <c r="G1721" s="3">
        <v>1269</v>
      </c>
      <c r="H1721">
        <v>20190204</v>
      </c>
      <c r="I1721" s="4">
        <v>1210</v>
      </c>
      <c r="J1721">
        <v>290365</v>
      </c>
      <c r="K1721" s="5">
        <v>385</v>
      </c>
      <c r="L1721" t="s">
        <v>44</v>
      </c>
      <c r="M1721" t="s">
        <v>63</v>
      </c>
      <c r="N1721" t="s">
        <v>64</v>
      </c>
      <c r="O1721" s="5">
        <v>14</v>
      </c>
      <c r="P1721" s="5">
        <v>5390</v>
      </c>
      <c r="Q1721" s="6">
        <v>40.814839999999997</v>
      </c>
      <c r="R1721" s="6">
        <v>-123.99348999999999</v>
      </c>
      <c r="S1721" t="s">
        <v>3891</v>
      </c>
      <c r="T1721" t="s">
        <v>427</v>
      </c>
      <c r="U1721" t="s">
        <v>67</v>
      </c>
      <c r="V1721" t="s">
        <v>50</v>
      </c>
      <c r="W1721" t="s">
        <v>3892</v>
      </c>
      <c r="X1721" t="s">
        <v>52</v>
      </c>
      <c r="Y1721" t="s">
        <v>53</v>
      </c>
      <c r="Z1721">
        <v>0</v>
      </c>
      <c r="AA1721" t="s">
        <v>54</v>
      </c>
      <c r="AB1721">
        <v>2019</v>
      </c>
      <c r="AC1721" t="s">
        <v>376</v>
      </c>
      <c r="AD1721" t="s">
        <v>56</v>
      </c>
      <c r="AE1721" t="s">
        <v>112</v>
      </c>
      <c r="AF1721">
        <v>1412305</v>
      </c>
      <c r="AG1721" t="s">
        <v>71</v>
      </c>
      <c r="AH1721" t="s">
        <v>59</v>
      </c>
      <c r="AI1721" t="s">
        <v>56</v>
      </c>
      <c r="AJ1721" t="s">
        <v>56</v>
      </c>
    </row>
    <row r="1722" spans="1:36" x14ac:dyDescent="0.25">
      <c r="A1722" t="s">
        <v>2598</v>
      </c>
      <c r="B1722" t="s">
        <v>2599</v>
      </c>
      <c r="C1722" t="s">
        <v>92</v>
      </c>
      <c r="D1722" t="s">
        <v>2957</v>
      </c>
      <c r="E1722" s="2">
        <v>192401101</v>
      </c>
      <c r="F1722" t="s">
        <v>62</v>
      </c>
      <c r="G1722" s="3">
        <v>8519</v>
      </c>
      <c r="H1722">
        <v>20190204</v>
      </c>
      <c r="I1722" s="4">
        <v>1834</v>
      </c>
      <c r="J1722">
        <v>291084</v>
      </c>
      <c r="K1722" s="5">
        <v>1166</v>
      </c>
      <c r="L1722" t="s">
        <v>44</v>
      </c>
      <c r="M1722" t="s">
        <v>63</v>
      </c>
      <c r="N1722" t="s">
        <v>64</v>
      </c>
      <c r="O1722" s="5">
        <v>5</v>
      </c>
      <c r="P1722" s="5">
        <v>5830</v>
      </c>
      <c r="Q1722" s="6">
        <v>41.213990000000003</v>
      </c>
      <c r="R1722" s="6">
        <v>-123.76015</v>
      </c>
      <c r="S1722" t="s">
        <v>3893</v>
      </c>
      <c r="T1722" t="s">
        <v>436</v>
      </c>
      <c r="U1722" t="s">
        <v>67</v>
      </c>
      <c r="V1722" t="s">
        <v>50</v>
      </c>
      <c r="W1722" t="s">
        <v>3894</v>
      </c>
      <c r="X1722" t="s">
        <v>52</v>
      </c>
      <c r="Y1722" t="s">
        <v>53</v>
      </c>
      <c r="Z1722">
        <v>0</v>
      </c>
      <c r="AA1722" t="s">
        <v>54</v>
      </c>
      <c r="AB1722">
        <v>2019</v>
      </c>
      <c r="AC1722" t="s">
        <v>376</v>
      </c>
      <c r="AD1722" t="s">
        <v>56</v>
      </c>
      <c r="AE1722" t="s">
        <v>70</v>
      </c>
      <c r="AF1722">
        <v>1412396</v>
      </c>
      <c r="AG1722" t="s">
        <v>71</v>
      </c>
      <c r="AH1722" t="s">
        <v>59</v>
      </c>
      <c r="AI1722" t="s">
        <v>56</v>
      </c>
      <c r="AJ1722" t="s">
        <v>416</v>
      </c>
    </row>
    <row r="1723" spans="1:36" x14ac:dyDescent="0.25">
      <c r="A1723" t="s">
        <v>2598</v>
      </c>
      <c r="B1723" t="s">
        <v>2599</v>
      </c>
      <c r="C1723" t="s">
        <v>40</v>
      </c>
      <c r="D1723" t="s">
        <v>2923</v>
      </c>
      <c r="E1723" s="2">
        <v>192171101</v>
      </c>
      <c r="F1723" t="s">
        <v>62</v>
      </c>
      <c r="G1723" s="3">
        <v>5233</v>
      </c>
      <c r="H1723">
        <v>20190204</v>
      </c>
      <c r="I1723" s="4">
        <v>1431</v>
      </c>
      <c r="J1723">
        <v>290570</v>
      </c>
      <c r="K1723" s="5">
        <v>1448</v>
      </c>
      <c r="L1723" t="s">
        <v>44</v>
      </c>
      <c r="M1723" t="s">
        <v>63</v>
      </c>
      <c r="N1723" t="s">
        <v>64</v>
      </c>
      <c r="O1723" s="5">
        <v>18</v>
      </c>
      <c r="P1723" s="5">
        <v>26064</v>
      </c>
      <c r="Q1723" s="6">
        <v>40.952129999999997</v>
      </c>
      <c r="R1723" s="6">
        <v>-123.67755</v>
      </c>
      <c r="S1723" t="s">
        <v>3895</v>
      </c>
      <c r="T1723" t="s">
        <v>521</v>
      </c>
      <c r="U1723" t="s">
        <v>67</v>
      </c>
      <c r="V1723" t="s">
        <v>50</v>
      </c>
      <c r="W1723" t="s">
        <v>3896</v>
      </c>
      <c r="X1723" t="s">
        <v>52</v>
      </c>
      <c r="Y1723" t="s">
        <v>53</v>
      </c>
      <c r="Z1723">
        <v>0</v>
      </c>
      <c r="AA1723" t="s">
        <v>54</v>
      </c>
      <c r="AB1723">
        <v>2019</v>
      </c>
      <c r="AC1723" t="s">
        <v>376</v>
      </c>
      <c r="AD1723" t="s">
        <v>56</v>
      </c>
      <c r="AE1723" t="s">
        <v>70</v>
      </c>
      <c r="AF1723">
        <v>1412328</v>
      </c>
      <c r="AG1723" t="s">
        <v>71</v>
      </c>
      <c r="AH1723" t="s">
        <v>59</v>
      </c>
      <c r="AI1723" t="s">
        <v>56</v>
      </c>
      <c r="AJ1723" t="s">
        <v>416</v>
      </c>
    </row>
    <row r="1724" spans="1:36" x14ac:dyDescent="0.25">
      <c r="A1724" t="s">
        <v>2598</v>
      </c>
      <c r="B1724" t="s">
        <v>2599</v>
      </c>
      <c r="C1724" t="s">
        <v>92</v>
      </c>
      <c r="D1724" t="s">
        <v>2669</v>
      </c>
      <c r="E1724" s="2">
        <v>42861101</v>
      </c>
      <c r="F1724" t="s">
        <v>62</v>
      </c>
      <c r="G1724" s="3">
        <v>3621</v>
      </c>
      <c r="H1724">
        <v>20190209</v>
      </c>
      <c r="I1724" s="4">
        <v>1304</v>
      </c>
      <c r="J1724">
        <v>297028</v>
      </c>
      <c r="K1724" s="5">
        <v>386</v>
      </c>
      <c r="L1724" t="s">
        <v>44</v>
      </c>
      <c r="M1724" t="s">
        <v>63</v>
      </c>
      <c r="N1724" t="s">
        <v>64</v>
      </c>
      <c r="O1724" s="5">
        <v>4</v>
      </c>
      <c r="P1724" s="5">
        <v>758</v>
      </c>
      <c r="Q1724" s="6">
        <v>38.717359999999999</v>
      </c>
      <c r="R1724" s="6">
        <v>-123.36118</v>
      </c>
      <c r="S1724" t="s">
        <v>3897</v>
      </c>
      <c r="T1724" t="s">
        <v>430</v>
      </c>
      <c r="U1724" t="s">
        <v>49</v>
      </c>
      <c r="V1724" t="s">
        <v>50</v>
      </c>
      <c r="W1724" t="s">
        <v>3898</v>
      </c>
      <c r="X1724" t="s">
        <v>52</v>
      </c>
      <c r="Y1724" t="s">
        <v>53</v>
      </c>
      <c r="Z1724">
        <v>0</v>
      </c>
      <c r="AA1724" t="s">
        <v>54</v>
      </c>
      <c r="AB1724">
        <v>2019</v>
      </c>
      <c r="AC1724" t="s">
        <v>376</v>
      </c>
      <c r="AD1724" t="s">
        <v>56</v>
      </c>
      <c r="AE1724" t="s">
        <v>70</v>
      </c>
      <c r="AF1724">
        <v>1414037</v>
      </c>
      <c r="AG1724" t="s">
        <v>58</v>
      </c>
      <c r="AH1724" t="s">
        <v>59</v>
      </c>
      <c r="AI1724" t="s">
        <v>56</v>
      </c>
      <c r="AJ1724" t="s">
        <v>416</v>
      </c>
    </row>
    <row r="1725" spans="1:36" x14ac:dyDescent="0.25">
      <c r="A1725" t="s">
        <v>2598</v>
      </c>
      <c r="B1725" t="s">
        <v>2599</v>
      </c>
      <c r="C1725" t="s">
        <v>92</v>
      </c>
      <c r="D1725" t="s">
        <v>3359</v>
      </c>
      <c r="E1725" s="2">
        <v>192021121</v>
      </c>
      <c r="F1725" t="s">
        <v>62</v>
      </c>
      <c r="G1725" s="3">
        <v>1269</v>
      </c>
      <c r="H1725">
        <v>20190209</v>
      </c>
      <c r="I1725" s="4">
        <v>925</v>
      </c>
      <c r="J1725">
        <v>296874</v>
      </c>
      <c r="K1725" s="5">
        <v>382</v>
      </c>
      <c r="L1725" t="s">
        <v>44</v>
      </c>
      <c r="M1725" t="s">
        <v>63</v>
      </c>
      <c r="N1725" t="s">
        <v>64</v>
      </c>
      <c r="O1725" s="5">
        <v>14</v>
      </c>
      <c r="P1725" s="5">
        <v>5348</v>
      </c>
      <c r="Q1725" s="6">
        <v>40.814839999999997</v>
      </c>
      <c r="R1725" s="6">
        <v>-123.99348999999999</v>
      </c>
      <c r="S1725" t="s">
        <v>3899</v>
      </c>
      <c r="T1725" t="s">
        <v>628</v>
      </c>
      <c r="U1725" t="s">
        <v>67</v>
      </c>
      <c r="V1725" t="s">
        <v>50</v>
      </c>
      <c r="W1725" t="s">
        <v>3900</v>
      </c>
      <c r="X1725" t="s">
        <v>52</v>
      </c>
      <c r="Y1725" t="s">
        <v>53</v>
      </c>
      <c r="Z1725">
        <v>0</v>
      </c>
      <c r="AA1725" t="s">
        <v>54</v>
      </c>
      <c r="AB1725">
        <v>2019</v>
      </c>
      <c r="AC1725" t="s">
        <v>376</v>
      </c>
      <c r="AD1725" t="s">
        <v>56</v>
      </c>
      <c r="AE1725" t="s">
        <v>98</v>
      </c>
      <c r="AF1725">
        <v>1414018</v>
      </c>
      <c r="AG1725" t="s">
        <v>71</v>
      </c>
      <c r="AH1725" t="s">
        <v>59</v>
      </c>
      <c r="AI1725" t="s">
        <v>56</v>
      </c>
      <c r="AJ1725" t="s">
        <v>416</v>
      </c>
    </row>
    <row r="1726" spans="1:36" x14ac:dyDescent="0.25">
      <c r="A1726" t="s">
        <v>2598</v>
      </c>
      <c r="B1726" t="s">
        <v>2599</v>
      </c>
      <c r="C1726" t="s">
        <v>92</v>
      </c>
      <c r="D1726" t="s">
        <v>3070</v>
      </c>
      <c r="E1726" s="2">
        <v>192461101</v>
      </c>
      <c r="F1726" t="s">
        <v>42</v>
      </c>
      <c r="G1726" s="3">
        <v>37484</v>
      </c>
      <c r="H1726">
        <v>20190209</v>
      </c>
      <c r="I1726" s="4">
        <v>1724</v>
      </c>
      <c r="J1726">
        <v>297227</v>
      </c>
      <c r="K1726" s="5">
        <v>5824</v>
      </c>
      <c r="L1726" t="s">
        <v>44</v>
      </c>
      <c r="M1726" t="s">
        <v>63</v>
      </c>
      <c r="N1726" t="s">
        <v>64</v>
      </c>
      <c r="O1726" s="5">
        <v>37</v>
      </c>
      <c r="P1726" s="5">
        <v>124272</v>
      </c>
      <c r="Q1726" s="6">
        <v>40.452309999999997</v>
      </c>
      <c r="R1726" s="6">
        <v>-123.65387</v>
      </c>
      <c r="S1726" t="s">
        <v>3901</v>
      </c>
      <c r="T1726" t="s">
        <v>2542</v>
      </c>
      <c r="U1726" t="s">
        <v>67</v>
      </c>
      <c r="V1726" t="s">
        <v>50</v>
      </c>
      <c r="W1726" t="s">
        <v>3902</v>
      </c>
      <c r="X1726" t="s">
        <v>52</v>
      </c>
      <c r="Y1726" t="s">
        <v>53</v>
      </c>
      <c r="Z1726">
        <v>0</v>
      </c>
      <c r="AA1726" t="s">
        <v>54</v>
      </c>
      <c r="AB1726">
        <v>2019</v>
      </c>
      <c r="AC1726" t="s">
        <v>376</v>
      </c>
      <c r="AD1726" t="s">
        <v>56</v>
      </c>
      <c r="AE1726" t="s">
        <v>70</v>
      </c>
      <c r="AF1726">
        <v>1414059</v>
      </c>
      <c r="AG1726" t="s">
        <v>71</v>
      </c>
      <c r="AH1726" t="s">
        <v>59</v>
      </c>
      <c r="AI1726" t="s">
        <v>56</v>
      </c>
      <c r="AJ1726" t="s">
        <v>416</v>
      </c>
    </row>
    <row r="1727" spans="1:36" x14ac:dyDescent="0.25">
      <c r="A1727" t="s">
        <v>2598</v>
      </c>
      <c r="B1727" t="s">
        <v>2599</v>
      </c>
      <c r="C1727" t="s">
        <v>92</v>
      </c>
      <c r="D1727" t="s">
        <v>2957</v>
      </c>
      <c r="E1727" s="2">
        <v>192401101</v>
      </c>
      <c r="F1727" t="s">
        <v>42</v>
      </c>
      <c r="G1727" s="3">
        <v>3304</v>
      </c>
      <c r="H1727">
        <v>20190209</v>
      </c>
      <c r="I1727" s="4">
        <v>2350</v>
      </c>
      <c r="J1727">
        <v>297595</v>
      </c>
      <c r="K1727" s="5">
        <v>8364</v>
      </c>
      <c r="L1727" t="s">
        <v>44</v>
      </c>
      <c r="M1727" t="s">
        <v>63</v>
      </c>
      <c r="N1727" t="s">
        <v>64</v>
      </c>
      <c r="O1727" s="5">
        <v>510</v>
      </c>
      <c r="P1727" s="5">
        <v>2240269</v>
      </c>
      <c r="Q1727" s="6">
        <v>41.1053</v>
      </c>
      <c r="R1727" s="6">
        <v>-123.68884</v>
      </c>
      <c r="S1727" t="s">
        <v>3903</v>
      </c>
      <c r="T1727" t="s">
        <v>3106</v>
      </c>
      <c r="U1727" t="s">
        <v>86</v>
      </c>
      <c r="V1727" t="s">
        <v>50</v>
      </c>
      <c r="W1727" t="s">
        <v>3904</v>
      </c>
      <c r="X1727" t="s">
        <v>52</v>
      </c>
      <c r="Y1727" t="s">
        <v>53</v>
      </c>
      <c r="Z1727">
        <v>0</v>
      </c>
      <c r="AA1727" t="s">
        <v>54</v>
      </c>
      <c r="AB1727">
        <v>2019</v>
      </c>
      <c r="AC1727" t="s">
        <v>376</v>
      </c>
      <c r="AD1727" t="s">
        <v>56</v>
      </c>
      <c r="AE1727" t="s">
        <v>136</v>
      </c>
      <c r="AF1727">
        <v>1414162</v>
      </c>
      <c r="AG1727" t="s">
        <v>88</v>
      </c>
      <c r="AH1727" t="s">
        <v>59</v>
      </c>
      <c r="AI1727" t="s">
        <v>56</v>
      </c>
      <c r="AJ1727" t="s">
        <v>416</v>
      </c>
    </row>
    <row r="1728" spans="1:36" x14ac:dyDescent="0.25">
      <c r="A1728" t="s">
        <v>2598</v>
      </c>
      <c r="B1728" t="s">
        <v>2599</v>
      </c>
      <c r="C1728" t="s">
        <v>92</v>
      </c>
      <c r="D1728" t="s">
        <v>2957</v>
      </c>
      <c r="E1728" s="2">
        <v>192401101</v>
      </c>
      <c r="F1728" t="s">
        <v>62</v>
      </c>
      <c r="G1728" s="3">
        <v>8435</v>
      </c>
      <c r="H1728">
        <v>20190209</v>
      </c>
      <c r="I1728" s="4">
        <v>2350</v>
      </c>
      <c r="J1728">
        <v>299370</v>
      </c>
      <c r="K1728" s="5">
        <v>8364</v>
      </c>
      <c r="L1728" t="s">
        <v>44</v>
      </c>
      <c r="M1728" t="s">
        <v>63</v>
      </c>
      <c r="N1728" t="s">
        <v>64</v>
      </c>
      <c r="O1728" s="5">
        <v>22</v>
      </c>
      <c r="P1728" s="5">
        <v>184008</v>
      </c>
      <c r="Q1728" s="6">
        <v>41.208509999999997</v>
      </c>
      <c r="R1728" s="6">
        <v>-123.75576</v>
      </c>
      <c r="S1728" t="s">
        <v>3905</v>
      </c>
      <c r="T1728" t="s">
        <v>2517</v>
      </c>
      <c r="U1728" t="s">
        <v>67</v>
      </c>
      <c r="V1728" t="s">
        <v>50</v>
      </c>
      <c r="W1728" t="s">
        <v>3906</v>
      </c>
      <c r="X1728" t="s">
        <v>52</v>
      </c>
      <c r="Y1728" t="s">
        <v>53</v>
      </c>
      <c r="Z1728">
        <v>0</v>
      </c>
      <c r="AA1728" t="s">
        <v>54</v>
      </c>
      <c r="AB1728">
        <v>2019</v>
      </c>
      <c r="AC1728" t="s">
        <v>376</v>
      </c>
      <c r="AD1728" t="s">
        <v>56</v>
      </c>
      <c r="AE1728" t="s">
        <v>143</v>
      </c>
      <c r="AF1728">
        <v>1414538</v>
      </c>
      <c r="AG1728" t="s">
        <v>71</v>
      </c>
      <c r="AH1728" t="s">
        <v>59</v>
      </c>
      <c r="AI1728" t="s">
        <v>56</v>
      </c>
      <c r="AJ1728" t="s">
        <v>416</v>
      </c>
    </row>
    <row r="1729" spans="1:36" x14ac:dyDescent="0.25">
      <c r="A1729" t="s">
        <v>2598</v>
      </c>
      <c r="B1729" t="s">
        <v>2599</v>
      </c>
      <c r="C1729" t="s">
        <v>92</v>
      </c>
      <c r="D1729" t="s">
        <v>2957</v>
      </c>
      <c r="E1729" s="2">
        <v>192401101</v>
      </c>
      <c r="F1729" t="s">
        <v>62</v>
      </c>
      <c r="G1729" s="3">
        <v>3261</v>
      </c>
      <c r="H1729">
        <v>20190209</v>
      </c>
      <c r="I1729" s="4">
        <v>2350</v>
      </c>
      <c r="J1729">
        <v>300809</v>
      </c>
      <c r="K1729" s="5">
        <v>8282</v>
      </c>
      <c r="L1729" t="s">
        <v>44</v>
      </c>
      <c r="M1729" t="s">
        <v>63</v>
      </c>
      <c r="N1729" t="s">
        <v>64</v>
      </c>
      <c r="O1729" s="5">
        <v>10</v>
      </c>
      <c r="P1729" s="5">
        <v>82820</v>
      </c>
      <c r="Q1729" s="6">
        <v>41.190390000000001</v>
      </c>
      <c r="R1729" s="6">
        <v>-123.69070000000001</v>
      </c>
      <c r="S1729" t="s">
        <v>3907</v>
      </c>
      <c r="T1729" t="s">
        <v>3168</v>
      </c>
      <c r="U1729" t="s">
        <v>86</v>
      </c>
      <c r="V1729" t="s">
        <v>50</v>
      </c>
      <c r="W1729" t="s">
        <v>3908</v>
      </c>
      <c r="X1729" t="s">
        <v>52</v>
      </c>
      <c r="Y1729" t="s">
        <v>53</v>
      </c>
      <c r="Z1729">
        <v>0</v>
      </c>
      <c r="AA1729" t="s">
        <v>54</v>
      </c>
      <c r="AB1729">
        <v>2019</v>
      </c>
      <c r="AC1729" t="s">
        <v>376</v>
      </c>
      <c r="AD1729" t="s">
        <v>56</v>
      </c>
      <c r="AE1729" t="s">
        <v>136</v>
      </c>
      <c r="AF1729">
        <v>1414979</v>
      </c>
      <c r="AG1729" t="s">
        <v>88</v>
      </c>
      <c r="AH1729" t="s">
        <v>59</v>
      </c>
      <c r="AI1729" t="s">
        <v>56</v>
      </c>
      <c r="AJ1729" t="s">
        <v>416</v>
      </c>
    </row>
    <row r="1730" spans="1:36" x14ac:dyDescent="0.25">
      <c r="A1730" t="s">
        <v>2598</v>
      </c>
      <c r="B1730" t="s">
        <v>2599</v>
      </c>
      <c r="C1730" t="s">
        <v>40</v>
      </c>
      <c r="D1730" t="s">
        <v>2923</v>
      </c>
      <c r="E1730" s="2">
        <v>192171101</v>
      </c>
      <c r="F1730" t="s">
        <v>80</v>
      </c>
      <c r="G1730" s="3" t="s">
        <v>3909</v>
      </c>
      <c r="H1730">
        <v>20190209</v>
      </c>
      <c r="I1730" s="4">
        <v>1323</v>
      </c>
      <c r="J1730">
        <v>297041</v>
      </c>
      <c r="K1730" s="5">
        <v>8994</v>
      </c>
      <c r="L1730" t="s">
        <v>44</v>
      </c>
      <c r="M1730" t="s">
        <v>63</v>
      </c>
      <c r="N1730" t="s">
        <v>64</v>
      </c>
      <c r="O1730" s="5">
        <v>84</v>
      </c>
      <c r="P1730" s="5">
        <v>570842</v>
      </c>
      <c r="Q1730" s="6">
        <v>40.924002999999999</v>
      </c>
      <c r="R1730" s="6">
        <v>-123.836781</v>
      </c>
      <c r="S1730" t="s">
        <v>3910</v>
      </c>
      <c r="T1730" t="s">
        <v>2542</v>
      </c>
      <c r="U1730" t="s">
        <v>86</v>
      </c>
      <c r="V1730" t="s">
        <v>50</v>
      </c>
      <c r="W1730" t="s">
        <v>3911</v>
      </c>
      <c r="X1730" t="s">
        <v>52</v>
      </c>
      <c r="Y1730" t="s">
        <v>53</v>
      </c>
      <c r="Z1730">
        <v>0</v>
      </c>
      <c r="AA1730" t="s">
        <v>54</v>
      </c>
      <c r="AB1730">
        <v>2019</v>
      </c>
      <c r="AC1730" t="s">
        <v>376</v>
      </c>
      <c r="AD1730" t="s">
        <v>56</v>
      </c>
      <c r="AE1730" t="s">
        <v>112</v>
      </c>
      <c r="AF1730">
        <v>1414021</v>
      </c>
      <c r="AG1730" t="s">
        <v>88</v>
      </c>
      <c r="AH1730" t="s">
        <v>59</v>
      </c>
      <c r="AI1730" t="s">
        <v>56</v>
      </c>
      <c r="AJ1730" t="s">
        <v>416</v>
      </c>
    </row>
    <row r="1731" spans="1:36" x14ac:dyDescent="0.25">
      <c r="A1731" t="s">
        <v>2598</v>
      </c>
      <c r="B1731" t="s">
        <v>2599</v>
      </c>
      <c r="C1731" t="s">
        <v>40</v>
      </c>
      <c r="D1731" t="s">
        <v>2923</v>
      </c>
      <c r="E1731" s="2">
        <v>192171101</v>
      </c>
      <c r="F1731" t="s">
        <v>62</v>
      </c>
      <c r="G1731" s="3">
        <v>55437</v>
      </c>
      <c r="H1731">
        <v>20190209</v>
      </c>
      <c r="I1731" s="4">
        <v>1326</v>
      </c>
      <c r="J1731">
        <v>299771</v>
      </c>
      <c r="K1731" s="5">
        <v>8969</v>
      </c>
      <c r="L1731" t="s">
        <v>44</v>
      </c>
      <c r="M1731" t="s">
        <v>63</v>
      </c>
      <c r="N1731" t="s">
        <v>64</v>
      </c>
      <c r="O1731" s="5">
        <v>1</v>
      </c>
      <c r="P1731" s="5">
        <v>8969</v>
      </c>
      <c r="Q1731" s="6">
        <v>40.91704</v>
      </c>
      <c r="R1731" s="6">
        <v>-123.8302</v>
      </c>
      <c r="S1731" t="s">
        <v>3912</v>
      </c>
      <c r="T1731" t="s">
        <v>447</v>
      </c>
      <c r="U1731" t="s">
        <v>67</v>
      </c>
      <c r="V1731" t="s">
        <v>50</v>
      </c>
      <c r="W1731" t="s">
        <v>3913</v>
      </c>
      <c r="X1731" t="s">
        <v>52</v>
      </c>
      <c r="Y1731" t="s">
        <v>53</v>
      </c>
      <c r="Z1731">
        <v>0</v>
      </c>
      <c r="AA1731" t="s">
        <v>54</v>
      </c>
      <c r="AB1731">
        <v>2019</v>
      </c>
      <c r="AC1731" t="s">
        <v>376</v>
      </c>
      <c r="AD1731" t="s">
        <v>56</v>
      </c>
      <c r="AE1731" t="s">
        <v>112</v>
      </c>
      <c r="AF1731">
        <v>1414682</v>
      </c>
      <c r="AG1731" t="s">
        <v>71</v>
      </c>
      <c r="AH1731" t="s">
        <v>59</v>
      </c>
      <c r="AI1731" t="s">
        <v>56</v>
      </c>
      <c r="AJ1731" t="s">
        <v>416</v>
      </c>
    </row>
    <row r="1732" spans="1:36" x14ac:dyDescent="0.25">
      <c r="A1732" t="s">
        <v>2598</v>
      </c>
      <c r="B1732" t="s">
        <v>2599</v>
      </c>
      <c r="C1732" t="s">
        <v>92</v>
      </c>
      <c r="D1732" t="s">
        <v>2928</v>
      </c>
      <c r="E1732" s="2">
        <v>192021122</v>
      </c>
      <c r="F1732" t="s">
        <v>62</v>
      </c>
      <c r="G1732" s="3">
        <v>6267</v>
      </c>
      <c r="H1732">
        <v>20190210</v>
      </c>
      <c r="I1732" s="4">
        <v>17</v>
      </c>
      <c r="J1732">
        <v>299274</v>
      </c>
      <c r="K1732" s="5">
        <v>3938</v>
      </c>
      <c r="L1732" t="s">
        <v>44</v>
      </c>
      <c r="M1732" t="s">
        <v>63</v>
      </c>
      <c r="N1732" t="s">
        <v>64</v>
      </c>
      <c r="O1732" s="5">
        <v>4</v>
      </c>
      <c r="P1732" s="5">
        <v>15752</v>
      </c>
      <c r="Q1732" s="6">
        <v>40.765000000000001</v>
      </c>
      <c r="R1732" s="6">
        <v>-123.99797</v>
      </c>
      <c r="S1732" t="s">
        <v>2896</v>
      </c>
      <c r="T1732" t="s">
        <v>3201</v>
      </c>
      <c r="U1732" t="s">
        <v>67</v>
      </c>
      <c r="V1732" t="s">
        <v>50</v>
      </c>
      <c r="W1732" t="s">
        <v>3914</v>
      </c>
      <c r="X1732" t="s">
        <v>52</v>
      </c>
      <c r="Y1732" t="s">
        <v>53</v>
      </c>
      <c r="Z1732">
        <v>0</v>
      </c>
      <c r="AA1732" t="s">
        <v>54</v>
      </c>
      <c r="AB1732">
        <v>2019</v>
      </c>
      <c r="AC1732" t="s">
        <v>376</v>
      </c>
      <c r="AD1732" t="s">
        <v>56</v>
      </c>
      <c r="AE1732" t="s">
        <v>70</v>
      </c>
      <c r="AF1732">
        <v>1414508</v>
      </c>
      <c r="AG1732" t="s">
        <v>71</v>
      </c>
      <c r="AH1732" t="s">
        <v>59</v>
      </c>
      <c r="AI1732" t="s">
        <v>56</v>
      </c>
      <c r="AJ1732" t="s">
        <v>416</v>
      </c>
    </row>
    <row r="1733" spans="1:36" x14ac:dyDescent="0.25">
      <c r="A1733" t="s">
        <v>2598</v>
      </c>
      <c r="B1733" t="s">
        <v>2599</v>
      </c>
      <c r="C1733" t="s">
        <v>92</v>
      </c>
      <c r="D1733" t="s">
        <v>2928</v>
      </c>
      <c r="E1733" s="2">
        <v>192021122</v>
      </c>
      <c r="F1733" t="s">
        <v>410</v>
      </c>
      <c r="G1733" s="3" t="s">
        <v>3915</v>
      </c>
      <c r="H1733">
        <v>20190210</v>
      </c>
      <c r="I1733" s="4">
        <v>17</v>
      </c>
      <c r="J1733">
        <v>300885</v>
      </c>
      <c r="K1733" s="5">
        <v>4018</v>
      </c>
      <c r="L1733" t="s">
        <v>44</v>
      </c>
      <c r="M1733" t="s">
        <v>63</v>
      </c>
      <c r="N1733" t="s">
        <v>64</v>
      </c>
      <c r="O1733" s="5">
        <v>2</v>
      </c>
      <c r="P1733" s="5">
        <v>8036</v>
      </c>
      <c r="Q1733" s="6">
        <v>40.782325</v>
      </c>
      <c r="R1733" s="6">
        <v>-124.009478</v>
      </c>
      <c r="S1733" t="s">
        <v>3916</v>
      </c>
      <c r="T1733" t="s">
        <v>3168</v>
      </c>
      <c r="U1733" t="s">
        <v>67</v>
      </c>
      <c r="V1733" t="s">
        <v>50</v>
      </c>
      <c r="W1733" t="s">
        <v>3917</v>
      </c>
      <c r="X1733" t="s">
        <v>52</v>
      </c>
      <c r="Y1733" t="s">
        <v>53</v>
      </c>
      <c r="Z1733">
        <v>0</v>
      </c>
      <c r="AA1733" t="s">
        <v>54</v>
      </c>
      <c r="AB1733">
        <v>2019</v>
      </c>
      <c r="AC1733" t="s">
        <v>376</v>
      </c>
      <c r="AD1733" t="s">
        <v>56</v>
      </c>
      <c r="AE1733" t="s">
        <v>112</v>
      </c>
      <c r="AF1733">
        <v>1414993</v>
      </c>
      <c r="AG1733" t="s">
        <v>71</v>
      </c>
      <c r="AH1733" t="s">
        <v>59</v>
      </c>
      <c r="AI1733" t="s">
        <v>56</v>
      </c>
      <c r="AJ1733" t="s">
        <v>416</v>
      </c>
    </row>
    <row r="1734" spans="1:36" x14ac:dyDescent="0.25">
      <c r="A1734" t="s">
        <v>2598</v>
      </c>
      <c r="B1734" t="s">
        <v>2599</v>
      </c>
      <c r="C1734" t="s">
        <v>92</v>
      </c>
      <c r="D1734" t="s">
        <v>2928</v>
      </c>
      <c r="E1734" s="2">
        <v>192021122</v>
      </c>
      <c r="F1734" t="s">
        <v>62</v>
      </c>
      <c r="G1734" s="3">
        <v>4591</v>
      </c>
      <c r="H1734">
        <v>20190210</v>
      </c>
      <c r="I1734" s="4">
        <v>16</v>
      </c>
      <c r="J1734">
        <v>300888</v>
      </c>
      <c r="K1734" s="5">
        <v>3969</v>
      </c>
      <c r="L1734" t="s">
        <v>44</v>
      </c>
      <c r="M1734" t="s">
        <v>63</v>
      </c>
      <c r="N1734" t="s">
        <v>64</v>
      </c>
      <c r="O1734" s="5">
        <v>4</v>
      </c>
      <c r="P1734" s="5">
        <v>15876</v>
      </c>
      <c r="Q1734" s="6">
        <v>40.763010000000001</v>
      </c>
      <c r="R1734" s="6">
        <v>-123.99711000000001</v>
      </c>
      <c r="S1734" t="s">
        <v>3918</v>
      </c>
      <c r="T1734" t="s">
        <v>436</v>
      </c>
      <c r="U1734" t="s">
        <v>67</v>
      </c>
      <c r="V1734" t="s">
        <v>50</v>
      </c>
      <c r="W1734" t="s">
        <v>3919</v>
      </c>
      <c r="X1734" t="s">
        <v>52</v>
      </c>
      <c r="Y1734" t="s">
        <v>53</v>
      </c>
      <c r="Z1734">
        <v>0</v>
      </c>
      <c r="AA1734" t="s">
        <v>54</v>
      </c>
      <c r="AB1734">
        <v>2019</v>
      </c>
      <c r="AC1734" t="s">
        <v>376</v>
      </c>
      <c r="AD1734" t="s">
        <v>56</v>
      </c>
      <c r="AE1734" t="s">
        <v>481</v>
      </c>
      <c r="AF1734">
        <v>1414994</v>
      </c>
      <c r="AG1734" t="s">
        <v>71</v>
      </c>
      <c r="AH1734" t="s">
        <v>59</v>
      </c>
      <c r="AI1734" t="s">
        <v>56</v>
      </c>
      <c r="AJ1734" t="s">
        <v>416</v>
      </c>
    </row>
    <row r="1735" spans="1:36" x14ac:dyDescent="0.25">
      <c r="A1735" t="s">
        <v>2598</v>
      </c>
      <c r="B1735" t="s">
        <v>2599</v>
      </c>
      <c r="C1735" t="s">
        <v>92</v>
      </c>
      <c r="D1735" t="s">
        <v>2928</v>
      </c>
      <c r="E1735" s="2">
        <v>192021122</v>
      </c>
      <c r="F1735" t="s">
        <v>62</v>
      </c>
      <c r="G1735" s="3">
        <v>5457</v>
      </c>
      <c r="H1735">
        <v>20190210</v>
      </c>
      <c r="I1735" s="4">
        <v>17</v>
      </c>
      <c r="J1735">
        <v>300892</v>
      </c>
      <c r="K1735" s="5">
        <v>3960</v>
      </c>
      <c r="L1735" t="s">
        <v>44</v>
      </c>
      <c r="M1735" t="s">
        <v>63</v>
      </c>
      <c r="N1735" t="s">
        <v>64</v>
      </c>
      <c r="O1735" s="5">
        <v>6</v>
      </c>
      <c r="P1735" s="5">
        <v>23760</v>
      </c>
      <c r="Q1735" s="6">
        <v>40.800040000000003</v>
      </c>
      <c r="R1735" s="6">
        <v>-124.03825000000001</v>
      </c>
      <c r="S1735" t="s">
        <v>3920</v>
      </c>
      <c r="T1735" t="s">
        <v>436</v>
      </c>
      <c r="U1735" t="s">
        <v>67</v>
      </c>
      <c r="V1735" t="s">
        <v>50</v>
      </c>
      <c r="W1735" t="s">
        <v>3921</v>
      </c>
      <c r="X1735" t="s">
        <v>52</v>
      </c>
      <c r="Y1735" t="s">
        <v>53</v>
      </c>
      <c r="Z1735">
        <v>0</v>
      </c>
      <c r="AA1735" t="s">
        <v>54</v>
      </c>
      <c r="AB1735">
        <v>2019</v>
      </c>
      <c r="AC1735" t="s">
        <v>376</v>
      </c>
      <c r="AD1735" t="s">
        <v>56</v>
      </c>
      <c r="AE1735" t="s">
        <v>112</v>
      </c>
      <c r="AF1735">
        <v>1414995</v>
      </c>
      <c r="AG1735" t="s">
        <v>71</v>
      </c>
      <c r="AH1735" t="s">
        <v>59</v>
      </c>
      <c r="AI1735" t="s">
        <v>56</v>
      </c>
      <c r="AJ1735" t="s">
        <v>416</v>
      </c>
    </row>
    <row r="1736" spans="1:36" x14ac:dyDescent="0.25">
      <c r="A1736" t="s">
        <v>2598</v>
      </c>
      <c r="B1736" t="s">
        <v>2599</v>
      </c>
      <c r="C1736" t="s">
        <v>92</v>
      </c>
      <c r="D1736" t="s">
        <v>3070</v>
      </c>
      <c r="E1736" s="2">
        <v>192461101</v>
      </c>
      <c r="F1736" t="s">
        <v>42</v>
      </c>
      <c r="G1736" s="3" t="s">
        <v>537</v>
      </c>
      <c r="H1736">
        <v>20190210</v>
      </c>
      <c r="I1736" s="4">
        <v>316</v>
      </c>
      <c r="J1736">
        <v>297827</v>
      </c>
      <c r="K1736" s="5">
        <v>5268</v>
      </c>
      <c r="L1736" t="s">
        <v>44</v>
      </c>
      <c r="M1736" t="s">
        <v>63</v>
      </c>
      <c r="N1736" t="s">
        <v>64</v>
      </c>
      <c r="O1736" s="5">
        <v>63</v>
      </c>
      <c r="P1736" s="5">
        <v>320960</v>
      </c>
      <c r="Q1736" s="6">
        <v>40.479750000000003</v>
      </c>
      <c r="R1736" s="6">
        <v>-123.7803</v>
      </c>
      <c r="S1736" t="s">
        <v>3922</v>
      </c>
      <c r="T1736" t="s">
        <v>436</v>
      </c>
      <c r="U1736" t="s">
        <v>67</v>
      </c>
      <c r="V1736" t="s">
        <v>50</v>
      </c>
      <c r="W1736" t="s">
        <v>3923</v>
      </c>
      <c r="X1736" t="s">
        <v>52</v>
      </c>
      <c r="Y1736" t="s">
        <v>53</v>
      </c>
      <c r="Z1736">
        <v>0</v>
      </c>
      <c r="AA1736" t="s">
        <v>54</v>
      </c>
      <c r="AB1736">
        <v>2019</v>
      </c>
      <c r="AC1736" t="s">
        <v>376</v>
      </c>
      <c r="AD1736" t="s">
        <v>56</v>
      </c>
      <c r="AE1736" t="s">
        <v>143</v>
      </c>
      <c r="AF1736">
        <v>1414203</v>
      </c>
      <c r="AG1736" t="s">
        <v>71</v>
      </c>
      <c r="AH1736" t="s">
        <v>59</v>
      </c>
      <c r="AI1736" t="s">
        <v>56</v>
      </c>
      <c r="AJ1736" t="s">
        <v>416</v>
      </c>
    </row>
    <row r="1737" spans="1:36" x14ac:dyDescent="0.25">
      <c r="A1737" t="s">
        <v>2598</v>
      </c>
      <c r="B1737" t="s">
        <v>2599</v>
      </c>
      <c r="C1737" t="s">
        <v>92</v>
      </c>
      <c r="D1737" t="s">
        <v>3070</v>
      </c>
      <c r="E1737" s="2">
        <v>192461101</v>
      </c>
      <c r="F1737" t="s">
        <v>62</v>
      </c>
      <c r="G1737" s="3">
        <v>4119</v>
      </c>
      <c r="H1737">
        <v>20190210</v>
      </c>
      <c r="I1737" s="4">
        <v>316</v>
      </c>
      <c r="J1737">
        <v>300203</v>
      </c>
      <c r="K1737" s="5">
        <v>6632</v>
      </c>
      <c r="L1737" t="s">
        <v>44</v>
      </c>
      <c r="M1737" t="s">
        <v>63</v>
      </c>
      <c r="N1737" t="s">
        <v>64</v>
      </c>
      <c r="O1737" s="5">
        <v>8</v>
      </c>
      <c r="P1737" s="5">
        <v>53056</v>
      </c>
      <c r="Q1737" s="6">
        <v>40.483739999999997</v>
      </c>
      <c r="R1737" s="6">
        <v>-123.72765</v>
      </c>
      <c r="S1737" t="s">
        <v>3924</v>
      </c>
      <c r="T1737" t="s">
        <v>436</v>
      </c>
      <c r="U1737" t="s">
        <v>67</v>
      </c>
      <c r="V1737" t="s">
        <v>50</v>
      </c>
      <c r="W1737" t="s">
        <v>3925</v>
      </c>
      <c r="X1737" t="s">
        <v>52</v>
      </c>
      <c r="Y1737" t="s">
        <v>53</v>
      </c>
      <c r="Z1737">
        <v>0</v>
      </c>
      <c r="AA1737" t="s">
        <v>54</v>
      </c>
      <c r="AB1737">
        <v>2019</v>
      </c>
      <c r="AC1737" t="s">
        <v>376</v>
      </c>
      <c r="AD1737" t="s">
        <v>56</v>
      </c>
      <c r="AE1737" t="s">
        <v>112</v>
      </c>
      <c r="AF1737">
        <v>1414790</v>
      </c>
      <c r="AG1737" t="s">
        <v>71</v>
      </c>
      <c r="AH1737" t="s">
        <v>59</v>
      </c>
      <c r="AI1737" t="s">
        <v>56</v>
      </c>
      <c r="AJ1737" t="s">
        <v>416</v>
      </c>
    </row>
    <row r="1738" spans="1:36" x14ac:dyDescent="0.25">
      <c r="A1738" t="s">
        <v>2598</v>
      </c>
      <c r="B1738" t="s">
        <v>2599</v>
      </c>
      <c r="C1738" t="s">
        <v>92</v>
      </c>
      <c r="D1738" t="s">
        <v>3004</v>
      </c>
      <c r="E1738" s="2">
        <v>192461102</v>
      </c>
      <c r="F1738" t="s">
        <v>62</v>
      </c>
      <c r="G1738" s="3">
        <v>3473</v>
      </c>
      <c r="H1738">
        <v>20190210</v>
      </c>
      <c r="I1738" s="4">
        <v>1009</v>
      </c>
      <c r="J1738">
        <v>298639</v>
      </c>
      <c r="K1738" s="5">
        <v>1656</v>
      </c>
      <c r="L1738" t="s">
        <v>44</v>
      </c>
      <c r="M1738" t="s">
        <v>63</v>
      </c>
      <c r="N1738" t="s">
        <v>64</v>
      </c>
      <c r="O1738" s="5">
        <v>24</v>
      </c>
      <c r="P1738" s="5">
        <v>39744</v>
      </c>
      <c r="Q1738" s="6">
        <v>40.465060000000001</v>
      </c>
      <c r="R1738" s="6">
        <v>-123.8566</v>
      </c>
      <c r="S1738" t="s">
        <v>3926</v>
      </c>
      <c r="T1738" t="s">
        <v>436</v>
      </c>
      <c r="U1738" t="s">
        <v>67</v>
      </c>
      <c r="V1738" t="s">
        <v>50</v>
      </c>
      <c r="W1738" t="s">
        <v>3927</v>
      </c>
      <c r="X1738" t="s">
        <v>52</v>
      </c>
      <c r="Y1738" t="s">
        <v>53</v>
      </c>
      <c r="Z1738">
        <v>0</v>
      </c>
      <c r="AA1738" t="s">
        <v>54</v>
      </c>
      <c r="AB1738">
        <v>2019</v>
      </c>
      <c r="AC1738" t="s">
        <v>376</v>
      </c>
      <c r="AD1738" t="s">
        <v>56</v>
      </c>
      <c r="AE1738" t="s">
        <v>70</v>
      </c>
      <c r="AF1738">
        <v>1414444</v>
      </c>
      <c r="AG1738" t="s">
        <v>71</v>
      </c>
      <c r="AH1738" t="s">
        <v>59</v>
      </c>
      <c r="AI1738" t="s">
        <v>56</v>
      </c>
      <c r="AJ1738" t="s">
        <v>416</v>
      </c>
    </row>
    <row r="1739" spans="1:36" x14ac:dyDescent="0.25">
      <c r="A1739" t="s">
        <v>2598</v>
      </c>
      <c r="B1739" t="s">
        <v>2599</v>
      </c>
      <c r="C1739" t="s">
        <v>92</v>
      </c>
      <c r="D1739" t="s">
        <v>3004</v>
      </c>
      <c r="E1739" s="2">
        <v>192461102</v>
      </c>
      <c r="F1739" t="s">
        <v>62</v>
      </c>
      <c r="G1739" s="3">
        <v>3463</v>
      </c>
      <c r="H1739">
        <v>20190210</v>
      </c>
      <c r="I1739" s="4">
        <v>629</v>
      </c>
      <c r="J1739">
        <v>298087</v>
      </c>
      <c r="K1739" s="5">
        <v>1791</v>
      </c>
      <c r="L1739" t="s">
        <v>44</v>
      </c>
      <c r="M1739" t="s">
        <v>63</v>
      </c>
      <c r="N1739" t="s">
        <v>64</v>
      </c>
      <c r="O1739" s="5">
        <v>11</v>
      </c>
      <c r="P1739" s="5">
        <v>19701</v>
      </c>
      <c r="Q1739" s="6">
        <v>40.4786</v>
      </c>
      <c r="R1739" s="6">
        <v>-123.88887</v>
      </c>
      <c r="S1739" t="s">
        <v>2896</v>
      </c>
      <c r="T1739" t="s">
        <v>436</v>
      </c>
      <c r="U1739" t="s">
        <v>67</v>
      </c>
      <c r="V1739" t="s">
        <v>50</v>
      </c>
      <c r="W1739" t="s">
        <v>3928</v>
      </c>
      <c r="X1739" t="s">
        <v>52</v>
      </c>
      <c r="Y1739" t="s">
        <v>53</v>
      </c>
      <c r="Z1739">
        <v>0</v>
      </c>
      <c r="AA1739" t="s">
        <v>54</v>
      </c>
      <c r="AB1739">
        <v>2019</v>
      </c>
      <c r="AC1739" t="s">
        <v>376</v>
      </c>
      <c r="AD1739" t="s">
        <v>56</v>
      </c>
      <c r="AE1739" t="s">
        <v>70</v>
      </c>
      <c r="AF1739">
        <v>1414539</v>
      </c>
      <c r="AG1739" t="s">
        <v>71</v>
      </c>
      <c r="AH1739" t="s">
        <v>59</v>
      </c>
      <c r="AI1739" t="s">
        <v>56</v>
      </c>
      <c r="AJ1739" t="s">
        <v>416</v>
      </c>
    </row>
    <row r="1740" spans="1:36" x14ac:dyDescent="0.25">
      <c r="A1740" t="s">
        <v>2598</v>
      </c>
      <c r="B1740" t="s">
        <v>2599</v>
      </c>
      <c r="C1740" t="s">
        <v>92</v>
      </c>
      <c r="D1740" t="s">
        <v>3639</v>
      </c>
      <c r="E1740" s="2">
        <v>192291121</v>
      </c>
      <c r="F1740" t="s">
        <v>42</v>
      </c>
      <c r="G1740" s="3">
        <v>44150</v>
      </c>
      <c r="H1740">
        <v>20190210</v>
      </c>
      <c r="I1740" s="4">
        <v>554</v>
      </c>
      <c r="J1740">
        <v>298064</v>
      </c>
      <c r="K1740" s="5">
        <v>3629</v>
      </c>
      <c r="L1740" t="s">
        <v>44</v>
      </c>
      <c r="M1740" t="s">
        <v>63</v>
      </c>
      <c r="N1740" t="s">
        <v>64</v>
      </c>
      <c r="O1740" s="5">
        <v>19</v>
      </c>
      <c r="P1740" s="5">
        <v>49966</v>
      </c>
      <c r="Q1740" s="6">
        <v>40.476087999999997</v>
      </c>
      <c r="R1740" s="6">
        <v>-123.942694</v>
      </c>
      <c r="S1740" t="s">
        <v>3929</v>
      </c>
      <c r="T1740" t="s">
        <v>436</v>
      </c>
      <c r="U1740" t="s">
        <v>67</v>
      </c>
      <c r="V1740" t="s">
        <v>50</v>
      </c>
      <c r="W1740" t="s">
        <v>3930</v>
      </c>
      <c r="X1740" t="s">
        <v>52</v>
      </c>
      <c r="Y1740" t="s">
        <v>53</v>
      </c>
      <c r="Z1740">
        <v>0</v>
      </c>
      <c r="AA1740" t="s">
        <v>54</v>
      </c>
      <c r="AB1740">
        <v>2019</v>
      </c>
      <c r="AC1740" t="s">
        <v>376</v>
      </c>
      <c r="AD1740" t="s">
        <v>56</v>
      </c>
      <c r="AE1740" t="s">
        <v>481</v>
      </c>
      <c r="AF1740">
        <v>1414248</v>
      </c>
      <c r="AG1740" t="s">
        <v>71</v>
      </c>
      <c r="AH1740" t="s">
        <v>59</v>
      </c>
      <c r="AI1740" t="s">
        <v>56</v>
      </c>
      <c r="AJ1740" t="s">
        <v>416</v>
      </c>
    </row>
    <row r="1741" spans="1:36" x14ac:dyDescent="0.25">
      <c r="A1741" t="s">
        <v>2598</v>
      </c>
      <c r="B1741" t="s">
        <v>2599</v>
      </c>
      <c r="C1741" t="s">
        <v>92</v>
      </c>
      <c r="D1741" t="s">
        <v>2747</v>
      </c>
      <c r="E1741" s="2">
        <v>192321121</v>
      </c>
      <c r="F1741" t="s">
        <v>62</v>
      </c>
      <c r="G1741" s="3">
        <v>1637</v>
      </c>
      <c r="H1741">
        <v>20190210</v>
      </c>
      <c r="I1741" s="4">
        <v>1121</v>
      </c>
      <c r="J1741">
        <v>298832</v>
      </c>
      <c r="K1741" s="5">
        <v>2873</v>
      </c>
      <c r="L1741" t="s">
        <v>44</v>
      </c>
      <c r="M1741" t="s">
        <v>63</v>
      </c>
      <c r="N1741" t="s">
        <v>64</v>
      </c>
      <c r="O1741" s="5">
        <v>19</v>
      </c>
      <c r="P1741" s="5">
        <v>54587</v>
      </c>
      <c r="Q1741" s="6">
        <v>40.147300000000001</v>
      </c>
      <c r="R1741" s="6">
        <v>-123.63579</v>
      </c>
      <c r="S1741" t="s">
        <v>3931</v>
      </c>
      <c r="T1741" t="s">
        <v>743</v>
      </c>
      <c r="U1741" t="s">
        <v>67</v>
      </c>
      <c r="V1741" t="s">
        <v>50</v>
      </c>
      <c r="W1741" t="s">
        <v>3932</v>
      </c>
      <c r="X1741" t="s">
        <v>52</v>
      </c>
      <c r="Y1741" t="s">
        <v>53</v>
      </c>
      <c r="Z1741">
        <v>0</v>
      </c>
      <c r="AA1741" t="s">
        <v>54</v>
      </c>
      <c r="AB1741">
        <v>2019</v>
      </c>
      <c r="AC1741" t="s">
        <v>376</v>
      </c>
      <c r="AD1741" t="s">
        <v>56</v>
      </c>
      <c r="AE1741" t="s">
        <v>98</v>
      </c>
      <c r="AF1741">
        <v>1414765</v>
      </c>
      <c r="AG1741" t="s">
        <v>71</v>
      </c>
      <c r="AH1741" t="s">
        <v>59</v>
      </c>
      <c r="AI1741" t="s">
        <v>56</v>
      </c>
      <c r="AJ1741" t="s">
        <v>416</v>
      </c>
    </row>
    <row r="1742" spans="1:36" x14ac:dyDescent="0.25">
      <c r="A1742" t="s">
        <v>2598</v>
      </c>
      <c r="B1742" t="s">
        <v>2599</v>
      </c>
      <c r="C1742" t="s">
        <v>92</v>
      </c>
      <c r="D1742" t="s">
        <v>2838</v>
      </c>
      <c r="E1742" s="2">
        <v>192311141</v>
      </c>
      <c r="F1742" t="s">
        <v>42</v>
      </c>
      <c r="G1742" s="3">
        <v>95324</v>
      </c>
      <c r="H1742">
        <v>20190210</v>
      </c>
      <c r="I1742" s="4">
        <v>654</v>
      </c>
      <c r="J1742">
        <v>298132</v>
      </c>
      <c r="K1742" s="5">
        <v>2118</v>
      </c>
      <c r="L1742" t="s">
        <v>44</v>
      </c>
      <c r="M1742" t="s">
        <v>63</v>
      </c>
      <c r="N1742" t="s">
        <v>72</v>
      </c>
      <c r="O1742" s="5">
        <v>224</v>
      </c>
      <c r="P1742" s="5">
        <v>393741</v>
      </c>
      <c r="Q1742" s="6">
        <v>40.284019999999998</v>
      </c>
      <c r="R1742" s="6">
        <v>-123.87231</v>
      </c>
      <c r="S1742" t="s">
        <v>3933</v>
      </c>
      <c r="T1742" t="s">
        <v>2560</v>
      </c>
      <c r="U1742" t="s">
        <v>67</v>
      </c>
      <c r="V1742" t="s">
        <v>50</v>
      </c>
      <c r="W1742" t="s">
        <v>3934</v>
      </c>
      <c r="X1742" t="s">
        <v>52</v>
      </c>
      <c r="Y1742" t="s">
        <v>53</v>
      </c>
      <c r="Z1742">
        <v>0</v>
      </c>
      <c r="AA1742" t="s">
        <v>54</v>
      </c>
      <c r="AB1742">
        <v>2019</v>
      </c>
      <c r="AC1742" t="s">
        <v>376</v>
      </c>
      <c r="AD1742" t="s">
        <v>56</v>
      </c>
      <c r="AE1742" t="s">
        <v>98</v>
      </c>
      <c r="AF1742">
        <v>1414251</v>
      </c>
      <c r="AG1742" t="s">
        <v>71</v>
      </c>
      <c r="AH1742" t="s">
        <v>59</v>
      </c>
      <c r="AI1742" t="s">
        <v>56</v>
      </c>
      <c r="AJ1742" t="s">
        <v>416</v>
      </c>
    </row>
    <row r="1743" spans="1:36" x14ac:dyDescent="0.25">
      <c r="A1743" t="s">
        <v>2598</v>
      </c>
      <c r="B1743" t="s">
        <v>2599</v>
      </c>
      <c r="C1743" t="s">
        <v>92</v>
      </c>
      <c r="D1743" t="s">
        <v>2838</v>
      </c>
      <c r="E1743" s="2">
        <v>192311141</v>
      </c>
      <c r="F1743" t="s">
        <v>508</v>
      </c>
      <c r="G1743" s="3" t="s">
        <v>3935</v>
      </c>
      <c r="H1743">
        <v>20190210</v>
      </c>
      <c r="I1743" s="4">
        <v>928</v>
      </c>
      <c r="J1743">
        <v>298309</v>
      </c>
      <c r="K1743" s="5">
        <v>1963</v>
      </c>
      <c r="L1743" t="s">
        <v>44</v>
      </c>
      <c r="M1743" t="s">
        <v>63</v>
      </c>
      <c r="N1743" t="s">
        <v>64</v>
      </c>
      <c r="O1743" s="5">
        <v>170</v>
      </c>
      <c r="P1743" s="5">
        <v>330690</v>
      </c>
      <c r="Q1743" s="6">
        <v>40.286580000000001</v>
      </c>
      <c r="R1743" s="6">
        <v>-123.83691</v>
      </c>
      <c r="S1743" t="s">
        <v>3936</v>
      </c>
      <c r="T1743" t="s">
        <v>2517</v>
      </c>
      <c r="U1743" t="s">
        <v>67</v>
      </c>
      <c r="V1743" t="s">
        <v>50</v>
      </c>
      <c r="W1743" t="s">
        <v>3937</v>
      </c>
      <c r="X1743" t="s">
        <v>52</v>
      </c>
      <c r="Y1743" t="s">
        <v>53</v>
      </c>
      <c r="Z1743">
        <v>0</v>
      </c>
      <c r="AA1743" t="s">
        <v>54</v>
      </c>
      <c r="AB1743">
        <v>2019</v>
      </c>
      <c r="AC1743" t="s">
        <v>376</v>
      </c>
      <c r="AD1743" t="s">
        <v>56</v>
      </c>
      <c r="AE1743" t="s">
        <v>98</v>
      </c>
      <c r="AF1743">
        <v>1414330</v>
      </c>
      <c r="AG1743" t="s">
        <v>71</v>
      </c>
      <c r="AH1743" t="s">
        <v>59</v>
      </c>
      <c r="AI1743" t="s">
        <v>56</v>
      </c>
      <c r="AJ1743" t="s">
        <v>416</v>
      </c>
    </row>
    <row r="1744" spans="1:36" x14ac:dyDescent="0.25">
      <c r="A1744" t="s">
        <v>2598</v>
      </c>
      <c r="B1744" t="s">
        <v>2599</v>
      </c>
      <c r="C1744" t="s">
        <v>92</v>
      </c>
      <c r="D1744" t="s">
        <v>2749</v>
      </c>
      <c r="E1744" s="2">
        <v>192311142</v>
      </c>
      <c r="F1744" t="s">
        <v>62</v>
      </c>
      <c r="G1744" s="3">
        <v>6865</v>
      </c>
      <c r="H1744">
        <v>20190210</v>
      </c>
      <c r="I1744" s="4">
        <v>827</v>
      </c>
      <c r="J1744">
        <v>298480</v>
      </c>
      <c r="K1744" s="5">
        <v>1943</v>
      </c>
      <c r="L1744" t="s">
        <v>44</v>
      </c>
      <c r="M1744" t="s">
        <v>63</v>
      </c>
      <c r="N1744" t="s">
        <v>64</v>
      </c>
      <c r="O1744" s="5">
        <v>95</v>
      </c>
      <c r="P1744" s="5">
        <v>184585</v>
      </c>
      <c r="Q1744" s="6">
        <v>40.293559999999999</v>
      </c>
      <c r="R1744" s="6">
        <v>-123.81758000000001</v>
      </c>
      <c r="S1744" t="s">
        <v>3938</v>
      </c>
      <c r="T1744" t="s">
        <v>3201</v>
      </c>
      <c r="U1744" t="s">
        <v>67</v>
      </c>
      <c r="V1744" t="s">
        <v>50</v>
      </c>
      <c r="W1744" t="s">
        <v>3939</v>
      </c>
      <c r="X1744" t="s">
        <v>52</v>
      </c>
      <c r="Y1744" t="s">
        <v>53</v>
      </c>
      <c r="Z1744">
        <v>0</v>
      </c>
      <c r="AA1744" t="s">
        <v>54</v>
      </c>
      <c r="AB1744">
        <v>2019</v>
      </c>
      <c r="AC1744" t="s">
        <v>376</v>
      </c>
      <c r="AD1744" t="s">
        <v>56</v>
      </c>
      <c r="AE1744" t="s">
        <v>98</v>
      </c>
      <c r="AF1744">
        <v>1414511</v>
      </c>
      <c r="AG1744" t="s">
        <v>71</v>
      </c>
      <c r="AH1744" t="s">
        <v>59</v>
      </c>
      <c r="AI1744" t="s">
        <v>56</v>
      </c>
      <c r="AJ1744" t="s">
        <v>416</v>
      </c>
    </row>
    <row r="1745" spans="1:36" x14ac:dyDescent="0.25">
      <c r="A1745" t="s">
        <v>2598</v>
      </c>
      <c r="B1745" t="s">
        <v>2599</v>
      </c>
      <c r="C1745" t="s">
        <v>92</v>
      </c>
      <c r="D1745" t="s">
        <v>2627</v>
      </c>
      <c r="E1745" s="2">
        <v>192221101</v>
      </c>
      <c r="F1745" t="s">
        <v>42</v>
      </c>
      <c r="G1745" s="3">
        <v>35706</v>
      </c>
      <c r="H1745">
        <v>20190210</v>
      </c>
      <c r="I1745" s="4">
        <v>447</v>
      </c>
      <c r="J1745">
        <v>298139</v>
      </c>
      <c r="K1745" s="5">
        <v>2050</v>
      </c>
      <c r="L1745" t="s">
        <v>44</v>
      </c>
      <c r="M1745" t="s">
        <v>63</v>
      </c>
      <c r="N1745" t="s">
        <v>64</v>
      </c>
      <c r="O1745" s="5">
        <v>323</v>
      </c>
      <c r="P1745" s="5">
        <v>517807</v>
      </c>
      <c r="Q1745" s="6">
        <v>39.871400000000001</v>
      </c>
      <c r="R1745" s="6">
        <v>-123.71187</v>
      </c>
      <c r="S1745" t="s">
        <v>3940</v>
      </c>
      <c r="T1745" t="s">
        <v>436</v>
      </c>
      <c r="U1745" t="s">
        <v>67</v>
      </c>
      <c r="V1745" t="s">
        <v>50</v>
      </c>
      <c r="W1745" t="s">
        <v>3941</v>
      </c>
      <c r="X1745" t="s">
        <v>52</v>
      </c>
      <c r="Y1745" t="s">
        <v>53</v>
      </c>
      <c r="Z1745">
        <v>0</v>
      </c>
      <c r="AA1745" t="s">
        <v>54</v>
      </c>
      <c r="AB1745">
        <v>2019</v>
      </c>
      <c r="AC1745" t="s">
        <v>376</v>
      </c>
      <c r="AD1745" t="s">
        <v>56</v>
      </c>
      <c r="AE1745" t="s">
        <v>70</v>
      </c>
      <c r="AF1745">
        <v>1414253</v>
      </c>
      <c r="AG1745" t="s">
        <v>71</v>
      </c>
      <c r="AH1745" t="s">
        <v>59</v>
      </c>
      <c r="AI1745" t="s">
        <v>56</v>
      </c>
      <c r="AJ1745" t="s">
        <v>416</v>
      </c>
    </row>
    <row r="1746" spans="1:36" x14ac:dyDescent="0.25">
      <c r="A1746" t="s">
        <v>2598</v>
      </c>
      <c r="B1746" t="s">
        <v>2599</v>
      </c>
      <c r="C1746" t="s">
        <v>92</v>
      </c>
      <c r="D1746" t="s">
        <v>2627</v>
      </c>
      <c r="E1746" s="2">
        <v>192221101</v>
      </c>
      <c r="F1746" t="s">
        <v>508</v>
      </c>
      <c r="G1746" s="3" t="s">
        <v>537</v>
      </c>
      <c r="H1746">
        <v>20190210</v>
      </c>
      <c r="I1746" s="4">
        <v>710</v>
      </c>
      <c r="J1746">
        <v>298102</v>
      </c>
      <c r="K1746" s="5">
        <v>6230</v>
      </c>
      <c r="L1746" t="s">
        <v>44</v>
      </c>
      <c r="M1746" t="s">
        <v>63</v>
      </c>
      <c r="N1746" t="s">
        <v>64</v>
      </c>
      <c r="O1746" s="5">
        <v>985</v>
      </c>
      <c r="P1746" s="5">
        <v>1158702</v>
      </c>
      <c r="Q1746" s="6">
        <v>40.103279999999998</v>
      </c>
      <c r="R1746" s="6">
        <v>-123.79255999999999</v>
      </c>
      <c r="S1746" t="s">
        <v>3942</v>
      </c>
      <c r="T1746" t="s">
        <v>2560</v>
      </c>
      <c r="U1746" t="s">
        <v>67</v>
      </c>
      <c r="V1746" t="s">
        <v>50</v>
      </c>
      <c r="W1746" t="s">
        <v>3943</v>
      </c>
      <c r="X1746" t="s">
        <v>52</v>
      </c>
      <c r="Y1746" t="s">
        <v>53</v>
      </c>
      <c r="Z1746">
        <v>0</v>
      </c>
      <c r="AA1746" t="s">
        <v>54</v>
      </c>
      <c r="AB1746">
        <v>2019</v>
      </c>
      <c r="AC1746" t="s">
        <v>376</v>
      </c>
      <c r="AD1746" t="s">
        <v>56</v>
      </c>
      <c r="AE1746" t="s">
        <v>143</v>
      </c>
      <c r="AF1746">
        <v>1414259</v>
      </c>
      <c r="AG1746" t="s">
        <v>71</v>
      </c>
      <c r="AH1746" t="s">
        <v>59</v>
      </c>
      <c r="AI1746" t="s">
        <v>56</v>
      </c>
      <c r="AJ1746" t="s">
        <v>416</v>
      </c>
    </row>
    <row r="1747" spans="1:36" x14ac:dyDescent="0.25">
      <c r="A1747" t="s">
        <v>2598</v>
      </c>
      <c r="B1747" t="s">
        <v>2599</v>
      </c>
      <c r="C1747" t="s">
        <v>92</v>
      </c>
      <c r="D1747" t="s">
        <v>2627</v>
      </c>
      <c r="E1747" s="2">
        <v>192221101</v>
      </c>
      <c r="F1747" t="s">
        <v>62</v>
      </c>
      <c r="G1747" s="3">
        <v>4521</v>
      </c>
      <c r="H1747">
        <v>20190210</v>
      </c>
      <c r="I1747" s="4">
        <v>638</v>
      </c>
      <c r="J1747">
        <v>299983</v>
      </c>
      <c r="K1747" s="5">
        <v>2136</v>
      </c>
      <c r="L1747" t="s">
        <v>44</v>
      </c>
      <c r="M1747" t="s">
        <v>63</v>
      </c>
      <c r="N1747" t="s">
        <v>64</v>
      </c>
      <c r="O1747" s="5">
        <v>6</v>
      </c>
      <c r="P1747" s="5">
        <v>12816</v>
      </c>
      <c r="Q1747" s="6">
        <v>39.945210000000003</v>
      </c>
      <c r="R1747" s="6">
        <v>-123.77772</v>
      </c>
      <c r="S1747" t="s">
        <v>3944</v>
      </c>
      <c r="T1747" t="s">
        <v>436</v>
      </c>
      <c r="U1747" t="s">
        <v>67</v>
      </c>
      <c r="V1747" t="s">
        <v>50</v>
      </c>
      <c r="W1747" t="s">
        <v>3945</v>
      </c>
      <c r="X1747" t="s">
        <v>52</v>
      </c>
      <c r="Y1747" t="s">
        <v>53</v>
      </c>
      <c r="Z1747">
        <v>0</v>
      </c>
      <c r="AA1747" t="s">
        <v>54</v>
      </c>
      <c r="AB1747">
        <v>2019</v>
      </c>
      <c r="AC1747" t="s">
        <v>376</v>
      </c>
      <c r="AD1747" t="s">
        <v>56</v>
      </c>
      <c r="AE1747" t="s">
        <v>112</v>
      </c>
      <c r="AF1747">
        <v>1414749</v>
      </c>
      <c r="AG1747" t="s">
        <v>71</v>
      </c>
      <c r="AH1747" t="s">
        <v>59</v>
      </c>
      <c r="AI1747" t="s">
        <v>56</v>
      </c>
      <c r="AJ1747" t="s">
        <v>416</v>
      </c>
    </row>
    <row r="1748" spans="1:36" x14ac:dyDescent="0.25">
      <c r="A1748" t="s">
        <v>2598</v>
      </c>
      <c r="B1748" t="s">
        <v>2599</v>
      </c>
      <c r="C1748" t="s">
        <v>92</v>
      </c>
      <c r="D1748" t="s">
        <v>2752</v>
      </c>
      <c r="E1748" s="2">
        <v>192221102</v>
      </c>
      <c r="F1748" t="s">
        <v>42</v>
      </c>
      <c r="G1748" s="3">
        <v>2500</v>
      </c>
      <c r="H1748">
        <v>20190210</v>
      </c>
      <c r="I1748" s="4">
        <v>502</v>
      </c>
      <c r="J1748">
        <v>297966</v>
      </c>
      <c r="K1748" s="5">
        <v>2134</v>
      </c>
      <c r="L1748" t="s">
        <v>44</v>
      </c>
      <c r="M1748" t="s">
        <v>63</v>
      </c>
      <c r="N1748" t="s">
        <v>64</v>
      </c>
      <c r="O1748" s="5">
        <v>446</v>
      </c>
      <c r="P1748" s="5">
        <v>747992</v>
      </c>
      <c r="Q1748" s="6">
        <v>40.107860000000002</v>
      </c>
      <c r="R1748" s="6">
        <v>-123.92886</v>
      </c>
      <c r="S1748" t="s">
        <v>3946</v>
      </c>
      <c r="T1748" t="s">
        <v>559</v>
      </c>
      <c r="U1748" t="s">
        <v>200</v>
      </c>
      <c r="V1748" t="s">
        <v>50</v>
      </c>
      <c r="W1748" t="s">
        <v>3947</v>
      </c>
      <c r="X1748" t="s">
        <v>52</v>
      </c>
      <c r="Y1748" t="s">
        <v>53</v>
      </c>
      <c r="Z1748">
        <v>0</v>
      </c>
      <c r="AA1748" t="s">
        <v>54</v>
      </c>
      <c r="AB1748">
        <v>2019</v>
      </c>
      <c r="AC1748" t="s">
        <v>376</v>
      </c>
      <c r="AD1748" t="s">
        <v>56</v>
      </c>
      <c r="AE1748" t="s">
        <v>98</v>
      </c>
      <c r="AF1748">
        <v>1414224</v>
      </c>
      <c r="AG1748" t="s">
        <v>202</v>
      </c>
      <c r="AH1748" t="s">
        <v>59</v>
      </c>
      <c r="AI1748" t="s">
        <v>56</v>
      </c>
      <c r="AJ1748" t="s">
        <v>416</v>
      </c>
    </row>
    <row r="1749" spans="1:36" x14ac:dyDescent="0.25">
      <c r="A1749" t="s">
        <v>2598</v>
      </c>
      <c r="B1749" t="s">
        <v>2599</v>
      </c>
      <c r="C1749" t="s">
        <v>92</v>
      </c>
      <c r="D1749" t="s">
        <v>2752</v>
      </c>
      <c r="E1749" s="2">
        <v>192221102</v>
      </c>
      <c r="F1749" t="s">
        <v>42</v>
      </c>
      <c r="G1749" s="3" t="s">
        <v>2488</v>
      </c>
      <c r="H1749">
        <v>20190210</v>
      </c>
      <c r="I1749" s="4">
        <v>510</v>
      </c>
      <c r="J1749">
        <v>297988</v>
      </c>
      <c r="K1749" s="5">
        <v>5074</v>
      </c>
      <c r="L1749" t="s">
        <v>44</v>
      </c>
      <c r="M1749" t="s">
        <v>63</v>
      </c>
      <c r="N1749" t="s">
        <v>64</v>
      </c>
      <c r="O1749" s="5">
        <v>1360</v>
      </c>
      <c r="P1749" s="5">
        <v>1786477</v>
      </c>
      <c r="Q1749" s="6">
        <v>40.103279999999998</v>
      </c>
      <c r="R1749" s="6">
        <v>-123.79259</v>
      </c>
      <c r="S1749" t="s">
        <v>3948</v>
      </c>
      <c r="T1749" t="s">
        <v>2560</v>
      </c>
      <c r="U1749" t="s">
        <v>86</v>
      </c>
      <c r="V1749" t="s">
        <v>50</v>
      </c>
      <c r="W1749" t="s">
        <v>3949</v>
      </c>
      <c r="X1749" t="s">
        <v>52</v>
      </c>
      <c r="Y1749" t="s">
        <v>53</v>
      </c>
      <c r="Z1749">
        <v>0</v>
      </c>
      <c r="AA1749" t="s">
        <v>54</v>
      </c>
      <c r="AB1749">
        <v>2019</v>
      </c>
      <c r="AC1749" t="s">
        <v>376</v>
      </c>
      <c r="AD1749" t="s">
        <v>56</v>
      </c>
      <c r="AE1749" t="s">
        <v>136</v>
      </c>
      <c r="AF1749">
        <v>1414228</v>
      </c>
      <c r="AG1749" t="s">
        <v>88</v>
      </c>
      <c r="AH1749" t="s">
        <v>59</v>
      </c>
      <c r="AI1749" t="s">
        <v>56</v>
      </c>
      <c r="AJ1749" t="s">
        <v>416</v>
      </c>
    </row>
    <row r="1750" spans="1:36" x14ac:dyDescent="0.25">
      <c r="A1750" t="s">
        <v>2598</v>
      </c>
      <c r="B1750" t="s">
        <v>2599</v>
      </c>
      <c r="C1750" t="s">
        <v>92</v>
      </c>
      <c r="D1750" t="s">
        <v>2957</v>
      </c>
      <c r="E1750" s="2">
        <v>192401101</v>
      </c>
      <c r="F1750" t="s">
        <v>410</v>
      </c>
      <c r="G1750" s="3" t="s">
        <v>3950</v>
      </c>
      <c r="H1750">
        <v>20190210</v>
      </c>
      <c r="I1750" s="4">
        <v>121</v>
      </c>
      <c r="J1750">
        <v>299421</v>
      </c>
      <c r="K1750" s="5">
        <v>3829</v>
      </c>
      <c r="L1750" t="s">
        <v>44</v>
      </c>
      <c r="M1750" t="s">
        <v>63</v>
      </c>
      <c r="N1750" t="s">
        <v>64</v>
      </c>
      <c r="O1750" s="5">
        <v>10</v>
      </c>
      <c r="P1750" s="5">
        <v>38290</v>
      </c>
      <c r="Q1750" s="6">
        <v>41.094566999999998</v>
      </c>
      <c r="R1750" s="6">
        <v>-123.692306</v>
      </c>
      <c r="S1750" t="s">
        <v>3951</v>
      </c>
      <c r="T1750" t="s">
        <v>2537</v>
      </c>
      <c r="U1750" t="s">
        <v>67</v>
      </c>
      <c r="V1750" t="s">
        <v>50</v>
      </c>
      <c r="W1750" t="s">
        <v>3952</v>
      </c>
      <c r="X1750" t="s">
        <v>52</v>
      </c>
      <c r="Y1750" t="s">
        <v>53</v>
      </c>
      <c r="Z1750">
        <v>0</v>
      </c>
      <c r="AA1750" t="s">
        <v>54</v>
      </c>
      <c r="AB1750">
        <v>2019</v>
      </c>
      <c r="AC1750" t="s">
        <v>376</v>
      </c>
      <c r="AD1750" t="s">
        <v>56</v>
      </c>
      <c r="AE1750" t="s">
        <v>70</v>
      </c>
      <c r="AF1750">
        <v>1414559</v>
      </c>
      <c r="AG1750" t="s">
        <v>71</v>
      </c>
      <c r="AH1750" t="s">
        <v>59</v>
      </c>
      <c r="AI1750" t="s">
        <v>56</v>
      </c>
      <c r="AJ1750" t="s">
        <v>416</v>
      </c>
    </row>
    <row r="1751" spans="1:36" x14ac:dyDescent="0.25">
      <c r="A1751" t="s">
        <v>2598</v>
      </c>
      <c r="B1751" t="s">
        <v>2599</v>
      </c>
      <c r="C1751" t="s">
        <v>92</v>
      </c>
      <c r="D1751" t="s">
        <v>2957</v>
      </c>
      <c r="E1751" s="2">
        <v>192401101</v>
      </c>
      <c r="F1751" t="s">
        <v>62</v>
      </c>
      <c r="G1751" s="3">
        <v>3247</v>
      </c>
      <c r="H1751">
        <v>20190210</v>
      </c>
      <c r="I1751" s="4">
        <v>121</v>
      </c>
      <c r="J1751">
        <v>300150</v>
      </c>
      <c r="K1751" s="5">
        <v>5049</v>
      </c>
      <c r="L1751" t="s">
        <v>44</v>
      </c>
      <c r="M1751" t="s">
        <v>63</v>
      </c>
      <c r="N1751" t="s">
        <v>64</v>
      </c>
      <c r="O1751" s="5">
        <v>1</v>
      </c>
      <c r="P1751" s="5">
        <v>5049</v>
      </c>
      <c r="Q1751" s="6">
        <v>41.104120000000002</v>
      </c>
      <c r="R1751" s="6">
        <v>-123.68977</v>
      </c>
      <c r="S1751" t="s">
        <v>3953</v>
      </c>
      <c r="T1751" t="s">
        <v>2537</v>
      </c>
      <c r="U1751" t="s">
        <v>67</v>
      </c>
      <c r="V1751" t="s">
        <v>50</v>
      </c>
      <c r="W1751" t="s">
        <v>3954</v>
      </c>
      <c r="X1751" t="s">
        <v>52</v>
      </c>
      <c r="Y1751" t="s">
        <v>53</v>
      </c>
      <c r="Z1751">
        <v>0</v>
      </c>
      <c r="AA1751" t="s">
        <v>54</v>
      </c>
      <c r="AB1751">
        <v>2019</v>
      </c>
      <c r="AC1751" t="s">
        <v>376</v>
      </c>
      <c r="AD1751" t="s">
        <v>56</v>
      </c>
      <c r="AE1751" t="s">
        <v>98</v>
      </c>
      <c r="AF1751">
        <v>1414779</v>
      </c>
      <c r="AG1751" t="s">
        <v>71</v>
      </c>
      <c r="AH1751" t="s">
        <v>59</v>
      </c>
      <c r="AI1751" t="s">
        <v>56</v>
      </c>
      <c r="AJ1751" t="s">
        <v>416</v>
      </c>
    </row>
    <row r="1752" spans="1:36" x14ac:dyDescent="0.25">
      <c r="A1752" t="s">
        <v>2598</v>
      </c>
      <c r="B1752" t="s">
        <v>2599</v>
      </c>
      <c r="C1752" t="s">
        <v>92</v>
      </c>
      <c r="D1752" t="s">
        <v>2865</v>
      </c>
      <c r="E1752" s="2">
        <v>42681101</v>
      </c>
      <c r="F1752" t="s">
        <v>62</v>
      </c>
      <c r="G1752" s="3">
        <v>2577</v>
      </c>
      <c r="H1752">
        <v>20190210</v>
      </c>
      <c r="I1752" s="4">
        <v>1056</v>
      </c>
      <c r="J1752">
        <v>298795</v>
      </c>
      <c r="K1752" s="5">
        <v>309</v>
      </c>
      <c r="L1752" t="s">
        <v>44</v>
      </c>
      <c r="M1752" t="s">
        <v>63</v>
      </c>
      <c r="N1752" t="s">
        <v>64</v>
      </c>
      <c r="O1752" s="5">
        <v>47</v>
      </c>
      <c r="P1752" s="5">
        <v>14523</v>
      </c>
      <c r="Q1752" s="6">
        <v>39.687840000000001</v>
      </c>
      <c r="R1752" s="6">
        <v>-123.49512</v>
      </c>
      <c r="S1752" t="s">
        <v>3955</v>
      </c>
      <c r="T1752" t="s">
        <v>427</v>
      </c>
      <c r="U1752" t="s">
        <v>67</v>
      </c>
      <c r="V1752" t="s">
        <v>50</v>
      </c>
      <c r="W1752" t="s">
        <v>3956</v>
      </c>
      <c r="X1752" t="s">
        <v>52</v>
      </c>
      <c r="Y1752" t="s">
        <v>53</v>
      </c>
      <c r="Z1752">
        <v>0</v>
      </c>
      <c r="AA1752" t="s">
        <v>54</v>
      </c>
      <c r="AB1752">
        <v>2019</v>
      </c>
      <c r="AC1752" t="s">
        <v>376</v>
      </c>
      <c r="AD1752" t="s">
        <v>56</v>
      </c>
      <c r="AE1752" t="s">
        <v>98</v>
      </c>
      <c r="AF1752">
        <v>1414383</v>
      </c>
      <c r="AG1752" t="s">
        <v>71</v>
      </c>
      <c r="AH1752" t="s">
        <v>59</v>
      </c>
      <c r="AI1752" t="s">
        <v>56</v>
      </c>
      <c r="AJ1752" t="s">
        <v>416</v>
      </c>
    </row>
    <row r="1753" spans="1:36" x14ac:dyDescent="0.25">
      <c r="A1753" t="s">
        <v>2598</v>
      </c>
      <c r="B1753" t="s">
        <v>2599</v>
      </c>
      <c r="C1753" t="s">
        <v>92</v>
      </c>
      <c r="D1753" t="s">
        <v>2774</v>
      </c>
      <c r="E1753" s="2">
        <v>42681102</v>
      </c>
      <c r="F1753" t="s">
        <v>62</v>
      </c>
      <c r="G1753" s="3">
        <v>91239</v>
      </c>
      <c r="H1753">
        <v>20190210</v>
      </c>
      <c r="I1753" s="4">
        <v>1142</v>
      </c>
      <c r="J1753">
        <v>298823</v>
      </c>
      <c r="K1753" s="5">
        <v>368</v>
      </c>
      <c r="L1753" t="s">
        <v>44</v>
      </c>
      <c r="M1753" t="s">
        <v>63</v>
      </c>
      <c r="N1753" t="s">
        <v>64</v>
      </c>
      <c r="O1753" s="5">
        <v>3</v>
      </c>
      <c r="P1753" s="5">
        <v>1104</v>
      </c>
      <c r="Q1753" s="6">
        <v>39.647820000000003</v>
      </c>
      <c r="R1753" s="6">
        <v>-123.52952000000001</v>
      </c>
      <c r="S1753" t="s">
        <v>3957</v>
      </c>
      <c r="T1753" t="s">
        <v>430</v>
      </c>
      <c r="U1753" t="s">
        <v>67</v>
      </c>
      <c r="V1753" t="s">
        <v>50</v>
      </c>
      <c r="W1753" t="s">
        <v>3958</v>
      </c>
      <c r="X1753" t="s">
        <v>52</v>
      </c>
      <c r="Y1753" t="s">
        <v>53</v>
      </c>
      <c r="Z1753">
        <v>0</v>
      </c>
      <c r="AA1753" t="s">
        <v>54</v>
      </c>
      <c r="AB1753">
        <v>2019</v>
      </c>
      <c r="AC1753" t="s">
        <v>376</v>
      </c>
      <c r="AD1753" t="s">
        <v>56</v>
      </c>
      <c r="AE1753" t="s">
        <v>70</v>
      </c>
      <c r="AF1753">
        <v>1414395</v>
      </c>
      <c r="AG1753" t="s">
        <v>71</v>
      </c>
      <c r="AH1753" t="s">
        <v>59</v>
      </c>
      <c r="AI1753" t="s">
        <v>56</v>
      </c>
      <c r="AJ1753" t="s">
        <v>416</v>
      </c>
    </row>
    <row r="1754" spans="1:36" x14ac:dyDescent="0.25">
      <c r="A1754" t="s">
        <v>2598</v>
      </c>
      <c r="B1754" t="s">
        <v>2599</v>
      </c>
      <c r="C1754" t="s">
        <v>92</v>
      </c>
      <c r="D1754" t="s">
        <v>2647</v>
      </c>
      <c r="E1754" s="2">
        <v>192411101</v>
      </c>
      <c r="F1754" t="s">
        <v>42</v>
      </c>
      <c r="G1754" s="3">
        <v>2094</v>
      </c>
      <c r="H1754">
        <v>20190210</v>
      </c>
      <c r="I1754" s="4">
        <v>904</v>
      </c>
      <c r="J1754">
        <v>298476</v>
      </c>
      <c r="K1754" s="5">
        <v>5951</v>
      </c>
      <c r="L1754" t="s">
        <v>44</v>
      </c>
      <c r="M1754" t="s">
        <v>63</v>
      </c>
      <c r="N1754" t="s">
        <v>64</v>
      </c>
      <c r="O1754" s="5">
        <v>302</v>
      </c>
      <c r="P1754" s="5">
        <v>563459</v>
      </c>
      <c r="Q1754" s="6">
        <v>40.435960000000001</v>
      </c>
      <c r="R1754" s="6">
        <v>-123.48823</v>
      </c>
      <c r="S1754" t="s">
        <v>3959</v>
      </c>
      <c r="T1754" t="s">
        <v>3106</v>
      </c>
      <c r="U1754" t="s">
        <v>67</v>
      </c>
      <c r="V1754" t="s">
        <v>50</v>
      </c>
      <c r="W1754" t="s">
        <v>3960</v>
      </c>
      <c r="X1754" t="s">
        <v>52</v>
      </c>
      <c r="Y1754" t="s">
        <v>53</v>
      </c>
      <c r="Z1754">
        <v>0</v>
      </c>
      <c r="AA1754" t="s">
        <v>54</v>
      </c>
      <c r="AB1754">
        <v>2019</v>
      </c>
      <c r="AC1754" t="s">
        <v>376</v>
      </c>
      <c r="AD1754" t="s">
        <v>56</v>
      </c>
      <c r="AE1754" t="s">
        <v>70</v>
      </c>
      <c r="AF1754">
        <v>1414311</v>
      </c>
      <c r="AG1754" t="s">
        <v>71</v>
      </c>
      <c r="AH1754" t="s">
        <v>59</v>
      </c>
      <c r="AI1754" t="s">
        <v>56</v>
      </c>
      <c r="AJ1754" t="s">
        <v>416</v>
      </c>
    </row>
    <row r="1755" spans="1:36" x14ac:dyDescent="0.25">
      <c r="A1755" t="s">
        <v>2598</v>
      </c>
      <c r="B1755" t="s">
        <v>2599</v>
      </c>
      <c r="C1755" t="s">
        <v>92</v>
      </c>
      <c r="D1755" t="s">
        <v>3636</v>
      </c>
      <c r="E1755" s="2">
        <v>192101101</v>
      </c>
      <c r="F1755" t="s">
        <v>508</v>
      </c>
      <c r="G1755" s="3" t="s">
        <v>537</v>
      </c>
      <c r="H1755">
        <v>20190210</v>
      </c>
      <c r="I1755" s="4">
        <v>59</v>
      </c>
      <c r="J1755">
        <v>297704</v>
      </c>
      <c r="K1755" s="5">
        <v>5176</v>
      </c>
      <c r="L1755" t="s">
        <v>44</v>
      </c>
      <c r="M1755" t="s">
        <v>63</v>
      </c>
      <c r="N1755" t="s">
        <v>64</v>
      </c>
      <c r="O1755" s="5">
        <v>130</v>
      </c>
      <c r="P1755" s="5">
        <v>371859</v>
      </c>
      <c r="Q1755" s="6">
        <v>40.768300000000004</v>
      </c>
      <c r="R1755" s="6">
        <v>-123.87403</v>
      </c>
      <c r="S1755" t="s">
        <v>3961</v>
      </c>
      <c r="T1755" t="s">
        <v>427</v>
      </c>
      <c r="U1755" t="s">
        <v>67</v>
      </c>
      <c r="V1755" t="s">
        <v>50</v>
      </c>
      <c r="W1755" t="s">
        <v>3962</v>
      </c>
      <c r="X1755" t="s">
        <v>52</v>
      </c>
      <c r="Y1755" t="s">
        <v>53</v>
      </c>
      <c r="Z1755">
        <v>0</v>
      </c>
      <c r="AA1755" t="s">
        <v>54</v>
      </c>
      <c r="AB1755">
        <v>2019</v>
      </c>
      <c r="AC1755" t="s">
        <v>376</v>
      </c>
      <c r="AD1755" t="s">
        <v>56</v>
      </c>
      <c r="AE1755" t="s">
        <v>70</v>
      </c>
      <c r="AF1755">
        <v>1414168</v>
      </c>
      <c r="AG1755" t="s">
        <v>71</v>
      </c>
      <c r="AH1755" t="s">
        <v>59</v>
      </c>
      <c r="AI1755" t="s">
        <v>56</v>
      </c>
      <c r="AJ1755" t="s">
        <v>416</v>
      </c>
    </row>
    <row r="1756" spans="1:36" x14ac:dyDescent="0.25">
      <c r="A1756" t="s">
        <v>2598</v>
      </c>
      <c r="B1756" t="s">
        <v>2599</v>
      </c>
      <c r="C1756" t="s">
        <v>92</v>
      </c>
      <c r="D1756" t="s">
        <v>3636</v>
      </c>
      <c r="E1756" s="2">
        <v>192101101</v>
      </c>
      <c r="F1756" t="s">
        <v>62</v>
      </c>
      <c r="G1756" s="3">
        <v>6235</v>
      </c>
      <c r="H1756">
        <v>20190210</v>
      </c>
      <c r="I1756" s="4">
        <v>59</v>
      </c>
      <c r="J1756">
        <v>299287</v>
      </c>
      <c r="K1756" s="5">
        <v>5311</v>
      </c>
      <c r="L1756" t="s">
        <v>44</v>
      </c>
      <c r="M1756" t="s">
        <v>63</v>
      </c>
      <c r="N1756" t="s">
        <v>64</v>
      </c>
      <c r="O1756" s="5">
        <v>14</v>
      </c>
      <c r="P1756" s="5">
        <v>74354</v>
      </c>
      <c r="Q1756" s="6">
        <v>40.767800000000001</v>
      </c>
      <c r="R1756" s="6">
        <v>-123.87183</v>
      </c>
      <c r="S1756" t="s">
        <v>3963</v>
      </c>
      <c r="T1756" t="s">
        <v>427</v>
      </c>
      <c r="U1756" t="s">
        <v>67</v>
      </c>
      <c r="V1756" t="s">
        <v>50</v>
      </c>
      <c r="W1756" t="s">
        <v>3964</v>
      </c>
      <c r="X1756" t="s">
        <v>52</v>
      </c>
      <c r="Y1756" t="s">
        <v>53</v>
      </c>
      <c r="Z1756">
        <v>0</v>
      </c>
      <c r="AA1756" t="s">
        <v>54</v>
      </c>
      <c r="AB1756">
        <v>2019</v>
      </c>
      <c r="AC1756" t="s">
        <v>376</v>
      </c>
      <c r="AD1756" t="s">
        <v>56</v>
      </c>
      <c r="AE1756" t="s">
        <v>70</v>
      </c>
      <c r="AF1756">
        <v>1414516</v>
      </c>
      <c r="AG1756" t="s">
        <v>71</v>
      </c>
      <c r="AH1756" t="s">
        <v>59</v>
      </c>
      <c r="AI1756" t="s">
        <v>56</v>
      </c>
      <c r="AJ1756" t="s">
        <v>416</v>
      </c>
    </row>
    <row r="1757" spans="1:36" x14ac:dyDescent="0.25">
      <c r="A1757" t="s">
        <v>2598</v>
      </c>
      <c r="B1757" t="s">
        <v>2599</v>
      </c>
      <c r="C1757" t="s">
        <v>92</v>
      </c>
      <c r="D1757" t="s">
        <v>3965</v>
      </c>
      <c r="E1757" s="2">
        <v>192151131</v>
      </c>
      <c r="F1757" t="s">
        <v>62</v>
      </c>
      <c r="G1757" s="3">
        <v>7049</v>
      </c>
      <c r="H1757">
        <v>20190210</v>
      </c>
      <c r="I1757" s="4">
        <v>231</v>
      </c>
      <c r="J1757">
        <v>297796</v>
      </c>
      <c r="K1757" s="5">
        <v>2288</v>
      </c>
      <c r="L1757" t="s">
        <v>44</v>
      </c>
      <c r="M1757" t="s">
        <v>63</v>
      </c>
      <c r="N1757" t="s">
        <v>64</v>
      </c>
      <c r="O1757" s="5">
        <v>16</v>
      </c>
      <c r="P1757" s="5">
        <v>19346</v>
      </c>
      <c r="Q1757" s="6">
        <v>40.56814</v>
      </c>
      <c r="R1757" s="6">
        <v>-124.12273999999999</v>
      </c>
      <c r="S1757" t="s">
        <v>3966</v>
      </c>
      <c r="T1757" t="s">
        <v>628</v>
      </c>
      <c r="U1757" t="s">
        <v>86</v>
      </c>
      <c r="V1757" t="s">
        <v>50</v>
      </c>
      <c r="W1757" t="s">
        <v>3967</v>
      </c>
      <c r="X1757" t="s">
        <v>52</v>
      </c>
      <c r="Y1757" t="s">
        <v>53</v>
      </c>
      <c r="Z1757">
        <v>0</v>
      </c>
      <c r="AA1757" t="s">
        <v>54</v>
      </c>
      <c r="AB1757">
        <v>2019</v>
      </c>
      <c r="AC1757" t="s">
        <v>376</v>
      </c>
      <c r="AD1757" t="s">
        <v>56</v>
      </c>
      <c r="AE1757" t="s">
        <v>98</v>
      </c>
      <c r="AF1757">
        <v>1414285</v>
      </c>
      <c r="AG1757" t="s">
        <v>88</v>
      </c>
      <c r="AH1757" t="s">
        <v>59</v>
      </c>
      <c r="AI1757" t="s">
        <v>56</v>
      </c>
      <c r="AJ1757" t="s">
        <v>416</v>
      </c>
    </row>
    <row r="1758" spans="1:36" x14ac:dyDescent="0.25">
      <c r="A1758" t="s">
        <v>2598</v>
      </c>
      <c r="B1758" t="s">
        <v>2599</v>
      </c>
      <c r="C1758" t="s">
        <v>92</v>
      </c>
      <c r="D1758" t="s">
        <v>2622</v>
      </c>
      <c r="E1758" s="2">
        <v>192251102</v>
      </c>
      <c r="F1758" t="s">
        <v>42</v>
      </c>
      <c r="G1758" s="3">
        <v>4230</v>
      </c>
      <c r="H1758">
        <v>20190210</v>
      </c>
      <c r="I1758" s="4">
        <v>1337</v>
      </c>
      <c r="J1758">
        <v>298987</v>
      </c>
      <c r="K1758" s="5">
        <v>1890</v>
      </c>
      <c r="L1758" t="s">
        <v>44</v>
      </c>
      <c r="M1758" t="s">
        <v>63</v>
      </c>
      <c r="N1758" t="s">
        <v>64</v>
      </c>
      <c r="O1758" s="5">
        <v>26</v>
      </c>
      <c r="P1758" s="5">
        <v>49140</v>
      </c>
      <c r="Q1758" s="6">
        <v>40.417250000000003</v>
      </c>
      <c r="R1758" s="6">
        <v>-124.08947999999999</v>
      </c>
      <c r="S1758" t="s">
        <v>3968</v>
      </c>
      <c r="T1758" t="s">
        <v>436</v>
      </c>
      <c r="U1758" t="s">
        <v>67</v>
      </c>
      <c r="V1758" t="s">
        <v>50</v>
      </c>
      <c r="W1758" t="s">
        <v>3969</v>
      </c>
      <c r="X1758" t="s">
        <v>52</v>
      </c>
      <c r="Y1758" t="s">
        <v>53</v>
      </c>
      <c r="Z1758">
        <v>0</v>
      </c>
      <c r="AA1758" t="s">
        <v>54</v>
      </c>
      <c r="AB1758">
        <v>2019</v>
      </c>
      <c r="AC1758" t="s">
        <v>376</v>
      </c>
      <c r="AD1758" t="s">
        <v>56</v>
      </c>
      <c r="AE1758" t="s">
        <v>481</v>
      </c>
      <c r="AF1758">
        <v>1414422</v>
      </c>
      <c r="AG1758" t="s">
        <v>71</v>
      </c>
      <c r="AH1758" t="s">
        <v>59</v>
      </c>
      <c r="AI1758" t="s">
        <v>56</v>
      </c>
      <c r="AJ1758" t="s">
        <v>416</v>
      </c>
    </row>
    <row r="1759" spans="1:36" x14ac:dyDescent="0.25">
      <c r="A1759" t="s">
        <v>2598</v>
      </c>
      <c r="B1759" t="s">
        <v>2599</v>
      </c>
      <c r="C1759" t="s">
        <v>92</v>
      </c>
      <c r="D1759" t="s">
        <v>2624</v>
      </c>
      <c r="E1759" s="2">
        <v>42661103</v>
      </c>
      <c r="F1759" t="s">
        <v>42</v>
      </c>
      <c r="G1759" s="3">
        <v>37506</v>
      </c>
      <c r="H1759">
        <v>20190210</v>
      </c>
      <c r="I1759" s="4">
        <v>938</v>
      </c>
      <c r="J1759">
        <v>298539</v>
      </c>
      <c r="K1759" s="5">
        <v>521</v>
      </c>
      <c r="L1759" t="s">
        <v>44</v>
      </c>
      <c r="M1759" t="s">
        <v>45</v>
      </c>
      <c r="N1759" t="s">
        <v>432</v>
      </c>
      <c r="O1759" s="5">
        <v>88</v>
      </c>
      <c r="P1759" s="5">
        <v>12521</v>
      </c>
      <c r="Q1759" s="6">
        <v>39.483089999999997</v>
      </c>
      <c r="R1759" s="6">
        <v>-123.36109</v>
      </c>
      <c r="S1759" t="s">
        <v>3970</v>
      </c>
      <c r="T1759" t="s">
        <v>436</v>
      </c>
      <c r="U1759" t="s">
        <v>49</v>
      </c>
      <c r="V1759" t="s">
        <v>50</v>
      </c>
      <c r="W1759" t="s">
        <v>3971</v>
      </c>
      <c r="X1759" t="s">
        <v>52</v>
      </c>
      <c r="Y1759" t="s">
        <v>53</v>
      </c>
      <c r="Z1759">
        <v>0</v>
      </c>
      <c r="AA1759" t="s">
        <v>54</v>
      </c>
      <c r="AB1759">
        <v>2019</v>
      </c>
      <c r="AC1759" t="s">
        <v>376</v>
      </c>
      <c r="AD1759" t="s">
        <v>56</v>
      </c>
      <c r="AE1759" t="s">
        <v>481</v>
      </c>
      <c r="AF1759">
        <v>1414334</v>
      </c>
      <c r="AG1759" t="s">
        <v>58</v>
      </c>
      <c r="AH1759" t="s">
        <v>59</v>
      </c>
      <c r="AI1759" t="s">
        <v>56</v>
      </c>
      <c r="AJ1759" t="s">
        <v>56</v>
      </c>
    </row>
    <row r="1760" spans="1:36" x14ac:dyDescent="0.25">
      <c r="A1760" t="s">
        <v>2598</v>
      </c>
      <c r="B1760" t="s">
        <v>2599</v>
      </c>
      <c r="C1760" t="s">
        <v>92</v>
      </c>
      <c r="D1760" t="s">
        <v>2624</v>
      </c>
      <c r="E1760" s="2">
        <v>42661103</v>
      </c>
      <c r="F1760" t="s">
        <v>42</v>
      </c>
      <c r="G1760" s="3">
        <v>826</v>
      </c>
      <c r="H1760">
        <v>20190210</v>
      </c>
      <c r="I1760" s="4">
        <v>1621</v>
      </c>
      <c r="J1760">
        <v>299174</v>
      </c>
      <c r="K1760" s="5">
        <v>232</v>
      </c>
      <c r="L1760" t="s">
        <v>44</v>
      </c>
      <c r="M1760" t="s">
        <v>63</v>
      </c>
      <c r="N1760" t="s">
        <v>72</v>
      </c>
      <c r="O1760" s="5">
        <v>868</v>
      </c>
      <c r="P1760" s="5">
        <v>96096</v>
      </c>
      <c r="Q1760" s="6">
        <v>39.420400000000001</v>
      </c>
      <c r="R1760" s="6">
        <v>-123.35984999999999</v>
      </c>
      <c r="S1760" t="s">
        <v>3972</v>
      </c>
      <c r="T1760" t="s">
        <v>436</v>
      </c>
      <c r="U1760" t="s">
        <v>67</v>
      </c>
      <c r="V1760" t="s">
        <v>68</v>
      </c>
      <c r="W1760" t="s">
        <v>3973</v>
      </c>
      <c r="X1760" t="s">
        <v>52</v>
      </c>
      <c r="Y1760" t="s">
        <v>53</v>
      </c>
      <c r="Z1760">
        <v>0</v>
      </c>
      <c r="AA1760" t="s">
        <v>54</v>
      </c>
      <c r="AB1760">
        <v>2019</v>
      </c>
      <c r="AC1760" t="s">
        <v>376</v>
      </c>
      <c r="AD1760" t="s">
        <v>56</v>
      </c>
      <c r="AE1760" t="s">
        <v>70</v>
      </c>
      <c r="AF1760">
        <v>1414498</v>
      </c>
      <c r="AG1760" t="s">
        <v>71</v>
      </c>
      <c r="AH1760" t="s">
        <v>59</v>
      </c>
      <c r="AI1760" t="s">
        <v>56</v>
      </c>
      <c r="AJ1760" t="s">
        <v>416</v>
      </c>
    </row>
    <row r="1761" spans="1:36" x14ac:dyDescent="0.25">
      <c r="A1761" t="s">
        <v>2598</v>
      </c>
      <c r="B1761" t="s">
        <v>2599</v>
      </c>
      <c r="C1761" t="s">
        <v>40</v>
      </c>
      <c r="D1761" t="s">
        <v>2886</v>
      </c>
      <c r="E1761" s="2">
        <v>42661104</v>
      </c>
      <c r="F1761" t="s">
        <v>42</v>
      </c>
      <c r="G1761" s="3">
        <v>34008</v>
      </c>
      <c r="H1761">
        <v>20190210</v>
      </c>
      <c r="I1761" s="4">
        <v>1306</v>
      </c>
      <c r="J1761">
        <v>298957</v>
      </c>
      <c r="K1761" s="5">
        <v>1358</v>
      </c>
      <c r="L1761" t="s">
        <v>44</v>
      </c>
      <c r="M1761" t="s">
        <v>63</v>
      </c>
      <c r="N1761" t="s">
        <v>64</v>
      </c>
      <c r="O1761" s="5">
        <v>571</v>
      </c>
      <c r="P1761" s="5">
        <v>70142</v>
      </c>
      <c r="Q1761" s="6">
        <v>39.436599999999999</v>
      </c>
      <c r="R1761" s="6">
        <v>-123.38927</v>
      </c>
      <c r="S1761" t="s">
        <v>3974</v>
      </c>
      <c r="T1761" t="s">
        <v>436</v>
      </c>
      <c r="U1761" t="s">
        <v>67</v>
      </c>
      <c r="V1761" t="s">
        <v>50</v>
      </c>
      <c r="W1761" t="s">
        <v>3975</v>
      </c>
      <c r="X1761" t="s">
        <v>52</v>
      </c>
      <c r="Y1761" t="s">
        <v>53</v>
      </c>
      <c r="Z1761">
        <v>0</v>
      </c>
      <c r="AA1761" t="s">
        <v>54</v>
      </c>
      <c r="AB1761">
        <v>2019</v>
      </c>
      <c r="AC1761" t="s">
        <v>376</v>
      </c>
      <c r="AD1761" t="s">
        <v>56</v>
      </c>
      <c r="AE1761" t="s">
        <v>70</v>
      </c>
      <c r="AF1761">
        <v>1414419</v>
      </c>
      <c r="AG1761" t="s">
        <v>71</v>
      </c>
      <c r="AH1761" t="s">
        <v>59</v>
      </c>
      <c r="AI1761" t="s">
        <v>56</v>
      </c>
      <c r="AJ1761" t="s">
        <v>416</v>
      </c>
    </row>
    <row r="1762" spans="1:36" x14ac:dyDescent="0.25">
      <c r="A1762" t="s">
        <v>2598</v>
      </c>
      <c r="B1762" t="s">
        <v>2599</v>
      </c>
      <c r="C1762" t="s">
        <v>40</v>
      </c>
      <c r="D1762" t="s">
        <v>2923</v>
      </c>
      <c r="E1762" s="2">
        <v>192171101</v>
      </c>
      <c r="F1762" t="s">
        <v>80</v>
      </c>
      <c r="G1762" s="3" t="s">
        <v>3976</v>
      </c>
      <c r="H1762">
        <v>20190210</v>
      </c>
      <c r="I1762" s="4">
        <v>109</v>
      </c>
      <c r="J1762">
        <v>298903</v>
      </c>
      <c r="K1762" s="5">
        <v>6299</v>
      </c>
      <c r="L1762" t="s">
        <v>44</v>
      </c>
      <c r="M1762" t="s">
        <v>45</v>
      </c>
      <c r="N1762" t="s">
        <v>432</v>
      </c>
      <c r="O1762" s="5">
        <v>81</v>
      </c>
      <c r="P1762" s="5">
        <v>317669</v>
      </c>
      <c r="Q1762" s="6">
        <v>40.946831000000003</v>
      </c>
      <c r="R1762" s="6">
        <v>-123.64203999999999</v>
      </c>
      <c r="S1762" t="s">
        <v>3977</v>
      </c>
      <c r="T1762" t="s">
        <v>3168</v>
      </c>
      <c r="U1762" t="s">
        <v>67</v>
      </c>
      <c r="V1762" t="s">
        <v>50</v>
      </c>
      <c r="W1762" t="s">
        <v>3978</v>
      </c>
      <c r="X1762" t="s">
        <v>52</v>
      </c>
      <c r="Y1762" t="s">
        <v>53</v>
      </c>
      <c r="Z1762">
        <v>0</v>
      </c>
      <c r="AA1762" t="s">
        <v>54</v>
      </c>
      <c r="AB1762">
        <v>2019</v>
      </c>
      <c r="AC1762" t="s">
        <v>376</v>
      </c>
      <c r="AD1762" t="s">
        <v>56</v>
      </c>
      <c r="AE1762" t="s">
        <v>112</v>
      </c>
      <c r="AF1762">
        <v>1414397</v>
      </c>
      <c r="AG1762" t="s">
        <v>71</v>
      </c>
      <c r="AH1762" t="s">
        <v>59</v>
      </c>
      <c r="AI1762" t="s">
        <v>56</v>
      </c>
      <c r="AJ1762" t="s">
        <v>416</v>
      </c>
    </row>
    <row r="1763" spans="1:36" x14ac:dyDescent="0.25">
      <c r="A1763" t="s">
        <v>2598</v>
      </c>
      <c r="B1763" t="s">
        <v>2599</v>
      </c>
      <c r="C1763" t="s">
        <v>92</v>
      </c>
      <c r="D1763" t="s">
        <v>2923</v>
      </c>
      <c r="E1763" s="2">
        <v>192171101</v>
      </c>
      <c r="F1763" t="s">
        <v>178</v>
      </c>
      <c r="G1763" s="3">
        <v>394285</v>
      </c>
      <c r="H1763">
        <v>20190210</v>
      </c>
      <c r="I1763" s="4">
        <v>109</v>
      </c>
      <c r="J1763">
        <v>298999</v>
      </c>
      <c r="K1763" s="5">
        <v>3925</v>
      </c>
      <c r="L1763" t="s">
        <v>44</v>
      </c>
      <c r="M1763" t="s">
        <v>63</v>
      </c>
      <c r="N1763" t="s">
        <v>64</v>
      </c>
      <c r="O1763" s="5">
        <v>4</v>
      </c>
      <c r="P1763" s="5">
        <v>15700</v>
      </c>
      <c r="Q1763" s="6">
        <v>40.944839999999999</v>
      </c>
      <c r="R1763" s="6">
        <v>-123.61884999999999</v>
      </c>
      <c r="S1763" t="s">
        <v>3979</v>
      </c>
      <c r="T1763" t="s">
        <v>3168</v>
      </c>
      <c r="U1763" t="s">
        <v>67</v>
      </c>
      <c r="V1763" t="s">
        <v>50</v>
      </c>
      <c r="W1763" t="s">
        <v>3980</v>
      </c>
      <c r="X1763" t="s">
        <v>52</v>
      </c>
      <c r="Y1763" t="s">
        <v>53</v>
      </c>
      <c r="Z1763">
        <v>0</v>
      </c>
      <c r="AA1763" t="s">
        <v>54</v>
      </c>
      <c r="AB1763">
        <v>2019</v>
      </c>
      <c r="AC1763" t="s">
        <v>376</v>
      </c>
      <c r="AD1763" t="s">
        <v>56</v>
      </c>
      <c r="AE1763" t="s">
        <v>70</v>
      </c>
      <c r="AF1763">
        <v>1414428</v>
      </c>
      <c r="AG1763" t="s">
        <v>71</v>
      </c>
      <c r="AH1763" t="s">
        <v>59</v>
      </c>
      <c r="AI1763" t="s">
        <v>56</v>
      </c>
      <c r="AJ1763" t="s">
        <v>416</v>
      </c>
    </row>
    <row r="1764" spans="1:36" x14ac:dyDescent="0.25">
      <c r="A1764" t="s">
        <v>2598</v>
      </c>
      <c r="B1764" t="s">
        <v>2599</v>
      </c>
      <c r="C1764" t="s">
        <v>40</v>
      </c>
      <c r="D1764" t="s">
        <v>2923</v>
      </c>
      <c r="E1764" s="2">
        <v>192171101</v>
      </c>
      <c r="F1764" t="s">
        <v>62</v>
      </c>
      <c r="G1764" s="3">
        <v>5233</v>
      </c>
      <c r="H1764">
        <v>20190210</v>
      </c>
      <c r="I1764" s="4">
        <v>109</v>
      </c>
      <c r="J1764">
        <v>299589</v>
      </c>
      <c r="K1764" s="5">
        <v>5121</v>
      </c>
      <c r="L1764" t="s">
        <v>44</v>
      </c>
      <c r="M1764" t="s">
        <v>63</v>
      </c>
      <c r="N1764" t="s">
        <v>64</v>
      </c>
      <c r="O1764" s="5">
        <v>18</v>
      </c>
      <c r="P1764" s="5">
        <v>92178</v>
      </c>
      <c r="Q1764" s="6">
        <v>40.952129999999997</v>
      </c>
      <c r="R1764" s="6">
        <v>-123.67755</v>
      </c>
      <c r="S1764" t="s">
        <v>3981</v>
      </c>
      <c r="T1764" t="s">
        <v>3168</v>
      </c>
      <c r="U1764" t="s">
        <v>67</v>
      </c>
      <c r="V1764" t="s">
        <v>50</v>
      </c>
      <c r="W1764" t="s">
        <v>3982</v>
      </c>
      <c r="X1764" t="s">
        <v>52</v>
      </c>
      <c r="Y1764" t="s">
        <v>53</v>
      </c>
      <c r="Z1764">
        <v>0</v>
      </c>
      <c r="AA1764" t="s">
        <v>54</v>
      </c>
      <c r="AB1764">
        <v>2019</v>
      </c>
      <c r="AC1764" t="s">
        <v>376</v>
      </c>
      <c r="AD1764" t="s">
        <v>56</v>
      </c>
      <c r="AE1764" t="s">
        <v>70</v>
      </c>
      <c r="AF1764">
        <v>1414614</v>
      </c>
      <c r="AG1764" t="s">
        <v>71</v>
      </c>
      <c r="AH1764" t="s">
        <v>59</v>
      </c>
      <c r="AI1764" t="s">
        <v>56</v>
      </c>
      <c r="AJ1764" t="s">
        <v>416</v>
      </c>
    </row>
    <row r="1765" spans="1:36" x14ac:dyDescent="0.25">
      <c r="A1765" t="s">
        <v>2598</v>
      </c>
      <c r="B1765" t="s">
        <v>2599</v>
      </c>
      <c r="C1765" t="s">
        <v>92</v>
      </c>
      <c r="D1765" t="s">
        <v>3100</v>
      </c>
      <c r="E1765" s="2">
        <v>192171102</v>
      </c>
      <c r="F1765" t="s">
        <v>410</v>
      </c>
      <c r="G1765" s="3" t="s">
        <v>3983</v>
      </c>
      <c r="H1765">
        <v>20190210</v>
      </c>
      <c r="I1765" s="4">
        <v>109</v>
      </c>
      <c r="J1765">
        <v>299101</v>
      </c>
      <c r="K1765" s="5">
        <v>2283</v>
      </c>
      <c r="L1765" t="s">
        <v>44</v>
      </c>
      <c r="M1765" t="s">
        <v>63</v>
      </c>
      <c r="N1765" t="s">
        <v>64</v>
      </c>
      <c r="O1765" s="5">
        <v>7</v>
      </c>
      <c r="P1765" s="5">
        <v>15981</v>
      </c>
      <c r="Q1765" s="6">
        <v>40.924759999999999</v>
      </c>
      <c r="R1765" s="6">
        <v>-123.625911</v>
      </c>
      <c r="S1765" t="s">
        <v>3984</v>
      </c>
      <c r="T1765" t="s">
        <v>3168</v>
      </c>
      <c r="U1765" t="s">
        <v>67</v>
      </c>
      <c r="V1765" t="s">
        <v>50</v>
      </c>
      <c r="W1765" t="s">
        <v>3985</v>
      </c>
      <c r="X1765" t="s">
        <v>52</v>
      </c>
      <c r="Y1765" t="s">
        <v>53</v>
      </c>
      <c r="Z1765">
        <v>0</v>
      </c>
      <c r="AA1765" t="s">
        <v>54</v>
      </c>
      <c r="AB1765">
        <v>2019</v>
      </c>
      <c r="AC1765" t="s">
        <v>376</v>
      </c>
      <c r="AD1765" t="s">
        <v>56</v>
      </c>
      <c r="AE1765" t="s">
        <v>70</v>
      </c>
      <c r="AF1765">
        <v>1414473</v>
      </c>
      <c r="AG1765" t="s">
        <v>71</v>
      </c>
      <c r="AH1765" t="s">
        <v>59</v>
      </c>
      <c r="AI1765" t="s">
        <v>56</v>
      </c>
      <c r="AJ1765" t="s">
        <v>416</v>
      </c>
    </row>
    <row r="1766" spans="1:36" x14ac:dyDescent="0.25">
      <c r="A1766" t="s">
        <v>2598</v>
      </c>
      <c r="B1766" t="s">
        <v>2599</v>
      </c>
      <c r="C1766" t="s">
        <v>92</v>
      </c>
      <c r="D1766" t="s">
        <v>3100</v>
      </c>
      <c r="E1766" s="2">
        <v>192171102</v>
      </c>
      <c r="F1766" t="s">
        <v>62</v>
      </c>
      <c r="G1766" s="3">
        <v>68539</v>
      </c>
      <c r="H1766">
        <v>20190210</v>
      </c>
      <c r="I1766" s="4">
        <v>109</v>
      </c>
      <c r="J1766">
        <v>299601</v>
      </c>
      <c r="K1766" s="5">
        <v>4136</v>
      </c>
      <c r="L1766" t="s">
        <v>44</v>
      </c>
      <c r="M1766" t="s">
        <v>63</v>
      </c>
      <c r="N1766" t="s">
        <v>64</v>
      </c>
      <c r="O1766" s="5">
        <v>12</v>
      </c>
      <c r="P1766" s="5">
        <v>49632</v>
      </c>
      <c r="Q1766" s="6">
        <v>40.874630000000003</v>
      </c>
      <c r="R1766" s="6">
        <v>-123.52462</v>
      </c>
      <c r="S1766" t="s">
        <v>3986</v>
      </c>
      <c r="T1766" t="s">
        <v>3106</v>
      </c>
      <c r="U1766" t="s">
        <v>86</v>
      </c>
      <c r="V1766" t="s">
        <v>50</v>
      </c>
      <c r="W1766" t="s">
        <v>3987</v>
      </c>
      <c r="X1766" t="s">
        <v>52</v>
      </c>
      <c r="Y1766" t="s">
        <v>53</v>
      </c>
      <c r="Z1766">
        <v>0</v>
      </c>
      <c r="AA1766" t="s">
        <v>54</v>
      </c>
      <c r="AB1766">
        <v>2019</v>
      </c>
      <c r="AC1766" t="s">
        <v>376</v>
      </c>
      <c r="AD1766" t="s">
        <v>56</v>
      </c>
      <c r="AE1766" t="s">
        <v>70</v>
      </c>
      <c r="AF1766">
        <v>1414616</v>
      </c>
      <c r="AG1766" t="s">
        <v>88</v>
      </c>
      <c r="AH1766" t="s">
        <v>59</v>
      </c>
      <c r="AI1766" t="s">
        <v>56</v>
      </c>
      <c r="AJ1766" t="s">
        <v>416</v>
      </c>
    </row>
    <row r="1767" spans="1:36" x14ac:dyDescent="0.25">
      <c r="A1767" t="s">
        <v>2598</v>
      </c>
      <c r="B1767" t="s">
        <v>2599</v>
      </c>
      <c r="C1767" t="s">
        <v>92</v>
      </c>
      <c r="D1767" t="s">
        <v>3100</v>
      </c>
      <c r="E1767" s="2">
        <v>192171102</v>
      </c>
      <c r="F1767" t="s">
        <v>62</v>
      </c>
      <c r="G1767" s="3">
        <v>5521</v>
      </c>
      <c r="H1767">
        <v>20190210</v>
      </c>
      <c r="I1767" s="4">
        <v>109</v>
      </c>
      <c r="J1767">
        <v>300749</v>
      </c>
      <c r="K1767" s="5">
        <v>6706</v>
      </c>
      <c r="L1767" t="s">
        <v>44</v>
      </c>
      <c r="M1767" t="s">
        <v>63</v>
      </c>
      <c r="N1767" t="s">
        <v>64</v>
      </c>
      <c r="O1767" s="5">
        <v>17</v>
      </c>
      <c r="P1767" s="5">
        <v>114002</v>
      </c>
      <c r="Q1767" s="6">
        <v>40.890590000000003</v>
      </c>
      <c r="R1767" s="6">
        <v>-123.56081</v>
      </c>
      <c r="S1767" t="s">
        <v>3988</v>
      </c>
      <c r="T1767" t="s">
        <v>3168</v>
      </c>
      <c r="U1767" t="s">
        <v>86</v>
      </c>
      <c r="V1767" t="s">
        <v>50</v>
      </c>
      <c r="W1767" t="s">
        <v>3989</v>
      </c>
      <c r="X1767" t="s">
        <v>52</v>
      </c>
      <c r="Y1767" t="s">
        <v>53</v>
      </c>
      <c r="Z1767">
        <v>0</v>
      </c>
      <c r="AA1767" t="s">
        <v>54</v>
      </c>
      <c r="AB1767">
        <v>2019</v>
      </c>
      <c r="AC1767" t="s">
        <v>376</v>
      </c>
      <c r="AD1767" t="s">
        <v>56</v>
      </c>
      <c r="AE1767" t="s">
        <v>136</v>
      </c>
      <c r="AF1767">
        <v>1414968</v>
      </c>
      <c r="AG1767" t="s">
        <v>88</v>
      </c>
      <c r="AH1767" t="s">
        <v>59</v>
      </c>
      <c r="AI1767" t="s">
        <v>56</v>
      </c>
      <c r="AJ1767" t="s">
        <v>416</v>
      </c>
    </row>
    <row r="1768" spans="1:36" x14ac:dyDescent="0.25">
      <c r="A1768" t="s">
        <v>2598</v>
      </c>
      <c r="B1768" t="s">
        <v>2599</v>
      </c>
      <c r="C1768" t="s">
        <v>92</v>
      </c>
      <c r="D1768" t="s">
        <v>2891</v>
      </c>
      <c r="E1768" s="2">
        <v>192171103</v>
      </c>
      <c r="F1768" t="s">
        <v>42</v>
      </c>
      <c r="G1768" s="3">
        <v>3090</v>
      </c>
      <c r="H1768">
        <v>20190210</v>
      </c>
      <c r="I1768" s="4">
        <v>109</v>
      </c>
      <c r="J1768">
        <v>300865</v>
      </c>
      <c r="K1768" s="5">
        <v>8423</v>
      </c>
      <c r="L1768" t="s">
        <v>44</v>
      </c>
      <c r="M1768" t="s">
        <v>63</v>
      </c>
      <c r="N1768" t="s">
        <v>64</v>
      </c>
      <c r="O1768" s="5">
        <v>48</v>
      </c>
      <c r="P1768" s="5">
        <v>404304</v>
      </c>
      <c r="Q1768" s="6">
        <v>40.888919999999999</v>
      </c>
      <c r="R1768" s="6">
        <v>-123.59275</v>
      </c>
      <c r="S1768" t="s">
        <v>3953</v>
      </c>
      <c r="T1768" t="s">
        <v>3168</v>
      </c>
      <c r="U1768" t="s">
        <v>67</v>
      </c>
      <c r="V1768" t="s">
        <v>50</v>
      </c>
      <c r="W1768" t="s">
        <v>3990</v>
      </c>
      <c r="X1768" t="s">
        <v>52</v>
      </c>
      <c r="Y1768" t="s">
        <v>53</v>
      </c>
      <c r="Z1768">
        <v>0</v>
      </c>
      <c r="AA1768" t="s">
        <v>54</v>
      </c>
      <c r="AB1768">
        <v>2019</v>
      </c>
      <c r="AC1768" t="s">
        <v>376</v>
      </c>
      <c r="AD1768" t="s">
        <v>56</v>
      </c>
      <c r="AE1768" t="s">
        <v>70</v>
      </c>
      <c r="AF1768">
        <v>1414988</v>
      </c>
      <c r="AG1768" t="s">
        <v>71</v>
      </c>
      <c r="AH1768" t="s">
        <v>59</v>
      </c>
      <c r="AI1768" t="s">
        <v>56</v>
      </c>
      <c r="AJ1768" t="s">
        <v>416</v>
      </c>
    </row>
    <row r="1769" spans="1:36" x14ac:dyDescent="0.25">
      <c r="A1769" t="s">
        <v>2598</v>
      </c>
      <c r="B1769" t="s">
        <v>2599</v>
      </c>
      <c r="C1769" t="s">
        <v>92</v>
      </c>
      <c r="D1769" t="s">
        <v>2891</v>
      </c>
      <c r="E1769" s="2">
        <v>192171103</v>
      </c>
      <c r="F1769" t="s">
        <v>62</v>
      </c>
      <c r="G1769" s="3">
        <v>7507</v>
      </c>
      <c r="H1769">
        <v>20190210</v>
      </c>
      <c r="I1769" s="4">
        <v>109</v>
      </c>
      <c r="J1769">
        <v>305581</v>
      </c>
      <c r="K1769" s="5">
        <v>10949</v>
      </c>
      <c r="L1769" t="s">
        <v>44</v>
      </c>
      <c r="M1769" t="s">
        <v>63</v>
      </c>
      <c r="N1769" t="s">
        <v>64</v>
      </c>
      <c r="O1769" s="5">
        <v>1</v>
      </c>
      <c r="P1769" s="5">
        <v>10949</v>
      </c>
      <c r="Q1769" s="6">
        <v>40.841619999999999</v>
      </c>
      <c r="R1769" s="6">
        <v>-123.48667</v>
      </c>
      <c r="S1769" t="s">
        <v>3991</v>
      </c>
      <c r="T1769" t="s">
        <v>436</v>
      </c>
      <c r="U1769" t="s">
        <v>86</v>
      </c>
      <c r="V1769" t="s">
        <v>50</v>
      </c>
      <c r="W1769" t="s">
        <v>3992</v>
      </c>
      <c r="X1769" t="s">
        <v>52</v>
      </c>
      <c r="Y1769" t="s">
        <v>53</v>
      </c>
      <c r="Z1769">
        <v>0</v>
      </c>
      <c r="AA1769" t="s">
        <v>54</v>
      </c>
      <c r="AB1769">
        <v>2019</v>
      </c>
      <c r="AC1769" t="s">
        <v>376</v>
      </c>
      <c r="AD1769" t="s">
        <v>56</v>
      </c>
      <c r="AE1769" t="s">
        <v>70</v>
      </c>
      <c r="AF1769">
        <v>1415792</v>
      </c>
      <c r="AG1769" t="s">
        <v>88</v>
      </c>
      <c r="AH1769" t="s">
        <v>59</v>
      </c>
      <c r="AI1769" t="s">
        <v>56</v>
      </c>
      <c r="AJ1769" t="s">
        <v>416</v>
      </c>
    </row>
    <row r="1770" spans="1:36" x14ac:dyDescent="0.25">
      <c r="A1770" t="s">
        <v>2598</v>
      </c>
      <c r="B1770" t="s">
        <v>2599</v>
      </c>
      <c r="C1770" t="s">
        <v>92</v>
      </c>
      <c r="D1770" t="s">
        <v>2891</v>
      </c>
      <c r="E1770" s="2">
        <v>192171103</v>
      </c>
      <c r="F1770" t="s">
        <v>62</v>
      </c>
      <c r="G1770" s="3">
        <v>48809</v>
      </c>
      <c r="H1770">
        <v>20190210</v>
      </c>
      <c r="I1770" s="4">
        <v>109</v>
      </c>
      <c r="J1770">
        <v>305605</v>
      </c>
      <c r="K1770" s="5">
        <v>12027</v>
      </c>
      <c r="L1770" t="s">
        <v>44</v>
      </c>
      <c r="M1770" t="s">
        <v>45</v>
      </c>
      <c r="N1770" t="s">
        <v>432</v>
      </c>
      <c r="O1770" s="5">
        <v>18</v>
      </c>
      <c r="P1770" s="5">
        <v>216486</v>
      </c>
      <c r="Q1770" s="6">
        <v>40.819119999999998</v>
      </c>
      <c r="R1770" s="6">
        <v>-123.50905</v>
      </c>
      <c r="S1770" t="s">
        <v>3993</v>
      </c>
      <c r="T1770" t="s">
        <v>3168</v>
      </c>
      <c r="U1770" t="s">
        <v>200</v>
      </c>
      <c r="V1770" t="s">
        <v>50</v>
      </c>
      <c r="W1770" t="s">
        <v>3994</v>
      </c>
      <c r="X1770" t="s">
        <v>52</v>
      </c>
      <c r="Y1770" t="s">
        <v>53</v>
      </c>
      <c r="Z1770">
        <v>0</v>
      </c>
      <c r="AA1770" t="s">
        <v>54</v>
      </c>
      <c r="AB1770">
        <v>2019</v>
      </c>
      <c r="AC1770" t="s">
        <v>376</v>
      </c>
      <c r="AD1770" t="s">
        <v>56</v>
      </c>
      <c r="AE1770" t="s">
        <v>70</v>
      </c>
      <c r="AF1770">
        <v>1415794</v>
      </c>
      <c r="AG1770" t="s">
        <v>202</v>
      </c>
      <c r="AH1770" t="s">
        <v>59</v>
      </c>
      <c r="AI1770" t="s">
        <v>56</v>
      </c>
      <c r="AJ1770" t="s">
        <v>416</v>
      </c>
    </row>
    <row r="1771" spans="1:36" x14ac:dyDescent="0.25">
      <c r="A1771" t="s">
        <v>2598</v>
      </c>
      <c r="B1771" t="s">
        <v>2599</v>
      </c>
      <c r="C1771" t="s">
        <v>92</v>
      </c>
      <c r="D1771" t="s">
        <v>2891</v>
      </c>
      <c r="E1771" s="2">
        <v>192171103</v>
      </c>
      <c r="F1771" t="s">
        <v>410</v>
      </c>
      <c r="G1771" s="3" t="s">
        <v>3995</v>
      </c>
      <c r="H1771">
        <v>20190210</v>
      </c>
      <c r="I1771" s="4">
        <v>109</v>
      </c>
      <c r="J1771">
        <v>307307</v>
      </c>
      <c r="K1771" s="5">
        <v>10944</v>
      </c>
      <c r="L1771" t="s">
        <v>44</v>
      </c>
      <c r="M1771" t="s">
        <v>63</v>
      </c>
      <c r="N1771" t="s">
        <v>64</v>
      </c>
      <c r="O1771" s="5">
        <v>3</v>
      </c>
      <c r="P1771" s="5">
        <v>32832</v>
      </c>
      <c r="Q1771" s="6">
        <v>40.865133999999998</v>
      </c>
      <c r="R1771" s="6">
        <v>-123.50245</v>
      </c>
      <c r="S1771" t="s">
        <v>3996</v>
      </c>
      <c r="T1771" t="s">
        <v>3106</v>
      </c>
      <c r="U1771" t="s">
        <v>67</v>
      </c>
      <c r="V1771" t="s">
        <v>50</v>
      </c>
      <c r="W1771" t="s">
        <v>3997</v>
      </c>
      <c r="X1771" t="s">
        <v>52</v>
      </c>
      <c r="Y1771" t="s">
        <v>53</v>
      </c>
      <c r="Z1771">
        <v>0</v>
      </c>
      <c r="AA1771" t="s">
        <v>54</v>
      </c>
      <c r="AB1771">
        <v>2019</v>
      </c>
      <c r="AC1771" t="s">
        <v>376</v>
      </c>
      <c r="AD1771" t="s">
        <v>56</v>
      </c>
      <c r="AE1771" t="s">
        <v>70</v>
      </c>
      <c r="AF1771">
        <v>1416110</v>
      </c>
      <c r="AG1771" t="s">
        <v>71</v>
      </c>
      <c r="AH1771" t="s">
        <v>59</v>
      </c>
      <c r="AI1771" t="s">
        <v>56</v>
      </c>
      <c r="AJ1771" t="s">
        <v>416</v>
      </c>
    </row>
    <row r="1772" spans="1:36" x14ac:dyDescent="0.25">
      <c r="A1772" t="s">
        <v>2598</v>
      </c>
      <c r="B1772" t="s">
        <v>2599</v>
      </c>
      <c r="C1772" t="s">
        <v>92</v>
      </c>
      <c r="D1772" t="s">
        <v>2891</v>
      </c>
      <c r="E1772" s="2">
        <v>192171103</v>
      </c>
      <c r="F1772" t="s">
        <v>62</v>
      </c>
      <c r="G1772" s="3">
        <v>2971</v>
      </c>
      <c r="H1772">
        <v>20190210</v>
      </c>
      <c r="I1772" s="4">
        <v>109</v>
      </c>
      <c r="J1772">
        <v>308264</v>
      </c>
      <c r="K1772" s="5">
        <v>11297</v>
      </c>
      <c r="L1772" t="s">
        <v>44</v>
      </c>
      <c r="M1772" t="s">
        <v>63</v>
      </c>
      <c r="N1772" t="s">
        <v>64</v>
      </c>
      <c r="O1772" s="5">
        <v>19</v>
      </c>
      <c r="P1772" s="5">
        <v>214643</v>
      </c>
      <c r="Q1772" s="6">
        <v>40.807479999999998</v>
      </c>
      <c r="R1772" s="6">
        <v>-123.47839</v>
      </c>
      <c r="S1772" t="s">
        <v>3998</v>
      </c>
      <c r="T1772" t="s">
        <v>3168</v>
      </c>
      <c r="U1772" t="s">
        <v>67</v>
      </c>
      <c r="V1772" t="s">
        <v>50</v>
      </c>
      <c r="W1772" t="s">
        <v>3999</v>
      </c>
      <c r="X1772" t="s">
        <v>52</v>
      </c>
      <c r="Y1772" t="s">
        <v>53</v>
      </c>
      <c r="Z1772">
        <v>0</v>
      </c>
      <c r="AA1772" t="s">
        <v>54</v>
      </c>
      <c r="AB1772">
        <v>2019</v>
      </c>
      <c r="AC1772" t="s">
        <v>376</v>
      </c>
      <c r="AD1772" t="s">
        <v>56</v>
      </c>
      <c r="AE1772" t="s">
        <v>98</v>
      </c>
      <c r="AF1772">
        <v>1416285</v>
      </c>
      <c r="AG1772" t="s">
        <v>71</v>
      </c>
      <c r="AH1772" t="s">
        <v>59</v>
      </c>
      <c r="AI1772" t="s">
        <v>56</v>
      </c>
      <c r="AJ1772" t="s">
        <v>416</v>
      </c>
    </row>
    <row r="1773" spans="1:36" x14ac:dyDescent="0.25">
      <c r="A1773" t="s">
        <v>2598</v>
      </c>
      <c r="B1773" t="s">
        <v>2599</v>
      </c>
      <c r="C1773" t="s">
        <v>92</v>
      </c>
      <c r="D1773" t="s">
        <v>2600</v>
      </c>
      <c r="E1773" s="2">
        <v>43081101</v>
      </c>
      <c r="F1773" t="s">
        <v>62</v>
      </c>
      <c r="G1773" s="3">
        <v>3151</v>
      </c>
      <c r="H1773">
        <v>20190212</v>
      </c>
      <c r="I1773" s="4">
        <v>1906</v>
      </c>
      <c r="J1773">
        <v>301003</v>
      </c>
      <c r="K1773" s="5">
        <v>4154</v>
      </c>
      <c r="L1773" t="s">
        <v>44</v>
      </c>
      <c r="M1773" t="s">
        <v>63</v>
      </c>
      <c r="N1773" t="s">
        <v>64</v>
      </c>
      <c r="O1773" s="5">
        <v>14</v>
      </c>
      <c r="P1773" s="5">
        <v>58156</v>
      </c>
      <c r="Q1773" s="6">
        <v>39.341589999999997</v>
      </c>
      <c r="R1773" s="6">
        <v>-123.81101</v>
      </c>
      <c r="S1773" t="s">
        <v>4000</v>
      </c>
      <c r="T1773" t="s">
        <v>430</v>
      </c>
      <c r="U1773" t="s">
        <v>67</v>
      </c>
      <c r="V1773" t="s">
        <v>50</v>
      </c>
      <c r="W1773" t="s">
        <v>4001</v>
      </c>
      <c r="X1773" t="s">
        <v>52</v>
      </c>
      <c r="Y1773" t="s">
        <v>53</v>
      </c>
      <c r="Z1773">
        <v>0</v>
      </c>
      <c r="AA1773" t="s">
        <v>54</v>
      </c>
      <c r="AB1773">
        <v>2019</v>
      </c>
      <c r="AC1773" t="s">
        <v>376</v>
      </c>
      <c r="AD1773" t="s">
        <v>56</v>
      </c>
      <c r="AE1773" t="s">
        <v>70</v>
      </c>
      <c r="AF1773">
        <v>1415029</v>
      </c>
      <c r="AG1773" t="s">
        <v>71</v>
      </c>
      <c r="AH1773" t="s">
        <v>59</v>
      </c>
      <c r="AI1773" t="s">
        <v>56</v>
      </c>
      <c r="AJ1773" t="s">
        <v>416</v>
      </c>
    </row>
    <row r="1774" spans="1:36" x14ac:dyDescent="0.25">
      <c r="A1774" t="s">
        <v>2598</v>
      </c>
      <c r="B1774" t="s">
        <v>2599</v>
      </c>
      <c r="C1774" t="s">
        <v>92</v>
      </c>
      <c r="D1774" t="s">
        <v>2600</v>
      </c>
      <c r="E1774" s="2">
        <v>43081101</v>
      </c>
      <c r="F1774" t="s">
        <v>62</v>
      </c>
      <c r="G1774" s="3">
        <v>3725</v>
      </c>
      <c r="H1774">
        <v>20190212</v>
      </c>
      <c r="I1774" s="4">
        <v>2131</v>
      </c>
      <c r="J1774">
        <v>301312</v>
      </c>
      <c r="K1774" s="5">
        <v>2712</v>
      </c>
      <c r="L1774" t="s">
        <v>44</v>
      </c>
      <c r="M1774" t="s">
        <v>63</v>
      </c>
      <c r="N1774" t="s">
        <v>64</v>
      </c>
      <c r="O1774" s="5">
        <v>3</v>
      </c>
      <c r="P1774" s="5">
        <v>8136</v>
      </c>
      <c r="Q1774" s="6">
        <v>39.265720000000002</v>
      </c>
      <c r="R1774" s="6">
        <v>-123.74933</v>
      </c>
      <c r="S1774" t="s">
        <v>4002</v>
      </c>
      <c r="T1774" t="s">
        <v>436</v>
      </c>
      <c r="U1774" t="s">
        <v>67</v>
      </c>
      <c r="V1774" t="s">
        <v>68</v>
      </c>
      <c r="W1774" t="s">
        <v>4003</v>
      </c>
      <c r="X1774" t="s">
        <v>52</v>
      </c>
      <c r="Y1774" t="s">
        <v>53</v>
      </c>
      <c r="Z1774">
        <v>0</v>
      </c>
      <c r="AA1774" t="s">
        <v>54</v>
      </c>
      <c r="AB1774">
        <v>2019</v>
      </c>
      <c r="AC1774" t="s">
        <v>376</v>
      </c>
      <c r="AD1774" t="s">
        <v>56</v>
      </c>
      <c r="AE1774" t="s">
        <v>98</v>
      </c>
      <c r="AF1774">
        <v>1415099</v>
      </c>
      <c r="AG1774" t="s">
        <v>71</v>
      </c>
      <c r="AH1774" t="s">
        <v>59</v>
      </c>
      <c r="AI1774" t="s">
        <v>56</v>
      </c>
      <c r="AJ1774" t="s">
        <v>416</v>
      </c>
    </row>
    <row r="1775" spans="1:36" x14ac:dyDescent="0.25">
      <c r="A1775" t="s">
        <v>2598</v>
      </c>
      <c r="B1775" t="s">
        <v>2599</v>
      </c>
      <c r="C1775" t="s">
        <v>92</v>
      </c>
      <c r="D1775" t="s">
        <v>2600</v>
      </c>
      <c r="E1775" s="2">
        <v>43081101</v>
      </c>
      <c r="F1775" t="s">
        <v>80</v>
      </c>
      <c r="G1775" s="3" t="s">
        <v>4004</v>
      </c>
      <c r="H1775">
        <v>20190212</v>
      </c>
      <c r="I1775" s="4">
        <v>2218</v>
      </c>
      <c r="J1775">
        <v>301347</v>
      </c>
      <c r="K1775" s="5">
        <v>2582</v>
      </c>
      <c r="L1775" t="s">
        <v>44</v>
      </c>
      <c r="M1775" t="s">
        <v>63</v>
      </c>
      <c r="N1775" t="s">
        <v>72</v>
      </c>
      <c r="O1775" s="5">
        <v>66</v>
      </c>
      <c r="P1775" s="5">
        <v>168090</v>
      </c>
      <c r="Q1775" s="6">
        <v>39.269824999999997</v>
      </c>
      <c r="R1775" s="6">
        <v>-123.699202</v>
      </c>
      <c r="S1775" t="s">
        <v>4005</v>
      </c>
      <c r="T1775" t="s">
        <v>436</v>
      </c>
      <c r="U1775" t="s">
        <v>67</v>
      </c>
      <c r="V1775" t="s">
        <v>50</v>
      </c>
      <c r="W1775" t="s">
        <v>4006</v>
      </c>
      <c r="X1775" t="s">
        <v>52</v>
      </c>
      <c r="Y1775" t="s">
        <v>53</v>
      </c>
      <c r="Z1775">
        <v>0</v>
      </c>
      <c r="AA1775" t="s">
        <v>54</v>
      </c>
      <c r="AB1775">
        <v>2019</v>
      </c>
      <c r="AC1775" t="s">
        <v>376</v>
      </c>
      <c r="AD1775" t="s">
        <v>56</v>
      </c>
      <c r="AE1775" t="s">
        <v>481</v>
      </c>
      <c r="AF1775">
        <v>1415141</v>
      </c>
      <c r="AG1775" t="s">
        <v>71</v>
      </c>
      <c r="AH1775" t="s">
        <v>59</v>
      </c>
      <c r="AI1775" t="s">
        <v>56</v>
      </c>
      <c r="AJ1775" t="s">
        <v>416</v>
      </c>
    </row>
    <row r="1776" spans="1:36" x14ac:dyDescent="0.25">
      <c r="A1776" t="s">
        <v>2598</v>
      </c>
      <c r="B1776" t="s">
        <v>2599</v>
      </c>
      <c r="C1776" t="s">
        <v>92</v>
      </c>
      <c r="D1776" t="s">
        <v>2600</v>
      </c>
      <c r="E1776" s="2">
        <v>43081101</v>
      </c>
      <c r="F1776" t="s">
        <v>62</v>
      </c>
      <c r="G1776" s="3">
        <v>5187</v>
      </c>
      <c r="H1776">
        <v>20190212</v>
      </c>
      <c r="I1776" s="4">
        <v>2156</v>
      </c>
      <c r="J1776">
        <v>301237</v>
      </c>
      <c r="K1776" s="5">
        <v>2744</v>
      </c>
      <c r="L1776" t="s">
        <v>44</v>
      </c>
      <c r="M1776" t="s">
        <v>63</v>
      </c>
      <c r="N1776" t="s">
        <v>64</v>
      </c>
      <c r="O1776" s="5">
        <v>9</v>
      </c>
      <c r="P1776" s="5">
        <v>24696</v>
      </c>
      <c r="Q1776" s="6">
        <v>39.286050000000003</v>
      </c>
      <c r="R1776" s="6">
        <v>-123.77955</v>
      </c>
      <c r="S1776" t="s">
        <v>4007</v>
      </c>
      <c r="T1776" t="s">
        <v>511</v>
      </c>
      <c r="U1776" t="s">
        <v>67</v>
      </c>
      <c r="V1776" t="s">
        <v>50</v>
      </c>
      <c r="W1776" t="s">
        <v>4008</v>
      </c>
      <c r="X1776" t="s">
        <v>52</v>
      </c>
      <c r="Y1776" t="s">
        <v>53</v>
      </c>
      <c r="Z1776">
        <v>0</v>
      </c>
      <c r="AA1776" t="s">
        <v>54</v>
      </c>
      <c r="AB1776">
        <v>2019</v>
      </c>
      <c r="AC1776" t="s">
        <v>376</v>
      </c>
      <c r="AD1776" t="s">
        <v>56</v>
      </c>
      <c r="AE1776" t="s">
        <v>70</v>
      </c>
      <c r="AF1776">
        <v>1415471</v>
      </c>
      <c r="AG1776" t="s">
        <v>71</v>
      </c>
      <c r="AH1776" t="s">
        <v>59</v>
      </c>
      <c r="AI1776" t="s">
        <v>56</v>
      </c>
      <c r="AJ1776" t="s">
        <v>416</v>
      </c>
    </row>
    <row r="1777" spans="1:36" x14ac:dyDescent="0.25">
      <c r="A1777" t="s">
        <v>2598</v>
      </c>
      <c r="B1777" t="s">
        <v>2599</v>
      </c>
      <c r="C1777" t="s">
        <v>92</v>
      </c>
      <c r="D1777" t="s">
        <v>2600</v>
      </c>
      <c r="E1777" s="2">
        <v>43081101</v>
      </c>
      <c r="F1777" t="s">
        <v>62</v>
      </c>
      <c r="G1777" s="3">
        <v>1917</v>
      </c>
      <c r="H1777">
        <v>20190212</v>
      </c>
      <c r="I1777" s="4">
        <v>2152</v>
      </c>
      <c r="J1777">
        <v>301209</v>
      </c>
      <c r="K1777" s="5">
        <v>953</v>
      </c>
      <c r="L1777" t="s">
        <v>44</v>
      </c>
      <c r="M1777" t="s">
        <v>63</v>
      </c>
      <c r="N1777" t="s">
        <v>72</v>
      </c>
      <c r="O1777" s="5">
        <v>20</v>
      </c>
      <c r="P1777" s="5">
        <v>19060</v>
      </c>
      <c r="Q1777" s="6">
        <v>39.292029999999997</v>
      </c>
      <c r="R1777" s="6">
        <v>-123.77041</v>
      </c>
      <c r="S1777" t="s">
        <v>4009</v>
      </c>
      <c r="T1777" t="s">
        <v>436</v>
      </c>
      <c r="U1777" t="s">
        <v>67</v>
      </c>
      <c r="V1777" t="s">
        <v>50</v>
      </c>
      <c r="W1777" t="s">
        <v>4010</v>
      </c>
      <c r="X1777" t="s">
        <v>52</v>
      </c>
      <c r="Y1777" t="s">
        <v>53</v>
      </c>
      <c r="Z1777">
        <v>0</v>
      </c>
      <c r="AA1777" t="s">
        <v>54</v>
      </c>
      <c r="AB1777">
        <v>2019</v>
      </c>
      <c r="AC1777" t="s">
        <v>376</v>
      </c>
      <c r="AD1777" t="s">
        <v>56</v>
      </c>
      <c r="AE1777" t="s">
        <v>98</v>
      </c>
      <c r="AF1777">
        <v>1415556</v>
      </c>
      <c r="AG1777" t="s">
        <v>71</v>
      </c>
      <c r="AH1777" t="s">
        <v>59</v>
      </c>
      <c r="AI1777" t="s">
        <v>56</v>
      </c>
      <c r="AJ1777" t="s">
        <v>416</v>
      </c>
    </row>
    <row r="1778" spans="1:36" x14ac:dyDescent="0.25">
      <c r="A1778" t="s">
        <v>2598</v>
      </c>
      <c r="B1778" t="s">
        <v>2599</v>
      </c>
      <c r="C1778" t="s">
        <v>92</v>
      </c>
      <c r="D1778" t="s">
        <v>2612</v>
      </c>
      <c r="E1778" s="2">
        <v>42761101</v>
      </c>
      <c r="F1778" t="s">
        <v>62</v>
      </c>
      <c r="G1778" s="3">
        <v>3163</v>
      </c>
      <c r="H1778">
        <v>20190212</v>
      </c>
      <c r="I1778" s="4">
        <v>1852</v>
      </c>
      <c r="J1778">
        <v>312377</v>
      </c>
      <c r="K1778" s="5">
        <v>5228</v>
      </c>
      <c r="L1778" t="s">
        <v>44</v>
      </c>
      <c r="M1778" t="s">
        <v>63</v>
      </c>
      <c r="N1778" t="s">
        <v>4011</v>
      </c>
      <c r="O1778" s="5">
        <v>39</v>
      </c>
      <c r="P1778" s="5">
        <v>185620</v>
      </c>
      <c r="Q1778" s="6">
        <v>39.652140000000003</v>
      </c>
      <c r="R1778" s="6">
        <v>-123.78263</v>
      </c>
      <c r="S1778" t="s">
        <v>4012</v>
      </c>
      <c r="T1778" t="s">
        <v>427</v>
      </c>
      <c r="U1778" t="s">
        <v>67</v>
      </c>
      <c r="V1778" t="s">
        <v>50</v>
      </c>
      <c r="W1778" t="s">
        <v>4013</v>
      </c>
      <c r="X1778" t="s">
        <v>52</v>
      </c>
      <c r="Y1778" t="s">
        <v>53</v>
      </c>
      <c r="Z1778">
        <v>0</v>
      </c>
      <c r="AA1778" t="s">
        <v>54</v>
      </c>
      <c r="AB1778">
        <v>2019</v>
      </c>
      <c r="AC1778" t="s">
        <v>376</v>
      </c>
      <c r="AD1778" t="s">
        <v>56</v>
      </c>
      <c r="AE1778" t="s">
        <v>70</v>
      </c>
      <c r="AF1778">
        <v>1417207</v>
      </c>
      <c r="AG1778" t="s">
        <v>71</v>
      </c>
      <c r="AH1778" t="s">
        <v>59</v>
      </c>
      <c r="AI1778" t="s">
        <v>56</v>
      </c>
      <c r="AJ1778" t="s">
        <v>416</v>
      </c>
    </row>
    <row r="1779" spans="1:36" x14ac:dyDescent="0.25">
      <c r="A1779" t="s">
        <v>2598</v>
      </c>
      <c r="B1779" t="s">
        <v>2599</v>
      </c>
      <c r="C1779" t="s">
        <v>92</v>
      </c>
      <c r="D1779" t="s">
        <v>2617</v>
      </c>
      <c r="E1779" s="2">
        <v>42761102</v>
      </c>
      <c r="F1779" t="s">
        <v>42</v>
      </c>
      <c r="G1779" s="3">
        <v>816</v>
      </c>
      <c r="H1779">
        <v>20190212</v>
      </c>
      <c r="I1779" s="4">
        <v>2213</v>
      </c>
      <c r="J1779">
        <v>301152</v>
      </c>
      <c r="K1779" s="5">
        <v>1221</v>
      </c>
      <c r="L1779" t="s">
        <v>44</v>
      </c>
      <c r="M1779" t="s">
        <v>63</v>
      </c>
      <c r="N1779" t="s">
        <v>72</v>
      </c>
      <c r="O1779" s="5">
        <v>389</v>
      </c>
      <c r="P1779" s="5">
        <v>441731</v>
      </c>
      <c r="Q1779" s="6">
        <v>39.41187</v>
      </c>
      <c r="R1779" s="6">
        <v>-123.79846999999999</v>
      </c>
      <c r="S1779" t="s">
        <v>4014</v>
      </c>
      <c r="T1779" t="s">
        <v>436</v>
      </c>
      <c r="U1779" t="s">
        <v>67</v>
      </c>
      <c r="V1779" t="s">
        <v>50</v>
      </c>
      <c r="W1779" t="s">
        <v>4015</v>
      </c>
      <c r="X1779" t="s">
        <v>52</v>
      </c>
      <c r="Y1779" t="s">
        <v>53</v>
      </c>
      <c r="Z1779">
        <v>0</v>
      </c>
      <c r="AA1779" t="s">
        <v>54</v>
      </c>
      <c r="AB1779">
        <v>2019</v>
      </c>
      <c r="AC1779" t="s">
        <v>376</v>
      </c>
      <c r="AD1779" t="s">
        <v>56</v>
      </c>
      <c r="AE1779" t="s">
        <v>70</v>
      </c>
      <c r="AF1779">
        <v>1415088</v>
      </c>
      <c r="AG1779" t="s">
        <v>71</v>
      </c>
      <c r="AH1779" t="s">
        <v>59</v>
      </c>
      <c r="AI1779" t="s">
        <v>56</v>
      </c>
      <c r="AJ1779" t="s">
        <v>416</v>
      </c>
    </row>
    <row r="1780" spans="1:36" x14ac:dyDescent="0.25">
      <c r="A1780" t="s">
        <v>2598</v>
      </c>
      <c r="B1780" t="s">
        <v>2599</v>
      </c>
      <c r="C1780" t="s">
        <v>92</v>
      </c>
      <c r="D1780" t="s">
        <v>2617</v>
      </c>
      <c r="E1780" s="2">
        <v>42761102</v>
      </c>
      <c r="F1780" t="s">
        <v>62</v>
      </c>
      <c r="G1780" s="3">
        <v>3969</v>
      </c>
      <c r="H1780">
        <v>20190212</v>
      </c>
      <c r="I1780" s="4">
        <v>2111</v>
      </c>
      <c r="J1780">
        <v>302651</v>
      </c>
      <c r="K1780" s="5">
        <v>2582</v>
      </c>
      <c r="L1780" t="s">
        <v>44</v>
      </c>
      <c r="M1780" t="s">
        <v>63</v>
      </c>
      <c r="N1780" t="s">
        <v>64</v>
      </c>
      <c r="O1780" s="5">
        <v>59</v>
      </c>
      <c r="P1780" s="5">
        <v>152338</v>
      </c>
      <c r="Q1780" s="6">
        <v>39.381129999999999</v>
      </c>
      <c r="R1780" s="6">
        <v>-123.77370000000001</v>
      </c>
      <c r="S1780" t="s">
        <v>4016</v>
      </c>
      <c r="T1780" t="s">
        <v>511</v>
      </c>
      <c r="U1780" t="s">
        <v>67</v>
      </c>
      <c r="V1780" t="s">
        <v>68</v>
      </c>
      <c r="W1780" t="s">
        <v>4017</v>
      </c>
      <c r="X1780" t="s">
        <v>52</v>
      </c>
      <c r="Y1780" t="s">
        <v>53</v>
      </c>
      <c r="Z1780">
        <v>0</v>
      </c>
      <c r="AA1780" t="s">
        <v>54</v>
      </c>
      <c r="AB1780">
        <v>2019</v>
      </c>
      <c r="AC1780" t="s">
        <v>376</v>
      </c>
      <c r="AD1780" t="s">
        <v>56</v>
      </c>
      <c r="AE1780" t="s">
        <v>98</v>
      </c>
      <c r="AF1780">
        <v>1415228</v>
      </c>
      <c r="AG1780" t="s">
        <v>71</v>
      </c>
      <c r="AH1780" t="s">
        <v>59</v>
      </c>
      <c r="AI1780" t="s">
        <v>56</v>
      </c>
      <c r="AJ1780" t="s">
        <v>416</v>
      </c>
    </row>
    <row r="1781" spans="1:36" x14ac:dyDescent="0.25">
      <c r="A1781" t="s">
        <v>2598</v>
      </c>
      <c r="B1781" t="s">
        <v>2599</v>
      </c>
      <c r="C1781" t="s">
        <v>92</v>
      </c>
      <c r="D1781" t="s">
        <v>2617</v>
      </c>
      <c r="E1781" s="2">
        <v>42761102</v>
      </c>
      <c r="F1781" t="s">
        <v>62</v>
      </c>
      <c r="G1781" s="3">
        <v>7253</v>
      </c>
      <c r="H1781">
        <v>20190212</v>
      </c>
      <c r="I1781" s="4">
        <v>2209</v>
      </c>
      <c r="J1781">
        <v>301307</v>
      </c>
      <c r="K1781" s="5">
        <v>2666</v>
      </c>
      <c r="L1781" t="s">
        <v>44</v>
      </c>
      <c r="M1781" t="s">
        <v>63</v>
      </c>
      <c r="N1781" t="s">
        <v>64</v>
      </c>
      <c r="O1781" s="5">
        <v>17</v>
      </c>
      <c r="P1781" s="5">
        <v>45322</v>
      </c>
      <c r="Q1781" s="6">
        <v>39.418799999999997</v>
      </c>
      <c r="R1781" s="6">
        <v>-123.77800999999999</v>
      </c>
      <c r="S1781" t="s">
        <v>4018</v>
      </c>
      <c r="T1781" t="s">
        <v>436</v>
      </c>
      <c r="U1781" t="s">
        <v>86</v>
      </c>
      <c r="V1781" t="s">
        <v>50</v>
      </c>
      <c r="W1781" t="s">
        <v>4019</v>
      </c>
      <c r="X1781" t="s">
        <v>52</v>
      </c>
      <c r="Y1781" t="s">
        <v>53</v>
      </c>
      <c r="Z1781">
        <v>0</v>
      </c>
      <c r="AA1781" t="s">
        <v>54</v>
      </c>
      <c r="AB1781">
        <v>2019</v>
      </c>
      <c r="AC1781" t="s">
        <v>376</v>
      </c>
      <c r="AD1781" t="s">
        <v>56</v>
      </c>
      <c r="AE1781" t="s">
        <v>70</v>
      </c>
      <c r="AF1781">
        <v>1415327</v>
      </c>
      <c r="AG1781" t="s">
        <v>88</v>
      </c>
      <c r="AH1781" t="s">
        <v>59</v>
      </c>
      <c r="AI1781" t="s">
        <v>56</v>
      </c>
      <c r="AJ1781" t="s">
        <v>56</v>
      </c>
    </row>
    <row r="1782" spans="1:36" x14ac:dyDescent="0.25">
      <c r="A1782" t="s">
        <v>2598</v>
      </c>
      <c r="B1782" t="s">
        <v>2599</v>
      </c>
      <c r="C1782" t="s">
        <v>92</v>
      </c>
      <c r="D1782" t="s">
        <v>2742</v>
      </c>
      <c r="E1782" s="2">
        <v>42761104</v>
      </c>
      <c r="F1782" t="s">
        <v>62</v>
      </c>
      <c r="G1782" s="3">
        <v>1607</v>
      </c>
      <c r="H1782">
        <v>20190212</v>
      </c>
      <c r="I1782" s="4">
        <v>1935</v>
      </c>
      <c r="J1782">
        <v>305318</v>
      </c>
      <c r="K1782" s="5">
        <v>2819</v>
      </c>
      <c r="L1782" t="s">
        <v>44</v>
      </c>
      <c r="M1782" t="s">
        <v>63</v>
      </c>
      <c r="N1782" t="s">
        <v>64</v>
      </c>
      <c r="O1782" s="5">
        <v>4</v>
      </c>
      <c r="P1782" s="5">
        <v>11276</v>
      </c>
      <c r="Q1782" s="6">
        <v>39.441879999999998</v>
      </c>
      <c r="R1782" s="6">
        <v>-123.77302</v>
      </c>
      <c r="S1782" t="s">
        <v>4020</v>
      </c>
      <c r="T1782" t="s">
        <v>436</v>
      </c>
      <c r="U1782" t="s">
        <v>67</v>
      </c>
      <c r="V1782" t="s">
        <v>50</v>
      </c>
      <c r="W1782" t="s">
        <v>4021</v>
      </c>
      <c r="X1782" t="s">
        <v>52</v>
      </c>
      <c r="Y1782" t="s">
        <v>53</v>
      </c>
      <c r="Z1782">
        <v>0</v>
      </c>
      <c r="AA1782" t="s">
        <v>54</v>
      </c>
      <c r="AB1782">
        <v>2019</v>
      </c>
      <c r="AC1782" t="s">
        <v>376</v>
      </c>
      <c r="AD1782" t="s">
        <v>56</v>
      </c>
      <c r="AE1782" t="s">
        <v>98</v>
      </c>
      <c r="AF1782">
        <v>1415733</v>
      </c>
      <c r="AG1782" t="s">
        <v>71</v>
      </c>
      <c r="AH1782" t="s">
        <v>59</v>
      </c>
      <c r="AI1782" t="s">
        <v>56</v>
      </c>
      <c r="AJ1782" t="s">
        <v>416</v>
      </c>
    </row>
    <row r="1783" spans="1:36" x14ac:dyDescent="0.25">
      <c r="A1783" t="s">
        <v>2598</v>
      </c>
      <c r="B1783" t="s">
        <v>2599</v>
      </c>
      <c r="C1783" t="s">
        <v>92</v>
      </c>
      <c r="D1783" t="s">
        <v>2627</v>
      </c>
      <c r="E1783" s="2">
        <v>192221101</v>
      </c>
      <c r="F1783" t="s">
        <v>62</v>
      </c>
      <c r="G1783" s="3">
        <v>4483</v>
      </c>
      <c r="H1783">
        <v>20190212</v>
      </c>
      <c r="I1783" s="4">
        <v>1311</v>
      </c>
      <c r="J1783">
        <v>300706</v>
      </c>
      <c r="K1783" s="5">
        <v>234</v>
      </c>
      <c r="L1783" t="s">
        <v>44</v>
      </c>
      <c r="M1783" t="s">
        <v>63</v>
      </c>
      <c r="N1783" t="s">
        <v>64</v>
      </c>
      <c r="O1783" s="5">
        <v>2</v>
      </c>
      <c r="P1783" s="5">
        <v>468</v>
      </c>
      <c r="Q1783" s="6">
        <v>40.049100000000003</v>
      </c>
      <c r="R1783" s="6">
        <v>-123.79183</v>
      </c>
      <c r="S1783" t="s">
        <v>4022</v>
      </c>
      <c r="T1783" t="s">
        <v>427</v>
      </c>
      <c r="U1783" t="s">
        <v>67</v>
      </c>
      <c r="V1783" t="s">
        <v>50</v>
      </c>
      <c r="W1783" t="s">
        <v>4023</v>
      </c>
      <c r="X1783" t="s">
        <v>52</v>
      </c>
      <c r="Y1783" t="s">
        <v>53</v>
      </c>
      <c r="Z1783">
        <v>0</v>
      </c>
      <c r="AA1783" t="s">
        <v>54</v>
      </c>
      <c r="AB1783">
        <v>2019</v>
      </c>
      <c r="AC1783" t="s">
        <v>376</v>
      </c>
      <c r="AD1783" t="s">
        <v>56</v>
      </c>
      <c r="AE1783" t="s">
        <v>98</v>
      </c>
      <c r="AF1783">
        <v>1414974</v>
      </c>
      <c r="AG1783" t="s">
        <v>71</v>
      </c>
      <c r="AH1783" t="s">
        <v>59</v>
      </c>
      <c r="AI1783" t="s">
        <v>56</v>
      </c>
      <c r="AJ1783" t="s">
        <v>416</v>
      </c>
    </row>
    <row r="1784" spans="1:36" x14ac:dyDescent="0.25">
      <c r="A1784" t="s">
        <v>2598</v>
      </c>
      <c r="B1784" t="s">
        <v>2599</v>
      </c>
      <c r="C1784" t="s">
        <v>92</v>
      </c>
      <c r="D1784" t="s">
        <v>2758</v>
      </c>
      <c r="E1784" s="2">
        <v>42841111</v>
      </c>
      <c r="F1784" t="s">
        <v>42</v>
      </c>
      <c r="G1784" s="3">
        <v>1294</v>
      </c>
      <c r="H1784">
        <v>20190212</v>
      </c>
      <c r="I1784" s="4">
        <v>2128</v>
      </c>
      <c r="J1784">
        <v>301150</v>
      </c>
      <c r="K1784" s="5">
        <v>1031</v>
      </c>
      <c r="L1784" t="s">
        <v>44</v>
      </c>
      <c r="M1784" t="s">
        <v>63</v>
      </c>
      <c r="N1784" t="s">
        <v>64</v>
      </c>
      <c r="O1784" s="5">
        <v>611</v>
      </c>
      <c r="P1784" s="5">
        <v>68487</v>
      </c>
      <c r="Q1784" s="6">
        <v>38.80368</v>
      </c>
      <c r="R1784" s="6">
        <v>-123.58351</v>
      </c>
      <c r="S1784" t="s">
        <v>4024</v>
      </c>
      <c r="T1784" t="s">
        <v>447</v>
      </c>
      <c r="U1784" t="s">
        <v>67</v>
      </c>
      <c r="V1784" t="s">
        <v>50</v>
      </c>
      <c r="W1784" t="s">
        <v>4025</v>
      </c>
      <c r="X1784" t="s">
        <v>52</v>
      </c>
      <c r="Y1784" t="s">
        <v>53</v>
      </c>
      <c r="Z1784">
        <v>0</v>
      </c>
      <c r="AA1784" t="s">
        <v>54</v>
      </c>
      <c r="AB1784">
        <v>2019</v>
      </c>
      <c r="AC1784" t="s">
        <v>376</v>
      </c>
      <c r="AD1784" t="s">
        <v>56</v>
      </c>
      <c r="AE1784" t="s">
        <v>70</v>
      </c>
      <c r="AF1784">
        <v>1415091</v>
      </c>
      <c r="AG1784" t="s">
        <v>71</v>
      </c>
      <c r="AH1784" t="s">
        <v>59</v>
      </c>
      <c r="AI1784" t="s">
        <v>56</v>
      </c>
      <c r="AJ1784" t="s">
        <v>416</v>
      </c>
    </row>
    <row r="1785" spans="1:36" x14ac:dyDescent="0.25">
      <c r="A1785" t="s">
        <v>2598</v>
      </c>
      <c r="B1785" t="s">
        <v>2599</v>
      </c>
      <c r="C1785" t="s">
        <v>92</v>
      </c>
      <c r="D1785" t="s">
        <v>2758</v>
      </c>
      <c r="E1785" s="2">
        <v>42841111</v>
      </c>
      <c r="F1785" t="s">
        <v>62</v>
      </c>
      <c r="G1785" s="3">
        <v>7287</v>
      </c>
      <c r="H1785">
        <v>20190212</v>
      </c>
      <c r="I1785" s="4">
        <v>2128</v>
      </c>
      <c r="J1785">
        <v>304443</v>
      </c>
      <c r="K1785" s="5">
        <v>2200</v>
      </c>
      <c r="L1785" t="s">
        <v>44</v>
      </c>
      <c r="M1785" t="s">
        <v>63</v>
      </c>
      <c r="N1785" t="s">
        <v>64</v>
      </c>
      <c r="O1785" s="5">
        <v>17</v>
      </c>
      <c r="P1785" s="5">
        <v>37400</v>
      </c>
      <c r="Q1785" s="6">
        <v>38.813870000000001</v>
      </c>
      <c r="R1785" s="6">
        <v>-123.5856</v>
      </c>
      <c r="S1785" t="s">
        <v>4026</v>
      </c>
      <c r="T1785" t="s">
        <v>447</v>
      </c>
      <c r="U1785" t="s">
        <v>67</v>
      </c>
      <c r="V1785" t="s">
        <v>50</v>
      </c>
      <c r="W1785" t="s">
        <v>4027</v>
      </c>
      <c r="X1785" t="s">
        <v>52</v>
      </c>
      <c r="Y1785" t="s">
        <v>53</v>
      </c>
      <c r="Z1785">
        <v>0</v>
      </c>
      <c r="AA1785" t="s">
        <v>54</v>
      </c>
      <c r="AB1785">
        <v>2019</v>
      </c>
      <c r="AC1785" t="s">
        <v>376</v>
      </c>
      <c r="AD1785" t="s">
        <v>56</v>
      </c>
      <c r="AE1785" t="s">
        <v>98</v>
      </c>
      <c r="AF1785">
        <v>1415548</v>
      </c>
      <c r="AG1785" t="s">
        <v>71</v>
      </c>
      <c r="AH1785" t="s">
        <v>59</v>
      </c>
      <c r="AI1785" t="s">
        <v>56</v>
      </c>
      <c r="AJ1785" t="s">
        <v>416</v>
      </c>
    </row>
    <row r="1786" spans="1:36" x14ac:dyDescent="0.25">
      <c r="A1786" t="s">
        <v>2598</v>
      </c>
      <c r="B1786" t="s">
        <v>2599</v>
      </c>
      <c r="C1786" t="s">
        <v>92</v>
      </c>
      <c r="D1786" t="s">
        <v>2647</v>
      </c>
      <c r="E1786" s="2">
        <v>192411101</v>
      </c>
      <c r="F1786" t="s">
        <v>42</v>
      </c>
      <c r="G1786" s="3">
        <v>4160</v>
      </c>
      <c r="H1786">
        <v>20190212</v>
      </c>
      <c r="I1786" s="4">
        <v>2234</v>
      </c>
      <c r="J1786">
        <v>301375</v>
      </c>
      <c r="K1786" s="5">
        <v>3935</v>
      </c>
      <c r="L1786" t="s">
        <v>44</v>
      </c>
      <c r="M1786" t="s">
        <v>45</v>
      </c>
      <c r="N1786" t="s">
        <v>432</v>
      </c>
      <c r="O1786" s="5">
        <v>417</v>
      </c>
      <c r="P1786" s="5">
        <v>1303157</v>
      </c>
      <c r="Q1786" s="6">
        <v>40.427199999999999</v>
      </c>
      <c r="R1786" s="6">
        <v>-123.48103</v>
      </c>
      <c r="S1786" t="s">
        <v>4028</v>
      </c>
      <c r="T1786" t="s">
        <v>2560</v>
      </c>
      <c r="U1786" t="s">
        <v>67</v>
      </c>
      <c r="V1786" t="s">
        <v>50</v>
      </c>
      <c r="W1786" t="s">
        <v>4029</v>
      </c>
      <c r="X1786" t="s">
        <v>52</v>
      </c>
      <c r="Y1786" t="s">
        <v>53</v>
      </c>
      <c r="Z1786">
        <v>0</v>
      </c>
      <c r="AA1786" t="s">
        <v>54</v>
      </c>
      <c r="AB1786">
        <v>2019</v>
      </c>
      <c r="AC1786" t="s">
        <v>376</v>
      </c>
      <c r="AD1786" t="s">
        <v>56</v>
      </c>
      <c r="AE1786" t="s">
        <v>70</v>
      </c>
      <c r="AF1786">
        <v>1415092</v>
      </c>
      <c r="AG1786" t="s">
        <v>71</v>
      </c>
      <c r="AH1786" t="s">
        <v>59</v>
      </c>
      <c r="AI1786" t="s">
        <v>56</v>
      </c>
      <c r="AJ1786" t="s">
        <v>416</v>
      </c>
    </row>
    <row r="1787" spans="1:36" x14ac:dyDescent="0.25">
      <c r="A1787" t="s">
        <v>2598</v>
      </c>
      <c r="B1787" t="s">
        <v>2599</v>
      </c>
      <c r="C1787" t="s">
        <v>40</v>
      </c>
      <c r="D1787" t="s">
        <v>3110</v>
      </c>
      <c r="E1787" s="2">
        <v>42951101</v>
      </c>
      <c r="F1787" t="s">
        <v>62</v>
      </c>
      <c r="G1787" s="3">
        <v>2771</v>
      </c>
      <c r="H1787">
        <v>20190212</v>
      </c>
      <c r="I1787" s="4">
        <v>1714</v>
      </c>
      <c r="J1787">
        <v>300901</v>
      </c>
      <c r="K1787" s="5">
        <v>4355</v>
      </c>
      <c r="L1787" t="s">
        <v>44</v>
      </c>
      <c r="M1787" t="s">
        <v>63</v>
      </c>
      <c r="N1787" t="s">
        <v>64</v>
      </c>
      <c r="O1787" s="5">
        <v>23</v>
      </c>
      <c r="P1787" s="5">
        <v>23593</v>
      </c>
      <c r="Q1787" s="6">
        <v>39.373719999999999</v>
      </c>
      <c r="R1787" s="6">
        <v>-123.25252</v>
      </c>
      <c r="S1787" t="s">
        <v>4030</v>
      </c>
      <c r="T1787" t="s">
        <v>427</v>
      </c>
      <c r="U1787" t="s">
        <v>86</v>
      </c>
      <c r="V1787" t="s">
        <v>50</v>
      </c>
      <c r="W1787" t="s">
        <v>4031</v>
      </c>
      <c r="X1787" t="s">
        <v>52</v>
      </c>
      <c r="Y1787" t="s">
        <v>53</v>
      </c>
      <c r="Z1787">
        <v>0</v>
      </c>
      <c r="AA1787" t="s">
        <v>54</v>
      </c>
      <c r="AB1787">
        <v>2019</v>
      </c>
      <c r="AC1787" t="s">
        <v>376</v>
      </c>
      <c r="AD1787" t="s">
        <v>56</v>
      </c>
      <c r="AE1787" t="s">
        <v>70</v>
      </c>
      <c r="AF1787">
        <v>1415005</v>
      </c>
      <c r="AG1787" t="s">
        <v>88</v>
      </c>
      <c r="AH1787" t="s">
        <v>59</v>
      </c>
      <c r="AI1787" t="s">
        <v>56</v>
      </c>
      <c r="AJ1787" t="s">
        <v>416</v>
      </c>
    </row>
    <row r="1788" spans="1:36" x14ac:dyDescent="0.25">
      <c r="A1788" t="s">
        <v>2598</v>
      </c>
      <c r="B1788" t="s">
        <v>2599</v>
      </c>
      <c r="C1788" t="s">
        <v>92</v>
      </c>
      <c r="D1788" t="s">
        <v>2917</v>
      </c>
      <c r="E1788" s="2">
        <v>42601102</v>
      </c>
      <c r="F1788" t="s">
        <v>42</v>
      </c>
      <c r="G1788" s="3">
        <v>2600</v>
      </c>
      <c r="H1788">
        <v>20190212</v>
      </c>
      <c r="I1788" s="4">
        <v>2010</v>
      </c>
      <c r="J1788">
        <v>301078</v>
      </c>
      <c r="K1788" s="5">
        <v>4348</v>
      </c>
      <c r="L1788" t="s">
        <v>44</v>
      </c>
      <c r="M1788" t="s">
        <v>63</v>
      </c>
      <c r="N1788" t="s">
        <v>64</v>
      </c>
      <c r="O1788" s="5">
        <v>97</v>
      </c>
      <c r="P1788" s="5">
        <v>120301</v>
      </c>
      <c r="Q1788" s="6">
        <v>39.085279999999997</v>
      </c>
      <c r="R1788" s="6">
        <v>-123.48497</v>
      </c>
      <c r="S1788" t="s">
        <v>4032</v>
      </c>
      <c r="T1788" t="s">
        <v>427</v>
      </c>
      <c r="U1788" t="s">
        <v>67</v>
      </c>
      <c r="V1788" t="s">
        <v>50</v>
      </c>
      <c r="W1788" t="s">
        <v>4033</v>
      </c>
      <c r="X1788" t="s">
        <v>52</v>
      </c>
      <c r="Y1788" t="s">
        <v>53</v>
      </c>
      <c r="Z1788">
        <v>0</v>
      </c>
      <c r="AA1788" t="s">
        <v>54</v>
      </c>
      <c r="AB1788">
        <v>2019</v>
      </c>
      <c r="AC1788" t="s">
        <v>376</v>
      </c>
      <c r="AD1788" t="s">
        <v>56</v>
      </c>
      <c r="AE1788" t="s">
        <v>98</v>
      </c>
      <c r="AF1788">
        <v>1415020</v>
      </c>
      <c r="AG1788" t="s">
        <v>71</v>
      </c>
      <c r="AH1788" t="s">
        <v>59</v>
      </c>
      <c r="AI1788" t="s">
        <v>56</v>
      </c>
      <c r="AJ1788" t="s">
        <v>416</v>
      </c>
    </row>
    <row r="1789" spans="1:36" x14ac:dyDescent="0.25">
      <c r="A1789" t="s">
        <v>2598</v>
      </c>
      <c r="B1789" t="s">
        <v>2599</v>
      </c>
      <c r="C1789" t="s">
        <v>92</v>
      </c>
      <c r="D1789" t="s">
        <v>2624</v>
      </c>
      <c r="E1789" s="2">
        <v>42661103</v>
      </c>
      <c r="F1789" t="s">
        <v>62</v>
      </c>
      <c r="G1789" s="3">
        <v>2831</v>
      </c>
      <c r="H1789">
        <v>20190212</v>
      </c>
      <c r="I1789" s="4">
        <v>1651</v>
      </c>
      <c r="J1789">
        <v>301404</v>
      </c>
      <c r="K1789" s="5">
        <v>3926</v>
      </c>
      <c r="L1789" t="s">
        <v>44</v>
      </c>
      <c r="M1789" t="s">
        <v>63</v>
      </c>
      <c r="N1789" t="s">
        <v>64</v>
      </c>
      <c r="O1789" s="5">
        <v>87</v>
      </c>
      <c r="P1789" s="5">
        <v>340423</v>
      </c>
      <c r="Q1789" s="6">
        <v>39.383429999999997</v>
      </c>
      <c r="R1789" s="6">
        <v>-123.30131</v>
      </c>
      <c r="S1789" t="s">
        <v>4034</v>
      </c>
      <c r="T1789" t="s">
        <v>2560</v>
      </c>
      <c r="U1789" t="s">
        <v>67</v>
      </c>
      <c r="V1789" t="s">
        <v>50</v>
      </c>
      <c r="W1789" t="s">
        <v>4035</v>
      </c>
      <c r="X1789" t="s">
        <v>52</v>
      </c>
      <c r="Y1789" t="s">
        <v>53</v>
      </c>
      <c r="Z1789">
        <v>0</v>
      </c>
      <c r="AA1789" t="s">
        <v>54</v>
      </c>
      <c r="AB1789">
        <v>2019</v>
      </c>
      <c r="AC1789" t="s">
        <v>376</v>
      </c>
      <c r="AD1789" t="s">
        <v>56</v>
      </c>
      <c r="AE1789" t="s">
        <v>70</v>
      </c>
      <c r="AF1789">
        <v>1415095</v>
      </c>
      <c r="AG1789" t="s">
        <v>71</v>
      </c>
      <c r="AH1789" t="s">
        <v>59</v>
      </c>
      <c r="AI1789" t="s">
        <v>56</v>
      </c>
      <c r="AJ1789" t="s">
        <v>416</v>
      </c>
    </row>
    <row r="1790" spans="1:36" x14ac:dyDescent="0.25">
      <c r="A1790" t="s">
        <v>2598</v>
      </c>
      <c r="B1790" t="s">
        <v>2599</v>
      </c>
      <c r="C1790" t="s">
        <v>92</v>
      </c>
      <c r="D1790" t="s">
        <v>2624</v>
      </c>
      <c r="E1790" s="2">
        <v>42661103</v>
      </c>
      <c r="F1790" t="s">
        <v>62</v>
      </c>
      <c r="G1790" s="3">
        <v>2823</v>
      </c>
      <c r="H1790">
        <v>20190212</v>
      </c>
      <c r="I1790" s="4">
        <v>1914</v>
      </c>
      <c r="J1790">
        <v>301069</v>
      </c>
      <c r="K1790" s="5">
        <v>3724</v>
      </c>
      <c r="L1790" t="s">
        <v>44</v>
      </c>
      <c r="M1790" t="s">
        <v>63</v>
      </c>
      <c r="N1790" t="s">
        <v>64</v>
      </c>
      <c r="O1790" s="5">
        <v>43</v>
      </c>
      <c r="P1790" s="5">
        <v>160132</v>
      </c>
      <c r="Q1790" s="6">
        <v>39.394910000000003</v>
      </c>
      <c r="R1790" s="6">
        <v>-123.31326</v>
      </c>
      <c r="S1790" t="s">
        <v>4036</v>
      </c>
      <c r="T1790" t="s">
        <v>436</v>
      </c>
      <c r="U1790" t="s">
        <v>67</v>
      </c>
      <c r="V1790" t="s">
        <v>50</v>
      </c>
      <c r="W1790" t="s">
        <v>4037</v>
      </c>
      <c r="X1790" t="s">
        <v>52</v>
      </c>
      <c r="Y1790" t="s">
        <v>53</v>
      </c>
      <c r="Z1790">
        <v>0</v>
      </c>
      <c r="AA1790" t="s">
        <v>54</v>
      </c>
      <c r="AB1790">
        <v>2019</v>
      </c>
      <c r="AC1790" t="s">
        <v>376</v>
      </c>
      <c r="AD1790" t="s">
        <v>56</v>
      </c>
      <c r="AE1790" t="s">
        <v>143</v>
      </c>
      <c r="AF1790">
        <v>1415098</v>
      </c>
      <c r="AG1790" t="s">
        <v>71</v>
      </c>
      <c r="AH1790" t="s">
        <v>59</v>
      </c>
      <c r="AI1790" t="s">
        <v>56</v>
      </c>
      <c r="AJ1790" t="s">
        <v>416</v>
      </c>
    </row>
    <row r="1791" spans="1:36" x14ac:dyDescent="0.25">
      <c r="A1791" t="s">
        <v>2598</v>
      </c>
      <c r="B1791" t="s">
        <v>2599</v>
      </c>
      <c r="C1791" t="s">
        <v>40</v>
      </c>
      <c r="D1791" t="s">
        <v>2624</v>
      </c>
      <c r="E1791" s="2">
        <v>42661103</v>
      </c>
      <c r="F1791" t="s">
        <v>62</v>
      </c>
      <c r="G1791" s="3">
        <v>4961</v>
      </c>
      <c r="H1791">
        <v>20190212</v>
      </c>
      <c r="I1791" s="4">
        <v>1651</v>
      </c>
      <c r="J1791">
        <v>301765</v>
      </c>
      <c r="K1791" s="5">
        <v>4311</v>
      </c>
      <c r="L1791" t="s">
        <v>44</v>
      </c>
      <c r="M1791" t="s">
        <v>63</v>
      </c>
      <c r="N1791" t="s">
        <v>64</v>
      </c>
      <c r="O1791" s="5">
        <v>23</v>
      </c>
      <c r="P1791" s="5">
        <v>99153</v>
      </c>
      <c r="Q1791" s="6">
        <v>39.381430000000002</v>
      </c>
      <c r="R1791" s="6">
        <v>-123.28176999999999</v>
      </c>
      <c r="S1791" t="s">
        <v>4038</v>
      </c>
      <c r="T1791" t="s">
        <v>436</v>
      </c>
      <c r="U1791" t="s">
        <v>67</v>
      </c>
      <c r="V1791" t="s">
        <v>50</v>
      </c>
      <c r="W1791" t="s">
        <v>4039</v>
      </c>
      <c r="X1791" t="s">
        <v>52</v>
      </c>
      <c r="Y1791" t="s">
        <v>53</v>
      </c>
      <c r="Z1791">
        <v>0</v>
      </c>
      <c r="AA1791" t="s">
        <v>54</v>
      </c>
      <c r="AB1791">
        <v>2019</v>
      </c>
      <c r="AC1791" t="s">
        <v>376</v>
      </c>
      <c r="AD1791" t="s">
        <v>56</v>
      </c>
      <c r="AE1791" t="s">
        <v>70</v>
      </c>
      <c r="AF1791">
        <v>1415160</v>
      </c>
      <c r="AG1791" t="s">
        <v>71</v>
      </c>
      <c r="AH1791" t="s">
        <v>59</v>
      </c>
      <c r="AI1791" t="s">
        <v>56</v>
      </c>
      <c r="AJ1791" t="s">
        <v>416</v>
      </c>
    </row>
    <row r="1792" spans="1:36" x14ac:dyDescent="0.25">
      <c r="A1792" t="s">
        <v>2598</v>
      </c>
      <c r="B1792" t="s">
        <v>2599</v>
      </c>
      <c r="C1792" t="s">
        <v>40</v>
      </c>
      <c r="D1792" t="s">
        <v>2624</v>
      </c>
      <c r="E1792" s="2">
        <v>42661103</v>
      </c>
      <c r="F1792" t="s">
        <v>62</v>
      </c>
      <c r="G1792" s="3">
        <v>1661</v>
      </c>
      <c r="H1792">
        <v>20190212</v>
      </c>
      <c r="I1792" s="4">
        <v>1651</v>
      </c>
      <c r="J1792">
        <v>301790</v>
      </c>
      <c r="K1792" s="5">
        <v>4311</v>
      </c>
      <c r="L1792" t="s">
        <v>44</v>
      </c>
      <c r="M1792" t="s">
        <v>63</v>
      </c>
      <c r="N1792" t="s">
        <v>64</v>
      </c>
      <c r="O1792" s="5">
        <v>74</v>
      </c>
      <c r="P1792" s="5">
        <v>303710</v>
      </c>
      <c r="Q1792" s="6">
        <v>39.374420000000001</v>
      </c>
      <c r="R1792" s="6">
        <v>-123.27581000000001</v>
      </c>
      <c r="S1792" t="s">
        <v>4040</v>
      </c>
      <c r="T1792" t="s">
        <v>436</v>
      </c>
      <c r="U1792" t="s">
        <v>67</v>
      </c>
      <c r="V1792" t="s">
        <v>342</v>
      </c>
      <c r="W1792" t="s">
        <v>4041</v>
      </c>
      <c r="X1792" t="s">
        <v>52</v>
      </c>
      <c r="Y1792" t="s">
        <v>53</v>
      </c>
      <c r="Z1792">
        <v>0</v>
      </c>
      <c r="AA1792" t="s">
        <v>54</v>
      </c>
      <c r="AB1792">
        <v>2019</v>
      </c>
      <c r="AC1792" t="s">
        <v>376</v>
      </c>
      <c r="AD1792" t="s">
        <v>56</v>
      </c>
      <c r="AE1792" t="s">
        <v>98</v>
      </c>
      <c r="AF1792">
        <v>1415165</v>
      </c>
      <c r="AG1792" t="s">
        <v>71</v>
      </c>
      <c r="AH1792" t="s">
        <v>59</v>
      </c>
      <c r="AI1792" t="s">
        <v>56</v>
      </c>
      <c r="AJ1792" t="s">
        <v>416</v>
      </c>
    </row>
    <row r="1793" spans="1:36" x14ac:dyDescent="0.25">
      <c r="A1793" t="s">
        <v>2598</v>
      </c>
      <c r="B1793" t="s">
        <v>2599</v>
      </c>
      <c r="C1793" t="s">
        <v>40</v>
      </c>
      <c r="D1793" t="s">
        <v>2624</v>
      </c>
      <c r="E1793" s="2">
        <v>42661103</v>
      </c>
      <c r="F1793" t="s">
        <v>62</v>
      </c>
      <c r="G1793" s="3">
        <v>1843</v>
      </c>
      <c r="H1793">
        <v>20190212</v>
      </c>
      <c r="I1793" s="4">
        <v>2156</v>
      </c>
      <c r="J1793">
        <v>302591</v>
      </c>
      <c r="K1793" s="5">
        <v>3667</v>
      </c>
      <c r="L1793" t="s">
        <v>44</v>
      </c>
      <c r="M1793" t="s">
        <v>63</v>
      </c>
      <c r="N1793" t="s">
        <v>64</v>
      </c>
      <c r="O1793" s="5">
        <v>24</v>
      </c>
      <c r="P1793" s="5">
        <v>88008</v>
      </c>
      <c r="Q1793" s="6">
        <v>39.37321</v>
      </c>
      <c r="R1793" s="6">
        <v>-123.27534</v>
      </c>
      <c r="S1793" t="s">
        <v>4042</v>
      </c>
      <c r="T1793" t="s">
        <v>436</v>
      </c>
      <c r="U1793" t="s">
        <v>67</v>
      </c>
      <c r="V1793" t="s">
        <v>50</v>
      </c>
      <c r="W1793" t="s">
        <v>4043</v>
      </c>
      <c r="X1793" t="s">
        <v>52</v>
      </c>
      <c r="Y1793" t="s">
        <v>53</v>
      </c>
      <c r="Z1793">
        <v>0</v>
      </c>
      <c r="AA1793" t="s">
        <v>54</v>
      </c>
      <c r="AB1793">
        <v>2019</v>
      </c>
      <c r="AC1793" t="s">
        <v>376</v>
      </c>
      <c r="AD1793" t="s">
        <v>56</v>
      </c>
      <c r="AE1793" t="s">
        <v>70</v>
      </c>
      <c r="AF1793">
        <v>1415213</v>
      </c>
      <c r="AG1793" t="s">
        <v>71</v>
      </c>
      <c r="AH1793" t="s">
        <v>59</v>
      </c>
      <c r="AI1793" t="s">
        <v>56</v>
      </c>
      <c r="AJ1793" t="s">
        <v>416</v>
      </c>
    </row>
    <row r="1794" spans="1:36" x14ac:dyDescent="0.25">
      <c r="A1794" t="s">
        <v>2598</v>
      </c>
      <c r="B1794" t="s">
        <v>2599</v>
      </c>
      <c r="C1794" t="s">
        <v>40</v>
      </c>
      <c r="D1794" t="s">
        <v>2624</v>
      </c>
      <c r="E1794" s="2">
        <v>42661103</v>
      </c>
      <c r="F1794" t="s">
        <v>410</v>
      </c>
      <c r="G1794" s="3" t="s">
        <v>4044</v>
      </c>
      <c r="H1794">
        <v>20190212</v>
      </c>
      <c r="I1794" s="4">
        <v>1914</v>
      </c>
      <c r="J1794">
        <v>310247</v>
      </c>
      <c r="K1794" s="5">
        <v>4225</v>
      </c>
      <c r="L1794" t="s">
        <v>44</v>
      </c>
      <c r="M1794" t="s">
        <v>63</v>
      </c>
      <c r="N1794" t="s">
        <v>64</v>
      </c>
      <c r="O1794" s="5">
        <v>2</v>
      </c>
      <c r="P1794" s="5">
        <v>8450</v>
      </c>
      <c r="Q1794" s="6">
        <v>39.377180000000003</v>
      </c>
      <c r="R1794" s="6">
        <v>-123.29320800000001</v>
      </c>
      <c r="S1794" t="s">
        <v>4045</v>
      </c>
      <c r="T1794" t="s">
        <v>436</v>
      </c>
      <c r="U1794" t="s">
        <v>67</v>
      </c>
      <c r="V1794" t="s">
        <v>50</v>
      </c>
      <c r="W1794" t="s">
        <v>4046</v>
      </c>
      <c r="X1794" t="s">
        <v>52</v>
      </c>
      <c r="Y1794" t="s">
        <v>53</v>
      </c>
      <c r="Z1794">
        <v>0</v>
      </c>
      <c r="AA1794" t="s">
        <v>54</v>
      </c>
      <c r="AB1794">
        <v>2019</v>
      </c>
      <c r="AC1794" t="s">
        <v>376</v>
      </c>
      <c r="AD1794" t="s">
        <v>56</v>
      </c>
      <c r="AE1794" t="s">
        <v>112</v>
      </c>
      <c r="AF1794">
        <v>1416672</v>
      </c>
      <c r="AG1794" t="s">
        <v>71</v>
      </c>
      <c r="AH1794" t="s">
        <v>59</v>
      </c>
      <c r="AI1794" t="s">
        <v>56</v>
      </c>
      <c r="AJ1794" t="s">
        <v>416</v>
      </c>
    </row>
    <row r="1795" spans="1:36" x14ac:dyDescent="0.25">
      <c r="A1795" t="s">
        <v>2598</v>
      </c>
      <c r="B1795" t="s">
        <v>2599</v>
      </c>
      <c r="C1795" t="s">
        <v>92</v>
      </c>
      <c r="D1795" t="s">
        <v>2886</v>
      </c>
      <c r="E1795" s="2">
        <v>42661104</v>
      </c>
      <c r="F1795" t="s">
        <v>62</v>
      </c>
      <c r="G1795" s="3">
        <v>8019</v>
      </c>
      <c r="H1795">
        <v>20190212</v>
      </c>
      <c r="I1795" s="4">
        <v>1829</v>
      </c>
      <c r="J1795">
        <v>300962</v>
      </c>
      <c r="K1795" s="5">
        <v>1633</v>
      </c>
      <c r="L1795" t="s">
        <v>44</v>
      </c>
      <c r="M1795" t="s">
        <v>63</v>
      </c>
      <c r="N1795" t="s">
        <v>64</v>
      </c>
      <c r="O1795" s="5">
        <v>46</v>
      </c>
      <c r="P1795" s="5">
        <v>74161</v>
      </c>
      <c r="Q1795" s="6">
        <v>39.362490000000001</v>
      </c>
      <c r="R1795" s="6">
        <v>-123.32024</v>
      </c>
      <c r="S1795" t="s">
        <v>4047</v>
      </c>
      <c r="T1795" t="s">
        <v>436</v>
      </c>
      <c r="U1795" t="s">
        <v>86</v>
      </c>
      <c r="V1795" t="s">
        <v>50</v>
      </c>
      <c r="W1795" t="s">
        <v>4048</v>
      </c>
      <c r="X1795" t="s">
        <v>52</v>
      </c>
      <c r="Y1795" t="s">
        <v>53</v>
      </c>
      <c r="Z1795">
        <v>0</v>
      </c>
      <c r="AA1795" t="s">
        <v>54</v>
      </c>
      <c r="AB1795">
        <v>2019</v>
      </c>
      <c r="AC1795" t="s">
        <v>376</v>
      </c>
      <c r="AD1795" t="s">
        <v>56</v>
      </c>
      <c r="AE1795" t="s">
        <v>98</v>
      </c>
      <c r="AF1795">
        <v>1415023</v>
      </c>
      <c r="AG1795" t="s">
        <v>88</v>
      </c>
      <c r="AH1795" t="s">
        <v>59</v>
      </c>
      <c r="AI1795" t="s">
        <v>56</v>
      </c>
      <c r="AJ1795" t="s">
        <v>416</v>
      </c>
    </row>
    <row r="1796" spans="1:36" x14ac:dyDescent="0.25">
      <c r="A1796" t="s">
        <v>2598</v>
      </c>
      <c r="B1796" t="s">
        <v>2599</v>
      </c>
      <c r="C1796" t="s">
        <v>92</v>
      </c>
      <c r="D1796" t="s">
        <v>2886</v>
      </c>
      <c r="E1796" s="2">
        <v>42661104</v>
      </c>
      <c r="F1796" t="s">
        <v>62</v>
      </c>
      <c r="G1796" s="3">
        <v>2785</v>
      </c>
      <c r="H1796">
        <v>20190212</v>
      </c>
      <c r="I1796" s="4">
        <v>1843</v>
      </c>
      <c r="J1796">
        <v>300977</v>
      </c>
      <c r="K1796" s="5">
        <v>1527</v>
      </c>
      <c r="L1796" t="s">
        <v>44</v>
      </c>
      <c r="M1796" t="s">
        <v>63</v>
      </c>
      <c r="N1796" t="s">
        <v>64</v>
      </c>
      <c r="O1796" s="5">
        <v>25</v>
      </c>
      <c r="P1796" s="5">
        <v>38175</v>
      </c>
      <c r="Q1796" s="6">
        <v>39.404339999999998</v>
      </c>
      <c r="R1796" s="6">
        <v>-123.38687</v>
      </c>
      <c r="S1796" t="s">
        <v>3809</v>
      </c>
      <c r="T1796" t="s">
        <v>418</v>
      </c>
      <c r="U1796" t="s">
        <v>86</v>
      </c>
      <c r="V1796" t="s">
        <v>50</v>
      </c>
      <c r="W1796" t="s">
        <v>4049</v>
      </c>
      <c r="X1796" t="s">
        <v>52</v>
      </c>
      <c r="Y1796" t="s">
        <v>53</v>
      </c>
      <c r="Z1796">
        <v>0</v>
      </c>
      <c r="AA1796" t="s">
        <v>54</v>
      </c>
      <c r="AB1796">
        <v>2019</v>
      </c>
      <c r="AC1796" t="s">
        <v>376</v>
      </c>
      <c r="AD1796" t="s">
        <v>56</v>
      </c>
      <c r="AE1796" t="s">
        <v>70</v>
      </c>
      <c r="AF1796">
        <v>1415024</v>
      </c>
      <c r="AG1796" t="s">
        <v>88</v>
      </c>
      <c r="AH1796" t="s">
        <v>59</v>
      </c>
      <c r="AI1796" t="s">
        <v>56</v>
      </c>
      <c r="AJ1796" t="s">
        <v>416</v>
      </c>
    </row>
    <row r="1797" spans="1:36" x14ac:dyDescent="0.25">
      <c r="A1797" t="s">
        <v>2598</v>
      </c>
      <c r="B1797" t="s">
        <v>2599</v>
      </c>
      <c r="C1797" t="s">
        <v>92</v>
      </c>
      <c r="D1797" t="s">
        <v>2603</v>
      </c>
      <c r="E1797" s="2">
        <v>42981101</v>
      </c>
      <c r="F1797" t="s">
        <v>62</v>
      </c>
      <c r="G1797" s="3">
        <v>722265</v>
      </c>
      <c r="H1797">
        <v>20190213</v>
      </c>
      <c r="I1797" s="4">
        <v>1054</v>
      </c>
      <c r="J1797">
        <v>303948</v>
      </c>
      <c r="K1797" s="5">
        <v>4614</v>
      </c>
      <c r="L1797" t="s">
        <v>44</v>
      </c>
      <c r="M1797" t="s">
        <v>63</v>
      </c>
      <c r="N1797" t="s">
        <v>72</v>
      </c>
      <c r="O1797" s="5">
        <v>66</v>
      </c>
      <c r="P1797" s="5">
        <v>240124</v>
      </c>
      <c r="Q1797" s="6">
        <v>39.099249999999998</v>
      </c>
      <c r="R1797" s="6">
        <v>-123.56802</v>
      </c>
      <c r="S1797" t="s">
        <v>4050</v>
      </c>
      <c r="T1797" t="s">
        <v>511</v>
      </c>
      <c r="U1797" t="s">
        <v>67</v>
      </c>
      <c r="V1797" t="s">
        <v>50</v>
      </c>
      <c r="W1797" t="s">
        <v>4051</v>
      </c>
      <c r="X1797" t="s">
        <v>52</v>
      </c>
      <c r="Y1797" t="s">
        <v>53</v>
      </c>
      <c r="Z1797">
        <v>0</v>
      </c>
      <c r="AA1797" t="s">
        <v>54</v>
      </c>
      <c r="AB1797">
        <v>2019</v>
      </c>
      <c r="AC1797" t="s">
        <v>376</v>
      </c>
      <c r="AD1797" t="s">
        <v>56</v>
      </c>
      <c r="AE1797" t="s">
        <v>98</v>
      </c>
      <c r="AF1797">
        <v>1415487</v>
      </c>
      <c r="AG1797" t="s">
        <v>71</v>
      </c>
      <c r="AH1797" t="s">
        <v>59</v>
      </c>
      <c r="AI1797" t="s">
        <v>56</v>
      </c>
      <c r="AJ1797" t="s">
        <v>416</v>
      </c>
    </row>
    <row r="1798" spans="1:36" x14ac:dyDescent="0.25">
      <c r="A1798" t="s">
        <v>2598</v>
      </c>
      <c r="B1798" t="s">
        <v>2599</v>
      </c>
      <c r="C1798" t="s">
        <v>92</v>
      </c>
      <c r="D1798" t="s">
        <v>2612</v>
      </c>
      <c r="E1798" s="2">
        <v>42761101</v>
      </c>
      <c r="F1798" t="s">
        <v>62</v>
      </c>
      <c r="G1798" s="3">
        <v>3015</v>
      </c>
      <c r="H1798">
        <v>20190213</v>
      </c>
      <c r="I1798" s="4">
        <v>407</v>
      </c>
      <c r="J1798">
        <v>304736</v>
      </c>
      <c r="K1798" s="5">
        <v>2058</v>
      </c>
      <c r="L1798" t="s">
        <v>44</v>
      </c>
      <c r="M1798" t="s">
        <v>63</v>
      </c>
      <c r="N1798" t="s">
        <v>64</v>
      </c>
      <c r="O1798" s="5">
        <v>10</v>
      </c>
      <c r="P1798" s="5">
        <v>20580</v>
      </c>
      <c r="Q1798" s="6">
        <v>39.59254</v>
      </c>
      <c r="R1798" s="6">
        <v>-123.77849999999999</v>
      </c>
      <c r="S1798" t="s">
        <v>4052</v>
      </c>
      <c r="T1798" t="s">
        <v>436</v>
      </c>
      <c r="U1798" t="s">
        <v>67</v>
      </c>
      <c r="V1798" t="s">
        <v>50</v>
      </c>
      <c r="W1798" t="s">
        <v>4053</v>
      </c>
      <c r="X1798" t="s">
        <v>52</v>
      </c>
      <c r="Y1798" t="s">
        <v>53</v>
      </c>
      <c r="Z1798">
        <v>0</v>
      </c>
      <c r="AA1798" t="s">
        <v>54</v>
      </c>
      <c r="AB1798">
        <v>2019</v>
      </c>
      <c r="AC1798" t="s">
        <v>376</v>
      </c>
      <c r="AD1798" t="s">
        <v>56</v>
      </c>
      <c r="AE1798" t="s">
        <v>70</v>
      </c>
      <c r="AF1798">
        <v>1415623</v>
      </c>
      <c r="AG1798" t="s">
        <v>71</v>
      </c>
      <c r="AH1798" t="s">
        <v>59</v>
      </c>
      <c r="AI1798" t="s">
        <v>56</v>
      </c>
      <c r="AJ1798" t="s">
        <v>416</v>
      </c>
    </row>
    <row r="1799" spans="1:36" x14ac:dyDescent="0.25">
      <c r="A1799" t="s">
        <v>2598</v>
      </c>
      <c r="B1799" t="s">
        <v>2599</v>
      </c>
      <c r="C1799" t="s">
        <v>92</v>
      </c>
      <c r="D1799" t="s">
        <v>2612</v>
      </c>
      <c r="E1799" s="2">
        <v>42761101</v>
      </c>
      <c r="F1799" t="s">
        <v>62</v>
      </c>
      <c r="G1799" s="3">
        <v>8541</v>
      </c>
      <c r="H1799">
        <v>20190213</v>
      </c>
      <c r="I1799" s="4">
        <v>228</v>
      </c>
      <c r="J1799">
        <v>304741</v>
      </c>
      <c r="K1799" s="5">
        <v>2223</v>
      </c>
      <c r="L1799" t="s">
        <v>44</v>
      </c>
      <c r="M1799" t="s">
        <v>63</v>
      </c>
      <c r="N1799" t="s">
        <v>64</v>
      </c>
      <c r="O1799" s="5">
        <v>8</v>
      </c>
      <c r="P1799" s="5">
        <v>17784</v>
      </c>
      <c r="Q1799" s="6">
        <v>39.493639999999999</v>
      </c>
      <c r="R1799" s="6">
        <v>-123.78561999999999</v>
      </c>
      <c r="S1799" t="s">
        <v>4054</v>
      </c>
      <c r="T1799" t="s">
        <v>436</v>
      </c>
      <c r="U1799" t="s">
        <v>67</v>
      </c>
      <c r="V1799" t="s">
        <v>50</v>
      </c>
      <c r="W1799" t="s">
        <v>4055</v>
      </c>
      <c r="X1799" t="s">
        <v>52</v>
      </c>
      <c r="Y1799" t="s">
        <v>53</v>
      </c>
      <c r="Z1799">
        <v>0</v>
      </c>
      <c r="AA1799" t="s">
        <v>54</v>
      </c>
      <c r="AB1799">
        <v>2019</v>
      </c>
      <c r="AC1799" t="s">
        <v>376</v>
      </c>
      <c r="AD1799" t="s">
        <v>56</v>
      </c>
      <c r="AE1799" t="s">
        <v>143</v>
      </c>
      <c r="AF1799">
        <v>1415624</v>
      </c>
      <c r="AG1799" t="s">
        <v>71</v>
      </c>
      <c r="AH1799" t="s">
        <v>59</v>
      </c>
      <c r="AI1799" t="s">
        <v>56</v>
      </c>
      <c r="AJ1799" t="s">
        <v>416</v>
      </c>
    </row>
    <row r="1800" spans="1:36" x14ac:dyDescent="0.25">
      <c r="A1800" t="s">
        <v>2598</v>
      </c>
      <c r="B1800" t="s">
        <v>2599</v>
      </c>
      <c r="C1800" t="s">
        <v>92</v>
      </c>
      <c r="D1800" t="s">
        <v>2612</v>
      </c>
      <c r="E1800" s="2">
        <v>42761101</v>
      </c>
      <c r="F1800" t="s">
        <v>62</v>
      </c>
      <c r="G1800" s="3">
        <v>3173</v>
      </c>
      <c r="H1800">
        <v>20190213</v>
      </c>
      <c r="I1800" s="4">
        <v>228</v>
      </c>
      <c r="J1800">
        <v>305557</v>
      </c>
      <c r="K1800" s="5">
        <v>3742</v>
      </c>
      <c r="L1800" t="s">
        <v>44</v>
      </c>
      <c r="M1800" t="s">
        <v>63</v>
      </c>
      <c r="N1800" t="s">
        <v>64</v>
      </c>
      <c r="O1800" s="5">
        <v>2</v>
      </c>
      <c r="P1800" s="5">
        <v>7484</v>
      </c>
      <c r="Q1800" s="6">
        <v>39.633749999999999</v>
      </c>
      <c r="R1800" s="6">
        <v>-123.78247</v>
      </c>
      <c r="S1800" t="s">
        <v>4056</v>
      </c>
      <c r="T1800" t="s">
        <v>430</v>
      </c>
      <c r="U1800" t="s">
        <v>200</v>
      </c>
      <c r="V1800" t="s">
        <v>50</v>
      </c>
      <c r="W1800" t="s">
        <v>4057</v>
      </c>
      <c r="X1800" t="s">
        <v>52</v>
      </c>
      <c r="Y1800" t="s">
        <v>53</v>
      </c>
      <c r="Z1800">
        <v>0</v>
      </c>
      <c r="AA1800" t="s">
        <v>54</v>
      </c>
      <c r="AB1800">
        <v>2019</v>
      </c>
      <c r="AC1800" t="s">
        <v>376</v>
      </c>
      <c r="AD1800" t="s">
        <v>56</v>
      </c>
      <c r="AE1800" t="s">
        <v>70</v>
      </c>
      <c r="AF1800">
        <v>1415788</v>
      </c>
      <c r="AG1800" t="s">
        <v>202</v>
      </c>
      <c r="AH1800" t="s">
        <v>59</v>
      </c>
      <c r="AI1800" t="s">
        <v>56</v>
      </c>
      <c r="AJ1800" t="s">
        <v>416</v>
      </c>
    </row>
    <row r="1801" spans="1:36" x14ac:dyDescent="0.25">
      <c r="A1801" t="s">
        <v>2598</v>
      </c>
      <c r="B1801" t="s">
        <v>2599</v>
      </c>
      <c r="C1801" t="s">
        <v>92</v>
      </c>
      <c r="D1801" t="s">
        <v>2612</v>
      </c>
      <c r="E1801" s="2">
        <v>42761101</v>
      </c>
      <c r="F1801" t="s">
        <v>62</v>
      </c>
      <c r="G1801" s="3">
        <v>8567</v>
      </c>
      <c r="H1801">
        <v>20190213</v>
      </c>
      <c r="I1801" s="4">
        <v>2222</v>
      </c>
      <c r="J1801">
        <v>305807</v>
      </c>
      <c r="K1801" s="5">
        <v>1113</v>
      </c>
      <c r="L1801" t="s">
        <v>44</v>
      </c>
      <c r="M1801" t="s">
        <v>63</v>
      </c>
      <c r="N1801" t="s">
        <v>64</v>
      </c>
      <c r="O1801" s="5">
        <v>9</v>
      </c>
      <c r="P1801" s="5">
        <v>10017</v>
      </c>
      <c r="Q1801" s="6">
        <v>39.511279999999999</v>
      </c>
      <c r="R1801" s="6">
        <v>-123.75612</v>
      </c>
      <c r="S1801" t="s">
        <v>4058</v>
      </c>
      <c r="T1801" t="s">
        <v>436</v>
      </c>
      <c r="U1801" t="s">
        <v>67</v>
      </c>
      <c r="V1801" t="s">
        <v>50</v>
      </c>
      <c r="W1801" t="s">
        <v>4059</v>
      </c>
      <c r="X1801" t="s">
        <v>52</v>
      </c>
      <c r="Y1801" t="s">
        <v>53</v>
      </c>
      <c r="Z1801">
        <v>0</v>
      </c>
      <c r="AA1801" t="s">
        <v>54</v>
      </c>
      <c r="AB1801">
        <v>2019</v>
      </c>
      <c r="AC1801" t="s">
        <v>376</v>
      </c>
      <c r="AD1801" t="s">
        <v>56</v>
      </c>
      <c r="AE1801" t="s">
        <v>70</v>
      </c>
      <c r="AF1801">
        <v>1416681</v>
      </c>
      <c r="AG1801" t="s">
        <v>71</v>
      </c>
      <c r="AH1801" t="s">
        <v>59</v>
      </c>
      <c r="AI1801" t="s">
        <v>56</v>
      </c>
      <c r="AJ1801" t="s">
        <v>416</v>
      </c>
    </row>
    <row r="1802" spans="1:36" x14ac:dyDescent="0.25">
      <c r="A1802" t="s">
        <v>2598</v>
      </c>
      <c r="B1802" t="s">
        <v>2599</v>
      </c>
      <c r="C1802" t="s">
        <v>92</v>
      </c>
      <c r="D1802" t="s">
        <v>2617</v>
      </c>
      <c r="E1802" s="2">
        <v>42761102</v>
      </c>
      <c r="F1802" t="s">
        <v>62</v>
      </c>
      <c r="G1802" s="3">
        <v>6081</v>
      </c>
      <c r="H1802">
        <v>20190213</v>
      </c>
      <c r="I1802" s="4">
        <v>457</v>
      </c>
      <c r="J1802">
        <v>302680</v>
      </c>
      <c r="K1802" s="5">
        <v>1030</v>
      </c>
      <c r="L1802" t="s">
        <v>44</v>
      </c>
      <c r="M1802" t="s">
        <v>63</v>
      </c>
      <c r="N1802" t="s">
        <v>64</v>
      </c>
      <c r="O1802" s="5">
        <v>140</v>
      </c>
      <c r="P1802" s="5">
        <v>123432</v>
      </c>
      <c r="Q1802" s="6">
        <v>39.392150000000001</v>
      </c>
      <c r="R1802" s="6">
        <v>-123.79953999999999</v>
      </c>
      <c r="S1802" t="s">
        <v>4060</v>
      </c>
      <c r="T1802" t="s">
        <v>551</v>
      </c>
      <c r="U1802" t="s">
        <v>67</v>
      </c>
      <c r="V1802" t="s">
        <v>50</v>
      </c>
      <c r="W1802" t="s">
        <v>4061</v>
      </c>
      <c r="X1802" t="s">
        <v>52</v>
      </c>
      <c r="Y1802" t="s">
        <v>53</v>
      </c>
      <c r="Z1802">
        <v>0</v>
      </c>
      <c r="AA1802" t="s">
        <v>54</v>
      </c>
      <c r="AB1802">
        <v>2019</v>
      </c>
      <c r="AC1802" t="s">
        <v>376</v>
      </c>
      <c r="AD1802" t="s">
        <v>56</v>
      </c>
      <c r="AE1802" t="s">
        <v>98</v>
      </c>
      <c r="AF1802">
        <v>1415241</v>
      </c>
      <c r="AG1802" t="s">
        <v>71</v>
      </c>
      <c r="AH1802" t="s">
        <v>59</v>
      </c>
      <c r="AI1802" t="s">
        <v>56</v>
      </c>
      <c r="AJ1802" t="s">
        <v>416</v>
      </c>
    </row>
    <row r="1803" spans="1:36" x14ac:dyDescent="0.25">
      <c r="A1803" t="s">
        <v>2598</v>
      </c>
      <c r="B1803" t="s">
        <v>2599</v>
      </c>
      <c r="C1803" t="s">
        <v>92</v>
      </c>
      <c r="D1803" t="s">
        <v>2617</v>
      </c>
      <c r="E1803" s="2">
        <v>42761102</v>
      </c>
      <c r="F1803" t="s">
        <v>62</v>
      </c>
      <c r="G1803" s="3">
        <v>7361</v>
      </c>
      <c r="H1803">
        <v>20190213</v>
      </c>
      <c r="I1803" s="4">
        <v>1023</v>
      </c>
      <c r="J1803">
        <v>303686</v>
      </c>
      <c r="K1803" s="5">
        <v>1877</v>
      </c>
      <c r="L1803" t="s">
        <v>44</v>
      </c>
      <c r="M1803" t="s">
        <v>63</v>
      </c>
      <c r="N1803" t="s">
        <v>64</v>
      </c>
      <c r="O1803" s="5">
        <v>3</v>
      </c>
      <c r="P1803" s="5">
        <v>5631</v>
      </c>
      <c r="Q1803" s="6">
        <v>39.416319999999999</v>
      </c>
      <c r="R1803" s="6">
        <v>-123.79248</v>
      </c>
      <c r="S1803">
        <v>7361</v>
      </c>
      <c r="T1803" t="s">
        <v>436</v>
      </c>
      <c r="U1803" t="s">
        <v>67</v>
      </c>
      <c r="V1803" t="s">
        <v>50</v>
      </c>
      <c r="W1803" t="s">
        <v>4062</v>
      </c>
      <c r="X1803" t="s">
        <v>52</v>
      </c>
      <c r="Y1803" t="s">
        <v>53</v>
      </c>
      <c r="Z1803">
        <v>0</v>
      </c>
      <c r="AA1803" t="s">
        <v>54</v>
      </c>
      <c r="AB1803">
        <v>2019</v>
      </c>
      <c r="AC1803" t="s">
        <v>376</v>
      </c>
      <c r="AD1803" t="s">
        <v>56</v>
      </c>
      <c r="AE1803" t="s">
        <v>70</v>
      </c>
      <c r="AF1803">
        <v>1415492</v>
      </c>
      <c r="AG1803" t="s">
        <v>71</v>
      </c>
      <c r="AH1803" t="s">
        <v>59</v>
      </c>
      <c r="AI1803" t="s">
        <v>56</v>
      </c>
      <c r="AJ1803" t="s">
        <v>416</v>
      </c>
    </row>
    <row r="1804" spans="1:36" x14ac:dyDescent="0.25">
      <c r="A1804" t="s">
        <v>2598</v>
      </c>
      <c r="B1804" t="s">
        <v>2599</v>
      </c>
      <c r="C1804" t="s">
        <v>92</v>
      </c>
      <c r="D1804" t="s">
        <v>2617</v>
      </c>
      <c r="E1804" s="2">
        <v>42761102</v>
      </c>
      <c r="F1804" t="s">
        <v>410</v>
      </c>
      <c r="G1804" s="3" t="s">
        <v>4063</v>
      </c>
      <c r="H1804">
        <v>20190213</v>
      </c>
      <c r="I1804" s="4">
        <v>620</v>
      </c>
      <c r="J1804">
        <v>302883</v>
      </c>
      <c r="K1804" s="5">
        <v>3260</v>
      </c>
      <c r="L1804" t="s">
        <v>44</v>
      </c>
      <c r="M1804" t="s">
        <v>63</v>
      </c>
      <c r="N1804" t="s">
        <v>64</v>
      </c>
      <c r="O1804" s="5">
        <v>1</v>
      </c>
      <c r="P1804" s="5">
        <v>3260</v>
      </c>
      <c r="Q1804" s="6">
        <v>39.380957000000002</v>
      </c>
      <c r="R1804" s="6">
        <v>-123.795357</v>
      </c>
      <c r="S1804" t="s">
        <v>4064</v>
      </c>
      <c r="T1804" t="s">
        <v>421</v>
      </c>
      <c r="U1804" t="s">
        <v>67</v>
      </c>
      <c r="V1804" t="s">
        <v>50</v>
      </c>
      <c r="W1804" t="s">
        <v>4065</v>
      </c>
      <c r="X1804" t="s">
        <v>52</v>
      </c>
      <c r="Y1804" t="s">
        <v>53</v>
      </c>
      <c r="Z1804">
        <v>0</v>
      </c>
      <c r="AA1804" t="s">
        <v>54</v>
      </c>
      <c r="AB1804">
        <v>2019</v>
      </c>
      <c r="AC1804" t="s">
        <v>376</v>
      </c>
      <c r="AD1804" t="s">
        <v>56</v>
      </c>
      <c r="AE1804" t="s">
        <v>481</v>
      </c>
      <c r="AF1804">
        <v>1415659</v>
      </c>
      <c r="AG1804" t="s">
        <v>71</v>
      </c>
      <c r="AH1804" t="s">
        <v>59</v>
      </c>
      <c r="AI1804" t="s">
        <v>56</v>
      </c>
      <c r="AJ1804" t="s">
        <v>416</v>
      </c>
    </row>
    <row r="1805" spans="1:36" x14ac:dyDescent="0.25">
      <c r="A1805" t="s">
        <v>2598</v>
      </c>
      <c r="B1805" t="s">
        <v>2599</v>
      </c>
      <c r="C1805" t="s">
        <v>92</v>
      </c>
      <c r="D1805" t="s">
        <v>2617</v>
      </c>
      <c r="E1805" s="2">
        <v>42761102</v>
      </c>
      <c r="F1805" t="s">
        <v>62</v>
      </c>
      <c r="G1805" s="3">
        <v>3069</v>
      </c>
      <c r="H1805">
        <v>20190213</v>
      </c>
      <c r="I1805" s="4">
        <v>2315</v>
      </c>
      <c r="J1805">
        <v>305877</v>
      </c>
      <c r="K1805" s="5">
        <v>1160</v>
      </c>
      <c r="L1805" t="s">
        <v>44</v>
      </c>
      <c r="M1805" t="s">
        <v>63</v>
      </c>
      <c r="N1805" t="s">
        <v>64</v>
      </c>
      <c r="O1805" s="5">
        <v>160</v>
      </c>
      <c r="P1805" s="5">
        <v>101050</v>
      </c>
      <c r="Q1805" s="6">
        <v>39.415779999999998</v>
      </c>
      <c r="R1805" s="6">
        <v>-123.77793</v>
      </c>
      <c r="S1805" t="s">
        <v>4066</v>
      </c>
      <c r="T1805" t="s">
        <v>436</v>
      </c>
      <c r="U1805" t="s">
        <v>67</v>
      </c>
      <c r="V1805" t="s">
        <v>50</v>
      </c>
      <c r="W1805" t="s">
        <v>4067</v>
      </c>
      <c r="X1805" t="s">
        <v>52</v>
      </c>
      <c r="Y1805" t="s">
        <v>53</v>
      </c>
      <c r="Z1805">
        <v>0</v>
      </c>
      <c r="AA1805" t="s">
        <v>54</v>
      </c>
      <c r="AB1805">
        <v>2019</v>
      </c>
      <c r="AC1805" t="s">
        <v>376</v>
      </c>
      <c r="AD1805" t="s">
        <v>56</v>
      </c>
      <c r="AE1805" t="s">
        <v>143</v>
      </c>
      <c r="AF1805">
        <v>1415974</v>
      </c>
      <c r="AG1805" t="s">
        <v>71</v>
      </c>
      <c r="AH1805" t="s">
        <v>59</v>
      </c>
      <c r="AI1805" t="s">
        <v>56</v>
      </c>
      <c r="AJ1805" t="s">
        <v>416</v>
      </c>
    </row>
    <row r="1806" spans="1:36" x14ac:dyDescent="0.25">
      <c r="A1806" t="s">
        <v>2598</v>
      </c>
      <c r="B1806" t="s">
        <v>2599</v>
      </c>
      <c r="C1806" t="s">
        <v>92</v>
      </c>
      <c r="D1806" t="s">
        <v>2617</v>
      </c>
      <c r="E1806" s="2">
        <v>42761102</v>
      </c>
      <c r="F1806" t="s">
        <v>62</v>
      </c>
      <c r="G1806" s="3">
        <v>2857</v>
      </c>
      <c r="H1806">
        <v>20190213</v>
      </c>
      <c r="I1806" s="4">
        <v>1834</v>
      </c>
      <c r="J1806">
        <v>305522</v>
      </c>
      <c r="K1806" s="5">
        <v>1238</v>
      </c>
      <c r="L1806" t="s">
        <v>44</v>
      </c>
      <c r="M1806" t="s">
        <v>63</v>
      </c>
      <c r="N1806" t="s">
        <v>64</v>
      </c>
      <c r="O1806" s="5">
        <v>30</v>
      </c>
      <c r="P1806" s="5">
        <v>37140</v>
      </c>
      <c r="Q1806" s="6">
        <v>39.391199999999998</v>
      </c>
      <c r="R1806" s="6">
        <v>-123.77449</v>
      </c>
      <c r="S1806" t="s">
        <v>4068</v>
      </c>
      <c r="T1806" t="s">
        <v>436</v>
      </c>
      <c r="U1806" t="s">
        <v>67</v>
      </c>
      <c r="V1806" t="s">
        <v>50</v>
      </c>
      <c r="W1806" t="s">
        <v>4069</v>
      </c>
      <c r="X1806" t="s">
        <v>52</v>
      </c>
      <c r="Y1806" t="s">
        <v>53</v>
      </c>
      <c r="Z1806">
        <v>0</v>
      </c>
      <c r="AA1806" t="s">
        <v>54</v>
      </c>
      <c r="AB1806">
        <v>2019</v>
      </c>
      <c r="AC1806" t="s">
        <v>376</v>
      </c>
      <c r="AD1806" t="s">
        <v>56</v>
      </c>
      <c r="AE1806" t="s">
        <v>70</v>
      </c>
      <c r="AF1806">
        <v>1416258</v>
      </c>
      <c r="AG1806" t="s">
        <v>71</v>
      </c>
      <c r="AH1806" t="s">
        <v>59</v>
      </c>
      <c r="AI1806" t="s">
        <v>56</v>
      </c>
      <c r="AJ1806" t="s">
        <v>416</v>
      </c>
    </row>
    <row r="1807" spans="1:36" x14ac:dyDescent="0.25">
      <c r="A1807" t="s">
        <v>2598</v>
      </c>
      <c r="B1807" t="s">
        <v>2599</v>
      </c>
      <c r="C1807" t="s">
        <v>92</v>
      </c>
      <c r="D1807" t="s">
        <v>2742</v>
      </c>
      <c r="E1807" s="2">
        <v>42761104</v>
      </c>
      <c r="F1807" t="s">
        <v>62</v>
      </c>
      <c r="G1807" s="3">
        <v>8247</v>
      </c>
      <c r="H1807">
        <v>20190213</v>
      </c>
      <c r="I1807" s="4">
        <v>407</v>
      </c>
      <c r="J1807">
        <v>302618</v>
      </c>
      <c r="K1807" s="5">
        <v>3437</v>
      </c>
      <c r="L1807" t="s">
        <v>44</v>
      </c>
      <c r="M1807" t="s">
        <v>63</v>
      </c>
      <c r="N1807" t="s">
        <v>64</v>
      </c>
      <c r="O1807" s="5">
        <v>2</v>
      </c>
      <c r="P1807" s="5">
        <v>6874</v>
      </c>
      <c r="Q1807" s="6">
        <v>39.452419999999996</v>
      </c>
      <c r="R1807" s="6">
        <v>-123.76976000000001</v>
      </c>
      <c r="S1807" t="s">
        <v>4070</v>
      </c>
      <c r="T1807" t="s">
        <v>436</v>
      </c>
      <c r="U1807" t="s">
        <v>86</v>
      </c>
      <c r="V1807" t="s">
        <v>50</v>
      </c>
      <c r="W1807" t="s">
        <v>4071</v>
      </c>
      <c r="X1807" t="s">
        <v>52</v>
      </c>
      <c r="Y1807" t="s">
        <v>53</v>
      </c>
      <c r="Z1807">
        <v>0</v>
      </c>
      <c r="AA1807" t="s">
        <v>54</v>
      </c>
      <c r="AB1807">
        <v>2019</v>
      </c>
      <c r="AC1807" t="s">
        <v>376</v>
      </c>
      <c r="AD1807" t="s">
        <v>56</v>
      </c>
      <c r="AE1807" t="s">
        <v>136</v>
      </c>
      <c r="AF1807">
        <v>1415264</v>
      </c>
      <c r="AG1807" t="s">
        <v>88</v>
      </c>
      <c r="AH1807" t="s">
        <v>59</v>
      </c>
      <c r="AI1807" t="s">
        <v>56</v>
      </c>
      <c r="AJ1807" t="s">
        <v>416</v>
      </c>
    </row>
    <row r="1808" spans="1:36" x14ac:dyDescent="0.25">
      <c r="A1808" t="s">
        <v>2598</v>
      </c>
      <c r="B1808" t="s">
        <v>2599</v>
      </c>
      <c r="C1808" t="s">
        <v>92</v>
      </c>
      <c r="D1808" t="s">
        <v>2758</v>
      </c>
      <c r="E1808" s="2">
        <v>42841111</v>
      </c>
      <c r="F1808" t="s">
        <v>62</v>
      </c>
      <c r="G1808" s="3">
        <v>262813</v>
      </c>
      <c r="H1808">
        <v>20190213</v>
      </c>
      <c r="I1808" s="4">
        <v>1259</v>
      </c>
      <c r="J1808">
        <v>304548</v>
      </c>
      <c r="K1808" s="5">
        <v>2793</v>
      </c>
      <c r="L1808" t="s">
        <v>44</v>
      </c>
      <c r="M1808" t="s">
        <v>63</v>
      </c>
      <c r="N1808" t="s">
        <v>64</v>
      </c>
      <c r="O1808" s="5">
        <v>11</v>
      </c>
      <c r="P1808" s="5">
        <v>30723</v>
      </c>
      <c r="Q1808" s="6">
        <v>38.813650000000003</v>
      </c>
      <c r="R1808" s="6">
        <v>-123.57080000000001</v>
      </c>
      <c r="S1808" t="s">
        <v>4072</v>
      </c>
      <c r="T1808" t="s">
        <v>430</v>
      </c>
      <c r="U1808" t="s">
        <v>67</v>
      </c>
      <c r="V1808" t="s">
        <v>50</v>
      </c>
      <c r="W1808" t="s">
        <v>4073</v>
      </c>
      <c r="X1808" t="s">
        <v>52</v>
      </c>
      <c r="Y1808" t="s">
        <v>53</v>
      </c>
      <c r="Z1808">
        <v>0</v>
      </c>
      <c r="AA1808" t="s">
        <v>54</v>
      </c>
      <c r="AB1808">
        <v>2019</v>
      </c>
      <c r="AC1808" t="s">
        <v>376</v>
      </c>
      <c r="AD1808" t="s">
        <v>56</v>
      </c>
      <c r="AE1808" t="s">
        <v>98</v>
      </c>
      <c r="AF1808">
        <v>1415765</v>
      </c>
      <c r="AG1808" t="s">
        <v>71</v>
      </c>
      <c r="AH1808" t="s">
        <v>59</v>
      </c>
      <c r="AI1808" t="s">
        <v>56</v>
      </c>
      <c r="AJ1808" t="s">
        <v>416</v>
      </c>
    </row>
    <row r="1809" spans="1:36" x14ac:dyDescent="0.25">
      <c r="A1809" t="s">
        <v>2598</v>
      </c>
      <c r="B1809" t="s">
        <v>2599</v>
      </c>
      <c r="C1809" t="s">
        <v>92</v>
      </c>
      <c r="D1809" t="s">
        <v>2769</v>
      </c>
      <c r="E1809" s="2">
        <v>43311102</v>
      </c>
      <c r="F1809" t="s">
        <v>62</v>
      </c>
      <c r="G1809" s="3">
        <v>2297</v>
      </c>
      <c r="H1809">
        <v>20190213</v>
      </c>
      <c r="I1809" s="4">
        <v>1903</v>
      </c>
      <c r="J1809">
        <v>305550</v>
      </c>
      <c r="K1809" s="5">
        <v>1032</v>
      </c>
      <c r="L1809" t="s">
        <v>44</v>
      </c>
      <c r="M1809" t="s">
        <v>63</v>
      </c>
      <c r="N1809" t="s">
        <v>64</v>
      </c>
      <c r="O1809" s="5">
        <v>51</v>
      </c>
      <c r="P1809" s="5">
        <v>51239</v>
      </c>
      <c r="Q1809" s="6">
        <v>38.935870000000001</v>
      </c>
      <c r="R1809" s="6">
        <v>-122.65743999999999</v>
      </c>
      <c r="S1809" t="s">
        <v>4074</v>
      </c>
      <c r="T1809" t="s">
        <v>430</v>
      </c>
      <c r="U1809" t="s">
        <v>67</v>
      </c>
      <c r="V1809" t="s">
        <v>50</v>
      </c>
      <c r="W1809" t="s">
        <v>4075</v>
      </c>
      <c r="X1809" t="s">
        <v>52</v>
      </c>
      <c r="Y1809" t="s">
        <v>53</v>
      </c>
      <c r="Z1809">
        <v>0</v>
      </c>
      <c r="AA1809" t="s">
        <v>54</v>
      </c>
      <c r="AB1809">
        <v>2019</v>
      </c>
      <c r="AC1809" t="s">
        <v>376</v>
      </c>
      <c r="AD1809" t="s">
        <v>56</v>
      </c>
      <c r="AE1809" t="s">
        <v>70</v>
      </c>
      <c r="AF1809">
        <v>1415810</v>
      </c>
      <c r="AG1809" t="s">
        <v>71</v>
      </c>
      <c r="AH1809" t="s">
        <v>59</v>
      </c>
      <c r="AI1809" t="s">
        <v>56</v>
      </c>
      <c r="AJ1809" t="s">
        <v>416</v>
      </c>
    </row>
    <row r="1810" spans="1:36" x14ac:dyDescent="0.25">
      <c r="A1810" t="s">
        <v>2598</v>
      </c>
      <c r="B1810" t="s">
        <v>2599</v>
      </c>
      <c r="C1810" t="s">
        <v>92</v>
      </c>
      <c r="D1810" t="s">
        <v>2872</v>
      </c>
      <c r="E1810" s="2">
        <v>43381101</v>
      </c>
      <c r="F1810" t="s">
        <v>62</v>
      </c>
      <c r="G1810" s="3">
        <v>5097</v>
      </c>
      <c r="H1810">
        <v>20190213</v>
      </c>
      <c r="I1810" s="4">
        <v>1008</v>
      </c>
      <c r="J1810">
        <v>303457</v>
      </c>
      <c r="K1810" s="5">
        <v>1889</v>
      </c>
      <c r="L1810" t="s">
        <v>44</v>
      </c>
      <c r="M1810" t="s">
        <v>63</v>
      </c>
      <c r="N1810" t="s">
        <v>72</v>
      </c>
      <c r="O1810" s="5">
        <v>14</v>
      </c>
      <c r="P1810" s="5">
        <v>26446</v>
      </c>
      <c r="Q1810" s="6">
        <v>38.901940000000003</v>
      </c>
      <c r="R1810" s="6">
        <v>-123.60335000000001</v>
      </c>
      <c r="S1810" t="s">
        <v>4076</v>
      </c>
      <c r="T1810" t="s">
        <v>436</v>
      </c>
      <c r="U1810" t="s">
        <v>67</v>
      </c>
      <c r="V1810" t="s">
        <v>50</v>
      </c>
      <c r="W1810" t="s">
        <v>4077</v>
      </c>
      <c r="X1810" t="s">
        <v>52</v>
      </c>
      <c r="Y1810" t="s">
        <v>53</v>
      </c>
      <c r="Z1810">
        <v>0</v>
      </c>
      <c r="AA1810" t="s">
        <v>54</v>
      </c>
      <c r="AB1810">
        <v>2019</v>
      </c>
      <c r="AC1810" t="s">
        <v>376</v>
      </c>
      <c r="AD1810" t="s">
        <v>56</v>
      </c>
      <c r="AE1810" t="s">
        <v>70</v>
      </c>
      <c r="AF1810">
        <v>1415617</v>
      </c>
      <c r="AG1810" t="s">
        <v>71</v>
      </c>
      <c r="AH1810" t="s">
        <v>59</v>
      </c>
      <c r="AI1810" t="s">
        <v>56</v>
      </c>
      <c r="AJ1810" t="s">
        <v>416</v>
      </c>
    </row>
    <row r="1811" spans="1:36" x14ac:dyDescent="0.25">
      <c r="A1811" t="s">
        <v>2598</v>
      </c>
      <c r="B1811" t="s">
        <v>2599</v>
      </c>
      <c r="C1811" t="s">
        <v>92</v>
      </c>
      <c r="D1811" t="s">
        <v>2778</v>
      </c>
      <c r="E1811" s="2">
        <v>42771114</v>
      </c>
      <c r="F1811" t="s">
        <v>62</v>
      </c>
      <c r="G1811" s="3">
        <v>781</v>
      </c>
      <c r="H1811">
        <v>20190213</v>
      </c>
      <c r="I1811" s="4">
        <v>138</v>
      </c>
      <c r="J1811">
        <v>301798</v>
      </c>
      <c r="K1811" s="5">
        <v>5337</v>
      </c>
      <c r="L1811" t="s">
        <v>44</v>
      </c>
      <c r="M1811" t="s">
        <v>63</v>
      </c>
      <c r="N1811" t="s">
        <v>64</v>
      </c>
      <c r="O1811" s="5">
        <v>21</v>
      </c>
      <c r="P1811" s="5">
        <v>112077</v>
      </c>
      <c r="Q1811" s="6">
        <v>39.039169999999999</v>
      </c>
      <c r="R1811" s="6">
        <v>-123.26734</v>
      </c>
      <c r="S1811" t="s">
        <v>4078</v>
      </c>
      <c r="T1811" t="s">
        <v>447</v>
      </c>
      <c r="U1811" t="s">
        <v>67</v>
      </c>
      <c r="V1811" t="s">
        <v>50</v>
      </c>
      <c r="W1811" t="s">
        <v>4079</v>
      </c>
      <c r="X1811" t="s">
        <v>52</v>
      </c>
      <c r="Y1811" t="s">
        <v>53</v>
      </c>
      <c r="Z1811">
        <v>0</v>
      </c>
      <c r="AA1811" t="s">
        <v>54</v>
      </c>
      <c r="AB1811">
        <v>2019</v>
      </c>
      <c r="AC1811" t="s">
        <v>376</v>
      </c>
      <c r="AD1811" t="s">
        <v>56</v>
      </c>
      <c r="AE1811" t="s">
        <v>143</v>
      </c>
      <c r="AF1811">
        <v>1415289</v>
      </c>
      <c r="AG1811" t="s">
        <v>71</v>
      </c>
      <c r="AH1811" t="s">
        <v>59</v>
      </c>
      <c r="AI1811" t="s">
        <v>56</v>
      </c>
      <c r="AJ1811" t="s">
        <v>416</v>
      </c>
    </row>
    <row r="1812" spans="1:36" x14ac:dyDescent="0.25">
      <c r="A1812" t="s">
        <v>2598</v>
      </c>
      <c r="B1812" t="s">
        <v>2599</v>
      </c>
      <c r="C1812" t="s">
        <v>92</v>
      </c>
      <c r="D1812" t="s">
        <v>2923</v>
      </c>
      <c r="E1812" s="2">
        <v>192171101</v>
      </c>
      <c r="F1812" t="s">
        <v>178</v>
      </c>
      <c r="G1812" s="3">
        <v>394285</v>
      </c>
      <c r="H1812">
        <v>20190213</v>
      </c>
      <c r="I1812" s="4">
        <v>326</v>
      </c>
      <c r="J1812">
        <v>302813</v>
      </c>
      <c r="K1812" s="5">
        <v>484</v>
      </c>
      <c r="L1812" t="s">
        <v>44</v>
      </c>
      <c r="M1812" t="s">
        <v>63</v>
      </c>
      <c r="N1812" t="s">
        <v>64</v>
      </c>
      <c r="O1812" s="5">
        <v>4</v>
      </c>
      <c r="P1812" s="5">
        <v>1936</v>
      </c>
      <c r="Q1812" s="6">
        <v>40.944839999999999</v>
      </c>
      <c r="R1812" s="6">
        <v>-123.61884999999999</v>
      </c>
      <c r="S1812" t="s">
        <v>4080</v>
      </c>
      <c r="T1812" t="s">
        <v>3201</v>
      </c>
      <c r="U1812" t="s">
        <v>67</v>
      </c>
      <c r="V1812" t="s">
        <v>68</v>
      </c>
      <c r="W1812" t="s">
        <v>4081</v>
      </c>
      <c r="X1812" t="s">
        <v>52</v>
      </c>
      <c r="Y1812" t="s">
        <v>53</v>
      </c>
      <c r="Z1812">
        <v>0</v>
      </c>
      <c r="AA1812" t="s">
        <v>54</v>
      </c>
      <c r="AB1812">
        <v>2019</v>
      </c>
      <c r="AC1812" t="s">
        <v>376</v>
      </c>
      <c r="AD1812" t="s">
        <v>56</v>
      </c>
      <c r="AE1812" t="s">
        <v>230</v>
      </c>
      <c r="AF1812">
        <v>1415254</v>
      </c>
      <c r="AG1812" t="s">
        <v>71</v>
      </c>
      <c r="AH1812" t="s">
        <v>59</v>
      </c>
      <c r="AI1812" t="s">
        <v>56</v>
      </c>
      <c r="AJ1812" t="s">
        <v>416</v>
      </c>
    </row>
    <row r="1813" spans="1:36" x14ac:dyDescent="0.25">
      <c r="A1813" t="s">
        <v>2598</v>
      </c>
      <c r="B1813" t="s">
        <v>2599</v>
      </c>
      <c r="C1813" t="s">
        <v>92</v>
      </c>
      <c r="D1813" t="s">
        <v>2600</v>
      </c>
      <c r="E1813" s="2">
        <v>43081101</v>
      </c>
      <c r="F1813" t="s">
        <v>62</v>
      </c>
      <c r="G1813" s="3">
        <v>7745</v>
      </c>
      <c r="H1813">
        <v>20190214</v>
      </c>
      <c r="I1813" s="4">
        <v>1414</v>
      </c>
      <c r="J1813">
        <v>309608</v>
      </c>
      <c r="K1813" s="5">
        <v>1479</v>
      </c>
      <c r="L1813" t="s">
        <v>44</v>
      </c>
      <c r="M1813" t="s">
        <v>63</v>
      </c>
      <c r="N1813" t="s">
        <v>64</v>
      </c>
      <c r="O1813" s="5">
        <v>5</v>
      </c>
      <c r="P1813" s="5">
        <v>7395</v>
      </c>
      <c r="Q1813" s="6">
        <v>39.317140000000002</v>
      </c>
      <c r="R1813" s="6">
        <v>-123.72815</v>
      </c>
      <c r="S1813" t="s">
        <v>3850</v>
      </c>
      <c r="T1813" t="s">
        <v>521</v>
      </c>
      <c r="U1813" t="s">
        <v>67</v>
      </c>
      <c r="V1813" t="s">
        <v>50</v>
      </c>
      <c r="W1813" t="s">
        <v>4082</v>
      </c>
      <c r="X1813" t="s">
        <v>52</v>
      </c>
      <c r="Y1813" t="s">
        <v>53</v>
      </c>
      <c r="Z1813">
        <v>0</v>
      </c>
      <c r="AA1813" t="s">
        <v>54</v>
      </c>
      <c r="AB1813">
        <v>2019</v>
      </c>
      <c r="AC1813" t="s">
        <v>376</v>
      </c>
      <c r="AD1813" t="s">
        <v>56</v>
      </c>
      <c r="AE1813" t="s">
        <v>70</v>
      </c>
      <c r="AF1813">
        <v>1416726</v>
      </c>
      <c r="AG1813" t="s">
        <v>71</v>
      </c>
      <c r="AH1813" t="s">
        <v>59</v>
      </c>
      <c r="AI1813" t="s">
        <v>56</v>
      </c>
      <c r="AJ1813" t="s">
        <v>416</v>
      </c>
    </row>
    <row r="1814" spans="1:36" x14ac:dyDescent="0.25">
      <c r="A1814" t="s">
        <v>2598</v>
      </c>
      <c r="B1814" t="s">
        <v>2599</v>
      </c>
      <c r="C1814" t="s">
        <v>92</v>
      </c>
      <c r="D1814" t="s">
        <v>3152</v>
      </c>
      <c r="E1814" s="2">
        <v>192381102</v>
      </c>
      <c r="F1814" t="s">
        <v>62</v>
      </c>
      <c r="G1814" s="3">
        <v>1899</v>
      </c>
      <c r="H1814">
        <v>20190214</v>
      </c>
      <c r="I1814" s="4">
        <v>513</v>
      </c>
      <c r="J1814">
        <v>307177</v>
      </c>
      <c r="K1814" s="5">
        <v>392</v>
      </c>
      <c r="L1814" t="s">
        <v>44</v>
      </c>
      <c r="M1814" t="s">
        <v>63</v>
      </c>
      <c r="N1814" t="s">
        <v>72</v>
      </c>
      <c r="O1814" s="5">
        <v>11</v>
      </c>
      <c r="P1814" s="5">
        <v>4312</v>
      </c>
      <c r="Q1814" s="6">
        <v>40.510550000000002</v>
      </c>
      <c r="R1814" s="6">
        <v>-124.16083</v>
      </c>
      <c r="S1814" t="s">
        <v>4083</v>
      </c>
      <c r="T1814" t="s">
        <v>436</v>
      </c>
      <c r="U1814" t="s">
        <v>67</v>
      </c>
      <c r="V1814" t="s">
        <v>50</v>
      </c>
      <c r="W1814" t="s">
        <v>4084</v>
      </c>
      <c r="X1814" t="s">
        <v>52</v>
      </c>
      <c r="Y1814" t="s">
        <v>53</v>
      </c>
      <c r="Z1814">
        <v>0</v>
      </c>
      <c r="AA1814" t="s">
        <v>54</v>
      </c>
      <c r="AB1814">
        <v>2019</v>
      </c>
      <c r="AC1814" t="s">
        <v>376</v>
      </c>
      <c r="AD1814" t="s">
        <v>56</v>
      </c>
      <c r="AE1814" t="s">
        <v>98</v>
      </c>
      <c r="AF1814">
        <v>1416184</v>
      </c>
      <c r="AG1814" t="s">
        <v>71</v>
      </c>
      <c r="AH1814" t="s">
        <v>59</v>
      </c>
      <c r="AI1814" t="s">
        <v>56</v>
      </c>
      <c r="AJ1814" t="s">
        <v>416</v>
      </c>
    </row>
    <row r="1815" spans="1:36" x14ac:dyDescent="0.25">
      <c r="A1815" t="s">
        <v>2598</v>
      </c>
      <c r="B1815" t="s">
        <v>2599</v>
      </c>
      <c r="C1815" t="s">
        <v>92</v>
      </c>
      <c r="D1815" t="s">
        <v>2603</v>
      </c>
      <c r="E1815" s="2">
        <v>42981101</v>
      </c>
      <c r="F1815" t="s">
        <v>178</v>
      </c>
      <c r="G1815" s="3">
        <v>3901</v>
      </c>
      <c r="H1815">
        <v>20190214</v>
      </c>
      <c r="I1815" s="4">
        <v>645</v>
      </c>
      <c r="J1815">
        <v>309266</v>
      </c>
      <c r="K1815" s="5">
        <v>1725</v>
      </c>
      <c r="L1815" t="s">
        <v>44</v>
      </c>
      <c r="M1815" t="s">
        <v>63</v>
      </c>
      <c r="N1815" t="s">
        <v>64</v>
      </c>
      <c r="O1815" s="5">
        <v>21</v>
      </c>
      <c r="P1815" s="5">
        <v>36225</v>
      </c>
      <c r="Q1815" s="6">
        <v>39.22616</v>
      </c>
      <c r="R1815" s="6">
        <v>-123.74833</v>
      </c>
      <c r="S1815" t="s">
        <v>4085</v>
      </c>
      <c r="T1815" t="s">
        <v>421</v>
      </c>
      <c r="U1815" t="s">
        <v>67</v>
      </c>
      <c r="V1815" t="s">
        <v>50</v>
      </c>
      <c r="W1815" t="s">
        <v>4086</v>
      </c>
      <c r="X1815" t="s">
        <v>52</v>
      </c>
      <c r="Y1815" t="s">
        <v>53</v>
      </c>
      <c r="Z1815">
        <v>0</v>
      </c>
      <c r="AA1815" t="s">
        <v>54</v>
      </c>
      <c r="AB1815">
        <v>2019</v>
      </c>
      <c r="AC1815" t="s">
        <v>376</v>
      </c>
      <c r="AD1815" t="s">
        <v>56</v>
      </c>
      <c r="AE1815" t="s">
        <v>481</v>
      </c>
      <c r="AF1815">
        <v>1416452</v>
      </c>
      <c r="AG1815" t="s">
        <v>71</v>
      </c>
      <c r="AH1815" t="s">
        <v>59</v>
      </c>
      <c r="AI1815" t="s">
        <v>56</v>
      </c>
      <c r="AJ1815" t="s">
        <v>56</v>
      </c>
    </row>
    <row r="1816" spans="1:36" x14ac:dyDescent="0.25">
      <c r="A1816" t="s">
        <v>2598</v>
      </c>
      <c r="B1816" t="s">
        <v>2599</v>
      </c>
      <c r="C1816" t="s">
        <v>92</v>
      </c>
      <c r="D1816" t="s">
        <v>2603</v>
      </c>
      <c r="E1816" s="2">
        <v>42981101</v>
      </c>
      <c r="F1816" t="s">
        <v>62</v>
      </c>
      <c r="G1816" s="3">
        <v>8639</v>
      </c>
      <c r="H1816">
        <v>20190214</v>
      </c>
      <c r="I1816" s="4">
        <v>805</v>
      </c>
      <c r="J1816">
        <v>307595</v>
      </c>
      <c r="K1816" s="5">
        <v>3286</v>
      </c>
      <c r="L1816" t="s">
        <v>44</v>
      </c>
      <c r="M1816" t="s">
        <v>63</v>
      </c>
      <c r="N1816" t="s">
        <v>64</v>
      </c>
      <c r="O1816" s="5">
        <v>6</v>
      </c>
      <c r="P1816" s="5">
        <v>19716</v>
      </c>
      <c r="Q1816" s="6">
        <v>39.121810000000004</v>
      </c>
      <c r="R1816" s="6">
        <v>-123.59714</v>
      </c>
      <c r="S1816" t="s">
        <v>4087</v>
      </c>
      <c r="T1816" t="s">
        <v>430</v>
      </c>
      <c r="U1816" t="s">
        <v>67</v>
      </c>
      <c r="V1816" t="s">
        <v>50</v>
      </c>
      <c r="W1816" t="s">
        <v>4088</v>
      </c>
      <c r="X1816" t="s">
        <v>52</v>
      </c>
      <c r="Y1816" t="s">
        <v>53</v>
      </c>
      <c r="Z1816">
        <v>0</v>
      </c>
      <c r="AA1816" t="s">
        <v>54</v>
      </c>
      <c r="AB1816">
        <v>2019</v>
      </c>
      <c r="AC1816" t="s">
        <v>376</v>
      </c>
      <c r="AD1816" t="s">
        <v>56</v>
      </c>
      <c r="AE1816" t="s">
        <v>70</v>
      </c>
      <c r="AF1816">
        <v>1416589</v>
      </c>
      <c r="AG1816" t="s">
        <v>71</v>
      </c>
      <c r="AH1816" t="s">
        <v>59</v>
      </c>
      <c r="AI1816" t="s">
        <v>56</v>
      </c>
      <c r="AJ1816" t="s">
        <v>416</v>
      </c>
    </row>
    <row r="1817" spans="1:36" x14ac:dyDescent="0.25">
      <c r="A1817" t="s">
        <v>2598</v>
      </c>
      <c r="B1817" t="s">
        <v>2599</v>
      </c>
      <c r="C1817" t="s">
        <v>92</v>
      </c>
      <c r="D1817" t="s">
        <v>2603</v>
      </c>
      <c r="E1817" s="2">
        <v>42981101</v>
      </c>
      <c r="F1817" t="s">
        <v>42</v>
      </c>
      <c r="G1817" s="3">
        <v>1260</v>
      </c>
      <c r="H1817">
        <v>20190214</v>
      </c>
      <c r="I1817" s="4">
        <v>1843</v>
      </c>
      <c r="J1817">
        <v>310646</v>
      </c>
      <c r="K1817" s="5">
        <v>1290</v>
      </c>
      <c r="L1817" t="s">
        <v>44</v>
      </c>
      <c r="M1817" t="s">
        <v>63</v>
      </c>
      <c r="N1817" t="s">
        <v>64</v>
      </c>
      <c r="O1817" s="5">
        <v>110</v>
      </c>
      <c r="P1817" s="5">
        <v>64164</v>
      </c>
      <c r="Q1817" s="6">
        <v>39.129309999999997</v>
      </c>
      <c r="R1817" s="6">
        <v>-123.71117</v>
      </c>
      <c r="S1817" t="s">
        <v>4089</v>
      </c>
      <c r="T1817" t="s">
        <v>430</v>
      </c>
      <c r="U1817" t="s">
        <v>67</v>
      </c>
      <c r="V1817" t="s">
        <v>50</v>
      </c>
      <c r="W1817" t="s">
        <v>4090</v>
      </c>
      <c r="X1817" t="s">
        <v>52</v>
      </c>
      <c r="Y1817" t="s">
        <v>53</v>
      </c>
      <c r="Z1817">
        <v>0</v>
      </c>
      <c r="AA1817" t="s">
        <v>54</v>
      </c>
      <c r="AB1817">
        <v>2019</v>
      </c>
      <c r="AC1817" t="s">
        <v>376</v>
      </c>
      <c r="AD1817" t="s">
        <v>56</v>
      </c>
      <c r="AE1817" t="s">
        <v>98</v>
      </c>
      <c r="AF1817">
        <v>1416769</v>
      </c>
      <c r="AG1817" t="s">
        <v>71</v>
      </c>
      <c r="AH1817" t="s">
        <v>59</v>
      </c>
      <c r="AI1817" t="s">
        <v>56</v>
      </c>
      <c r="AJ1817" t="s">
        <v>416</v>
      </c>
    </row>
    <row r="1818" spans="1:36" x14ac:dyDescent="0.25">
      <c r="A1818" t="s">
        <v>2598</v>
      </c>
      <c r="B1818" t="s">
        <v>2599</v>
      </c>
      <c r="C1818" t="s">
        <v>92</v>
      </c>
      <c r="D1818" t="s">
        <v>2612</v>
      </c>
      <c r="E1818" s="2">
        <v>42761101</v>
      </c>
      <c r="F1818" t="s">
        <v>62</v>
      </c>
      <c r="G1818" s="3">
        <v>2023</v>
      </c>
      <c r="H1818">
        <v>20190214</v>
      </c>
      <c r="I1818" s="4">
        <v>730</v>
      </c>
      <c r="J1818">
        <v>307400</v>
      </c>
      <c r="K1818" s="5">
        <v>1605</v>
      </c>
      <c r="L1818" t="s">
        <v>44</v>
      </c>
      <c r="M1818" t="s">
        <v>63</v>
      </c>
      <c r="N1818" t="s">
        <v>64</v>
      </c>
      <c r="O1818" s="5">
        <v>36</v>
      </c>
      <c r="P1818" s="5">
        <v>57780</v>
      </c>
      <c r="Q1818" s="6">
        <v>39.54927</v>
      </c>
      <c r="R1818" s="6">
        <v>-123.75946999999999</v>
      </c>
      <c r="S1818" t="s">
        <v>4091</v>
      </c>
      <c r="T1818" t="s">
        <v>436</v>
      </c>
      <c r="U1818" t="s">
        <v>67</v>
      </c>
      <c r="V1818" t="s">
        <v>50</v>
      </c>
      <c r="W1818" t="s">
        <v>4092</v>
      </c>
      <c r="X1818" t="s">
        <v>52</v>
      </c>
      <c r="Y1818" t="s">
        <v>53</v>
      </c>
      <c r="Z1818">
        <v>0</v>
      </c>
      <c r="AA1818" t="s">
        <v>54</v>
      </c>
      <c r="AB1818">
        <v>2019</v>
      </c>
      <c r="AC1818" t="s">
        <v>376</v>
      </c>
      <c r="AD1818" t="s">
        <v>56</v>
      </c>
      <c r="AE1818" t="s">
        <v>481</v>
      </c>
      <c r="AF1818">
        <v>1416173</v>
      </c>
      <c r="AG1818" t="s">
        <v>71</v>
      </c>
      <c r="AH1818" t="s">
        <v>59</v>
      </c>
      <c r="AI1818" t="s">
        <v>56</v>
      </c>
      <c r="AJ1818" t="s">
        <v>416</v>
      </c>
    </row>
    <row r="1819" spans="1:36" x14ac:dyDescent="0.25">
      <c r="A1819" t="s">
        <v>2598</v>
      </c>
      <c r="B1819" t="s">
        <v>2599</v>
      </c>
      <c r="C1819" t="s">
        <v>92</v>
      </c>
      <c r="D1819" t="s">
        <v>2752</v>
      </c>
      <c r="E1819" s="2">
        <v>192221102</v>
      </c>
      <c r="F1819" t="s">
        <v>62</v>
      </c>
      <c r="G1819" s="3">
        <v>2595</v>
      </c>
      <c r="H1819">
        <v>20190214</v>
      </c>
      <c r="I1819" s="4">
        <v>846</v>
      </c>
      <c r="J1819">
        <v>307912</v>
      </c>
      <c r="K1819" s="5">
        <v>494</v>
      </c>
      <c r="L1819" t="s">
        <v>44</v>
      </c>
      <c r="M1819" t="s">
        <v>63</v>
      </c>
      <c r="N1819" t="s">
        <v>64</v>
      </c>
      <c r="O1819" s="5">
        <v>1</v>
      </c>
      <c r="P1819" s="5">
        <v>494</v>
      </c>
      <c r="Q1819" s="6">
        <v>40.075409999999998</v>
      </c>
      <c r="R1819" s="6">
        <v>-123.95717</v>
      </c>
      <c r="S1819" t="s">
        <v>247</v>
      </c>
      <c r="T1819" t="s">
        <v>436</v>
      </c>
      <c r="U1819" t="s">
        <v>200</v>
      </c>
      <c r="V1819" t="s">
        <v>50</v>
      </c>
      <c r="W1819" t="s">
        <v>4093</v>
      </c>
      <c r="X1819" t="s">
        <v>52</v>
      </c>
      <c r="Y1819" t="s">
        <v>53</v>
      </c>
      <c r="Z1819">
        <v>0</v>
      </c>
      <c r="AA1819" t="s">
        <v>54</v>
      </c>
      <c r="AB1819">
        <v>2019</v>
      </c>
      <c r="AC1819" t="s">
        <v>376</v>
      </c>
      <c r="AD1819" t="s">
        <v>56</v>
      </c>
      <c r="AE1819" t="s">
        <v>70</v>
      </c>
      <c r="AF1819">
        <v>1416198</v>
      </c>
      <c r="AG1819" t="s">
        <v>202</v>
      </c>
      <c r="AH1819" t="s">
        <v>59</v>
      </c>
      <c r="AI1819" t="s">
        <v>56</v>
      </c>
      <c r="AJ1819" t="s">
        <v>416</v>
      </c>
    </row>
    <row r="1820" spans="1:36" x14ac:dyDescent="0.25">
      <c r="A1820" t="s">
        <v>2598</v>
      </c>
      <c r="B1820" t="s">
        <v>2599</v>
      </c>
      <c r="C1820" t="s">
        <v>92</v>
      </c>
      <c r="D1820" t="s">
        <v>2758</v>
      </c>
      <c r="E1820" s="2">
        <v>42841111</v>
      </c>
      <c r="F1820" t="s">
        <v>62</v>
      </c>
      <c r="G1820" s="3">
        <v>8223</v>
      </c>
      <c r="H1820">
        <v>20190214</v>
      </c>
      <c r="I1820" s="4">
        <v>726</v>
      </c>
      <c r="J1820">
        <v>307384</v>
      </c>
      <c r="K1820" s="5">
        <v>3144</v>
      </c>
      <c r="L1820" t="s">
        <v>44</v>
      </c>
      <c r="M1820" t="s">
        <v>63</v>
      </c>
      <c r="N1820" t="s">
        <v>64</v>
      </c>
      <c r="O1820" s="5">
        <v>4</v>
      </c>
      <c r="P1820" s="5">
        <v>12576</v>
      </c>
      <c r="Q1820" s="6">
        <v>38.699979999999996</v>
      </c>
      <c r="R1820" s="6">
        <v>-123.42502</v>
      </c>
      <c r="S1820" t="s">
        <v>4094</v>
      </c>
      <c r="T1820" t="s">
        <v>451</v>
      </c>
      <c r="U1820" t="s">
        <v>67</v>
      </c>
      <c r="V1820" t="s">
        <v>50</v>
      </c>
      <c r="W1820" t="s">
        <v>4095</v>
      </c>
      <c r="X1820" t="s">
        <v>52</v>
      </c>
      <c r="Y1820" t="s">
        <v>53</v>
      </c>
      <c r="Z1820">
        <v>0</v>
      </c>
      <c r="AA1820" t="s">
        <v>54</v>
      </c>
      <c r="AB1820">
        <v>2019</v>
      </c>
      <c r="AC1820" t="s">
        <v>376</v>
      </c>
      <c r="AD1820" t="s">
        <v>56</v>
      </c>
      <c r="AE1820" t="s">
        <v>98</v>
      </c>
      <c r="AF1820">
        <v>1416396</v>
      </c>
      <c r="AG1820" t="s">
        <v>71</v>
      </c>
      <c r="AH1820" t="s">
        <v>59</v>
      </c>
      <c r="AI1820" t="s">
        <v>56</v>
      </c>
      <c r="AJ1820" t="s">
        <v>416</v>
      </c>
    </row>
    <row r="1821" spans="1:36" x14ac:dyDescent="0.25">
      <c r="A1821" t="s">
        <v>2598</v>
      </c>
      <c r="B1821" t="s">
        <v>2599</v>
      </c>
      <c r="C1821" t="s">
        <v>92</v>
      </c>
      <c r="D1821" t="s">
        <v>2600</v>
      </c>
      <c r="E1821" s="2">
        <v>43081101</v>
      </c>
      <c r="F1821" t="s">
        <v>62</v>
      </c>
      <c r="G1821" s="3">
        <v>3151</v>
      </c>
      <c r="H1821">
        <v>20190215</v>
      </c>
      <c r="I1821" s="4">
        <v>1911</v>
      </c>
      <c r="J1821">
        <v>312909</v>
      </c>
      <c r="K1821" s="5">
        <v>1150</v>
      </c>
      <c r="L1821" t="s">
        <v>44</v>
      </c>
      <c r="M1821" t="s">
        <v>63</v>
      </c>
      <c r="N1821" t="s">
        <v>64</v>
      </c>
      <c r="O1821" s="5">
        <v>14</v>
      </c>
      <c r="P1821" s="5">
        <v>16100</v>
      </c>
      <c r="Q1821" s="6">
        <v>39.341589999999997</v>
      </c>
      <c r="R1821" s="6">
        <v>-123.81101</v>
      </c>
      <c r="S1821" t="s">
        <v>4096</v>
      </c>
      <c r="T1821" t="s">
        <v>2560</v>
      </c>
      <c r="U1821" t="s">
        <v>67</v>
      </c>
      <c r="V1821" t="s">
        <v>50</v>
      </c>
      <c r="W1821" t="s">
        <v>4097</v>
      </c>
      <c r="X1821" t="s">
        <v>52</v>
      </c>
      <c r="Y1821" t="s">
        <v>53</v>
      </c>
      <c r="Z1821">
        <v>0</v>
      </c>
      <c r="AA1821" t="s">
        <v>54</v>
      </c>
      <c r="AB1821">
        <v>2019</v>
      </c>
      <c r="AC1821" t="s">
        <v>376</v>
      </c>
      <c r="AD1821" t="s">
        <v>56</v>
      </c>
      <c r="AE1821" t="s">
        <v>98</v>
      </c>
      <c r="AF1821">
        <v>1417455</v>
      </c>
      <c r="AG1821" t="s">
        <v>71</v>
      </c>
      <c r="AH1821" t="s">
        <v>59</v>
      </c>
      <c r="AI1821" t="s">
        <v>56</v>
      </c>
      <c r="AJ1821" t="s">
        <v>416</v>
      </c>
    </row>
    <row r="1822" spans="1:36" x14ac:dyDescent="0.25">
      <c r="A1822" t="s">
        <v>2598</v>
      </c>
      <c r="B1822" t="s">
        <v>2599</v>
      </c>
      <c r="C1822" t="s">
        <v>92</v>
      </c>
      <c r="D1822" t="s">
        <v>3070</v>
      </c>
      <c r="E1822" s="2">
        <v>192461101</v>
      </c>
      <c r="F1822" t="s">
        <v>62</v>
      </c>
      <c r="G1822" s="3">
        <v>6697</v>
      </c>
      <c r="H1822">
        <v>20190215</v>
      </c>
      <c r="I1822" s="4">
        <v>2225</v>
      </c>
      <c r="J1822">
        <v>313201</v>
      </c>
      <c r="K1822" s="5">
        <v>848</v>
      </c>
      <c r="L1822" t="s">
        <v>44</v>
      </c>
      <c r="M1822" t="s">
        <v>63</v>
      </c>
      <c r="N1822" t="s">
        <v>64</v>
      </c>
      <c r="O1822" s="5">
        <v>1</v>
      </c>
      <c r="P1822" s="5">
        <v>848</v>
      </c>
      <c r="Q1822" s="6">
        <v>40.474400000000003</v>
      </c>
      <c r="R1822" s="6">
        <v>-123.65531</v>
      </c>
      <c r="S1822" t="s">
        <v>4098</v>
      </c>
      <c r="T1822" t="s">
        <v>2560</v>
      </c>
      <c r="U1822" t="s">
        <v>67</v>
      </c>
      <c r="V1822" t="s">
        <v>50</v>
      </c>
      <c r="W1822" t="s">
        <v>4099</v>
      </c>
      <c r="X1822" t="s">
        <v>52</v>
      </c>
      <c r="Y1822" t="s">
        <v>53</v>
      </c>
      <c r="Z1822">
        <v>0</v>
      </c>
      <c r="AA1822" t="s">
        <v>54</v>
      </c>
      <c r="AB1822">
        <v>2019</v>
      </c>
      <c r="AC1822" t="s">
        <v>376</v>
      </c>
      <c r="AD1822" t="s">
        <v>56</v>
      </c>
      <c r="AE1822" t="s">
        <v>70</v>
      </c>
      <c r="AF1822">
        <v>1417454</v>
      </c>
      <c r="AG1822" t="s">
        <v>71</v>
      </c>
      <c r="AH1822" t="s">
        <v>59</v>
      </c>
      <c r="AI1822" t="s">
        <v>56</v>
      </c>
      <c r="AJ1822" t="s">
        <v>416</v>
      </c>
    </row>
    <row r="1823" spans="1:36" x14ac:dyDescent="0.25">
      <c r="A1823" t="s">
        <v>2598</v>
      </c>
      <c r="B1823" t="s">
        <v>2599</v>
      </c>
      <c r="C1823" t="s">
        <v>92</v>
      </c>
      <c r="D1823" t="s">
        <v>2647</v>
      </c>
      <c r="E1823" s="2">
        <v>192411101</v>
      </c>
      <c r="F1823" t="s">
        <v>62</v>
      </c>
      <c r="G1823" s="3">
        <v>67185</v>
      </c>
      <c r="H1823">
        <v>20190215</v>
      </c>
      <c r="I1823" s="4">
        <v>1024</v>
      </c>
      <c r="J1823">
        <v>311845</v>
      </c>
      <c r="K1823" s="5">
        <v>1651</v>
      </c>
      <c r="L1823" t="s">
        <v>44</v>
      </c>
      <c r="M1823" t="s">
        <v>63</v>
      </c>
      <c r="N1823" t="s">
        <v>64</v>
      </c>
      <c r="O1823" s="5">
        <v>3</v>
      </c>
      <c r="P1823" s="5">
        <v>4953</v>
      </c>
      <c r="Q1823" s="6">
        <v>40.460430000000002</v>
      </c>
      <c r="R1823" s="6">
        <v>-123.51268</v>
      </c>
      <c r="S1823" t="s">
        <v>4100</v>
      </c>
      <c r="T1823" t="s">
        <v>521</v>
      </c>
      <c r="U1823" t="s">
        <v>67</v>
      </c>
      <c r="V1823" t="s">
        <v>50</v>
      </c>
      <c r="W1823" t="s">
        <v>4101</v>
      </c>
      <c r="X1823" t="s">
        <v>52</v>
      </c>
      <c r="Y1823" t="s">
        <v>53</v>
      </c>
      <c r="Z1823">
        <v>0</v>
      </c>
      <c r="AA1823" t="s">
        <v>54</v>
      </c>
      <c r="AB1823">
        <v>2019</v>
      </c>
      <c r="AC1823" t="s">
        <v>376</v>
      </c>
      <c r="AD1823" t="s">
        <v>56</v>
      </c>
      <c r="AE1823" t="s">
        <v>70</v>
      </c>
      <c r="AF1823">
        <v>1417153</v>
      </c>
      <c r="AG1823" t="s">
        <v>71</v>
      </c>
      <c r="AH1823" t="s">
        <v>59</v>
      </c>
      <c r="AI1823" t="s">
        <v>56</v>
      </c>
      <c r="AJ1823" t="s">
        <v>416</v>
      </c>
    </row>
    <row r="1824" spans="1:36" x14ac:dyDescent="0.25">
      <c r="A1824" t="s">
        <v>2598</v>
      </c>
      <c r="B1824" t="s">
        <v>2599</v>
      </c>
      <c r="C1824" t="s">
        <v>92</v>
      </c>
      <c r="D1824" t="s">
        <v>2647</v>
      </c>
      <c r="E1824" s="2">
        <v>192411101</v>
      </c>
      <c r="F1824" t="s">
        <v>42</v>
      </c>
      <c r="G1824" s="3">
        <v>37498</v>
      </c>
      <c r="H1824">
        <v>20190215</v>
      </c>
      <c r="I1824" s="4">
        <v>1917</v>
      </c>
      <c r="J1824">
        <v>312684</v>
      </c>
      <c r="K1824" s="5">
        <v>1234</v>
      </c>
      <c r="L1824" t="s">
        <v>44</v>
      </c>
      <c r="M1824" t="s">
        <v>63</v>
      </c>
      <c r="N1824" t="s">
        <v>64</v>
      </c>
      <c r="O1824" s="5">
        <v>144</v>
      </c>
      <c r="P1824" s="5">
        <v>177696</v>
      </c>
      <c r="Q1824" s="6">
        <v>40.299750000000003</v>
      </c>
      <c r="R1824" s="6">
        <v>-123.34264</v>
      </c>
      <c r="S1824" t="s">
        <v>4102</v>
      </c>
      <c r="T1824" t="s">
        <v>4103</v>
      </c>
      <c r="U1824" t="s">
        <v>67</v>
      </c>
      <c r="V1824" t="s">
        <v>50</v>
      </c>
      <c r="W1824" t="s">
        <v>4104</v>
      </c>
      <c r="X1824" t="s">
        <v>52</v>
      </c>
      <c r="Y1824" t="s">
        <v>53</v>
      </c>
      <c r="Z1824">
        <v>0</v>
      </c>
      <c r="AA1824" t="s">
        <v>54</v>
      </c>
      <c r="AB1824">
        <v>2019</v>
      </c>
      <c r="AC1824" t="s">
        <v>376</v>
      </c>
      <c r="AD1824" t="s">
        <v>56</v>
      </c>
      <c r="AE1824" t="s">
        <v>70</v>
      </c>
      <c r="AF1824">
        <v>1417340</v>
      </c>
      <c r="AG1824" t="s">
        <v>71</v>
      </c>
      <c r="AH1824" t="s">
        <v>59</v>
      </c>
      <c r="AI1824" t="s">
        <v>56</v>
      </c>
      <c r="AJ1824" t="s">
        <v>416</v>
      </c>
    </row>
    <row r="1825" spans="1:36" x14ac:dyDescent="0.25">
      <c r="A1825" t="s">
        <v>2598</v>
      </c>
      <c r="B1825" t="s">
        <v>2599</v>
      </c>
      <c r="C1825" t="s">
        <v>92</v>
      </c>
      <c r="D1825" t="s">
        <v>2891</v>
      </c>
      <c r="E1825" s="2">
        <v>192171103</v>
      </c>
      <c r="F1825" t="s">
        <v>410</v>
      </c>
      <c r="G1825" s="3" t="s">
        <v>4105</v>
      </c>
      <c r="H1825">
        <v>20190215</v>
      </c>
      <c r="I1825" s="4">
        <v>2133</v>
      </c>
      <c r="J1825">
        <v>314703</v>
      </c>
      <c r="K1825" s="5">
        <v>1214</v>
      </c>
      <c r="L1825" t="s">
        <v>44</v>
      </c>
      <c r="M1825" t="s">
        <v>63</v>
      </c>
      <c r="N1825" t="s">
        <v>64</v>
      </c>
      <c r="O1825" s="5">
        <v>4</v>
      </c>
      <c r="P1825" s="5">
        <v>4856</v>
      </c>
      <c r="Q1825" s="6">
        <v>40.880602000000003</v>
      </c>
      <c r="R1825" s="6">
        <v>-123.58826999999999</v>
      </c>
      <c r="S1825" t="s">
        <v>4106</v>
      </c>
      <c r="T1825" t="s">
        <v>628</v>
      </c>
      <c r="U1825" t="s">
        <v>67</v>
      </c>
      <c r="V1825" t="s">
        <v>50</v>
      </c>
      <c r="W1825" t="s">
        <v>4107</v>
      </c>
      <c r="X1825" t="s">
        <v>52</v>
      </c>
      <c r="Y1825" t="s">
        <v>53</v>
      </c>
      <c r="Z1825">
        <v>0</v>
      </c>
      <c r="AA1825" t="s">
        <v>54</v>
      </c>
      <c r="AB1825">
        <v>2019</v>
      </c>
      <c r="AC1825" t="s">
        <v>376</v>
      </c>
      <c r="AD1825" t="s">
        <v>56</v>
      </c>
      <c r="AE1825" t="s">
        <v>70</v>
      </c>
      <c r="AF1825">
        <v>1417722</v>
      </c>
      <c r="AG1825" t="s">
        <v>71</v>
      </c>
      <c r="AH1825" t="s">
        <v>59</v>
      </c>
      <c r="AI1825" t="s">
        <v>56</v>
      </c>
      <c r="AJ1825" t="s">
        <v>416</v>
      </c>
    </row>
    <row r="1826" spans="1:36" x14ac:dyDescent="0.25">
      <c r="A1826" t="s">
        <v>2598</v>
      </c>
      <c r="B1826" t="s">
        <v>2599</v>
      </c>
      <c r="C1826" t="s">
        <v>92</v>
      </c>
      <c r="D1826" t="s">
        <v>2891</v>
      </c>
      <c r="E1826" s="2">
        <v>192171103</v>
      </c>
      <c r="F1826" t="s">
        <v>62</v>
      </c>
      <c r="G1826" s="3">
        <v>5247</v>
      </c>
      <c r="H1826">
        <v>20190215</v>
      </c>
      <c r="I1826" s="4">
        <v>2133</v>
      </c>
      <c r="J1826">
        <v>314800</v>
      </c>
      <c r="K1826" s="5">
        <v>2221</v>
      </c>
      <c r="L1826" t="s">
        <v>44</v>
      </c>
      <c r="M1826" t="s">
        <v>63</v>
      </c>
      <c r="N1826" t="s">
        <v>64</v>
      </c>
      <c r="O1826" s="5">
        <v>15</v>
      </c>
      <c r="P1826" s="5">
        <v>33315</v>
      </c>
      <c r="Q1826" s="6">
        <v>40.853259999999999</v>
      </c>
      <c r="R1826" s="6">
        <v>-123.57308999999999</v>
      </c>
      <c r="S1826" t="s">
        <v>4108</v>
      </c>
      <c r="T1826" t="s">
        <v>628</v>
      </c>
      <c r="U1826" t="s">
        <v>67</v>
      </c>
      <c r="V1826" t="s">
        <v>50</v>
      </c>
      <c r="W1826" t="s">
        <v>4109</v>
      </c>
      <c r="X1826" t="s">
        <v>52</v>
      </c>
      <c r="Y1826" t="s">
        <v>53</v>
      </c>
      <c r="Z1826">
        <v>0</v>
      </c>
      <c r="AA1826" t="s">
        <v>54</v>
      </c>
      <c r="AB1826">
        <v>2019</v>
      </c>
      <c r="AC1826" t="s">
        <v>376</v>
      </c>
      <c r="AD1826" t="s">
        <v>56</v>
      </c>
      <c r="AE1826" t="s">
        <v>70</v>
      </c>
      <c r="AF1826">
        <v>1417748</v>
      </c>
      <c r="AG1826" t="s">
        <v>71</v>
      </c>
      <c r="AH1826" t="s">
        <v>59</v>
      </c>
      <c r="AI1826" t="s">
        <v>56</v>
      </c>
      <c r="AJ1826" t="s">
        <v>416</v>
      </c>
    </row>
    <row r="1827" spans="1:36" x14ac:dyDescent="0.25">
      <c r="A1827" t="s">
        <v>2598</v>
      </c>
      <c r="B1827" t="s">
        <v>2599</v>
      </c>
      <c r="C1827" t="s">
        <v>92</v>
      </c>
      <c r="D1827" t="s">
        <v>3070</v>
      </c>
      <c r="E1827" s="2">
        <v>192461101</v>
      </c>
      <c r="F1827" t="s">
        <v>42</v>
      </c>
      <c r="G1827" s="3" t="s">
        <v>537</v>
      </c>
      <c r="H1827">
        <v>20190216</v>
      </c>
      <c r="I1827" s="4">
        <v>1124</v>
      </c>
      <c r="J1827">
        <v>314020</v>
      </c>
      <c r="K1827" s="5">
        <v>1761</v>
      </c>
      <c r="L1827" t="s">
        <v>44</v>
      </c>
      <c r="M1827" t="s">
        <v>63</v>
      </c>
      <c r="N1827" t="s">
        <v>64</v>
      </c>
      <c r="O1827" s="5">
        <v>93</v>
      </c>
      <c r="P1827" s="5">
        <v>66199</v>
      </c>
      <c r="Q1827" s="6">
        <v>40.479750000000003</v>
      </c>
      <c r="R1827" s="6">
        <v>-123.7803</v>
      </c>
      <c r="S1827" t="s">
        <v>4110</v>
      </c>
      <c r="T1827" t="s">
        <v>436</v>
      </c>
      <c r="U1827" t="s">
        <v>67</v>
      </c>
      <c r="V1827" t="s">
        <v>50</v>
      </c>
      <c r="W1827" t="s">
        <v>4111</v>
      </c>
      <c r="X1827" t="s">
        <v>52</v>
      </c>
      <c r="Y1827" t="s">
        <v>53</v>
      </c>
      <c r="Z1827">
        <v>0</v>
      </c>
      <c r="AA1827" t="s">
        <v>54</v>
      </c>
      <c r="AB1827">
        <v>2019</v>
      </c>
      <c r="AC1827" t="s">
        <v>376</v>
      </c>
      <c r="AD1827" t="s">
        <v>56</v>
      </c>
      <c r="AE1827" t="s">
        <v>70</v>
      </c>
      <c r="AF1827">
        <v>1417600</v>
      </c>
      <c r="AG1827" t="s">
        <v>71</v>
      </c>
      <c r="AH1827" t="s">
        <v>59</v>
      </c>
      <c r="AI1827" t="s">
        <v>56</v>
      </c>
      <c r="AJ1827" t="s">
        <v>416</v>
      </c>
    </row>
    <row r="1828" spans="1:36" x14ac:dyDescent="0.25">
      <c r="A1828" t="s">
        <v>2598</v>
      </c>
      <c r="B1828" t="s">
        <v>2599</v>
      </c>
      <c r="C1828" t="s">
        <v>92</v>
      </c>
      <c r="D1828" t="s">
        <v>2758</v>
      </c>
      <c r="E1828" s="2">
        <v>42841111</v>
      </c>
      <c r="F1828" t="s">
        <v>42</v>
      </c>
      <c r="G1828" s="3">
        <v>445166</v>
      </c>
      <c r="H1828">
        <v>20190216</v>
      </c>
      <c r="I1828" s="4">
        <v>1154</v>
      </c>
      <c r="J1828">
        <v>314111</v>
      </c>
      <c r="K1828" s="5">
        <v>347</v>
      </c>
      <c r="L1828" t="s">
        <v>44</v>
      </c>
      <c r="M1828" t="s">
        <v>63</v>
      </c>
      <c r="N1828" t="s">
        <v>64</v>
      </c>
      <c r="O1828" s="5">
        <v>316</v>
      </c>
      <c r="P1828" s="5">
        <v>100494</v>
      </c>
      <c r="Q1828" s="6">
        <v>38.693680000000001</v>
      </c>
      <c r="R1828" s="6">
        <v>-123.42375</v>
      </c>
      <c r="S1828" t="s">
        <v>4112</v>
      </c>
      <c r="T1828" t="s">
        <v>427</v>
      </c>
      <c r="U1828" t="s">
        <v>67</v>
      </c>
      <c r="V1828" t="s">
        <v>50</v>
      </c>
      <c r="W1828" t="s">
        <v>4113</v>
      </c>
      <c r="X1828" t="s">
        <v>52</v>
      </c>
      <c r="Y1828" t="s">
        <v>53</v>
      </c>
      <c r="Z1828">
        <v>0</v>
      </c>
      <c r="AA1828" t="s">
        <v>54</v>
      </c>
      <c r="AB1828">
        <v>2019</v>
      </c>
      <c r="AC1828" t="s">
        <v>376</v>
      </c>
      <c r="AD1828" t="s">
        <v>56</v>
      </c>
      <c r="AE1828" t="s">
        <v>98</v>
      </c>
      <c r="AF1828">
        <v>1417646</v>
      </c>
      <c r="AG1828" t="s">
        <v>71</v>
      </c>
      <c r="AH1828" t="s">
        <v>59</v>
      </c>
      <c r="AI1828" t="s">
        <v>56</v>
      </c>
      <c r="AJ1828" t="s">
        <v>416</v>
      </c>
    </row>
    <row r="1829" spans="1:36" x14ac:dyDescent="0.25">
      <c r="A1829" t="s">
        <v>2598</v>
      </c>
      <c r="B1829" t="s">
        <v>2599</v>
      </c>
      <c r="C1829" t="s">
        <v>92</v>
      </c>
      <c r="D1829" t="s">
        <v>3004</v>
      </c>
      <c r="E1829" s="2">
        <v>192461102</v>
      </c>
      <c r="F1829" t="s">
        <v>62</v>
      </c>
      <c r="G1829" s="3">
        <v>3463</v>
      </c>
      <c r="H1829">
        <v>20190217</v>
      </c>
      <c r="I1829" s="4">
        <v>1152</v>
      </c>
      <c r="J1829">
        <v>315780</v>
      </c>
      <c r="K1829" s="5">
        <v>238</v>
      </c>
      <c r="L1829" t="s">
        <v>44</v>
      </c>
      <c r="M1829" t="s">
        <v>63</v>
      </c>
      <c r="N1829" t="s">
        <v>64</v>
      </c>
      <c r="O1829" s="5">
        <v>11</v>
      </c>
      <c r="P1829" s="5">
        <v>2618</v>
      </c>
      <c r="Q1829" s="6">
        <v>40.4786</v>
      </c>
      <c r="R1829" s="6">
        <v>-123.88887</v>
      </c>
      <c r="S1829" t="s">
        <v>4022</v>
      </c>
      <c r="T1829" t="s">
        <v>436</v>
      </c>
      <c r="U1829" t="s">
        <v>67</v>
      </c>
      <c r="V1829" t="s">
        <v>50</v>
      </c>
      <c r="W1829" t="s">
        <v>4114</v>
      </c>
      <c r="X1829" t="s">
        <v>52</v>
      </c>
      <c r="Y1829" t="s">
        <v>53</v>
      </c>
      <c r="Z1829">
        <v>0</v>
      </c>
      <c r="AA1829" t="s">
        <v>54</v>
      </c>
      <c r="AB1829">
        <v>2019</v>
      </c>
      <c r="AC1829" t="s">
        <v>376</v>
      </c>
      <c r="AD1829" t="s">
        <v>56</v>
      </c>
      <c r="AE1829" t="s">
        <v>70</v>
      </c>
      <c r="AF1829">
        <v>1418272</v>
      </c>
      <c r="AG1829" t="s">
        <v>71</v>
      </c>
      <c r="AH1829" t="s">
        <v>59</v>
      </c>
      <c r="AI1829" t="s">
        <v>56</v>
      </c>
      <c r="AJ1829" t="s">
        <v>416</v>
      </c>
    </row>
    <row r="1830" spans="1:36" x14ac:dyDescent="0.25">
      <c r="A1830" t="s">
        <v>2598</v>
      </c>
      <c r="B1830" t="s">
        <v>2599</v>
      </c>
      <c r="C1830" t="s">
        <v>92</v>
      </c>
      <c r="D1830" t="s">
        <v>2747</v>
      </c>
      <c r="E1830" s="2">
        <v>192321121</v>
      </c>
      <c r="F1830" t="s">
        <v>42</v>
      </c>
      <c r="G1830" s="3">
        <v>1602</v>
      </c>
      <c r="H1830">
        <v>20190217</v>
      </c>
      <c r="I1830" s="4">
        <v>1116</v>
      </c>
      <c r="J1830">
        <v>315683</v>
      </c>
      <c r="K1830" s="5">
        <v>1594</v>
      </c>
      <c r="L1830" t="s">
        <v>44</v>
      </c>
      <c r="M1830" t="s">
        <v>63</v>
      </c>
      <c r="N1830" t="s">
        <v>64</v>
      </c>
      <c r="O1830" s="5">
        <v>86</v>
      </c>
      <c r="P1830" s="5">
        <v>47908</v>
      </c>
      <c r="Q1830" s="6">
        <v>40.183419999999998</v>
      </c>
      <c r="R1830" s="6">
        <v>-123.57653000000001</v>
      </c>
      <c r="S1830" t="s">
        <v>4115</v>
      </c>
      <c r="T1830" t="s">
        <v>1013</v>
      </c>
      <c r="U1830" t="s">
        <v>67</v>
      </c>
      <c r="V1830" t="s">
        <v>50</v>
      </c>
      <c r="W1830" t="s">
        <v>4116</v>
      </c>
      <c r="X1830" t="s">
        <v>52</v>
      </c>
      <c r="Y1830" t="s">
        <v>53</v>
      </c>
      <c r="Z1830">
        <v>0</v>
      </c>
      <c r="AA1830" t="s">
        <v>54</v>
      </c>
      <c r="AB1830">
        <v>2019</v>
      </c>
      <c r="AC1830" t="s">
        <v>376</v>
      </c>
      <c r="AD1830" t="s">
        <v>56</v>
      </c>
      <c r="AE1830" t="s">
        <v>481</v>
      </c>
      <c r="AF1830">
        <v>1418184</v>
      </c>
      <c r="AG1830" t="s">
        <v>71</v>
      </c>
      <c r="AH1830" t="s">
        <v>59</v>
      </c>
      <c r="AI1830" t="s">
        <v>56</v>
      </c>
      <c r="AJ1830" t="s">
        <v>416</v>
      </c>
    </row>
    <row r="1831" spans="1:36" x14ac:dyDescent="0.25">
      <c r="A1831" t="s">
        <v>2598</v>
      </c>
      <c r="B1831" t="s">
        <v>2599</v>
      </c>
      <c r="C1831" t="s">
        <v>92</v>
      </c>
      <c r="D1831" t="s">
        <v>2647</v>
      </c>
      <c r="E1831" s="2">
        <v>192411101</v>
      </c>
      <c r="F1831" t="s">
        <v>62</v>
      </c>
      <c r="G1831" s="3">
        <v>4157</v>
      </c>
      <c r="H1831">
        <v>20190217</v>
      </c>
      <c r="I1831" s="4">
        <v>801</v>
      </c>
      <c r="J1831">
        <v>315353</v>
      </c>
      <c r="K1831" s="5">
        <v>2024</v>
      </c>
      <c r="L1831" t="s">
        <v>44</v>
      </c>
      <c r="M1831" t="s">
        <v>63</v>
      </c>
      <c r="N1831" t="s">
        <v>64</v>
      </c>
      <c r="O1831" s="5">
        <v>6</v>
      </c>
      <c r="P1831" s="5">
        <v>12144</v>
      </c>
      <c r="Q1831" s="6">
        <v>40.408380000000001</v>
      </c>
      <c r="R1831" s="6">
        <v>-123.47158</v>
      </c>
      <c r="S1831" t="s">
        <v>4117</v>
      </c>
      <c r="T1831" t="s">
        <v>3168</v>
      </c>
      <c r="U1831" t="s">
        <v>67</v>
      </c>
      <c r="V1831" t="s">
        <v>50</v>
      </c>
      <c r="W1831" t="s">
        <v>4118</v>
      </c>
      <c r="X1831" t="s">
        <v>52</v>
      </c>
      <c r="Y1831" t="s">
        <v>53</v>
      </c>
      <c r="Z1831">
        <v>0</v>
      </c>
      <c r="AA1831" t="s">
        <v>54</v>
      </c>
      <c r="AB1831">
        <v>2019</v>
      </c>
      <c r="AC1831" t="s">
        <v>376</v>
      </c>
      <c r="AD1831" t="s">
        <v>56</v>
      </c>
      <c r="AE1831" t="s">
        <v>136</v>
      </c>
      <c r="AF1831">
        <v>1418327</v>
      </c>
      <c r="AG1831" t="s">
        <v>71</v>
      </c>
      <c r="AH1831" t="s">
        <v>59</v>
      </c>
      <c r="AI1831" t="s">
        <v>56</v>
      </c>
      <c r="AJ1831" t="s">
        <v>416</v>
      </c>
    </row>
    <row r="1832" spans="1:36" x14ac:dyDescent="0.25">
      <c r="A1832" t="s">
        <v>2598</v>
      </c>
      <c r="B1832" t="s">
        <v>2599</v>
      </c>
      <c r="C1832" t="s">
        <v>92</v>
      </c>
      <c r="D1832" t="s">
        <v>3100</v>
      </c>
      <c r="E1832" s="2">
        <v>192171102</v>
      </c>
      <c r="F1832" t="s">
        <v>62</v>
      </c>
      <c r="G1832" s="3">
        <v>3113</v>
      </c>
      <c r="H1832">
        <v>20190217</v>
      </c>
      <c r="I1832" s="4">
        <v>1531</v>
      </c>
      <c r="J1832">
        <v>316405</v>
      </c>
      <c r="K1832" s="5">
        <v>1415</v>
      </c>
      <c r="L1832" t="s">
        <v>44</v>
      </c>
      <c r="M1832" t="s">
        <v>63</v>
      </c>
      <c r="N1832" t="s">
        <v>64</v>
      </c>
      <c r="O1832" s="5">
        <v>28</v>
      </c>
      <c r="P1832" s="5">
        <v>39620</v>
      </c>
      <c r="Q1832" s="6">
        <v>40.778919999999999</v>
      </c>
      <c r="R1832" s="6">
        <v>-123.33085</v>
      </c>
      <c r="S1832" t="s">
        <v>4119</v>
      </c>
      <c r="T1832" t="s">
        <v>436</v>
      </c>
      <c r="U1832" t="s">
        <v>67</v>
      </c>
      <c r="V1832" t="s">
        <v>50</v>
      </c>
      <c r="W1832" t="s">
        <v>4120</v>
      </c>
      <c r="X1832" t="s">
        <v>52</v>
      </c>
      <c r="Y1832" t="s">
        <v>53</v>
      </c>
      <c r="Z1832">
        <v>0</v>
      </c>
      <c r="AA1832" t="s">
        <v>54</v>
      </c>
      <c r="AB1832">
        <v>2019</v>
      </c>
      <c r="AC1832" t="s">
        <v>376</v>
      </c>
      <c r="AD1832" t="s">
        <v>56</v>
      </c>
      <c r="AE1832" t="s">
        <v>70</v>
      </c>
      <c r="AF1832">
        <v>1418334</v>
      </c>
      <c r="AG1832" t="s">
        <v>71</v>
      </c>
      <c r="AH1832" t="s">
        <v>59</v>
      </c>
      <c r="AI1832" t="s">
        <v>56</v>
      </c>
      <c r="AJ1832" t="s">
        <v>416</v>
      </c>
    </row>
    <row r="1833" spans="1:36" x14ac:dyDescent="0.25">
      <c r="A1833" t="s">
        <v>2598</v>
      </c>
      <c r="B1833" t="s">
        <v>2599</v>
      </c>
      <c r="C1833" t="s">
        <v>92</v>
      </c>
      <c r="D1833" t="s">
        <v>2891</v>
      </c>
      <c r="E1833" s="2">
        <v>192171103</v>
      </c>
      <c r="F1833" t="s">
        <v>62</v>
      </c>
      <c r="G1833" s="3">
        <v>3079</v>
      </c>
      <c r="H1833">
        <v>20190217</v>
      </c>
      <c r="I1833" s="4">
        <v>1745</v>
      </c>
      <c r="J1833">
        <v>316582</v>
      </c>
      <c r="K1833" s="5">
        <v>1281</v>
      </c>
      <c r="L1833" t="s">
        <v>44</v>
      </c>
      <c r="M1833" t="s">
        <v>63</v>
      </c>
      <c r="N1833" t="s">
        <v>64</v>
      </c>
      <c r="O1833" s="5">
        <v>8</v>
      </c>
      <c r="P1833" s="5">
        <v>10248</v>
      </c>
      <c r="Q1833" s="6">
        <v>40.79842</v>
      </c>
      <c r="R1833" s="6">
        <v>-123.40431</v>
      </c>
      <c r="S1833" t="s">
        <v>4121</v>
      </c>
      <c r="T1833" t="s">
        <v>1013</v>
      </c>
      <c r="U1833" t="s">
        <v>67</v>
      </c>
      <c r="V1833" t="s">
        <v>50</v>
      </c>
      <c r="W1833" t="s">
        <v>4122</v>
      </c>
      <c r="X1833" t="s">
        <v>52</v>
      </c>
      <c r="Y1833" t="s">
        <v>53</v>
      </c>
      <c r="Z1833">
        <v>0</v>
      </c>
      <c r="AA1833" t="s">
        <v>54</v>
      </c>
      <c r="AB1833">
        <v>2019</v>
      </c>
      <c r="AC1833" t="s">
        <v>376</v>
      </c>
      <c r="AD1833" t="s">
        <v>56</v>
      </c>
      <c r="AE1833" t="s">
        <v>70</v>
      </c>
      <c r="AF1833">
        <v>1418346</v>
      </c>
      <c r="AG1833" t="s">
        <v>71</v>
      </c>
      <c r="AH1833" t="s">
        <v>59</v>
      </c>
      <c r="AI1833" t="s">
        <v>56</v>
      </c>
      <c r="AJ1833" t="s">
        <v>416</v>
      </c>
    </row>
    <row r="1834" spans="1:36" x14ac:dyDescent="0.25">
      <c r="A1834" t="s">
        <v>2598</v>
      </c>
      <c r="B1834" t="s">
        <v>2599</v>
      </c>
      <c r="C1834" t="s">
        <v>92</v>
      </c>
      <c r="D1834" t="s">
        <v>2600</v>
      </c>
      <c r="E1834" s="2">
        <v>43081101</v>
      </c>
      <c r="F1834" t="s">
        <v>410</v>
      </c>
      <c r="G1834" s="3">
        <v>5503</v>
      </c>
      <c r="H1834">
        <v>20190226</v>
      </c>
      <c r="I1834" s="4">
        <v>709</v>
      </c>
      <c r="J1834">
        <v>324052</v>
      </c>
      <c r="K1834" s="5">
        <v>435</v>
      </c>
      <c r="L1834" t="s">
        <v>44</v>
      </c>
      <c r="M1834" t="s">
        <v>63</v>
      </c>
      <c r="N1834" t="s">
        <v>64</v>
      </c>
      <c r="O1834" s="5">
        <v>225</v>
      </c>
      <c r="P1834" s="5">
        <v>97875</v>
      </c>
      <c r="Q1834" s="6">
        <v>39.267009999999999</v>
      </c>
      <c r="R1834" s="6">
        <v>-123.7531</v>
      </c>
      <c r="S1834" t="s">
        <v>4123</v>
      </c>
      <c r="T1834" t="s">
        <v>436</v>
      </c>
      <c r="U1834" t="s">
        <v>67</v>
      </c>
      <c r="V1834" t="s">
        <v>50</v>
      </c>
      <c r="W1834" t="s">
        <v>4124</v>
      </c>
      <c r="X1834" t="s">
        <v>52</v>
      </c>
      <c r="Y1834" t="s">
        <v>53</v>
      </c>
      <c r="Z1834">
        <v>0</v>
      </c>
      <c r="AA1834" t="s">
        <v>54</v>
      </c>
      <c r="AB1834">
        <v>2019</v>
      </c>
      <c r="AC1834" t="s">
        <v>376</v>
      </c>
      <c r="AD1834" t="s">
        <v>56</v>
      </c>
      <c r="AE1834" t="s">
        <v>136</v>
      </c>
      <c r="AF1834">
        <v>1420213</v>
      </c>
      <c r="AG1834" t="s">
        <v>71</v>
      </c>
      <c r="AH1834" t="s">
        <v>59</v>
      </c>
      <c r="AI1834" t="s">
        <v>56</v>
      </c>
      <c r="AJ1834" t="s">
        <v>416</v>
      </c>
    </row>
    <row r="1835" spans="1:36" x14ac:dyDescent="0.25">
      <c r="A1835" t="s">
        <v>2598</v>
      </c>
      <c r="B1835" t="s">
        <v>2599</v>
      </c>
      <c r="C1835" t="s">
        <v>92</v>
      </c>
      <c r="D1835" t="s">
        <v>2600</v>
      </c>
      <c r="E1835" s="2">
        <v>43081101</v>
      </c>
      <c r="F1835" t="s">
        <v>62</v>
      </c>
      <c r="G1835" s="3">
        <v>8127</v>
      </c>
      <c r="H1835">
        <v>20190226</v>
      </c>
      <c r="I1835" s="4">
        <v>2333</v>
      </c>
      <c r="J1835">
        <v>326174</v>
      </c>
      <c r="K1835" s="5">
        <v>1167</v>
      </c>
      <c r="L1835" t="s">
        <v>44</v>
      </c>
      <c r="M1835" t="s">
        <v>63</v>
      </c>
      <c r="N1835" t="s">
        <v>64</v>
      </c>
      <c r="O1835" s="5">
        <v>21</v>
      </c>
      <c r="P1835" s="5">
        <v>24507</v>
      </c>
      <c r="Q1835" s="6">
        <v>39.313809999999997</v>
      </c>
      <c r="R1835" s="6">
        <v>-123.74661</v>
      </c>
      <c r="S1835" t="s">
        <v>4125</v>
      </c>
      <c r="T1835" t="s">
        <v>436</v>
      </c>
      <c r="U1835" t="s">
        <v>67</v>
      </c>
      <c r="V1835" t="s">
        <v>50</v>
      </c>
      <c r="W1835" t="s">
        <v>4126</v>
      </c>
      <c r="X1835" t="s">
        <v>52</v>
      </c>
      <c r="Y1835" t="s">
        <v>53</v>
      </c>
      <c r="Z1835">
        <v>0</v>
      </c>
      <c r="AA1835" t="s">
        <v>54</v>
      </c>
      <c r="AB1835">
        <v>2019</v>
      </c>
      <c r="AC1835" t="s">
        <v>376</v>
      </c>
      <c r="AD1835" t="s">
        <v>56</v>
      </c>
      <c r="AE1835" t="s">
        <v>136</v>
      </c>
      <c r="AF1835">
        <v>1420797</v>
      </c>
      <c r="AG1835" t="s">
        <v>71</v>
      </c>
      <c r="AH1835" t="s">
        <v>59</v>
      </c>
      <c r="AI1835" t="s">
        <v>56</v>
      </c>
      <c r="AJ1835" t="s">
        <v>416</v>
      </c>
    </row>
    <row r="1836" spans="1:36" x14ac:dyDescent="0.25">
      <c r="A1836" t="s">
        <v>2598</v>
      </c>
      <c r="B1836" t="s">
        <v>2599</v>
      </c>
      <c r="C1836" t="s">
        <v>92</v>
      </c>
      <c r="D1836" t="s">
        <v>2600</v>
      </c>
      <c r="E1836" s="2">
        <v>43081101</v>
      </c>
      <c r="F1836" t="s">
        <v>62</v>
      </c>
      <c r="G1836" s="3">
        <v>5651</v>
      </c>
      <c r="H1836">
        <v>20190226</v>
      </c>
      <c r="I1836" s="4">
        <v>2213</v>
      </c>
      <c r="J1836">
        <v>325435</v>
      </c>
      <c r="K1836" s="5">
        <v>1159</v>
      </c>
      <c r="L1836" t="s">
        <v>44</v>
      </c>
      <c r="M1836" t="s">
        <v>63</v>
      </c>
      <c r="N1836" t="s">
        <v>64</v>
      </c>
      <c r="O1836" s="5">
        <v>8</v>
      </c>
      <c r="P1836" s="5">
        <v>8906</v>
      </c>
      <c r="Q1836" s="6">
        <v>39.276809999999998</v>
      </c>
      <c r="R1836" s="6">
        <v>-123.79052</v>
      </c>
      <c r="S1836" t="s">
        <v>4127</v>
      </c>
      <c r="T1836" t="s">
        <v>436</v>
      </c>
      <c r="U1836" t="s">
        <v>67</v>
      </c>
      <c r="V1836" t="s">
        <v>50</v>
      </c>
      <c r="W1836" t="s">
        <v>4128</v>
      </c>
      <c r="X1836" t="s">
        <v>52</v>
      </c>
      <c r="Y1836" t="s">
        <v>53</v>
      </c>
      <c r="Z1836">
        <v>0</v>
      </c>
      <c r="AA1836" t="s">
        <v>54</v>
      </c>
      <c r="AB1836">
        <v>2019</v>
      </c>
      <c r="AC1836" t="s">
        <v>376</v>
      </c>
      <c r="AD1836" t="s">
        <v>56</v>
      </c>
      <c r="AE1836" t="s">
        <v>70</v>
      </c>
      <c r="AF1836">
        <v>1420873</v>
      </c>
      <c r="AG1836" t="s">
        <v>71</v>
      </c>
      <c r="AH1836" t="s">
        <v>59</v>
      </c>
      <c r="AI1836" t="s">
        <v>56</v>
      </c>
      <c r="AJ1836" t="s">
        <v>416</v>
      </c>
    </row>
    <row r="1837" spans="1:36" x14ac:dyDescent="0.25">
      <c r="A1837" t="s">
        <v>2598</v>
      </c>
      <c r="B1837" t="s">
        <v>2599</v>
      </c>
      <c r="C1837" t="s">
        <v>92</v>
      </c>
      <c r="D1837" t="s">
        <v>2603</v>
      </c>
      <c r="E1837" s="2">
        <v>42981101</v>
      </c>
      <c r="F1837" t="s">
        <v>410</v>
      </c>
      <c r="G1837" s="3" t="s">
        <v>4129</v>
      </c>
      <c r="H1837">
        <v>20190226</v>
      </c>
      <c r="I1837" s="4">
        <v>2255</v>
      </c>
      <c r="J1837">
        <v>325726</v>
      </c>
      <c r="K1837" s="5">
        <v>937</v>
      </c>
      <c r="L1837" t="s">
        <v>44</v>
      </c>
      <c r="M1837" t="s">
        <v>63</v>
      </c>
      <c r="N1837" t="s">
        <v>72</v>
      </c>
      <c r="O1837" s="5">
        <v>95</v>
      </c>
      <c r="P1837" s="5">
        <v>50542</v>
      </c>
      <c r="Q1837" s="6">
        <v>39.122990999999999</v>
      </c>
      <c r="R1837" s="6">
        <v>-123.603792</v>
      </c>
      <c r="S1837" t="s">
        <v>4130</v>
      </c>
      <c r="T1837" t="s">
        <v>447</v>
      </c>
      <c r="U1837" t="s">
        <v>67</v>
      </c>
      <c r="V1837" t="s">
        <v>50</v>
      </c>
      <c r="W1837" t="s">
        <v>4131</v>
      </c>
      <c r="X1837" t="s">
        <v>52</v>
      </c>
      <c r="Y1837" t="s">
        <v>53</v>
      </c>
      <c r="Z1837">
        <v>0</v>
      </c>
      <c r="AA1837" t="s">
        <v>54</v>
      </c>
      <c r="AB1837">
        <v>2019</v>
      </c>
      <c r="AC1837" t="s">
        <v>376</v>
      </c>
      <c r="AD1837" t="s">
        <v>56</v>
      </c>
      <c r="AE1837" t="s">
        <v>70</v>
      </c>
      <c r="AF1837">
        <v>1420598</v>
      </c>
      <c r="AG1837" t="s">
        <v>71</v>
      </c>
      <c r="AH1837" t="s">
        <v>59</v>
      </c>
      <c r="AI1837" t="s">
        <v>56</v>
      </c>
      <c r="AJ1837" t="s">
        <v>56</v>
      </c>
    </row>
    <row r="1838" spans="1:36" x14ac:dyDescent="0.25">
      <c r="A1838" t="s">
        <v>2598</v>
      </c>
      <c r="B1838" t="s">
        <v>2599</v>
      </c>
      <c r="C1838" t="s">
        <v>92</v>
      </c>
      <c r="D1838" t="s">
        <v>2603</v>
      </c>
      <c r="E1838" s="2">
        <v>42981101</v>
      </c>
      <c r="F1838" t="s">
        <v>62</v>
      </c>
      <c r="G1838" s="3">
        <v>87163</v>
      </c>
      <c r="H1838">
        <v>20190226</v>
      </c>
      <c r="I1838" s="4">
        <v>2316</v>
      </c>
      <c r="J1838">
        <v>325565</v>
      </c>
      <c r="K1838" s="5">
        <v>969</v>
      </c>
      <c r="L1838" t="s">
        <v>44</v>
      </c>
      <c r="M1838" t="s">
        <v>63</v>
      </c>
      <c r="N1838" t="s">
        <v>64</v>
      </c>
      <c r="O1838" s="5">
        <v>23</v>
      </c>
      <c r="P1838" s="5">
        <v>21107</v>
      </c>
      <c r="Q1838" s="6">
        <v>39.226129999999998</v>
      </c>
      <c r="R1838" s="6">
        <v>-123.74806</v>
      </c>
      <c r="S1838" t="s">
        <v>4132</v>
      </c>
      <c r="T1838" t="s">
        <v>436</v>
      </c>
      <c r="U1838" t="s">
        <v>67</v>
      </c>
      <c r="V1838" t="s">
        <v>50</v>
      </c>
      <c r="W1838" t="s">
        <v>4133</v>
      </c>
      <c r="X1838" t="s">
        <v>52</v>
      </c>
      <c r="Y1838" t="s">
        <v>53</v>
      </c>
      <c r="Z1838">
        <v>0</v>
      </c>
      <c r="AA1838" t="s">
        <v>54</v>
      </c>
      <c r="AB1838">
        <v>2019</v>
      </c>
      <c r="AC1838" t="s">
        <v>376</v>
      </c>
      <c r="AD1838" t="s">
        <v>56</v>
      </c>
      <c r="AE1838" t="s">
        <v>98</v>
      </c>
      <c r="AF1838">
        <v>1420635</v>
      </c>
      <c r="AG1838" t="s">
        <v>71</v>
      </c>
      <c r="AH1838" t="s">
        <v>59</v>
      </c>
      <c r="AI1838" t="s">
        <v>56</v>
      </c>
      <c r="AJ1838" t="s">
        <v>416</v>
      </c>
    </row>
    <row r="1839" spans="1:36" x14ac:dyDescent="0.25">
      <c r="A1839" t="s">
        <v>2598</v>
      </c>
      <c r="B1839" t="s">
        <v>2599</v>
      </c>
      <c r="C1839" t="s">
        <v>92</v>
      </c>
      <c r="D1839" t="s">
        <v>2603</v>
      </c>
      <c r="E1839" s="2">
        <v>42981101</v>
      </c>
      <c r="F1839" t="s">
        <v>62</v>
      </c>
      <c r="G1839" s="3">
        <v>1905</v>
      </c>
      <c r="H1839">
        <v>20190226</v>
      </c>
      <c r="I1839" s="4">
        <v>2332</v>
      </c>
      <c r="J1839">
        <v>325724</v>
      </c>
      <c r="K1839" s="5">
        <v>1157</v>
      </c>
      <c r="L1839" t="s">
        <v>44</v>
      </c>
      <c r="M1839" t="s">
        <v>63</v>
      </c>
      <c r="N1839" t="s">
        <v>64</v>
      </c>
      <c r="O1839" s="5">
        <v>23</v>
      </c>
      <c r="P1839" s="5">
        <v>26611</v>
      </c>
      <c r="Q1839" s="6">
        <v>39.227980000000002</v>
      </c>
      <c r="R1839" s="6">
        <v>-123.74141</v>
      </c>
      <c r="S1839" t="s">
        <v>4134</v>
      </c>
      <c r="T1839" t="s">
        <v>436</v>
      </c>
      <c r="U1839" t="s">
        <v>67</v>
      </c>
      <c r="V1839" t="s">
        <v>50</v>
      </c>
      <c r="W1839" t="s">
        <v>4135</v>
      </c>
      <c r="X1839" t="s">
        <v>52</v>
      </c>
      <c r="Y1839" t="s">
        <v>53</v>
      </c>
      <c r="Z1839">
        <v>0</v>
      </c>
      <c r="AA1839" t="s">
        <v>54</v>
      </c>
      <c r="AB1839">
        <v>2019</v>
      </c>
      <c r="AC1839" t="s">
        <v>376</v>
      </c>
      <c r="AD1839" t="s">
        <v>56</v>
      </c>
      <c r="AE1839" t="s">
        <v>136</v>
      </c>
      <c r="AF1839">
        <v>1420817</v>
      </c>
      <c r="AG1839" t="s">
        <v>71</v>
      </c>
      <c r="AH1839" t="s">
        <v>59</v>
      </c>
      <c r="AI1839" t="s">
        <v>56</v>
      </c>
      <c r="AJ1839" t="s">
        <v>416</v>
      </c>
    </row>
    <row r="1840" spans="1:36" x14ac:dyDescent="0.25">
      <c r="A1840" t="s">
        <v>2598</v>
      </c>
      <c r="B1840" t="s">
        <v>2599</v>
      </c>
      <c r="C1840" t="s">
        <v>92</v>
      </c>
      <c r="D1840" t="s">
        <v>2612</v>
      </c>
      <c r="E1840" s="2">
        <v>42761101</v>
      </c>
      <c r="F1840" t="s">
        <v>62</v>
      </c>
      <c r="G1840" s="3">
        <v>6069</v>
      </c>
      <c r="H1840">
        <v>20190226</v>
      </c>
      <c r="I1840" s="4">
        <v>2229</v>
      </c>
      <c r="J1840">
        <v>325488</v>
      </c>
      <c r="K1840" s="5">
        <v>2181</v>
      </c>
      <c r="L1840" t="s">
        <v>44</v>
      </c>
      <c r="M1840" t="s">
        <v>63</v>
      </c>
      <c r="N1840" t="s">
        <v>64</v>
      </c>
      <c r="O1840" s="5">
        <v>51</v>
      </c>
      <c r="P1840" s="5">
        <v>111231</v>
      </c>
      <c r="Q1840" s="6">
        <v>39.657800000000002</v>
      </c>
      <c r="R1840" s="6">
        <v>-123.78270999999999</v>
      </c>
      <c r="S1840" t="s">
        <v>4136</v>
      </c>
      <c r="T1840" t="s">
        <v>421</v>
      </c>
      <c r="U1840" t="s">
        <v>67</v>
      </c>
      <c r="V1840" t="s">
        <v>50</v>
      </c>
      <c r="W1840" t="s">
        <v>4137</v>
      </c>
      <c r="X1840" t="s">
        <v>52</v>
      </c>
      <c r="Y1840" t="s">
        <v>53</v>
      </c>
      <c r="Z1840">
        <v>0</v>
      </c>
      <c r="AA1840" t="s">
        <v>54</v>
      </c>
      <c r="AB1840">
        <v>2019</v>
      </c>
      <c r="AC1840" t="s">
        <v>376</v>
      </c>
      <c r="AD1840" t="s">
        <v>56</v>
      </c>
      <c r="AE1840" t="s">
        <v>136</v>
      </c>
      <c r="AF1840">
        <v>1420786</v>
      </c>
      <c r="AG1840" t="s">
        <v>71</v>
      </c>
      <c r="AH1840" t="s">
        <v>59</v>
      </c>
      <c r="AI1840" t="s">
        <v>56</v>
      </c>
      <c r="AJ1840" t="s">
        <v>416</v>
      </c>
    </row>
    <row r="1841" spans="1:36" x14ac:dyDescent="0.25">
      <c r="A1841" t="s">
        <v>2598</v>
      </c>
      <c r="B1841" t="s">
        <v>2599</v>
      </c>
      <c r="C1841" t="s">
        <v>92</v>
      </c>
      <c r="D1841" t="s">
        <v>2612</v>
      </c>
      <c r="E1841" s="2">
        <v>42761101</v>
      </c>
      <c r="F1841" t="s">
        <v>62</v>
      </c>
      <c r="G1841" s="3">
        <v>8947</v>
      </c>
      <c r="H1841">
        <v>20190226</v>
      </c>
      <c r="I1841" s="4">
        <v>2227</v>
      </c>
      <c r="J1841">
        <v>325313</v>
      </c>
      <c r="K1841" s="5">
        <v>7982</v>
      </c>
      <c r="L1841" t="s">
        <v>44</v>
      </c>
      <c r="M1841" t="s">
        <v>63</v>
      </c>
      <c r="N1841" t="s">
        <v>64</v>
      </c>
      <c r="O1841" s="5">
        <v>5</v>
      </c>
      <c r="P1841" s="5">
        <v>17474</v>
      </c>
      <c r="Q1841" s="6">
        <v>39.645589999999999</v>
      </c>
      <c r="R1841" s="6">
        <v>-123.75063</v>
      </c>
      <c r="S1841" t="s">
        <v>4138</v>
      </c>
      <c r="T1841" t="s">
        <v>551</v>
      </c>
      <c r="U1841" t="s">
        <v>67</v>
      </c>
      <c r="V1841" t="s">
        <v>50</v>
      </c>
      <c r="W1841" t="s">
        <v>4139</v>
      </c>
      <c r="X1841" t="s">
        <v>52</v>
      </c>
      <c r="Y1841" t="s">
        <v>53</v>
      </c>
      <c r="Z1841">
        <v>0</v>
      </c>
      <c r="AA1841" t="s">
        <v>54</v>
      </c>
      <c r="AB1841">
        <v>2019</v>
      </c>
      <c r="AC1841" t="s">
        <v>376</v>
      </c>
      <c r="AD1841" t="s">
        <v>56</v>
      </c>
      <c r="AE1841" t="s">
        <v>136</v>
      </c>
      <c r="AF1841">
        <v>1421014</v>
      </c>
      <c r="AG1841" t="s">
        <v>71</v>
      </c>
      <c r="AH1841" t="s">
        <v>59</v>
      </c>
      <c r="AI1841" t="s">
        <v>56</v>
      </c>
      <c r="AJ1841" t="s">
        <v>416</v>
      </c>
    </row>
    <row r="1842" spans="1:36" x14ac:dyDescent="0.25">
      <c r="A1842" t="s">
        <v>2598</v>
      </c>
      <c r="B1842" t="s">
        <v>2599</v>
      </c>
      <c r="C1842" t="s">
        <v>92</v>
      </c>
      <c r="D1842" t="s">
        <v>2617</v>
      </c>
      <c r="E1842" s="2">
        <v>42761102</v>
      </c>
      <c r="F1842" t="s">
        <v>42</v>
      </c>
      <c r="G1842" s="3">
        <v>35592</v>
      </c>
      <c r="H1842">
        <v>20190226</v>
      </c>
      <c r="I1842" s="4">
        <v>1739</v>
      </c>
      <c r="J1842">
        <v>324987</v>
      </c>
      <c r="K1842" s="5">
        <v>329</v>
      </c>
      <c r="L1842" t="s">
        <v>44</v>
      </c>
      <c r="M1842" t="s">
        <v>63</v>
      </c>
      <c r="N1842" t="s">
        <v>64</v>
      </c>
      <c r="O1842" s="5">
        <v>537</v>
      </c>
      <c r="P1842" s="5">
        <v>82593</v>
      </c>
      <c r="Q1842" s="6">
        <v>39.39405</v>
      </c>
      <c r="R1842" s="6">
        <v>-123.77927</v>
      </c>
      <c r="S1842" t="s">
        <v>4140</v>
      </c>
      <c r="T1842" t="s">
        <v>459</v>
      </c>
      <c r="U1842" t="s">
        <v>67</v>
      </c>
      <c r="V1842" t="s">
        <v>50</v>
      </c>
      <c r="W1842" t="s">
        <v>4141</v>
      </c>
      <c r="X1842" t="s">
        <v>52</v>
      </c>
      <c r="Y1842" t="s">
        <v>53</v>
      </c>
      <c r="Z1842">
        <v>0</v>
      </c>
      <c r="AA1842" t="s">
        <v>54</v>
      </c>
      <c r="AB1842">
        <v>2019</v>
      </c>
      <c r="AC1842" t="s">
        <v>376</v>
      </c>
      <c r="AD1842" t="s">
        <v>56</v>
      </c>
      <c r="AE1842" t="s">
        <v>143</v>
      </c>
      <c r="AF1842">
        <v>1420414</v>
      </c>
      <c r="AG1842" t="s">
        <v>71</v>
      </c>
      <c r="AH1842" t="s">
        <v>59</v>
      </c>
      <c r="AI1842" t="s">
        <v>56</v>
      </c>
      <c r="AJ1842" t="s">
        <v>416</v>
      </c>
    </row>
    <row r="1843" spans="1:36" x14ac:dyDescent="0.25">
      <c r="A1843" t="s">
        <v>2598</v>
      </c>
      <c r="B1843" t="s">
        <v>2599</v>
      </c>
      <c r="C1843" t="s">
        <v>92</v>
      </c>
      <c r="D1843" t="s">
        <v>2617</v>
      </c>
      <c r="E1843" s="2">
        <v>42761102</v>
      </c>
      <c r="F1843" t="s">
        <v>62</v>
      </c>
      <c r="G1843" s="3">
        <v>8573</v>
      </c>
      <c r="H1843">
        <v>20190226</v>
      </c>
      <c r="I1843" s="4">
        <v>1723</v>
      </c>
      <c r="J1843">
        <v>324950</v>
      </c>
      <c r="K1843" s="5">
        <v>955</v>
      </c>
      <c r="L1843" t="s">
        <v>44</v>
      </c>
      <c r="M1843" t="s">
        <v>63</v>
      </c>
      <c r="N1843" t="s">
        <v>64</v>
      </c>
      <c r="O1843" s="5">
        <v>12</v>
      </c>
      <c r="P1843" s="5">
        <v>11460</v>
      </c>
      <c r="Q1843" s="6">
        <v>39.420479999999998</v>
      </c>
      <c r="R1843" s="6">
        <v>-123.77757</v>
      </c>
      <c r="S1843" t="s">
        <v>4142</v>
      </c>
      <c r="T1843" t="s">
        <v>436</v>
      </c>
      <c r="U1843" t="s">
        <v>67</v>
      </c>
      <c r="V1843" t="s">
        <v>68</v>
      </c>
      <c r="W1843" t="s">
        <v>4143</v>
      </c>
      <c r="X1843" t="s">
        <v>52</v>
      </c>
      <c r="Y1843" t="s">
        <v>53</v>
      </c>
      <c r="Z1843">
        <v>0</v>
      </c>
      <c r="AA1843" t="s">
        <v>54</v>
      </c>
      <c r="AB1843">
        <v>2019</v>
      </c>
      <c r="AC1843" t="s">
        <v>376</v>
      </c>
      <c r="AD1843" t="s">
        <v>56</v>
      </c>
      <c r="AE1843" t="s">
        <v>70</v>
      </c>
      <c r="AF1843">
        <v>1420418</v>
      </c>
      <c r="AG1843" t="s">
        <v>71</v>
      </c>
      <c r="AH1843" t="s">
        <v>59</v>
      </c>
      <c r="AI1843" t="s">
        <v>56</v>
      </c>
      <c r="AJ1843" t="s">
        <v>416</v>
      </c>
    </row>
    <row r="1844" spans="1:36" x14ac:dyDescent="0.25">
      <c r="A1844" t="s">
        <v>2598</v>
      </c>
      <c r="B1844" t="s">
        <v>2599</v>
      </c>
      <c r="C1844" t="s">
        <v>92</v>
      </c>
      <c r="D1844" t="s">
        <v>2742</v>
      </c>
      <c r="E1844" s="2">
        <v>42761104</v>
      </c>
      <c r="F1844" t="s">
        <v>62</v>
      </c>
      <c r="G1844" s="3">
        <v>3109</v>
      </c>
      <c r="H1844">
        <v>20190226</v>
      </c>
      <c r="I1844" s="4">
        <v>1423</v>
      </c>
      <c r="J1844">
        <v>324816</v>
      </c>
      <c r="K1844" s="5">
        <v>217</v>
      </c>
      <c r="L1844" t="s">
        <v>44</v>
      </c>
      <c r="M1844" t="s">
        <v>63</v>
      </c>
      <c r="N1844" t="s">
        <v>64</v>
      </c>
      <c r="O1844" s="5">
        <v>87</v>
      </c>
      <c r="P1844" s="5">
        <v>18879</v>
      </c>
      <c r="Q1844" s="6">
        <v>39.462870000000002</v>
      </c>
      <c r="R1844" s="6">
        <v>-123.79362</v>
      </c>
      <c r="S1844" t="s">
        <v>4144</v>
      </c>
      <c r="T1844" t="s">
        <v>436</v>
      </c>
      <c r="U1844" t="s">
        <v>67</v>
      </c>
      <c r="V1844" t="s">
        <v>50</v>
      </c>
      <c r="W1844" t="s">
        <v>4145</v>
      </c>
      <c r="X1844" t="s">
        <v>52</v>
      </c>
      <c r="Y1844" t="s">
        <v>53</v>
      </c>
      <c r="Z1844">
        <v>0</v>
      </c>
      <c r="AA1844" t="s">
        <v>54</v>
      </c>
      <c r="AB1844">
        <v>2019</v>
      </c>
      <c r="AC1844" t="s">
        <v>376</v>
      </c>
      <c r="AD1844" t="s">
        <v>56</v>
      </c>
      <c r="AE1844" t="s">
        <v>481</v>
      </c>
      <c r="AF1844">
        <v>1420384</v>
      </c>
      <c r="AG1844" t="s">
        <v>71</v>
      </c>
      <c r="AH1844" t="s">
        <v>59</v>
      </c>
      <c r="AI1844" t="s">
        <v>56</v>
      </c>
      <c r="AJ1844" t="s">
        <v>56</v>
      </c>
    </row>
    <row r="1845" spans="1:36" x14ac:dyDescent="0.25">
      <c r="A1845" t="s">
        <v>2598</v>
      </c>
      <c r="B1845" t="s">
        <v>2599</v>
      </c>
      <c r="C1845" t="s">
        <v>92</v>
      </c>
      <c r="D1845" t="s">
        <v>2742</v>
      </c>
      <c r="E1845" s="2">
        <v>42761104</v>
      </c>
      <c r="F1845" t="s">
        <v>62</v>
      </c>
      <c r="G1845" s="3">
        <v>1757</v>
      </c>
      <c r="H1845">
        <v>20190226</v>
      </c>
      <c r="I1845" s="4">
        <v>2114</v>
      </c>
      <c r="J1845">
        <v>325303</v>
      </c>
      <c r="K1845" s="5">
        <v>2428</v>
      </c>
      <c r="L1845" t="s">
        <v>44</v>
      </c>
      <c r="M1845" t="s">
        <v>63</v>
      </c>
      <c r="N1845" t="s">
        <v>64</v>
      </c>
      <c r="O1845" s="5">
        <v>16</v>
      </c>
      <c r="P1845" s="5">
        <v>38848</v>
      </c>
      <c r="Q1845" s="6">
        <v>39.441630000000004</v>
      </c>
      <c r="R1845" s="6">
        <v>-123.7285</v>
      </c>
      <c r="S1845" t="s">
        <v>4146</v>
      </c>
      <c r="T1845" t="s">
        <v>436</v>
      </c>
      <c r="U1845" t="s">
        <v>86</v>
      </c>
      <c r="V1845" t="s">
        <v>50</v>
      </c>
      <c r="W1845" t="s">
        <v>4147</v>
      </c>
      <c r="X1845" t="s">
        <v>52</v>
      </c>
      <c r="Y1845" t="s">
        <v>53</v>
      </c>
      <c r="Z1845">
        <v>0</v>
      </c>
      <c r="AA1845" t="s">
        <v>54</v>
      </c>
      <c r="AB1845">
        <v>2019</v>
      </c>
      <c r="AC1845" t="s">
        <v>376</v>
      </c>
      <c r="AD1845" t="s">
        <v>56</v>
      </c>
      <c r="AE1845" t="s">
        <v>70</v>
      </c>
      <c r="AF1845">
        <v>1420504</v>
      </c>
      <c r="AG1845" t="s">
        <v>88</v>
      </c>
      <c r="AH1845" t="s">
        <v>59</v>
      </c>
      <c r="AI1845" t="s">
        <v>56</v>
      </c>
      <c r="AJ1845" t="s">
        <v>416</v>
      </c>
    </row>
    <row r="1846" spans="1:36" x14ac:dyDescent="0.25">
      <c r="A1846" t="s">
        <v>2598</v>
      </c>
      <c r="B1846" t="s">
        <v>2599</v>
      </c>
      <c r="C1846" t="s">
        <v>92</v>
      </c>
      <c r="D1846" t="s">
        <v>2752</v>
      </c>
      <c r="E1846" s="2">
        <v>192221102</v>
      </c>
      <c r="F1846" t="s">
        <v>62</v>
      </c>
      <c r="G1846" s="3">
        <v>2529</v>
      </c>
      <c r="H1846">
        <v>20190226</v>
      </c>
      <c r="I1846" s="4">
        <v>1447</v>
      </c>
      <c r="J1846">
        <v>324701</v>
      </c>
      <c r="K1846" s="5">
        <v>1528</v>
      </c>
      <c r="L1846" t="s">
        <v>44</v>
      </c>
      <c r="M1846" t="s">
        <v>63</v>
      </c>
      <c r="N1846" t="s">
        <v>64</v>
      </c>
      <c r="O1846" s="5">
        <v>5</v>
      </c>
      <c r="P1846" s="5">
        <v>7640</v>
      </c>
      <c r="Q1846" s="6">
        <v>40.088909999999998</v>
      </c>
      <c r="R1846" s="6">
        <v>-123.94445</v>
      </c>
      <c r="S1846" t="s">
        <v>4148</v>
      </c>
      <c r="T1846" t="s">
        <v>430</v>
      </c>
      <c r="U1846" t="s">
        <v>67</v>
      </c>
      <c r="V1846" t="s">
        <v>50</v>
      </c>
      <c r="W1846" t="s">
        <v>4149</v>
      </c>
      <c r="X1846" t="s">
        <v>52</v>
      </c>
      <c r="Y1846" t="s">
        <v>53</v>
      </c>
      <c r="Z1846">
        <v>0</v>
      </c>
      <c r="AA1846" t="s">
        <v>54</v>
      </c>
      <c r="AB1846">
        <v>2019</v>
      </c>
      <c r="AC1846" t="s">
        <v>376</v>
      </c>
      <c r="AD1846" t="s">
        <v>56</v>
      </c>
      <c r="AE1846" t="s">
        <v>70</v>
      </c>
      <c r="AF1846">
        <v>1420411</v>
      </c>
      <c r="AG1846" t="s">
        <v>71</v>
      </c>
      <c r="AH1846" t="s">
        <v>59</v>
      </c>
      <c r="AI1846" t="s">
        <v>56</v>
      </c>
      <c r="AJ1846" t="s">
        <v>416</v>
      </c>
    </row>
    <row r="1847" spans="1:36" x14ac:dyDescent="0.25">
      <c r="A1847" t="s">
        <v>2598</v>
      </c>
      <c r="B1847" t="s">
        <v>2599</v>
      </c>
      <c r="C1847" t="s">
        <v>92</v>
      </c>
      <c r="D1847" t="s">
        <v>2758</v>
      </c>
      <c r="E1847" s="2">
        <v>42841111</v>
      </c>
      <c r="F1847" t="s">
        <v>62</v>
      </c>
      <c r="G1847" s="3">
        <v>7461</v>
      </c>
      <c r="H1847">
        <v>20190226</v>
      </c>
      <c r="I1847" s="4">
        <v>745</v>
      </c>
      <c r="J1847">
        <v>324064</v>
      </c>
      <c r="K1847" s="5">
        <v>5825</v>
      </c>
      <c r="L1847" t="s">
        <v>44</v>
      </c>
      <c r="M1847" t="s">
        <v>63</v>
      </c>
      <c r="N1847" t="s">
        <v>64</v>
      </c>
      <c r="O1847" s="5">
        <v>6</v>
      </c>
      <c r="P1847" s="5">
        <v>34950</v>
      </c>
      <c r="Q1847" s="6">
        <v>38.76849</v>
      </c>
      <c r="R1847" s="6">
        <v>-123.51551000000001</v>
      </c>
      <c r="S1847" t="s">
        <v>4134</v>
      </c>
      <c r="T1847" t="s">
        <v>421</v>
      </c>
      <c r="U1847" t="s">
        <v>67</v>
      </c>
      <c r="V1847" t="s">
        <v>50</v>
      </c>
      <c r="W1847" t="s">
        <v>4150</v>
      </c>
      <c r="X1847" t="s">
        <v>52</v>
      </c>
      <c r="Y1847" t="s">
        <v>53</v>
      </c>
      <c r="Z1847">
        <v>0</v>
      </c>
      <c r="AA1847" t="s">
        <v>54</v>
      </c>
      <c r="AB1847">
        <v>2019</v>
      </c>
      <c r="AC1847" t="s">
        <v>376</v>
      </c>
      <c r="AD1847" t="s">
        <v>56</v>
      </c>
      <c r="AE1847" t="s">
        <v>136</v>
      </c>
      <c r="AF1847">
        <v>1420215</v>
      </c>
      <c r="AG1847" t="s">
        <v>71</v>
      </c>
      <c r="AH1847" t="s">
        <v>59</v>
      </c>
      <c r="AI1847" t="s">
        <v>56</v>
      </c>
      <c r="AJ1847" t="s">
        <v>416</v>
      </c>
    </row>
    <row r="1848" spans="1:36" x14ac:dyDescent="0.25">
      <c r="A1848" t="s">
        <v>2598</v>
      </c>
      <c r="B1848" t="s">
        <v>2599</v>
      </c>
      <c r="C1848" t="s">
        <v>92</v>
      </c>
      <c r="D1848" t="s">
        <v>2769</v>
      </c>
      <c r="E1848" s="2">
        <v>43311102</v>
      </c>
      <c r="F1848" t="s">
        <v>62</v>
      </c>
      <c r="G1848" s="3">
        <v>92677</v>
      </c>
      <c r="H1848">
        <v>20190226</v>
      </c>
      <c r="I1848" s="4">
        <v>817</v>
      </c>
      <c r="J1848">
        <v>324061</v>
      </c>
      <c r="K1848" s="5">
        <v>605</v>
      </c>
      <c r="L1848" t="s">
        <v>44</v>
      </c>
      <c r="M1848" t="s">
        <v>63</v>
      </c>
      <c r="N1848" t="s">
        <v>64</v>
      </c>
      <c r="O1848" s="5">
        <v>4</v>
      </c>
      <c r="P1848" s="5">
        <v>2420</v>
      </c>
      <c r="Q1848" s="6">
        <v>38.947029999999998</v>
      </c>
      <c r="R1848" s="6">
        <v>-122.6866</v>
      </c>
      <c r="S1848" t="s">
        <v>4134</v>
      </c>
      <c r="T1848" t="s">
        <v>451</v>
      </c>
      <c r="U1848" t="s">
        <v>67</v>
      </c>
      <c r="V1848" t="s">
        <v>50</v>
      </c>
      <c r="W1848" t="s">
        <v>4151</v>
      </c>
      <c r="X1848" t="s">
        <v>52</v>
      </c>
      <c r="Y1848" t="s">
        <v>53</v>
      </c>
      <c r="Z1848">
        <v>0</v>
      </c>
      <c r="AA1848" t="s">
        <v>54</v>
      </c>
      <c r="AB1848">
        <v>2019</v>
      </c>
      <c r="AC1848" t="s">
        <v>376</v>
      </c>
      <c r="AD1848" t="s">
        <v>56</v>
      </c>
      <c r="AE1848" t="s">
        <v>136</v>
      </c>
      <c r="AF1848">
        <v>1420241</v>
      </c>
      <c r="AG1848" t="s">
        <v>71</v>
      </c>
      <c r="AH1848" t="s">
        <v>59</v>
      </c>
      <c r="AI1848" t="s">
        <v>56</v>
      </c>
      <c r="AJ1848" t="s">
        <v>416</v>
      </c>
    </row>
    <row r="1849" spans="1:36" x14ac:dyDescent="0.25">
      <c r="A1849" t="s">
        <v>2598</v>
      </c>
      <c r="B1849" t="s">
        <v>2599</v>
      </c>
      <c r="C1849" t="s">
        <v>92</v>
      </c>
      <c r="D1849" t="s">
        <v>2915</v>
      </c>
      <c r="E1849" s="2">
        <v>42601101</v>
      </c>
      <c r="F1849" t="s">
        <v>62</v>
      </c>
      <c r="G1849" s="3">
        <v>4687</v>
      </c>
      <c r="H1849">
        <v>20190226</v>
      </c>
      <c r="I1849" s="4">
        <v>731</v>
      </c>
      <c r="J1849">
        <v>323924</v>
      </c>
      <c r="K1849" s="5">
        <v>295</v>
      </c>
      <c r="L1849" t="s">
        <v>44</v>
      </c>
      <c r="M1849" t="s">
        <v>63</v>
      </c>
      <c r="N1849" t="s">
        <v>64</v>
      </c>
      <c r="O1849" s="5">
        <v>25</v>
      </c>
      <c r="P1849" s="5">
        <v>7375</v>
      </c>
      <c r="Q1849" s="6">
        <v>39.033450000000002</v>
      </c>
      <c r="R1849" s="6">
        <v>-123.38937</v>
      </c>
      <c r="S1849" t="s">
        <v>4152</v>
      </c>
      <c r="T1849" t="s">
        <v>427</v>
      </c>
      <c r="U1849" t="s">
        <v>67</v>
      </c>
      <c r="V1849" t="s">
        <v>50</v>
      </c>
      <c r="W1849" t="s">
        <v>4153</v>
      </c>
      <c r="X1849" t="s">
        <v>52</v>
      </c>
      <c r="Y1849" t="s">
        <v>53</v>
      </c>
      <c r="Z1849">
        <v>0</v>
      </c>
      <c r="AA1849" t="s">
        <v>54</v>
      </c>
      <c r="AB1849">
        <v>2019</v>
      </c>
      <c r="AC1849" t="s">
        <v>376</v>
      </c>
      <c r="AD1849" t="s">
        <v>56</v>
      </c>
      <c r="AE1849" t="s">
        <v>136</v>
      </c>
      <c r="AF1849">
        <v>1420248</v>
      </c>
      <c r="AG1849" t="s">
        <v>71</v>
      </c>
      <c r="AH1849" t="s">
        <v>59</v>
      </c>
      <c r="AI1849" t="s">
        <v>56</v>
      </c>
      <c r="AJ1849" t="s">
        <v>416</v>
      </c>
    </row>
    <row r="1850" spans="1:36" x14ac:dyDescent="0.25">
      <c r="A1850" t="s">
        <v>2598</v>
      </c>
      <c r="B1850" t="s">
        <v>2599</v>
      </c>
      <c r="C1850" t="s">
        <v>92</v>
      </c>
      <c r="D1850" t="s">
        <v>2639</v>
      </c>
      <c r="E1850" s="2">
        <v>42871101</v>
      </c>
      <c r="F1850" t="s">
        <v>62</v>
      </c>
      <c r="G1850" s="3">
        <v>773</v>
      </c>
      <c r="H1850">
        <v>20190226</v>
      </c>
      <c r="I1850" s="4">
        <v>627</v>
      </c>
      <c r="J1850">
        <v>323875</v>
      </c>
      <c r="K1850" s="5">
        <v>414</v>
      </c>
      <c r="L1850" t="s">
        <v>44</v>
      </c>
      <c r="M1850" t="s">
        <v>63</v>
      </c>
      <c r="N1850" t="s">
        <v>64</v>
      </c>
      <c r="O1850" s="5">
        <v>10</v>
      </c>
      <c r="P1850" s="5">
        <v>1342</v>
      </c>
      <c r="Q1850" s="6">
        <v>39.171349999999997</v>
      </c>
      <c r="R1850" s="6">
        <v>-122.88984000000001</v>
      </c>
      <c r="S1850" t="s">
        <v>4154</v>
      </c>
      <c r="T1850" t="s">
        <v>436</v>
      </c>
      <c r="U1850" t="s">
        <v>67</v>
      </c>
      <c r="V1850" t="s">
        <v>50</v>
      </c>
      <c r="W1850" t="s">
        <v>4155</v>
      </c>
      <c r="X1850" t="s">
        <v>52</v>
      </c>
      <c r="Y1850" t="s">
        <v>53</v>
      </c>
      <c r="Z1850">
        <v>0</v>
      </c>
      <c r="AA1850" t="s">
        <v>54</v>
      </c>
      <c r="AB1850">
        <v>2019</v>
      </c>
      <c r="AC1850" t="s">
        <v>376</v>
      </c>
      <c r="AD1850" t="s">
        <v>56</v>
      </c>
      <c r="AE1850" t="s">
        <v>70</v>
      </c>
      <c r="AF1850">
        <v>1420199</v>
      </c>
      <c r="AG1850" t="s">
        <v>71</v>
      </c>
      <c r="AH1850" t="s">
        <v>59</v>
      </c>
      <c r="AI1850" t="s">
        <v>56</v>
      </c>
      <c r="AJ1850" t="s">
        <v>416</v>
      </c>
    </row>
    <row r="1851" spans="1:36" x14ac:dyDescent="0.25">
      <c r="A1851" t="s">
        <v>2598</v>
      </c>
      <c r="B1851" t="s">
        <v>2599</v>
      </c>
      <c r="C1851" t="s">
        <v>40</v>
      </c>
      <c r="D1851" t="s">
        <v>2923</v>
      </c>
      <c r="E1851" s="2">
        <v>192171101</v>
      </c>
      <c r="F1851" t="s">
        <v>62</v>
      </c>
      <c r="G1851" s="3">
        <v>8247</v>
      </c>
      <c r="H1851">
        <v>20190226</v>
      </c>
      <c r="I1851" s="4">
        <v>1121</v>
      </c>
      <c r="J1851">
        <v>324322</v>
      </c>
      <c r="K1851" s="5">
        <v>149</v>
      </c>
      <c r="L1851" t="s">
        <v>44</v>
      </c>
      <c r="M1851" t="s">
        <v>63</v>
      </c>
      <c r="N1851" t="s">
        <v>64</v>
      </c>
      <c r="O1851" s="5">
        <v>2</v>
      </c>
      <c r="P1851" s="5">
        <v>298</v>
      </c>
      <c r="Q1851" s="6">
        <v>40.897649999999999</v>
      </c>
      <c r="R1851" s="6">
        <v>-123.77137999999999</v>
      </c>
      <c r="S1851" t="s">
        <v>4156</v>
      </c>
      <c r="T1851" t="s">
        <v>447</v>
      </c>
      <c r="U1851" t="s">
        <v>86</v>
      </c>
      <c r="V1851" t="s">
        <v>50</v>
      </c>
      <c r="W1851" t="s">
        <v>4157</v>
      </c>
      <c r="X1851" t="s">
        <v>52</v>
      </c>
      <c r="Y1851" t="s">
        <v>53</v>
      </c>
      <c r="Z1851">
        <v>0</v>
      </c>
      <c r="AA1851" t="s">
        <v>54</v>
      </c>
      <c r="AB1851">
        <v>2019</v>
      </c>
      <c r="AC1851" t="s">
        <v>376</v>
      </c>
      <c r="AD1851" t="s">
        <v>56</v>
      </c>
      <c r="AE1851" t="s">
        <v>136</v>
      </c>
      <c r="AF1851">
        <v>1420288</v>
      </c>
      <c r="AG1851" t="s">
        <v>88</v>
      </c>
      <c r="AH1851" t="s">
        <v>59</v>
      </c>
      <c r="AI1851" t="s">
        <v>56</v>
      </c>
      <c r="AJ1851" t="s">
        <v>416</v>
      </c>
    </row>
    <row r="1852" spans="1:36" x14ac:dyDescent="0.25">
      <c r="A1852" t="s">
        <v>2598</v>
      </c>
      <c r="B1852" t="s">
        <v>2599</v>
      </c>
      <c r="C1852" t="s">
        <v>92</v>
      </c>
      <c r="D1852" t="s">
        <v>3100</v>
      </c>
      <c r="E1852" s="2">
        <v>192171102</v>
      </c>
      <c r="F1852" t="s">
        <v>42</v>
      </c>
      <c r="G1852" s="3">
        <v>3090</v>
      </c>
      <c r="H1852">
        <v>20190226</v>
      </c>
      <c r="I1852" s="4">
        <v>1931</v>
      </c>
      <c r="J1852">
        <v>325167</v>
      </c>
      <c r="K1852" s="5">
        <v>1424</v>
      </c>
      <c r="L1852" t="s">
        <v>44</v>
      </c>
      <c r="M1852" t="s">
        <v>63</v>
      </c>
      <c r="N1852" t="s">
        <v>64</v>
      </c>
      <c r="O1852" s="5">
        <v>48</v>
      </c>
      <c r="P1852" s="5">
        <v>68352</v>
      </c>
      <c r="Q1852" s="6">
        <v>40.888919999999999</v>
      </c>
      <c r="R1852" s="6">
        <v>-123.59275</v>
      </c>
      <c r="S1852" t="s">
        <v>4158</v>
      </c>
      <c r="T1852" t="s">
        <v>430</v>
      </c>
      <c r="U1852" t="s">
        <v>67</v>
      </c>
      <c r="V1852" t="s">
        <v>50</v>
      </c>
      <c r="W1852" t="s">
        <v>4159</v>
      </c>
      <c r="X1852" t="s">
        <v>52</v>
      </c>
      <c r="Y1852" t="s">
        <v>53</v>
      </c>
      <c r="Z1852">
        <v>0</v>
      </c>
      <c r="AA1852" t="s">
        <v>54</v>
      </c>
      <c r="AB1852">
        <v>2019</v>
      </c>
      <c r="AC1852" t="s">
        <v>376</v>
      </c>
      <c r="AD1852" t="s">
        <v>56</v>
      </c>
      <c r="AE1852" t="s">
        <v>70</v>
      </c>
      <c r="AF1852">
        <v>1420455</v>
      </c>
      <c r="AG1852" t="s">
        <v>71</v>
      </c>
      <c r="AH1852" t="s">
        <v>59</v>
      </c>
      <c r="AI1852" t="s">
        <v>56</v>
      </c>
      <c r="AJ1852" t="s">
        <v>416</v>
      </c>
    </row>
    <row r="1853" spans="1:36" x14ac:dyDescent="0.25">
      <c r="A1853" t="s">
        <v>2598</v>
      </c>
      <c r="B1853" t="s">
        <v>2599</v>
      </c>
      <c r="C1853" t="s">
        <v>92</v>
      </c>
      <c r="D1853" t="s">
        <v>2669</v>
      </c>
      <c r="E1853" s="2">
        <v>42861101</v>
      </c>
      <c r="F1853" t="s">
        <v>62</v>
      </c>
      <c r="G1853" s="3">
        <v>6073</v>
      </c>
      <c r="H1853">
        <v>20190227</v>
      </c>
      <c r="I1853" s="4">
        <v>1037</v>
      </c>
      <c r="J1853">
        <v>326844</v>
      </c>
      <c r="K1853" s="5">
        <v>1590</v>
      </c>
      <c r="L1853" t="s">
        <v>44</v>
      </c>
      <c r="M1853" t="s">
        <v>63</v>
      </c>
      <c r="N1853" t="s">
        <v>64</v>
      </c>
      <c r="O1853" s="5">
        <v>18</v>
      </c>
      <c r="P1853" s="5">
        <v>25471</v>
      </c>
      <c r="Q1853" s="6">
        <v>38.657989999999998</v>
      </c>
      <c r="R1853" s="6">
        <v>-123.28863</v>
      </c>
      <c r="S1853" t="s">
        <v>4160</v>
      </c>
      <c r="T1853" t="s">
        <v>559</v>
      </c>
      <c r="U1853" t="s">
        <v>67</v>
      </c>
      <c r="V1853" t="s">
        <v>50</v>
      </c>
      <c r="W1853" t="s">
        <v>4161</v>
      </c>
      <c r="X1853" t="s">
        <v>52</v>
      </c>
      <c r="Y1853" t="s">
        <v>53</v>
      </c>
      <c r="Z1853">
        <v>0</v>
      </c>
      <c r="AA1853" t="s">
        <v>54</v>
      </c>
      <c r="AB1853">
        <v>2019</v>
      </c>
      <c r="AC1853" t="s">
        <v>376</v>
      </c>
      <c r="AD1853" t="s">
        <v>56</v>
      </c>
      <c r="AE1853" t="s">
        <v>70</v>
      </c>
      <c r="AF1853">
        <v>1420891</v>
      </c>
      <c r="AG1853" t="s">
        <v>71</v>
      </c>
      <c r="AH1853" t="s">
        <v>59</v>
      </c>
      <c r="AI1853" t="s">
        <v>56</v>
      </c>
      <c r="AJ1853" t="s">
        <v>416</v>
      </c>
    </row>
    <row r="1854" spans="1:36" x14ac:dyDescent="0.25">
      <c r="A1854" t="s">
        <v>2598</v>
      </c>
      <c r="B1854" t="s">
        <v>2599</v>
      </c>
      <c r="C1854" t="s">
        <v>92</v>
      </c>
      <c r="D1854" t="s">
        <v>2600</v>
      </c>
      <c r="E1854" s="2">
        <v>43081101</v>
      </c>
      <c r="F1854" t="s">
        <v>62</v>
      </c>
      <c r="G1854" s="3">
        <v>7341</v>
      </c>
      <c r="H1854">
        <v>20190227</v>
      </c>
      <c r="I1854" s="4">
        <v>224</v>
      </c>
      <c r="J1854">
        <v>326677</v>
      </c>
      <c r="K1854" s="5">
        <v>1074</v>
      </c>
      <c r="L1854" t="s">
        <v>44</v>
      </c>
      <c r="M1854" t="s">
        <v>63</v>
      </c>
      <c r="N1854" t="s">
        <v>64</v>
      </c>
      <c r="O1854" s="5">
        <v>4</v>
      </c>
      <c r="P1854" s="5">
        <v>4296</v>
      </c>
      <c r="Q1854" s="6">
        <v>39.319879999999998</v>
      </c>
      <c r="R1854" s="6">
        <v>-123.80003000000001</v>
      </c>
      <c r="S1854" t="s">
        <v>4134</v>
      </c>
      <c r="T1854" t="s">
        <v>436</v>
      </c>
      <c r="U1854" t="s">
        <v>67</v>
      </c>
      <c r="V1854" t="s">
        <v>50</v>
      </c>
      <c r="W1854" t="s">
        <v>4162</v>
      </c>
      <c r="X1854" t="s">
        <v>52</v>
      </c>
      <c r="Y1854" t="s">
        <v>53</v>
      </c>
      <c r="Z1854">
        <v>0</v>
      </c>
      <c r="AA1854" t="s">
        <v>54</v>
      </c>
      <c r="AB1854">
        <v>2019</v>
      </c>
      <c r="AC1854" t="s">
        <v>376</v>
      </c>
      <c r="AD1854" t="s">
        <v>56</v>
      </c>
      <c r="AE1854" t="s">
        <v>136</v>
      </c>
      <c r="AF1854">
        <v>1420823</v>
      </c>
      <c r="AG1854" t="s">
        <v>71</v>
      </c>
      <c r="AH1854" t="s">
        <v>59</v>
      </c>
      <c r="AI1854" t="s">
        <v>56</v>
      </c>
      <c r="AJ1854" t="s">
        <v>416</v>
      </c>
    </row>
    <row r="1855" spans="1:36" x14ac:dyDescent="0.25">
      <c r="A1855" t="s">
        <v>2598</v>
      </c>
      <c r="B1855" t="s">
        <v>2599</v>
      </c>
      <c r="C1855" t="s">
        <v>92</v>
      </c>
      <c r="D1855" t="s">
        <v>2603</v>
      </c>
      <c r="E1855" s="2">
        <v>42981101</v>
      </c>
      <c r="F1855" t="s">
        <v>62</v>
      </c>
      <c r="G1855" s="3">
        <v>5233</v>
      </c>
      <c r="H1855">
        <v>20190227</v>
      </c>
      <c r="I1855" s="4">
        <v>4</v>
      </c>
      <c r="J1855">
        <v>325930</v>
      </c>
      <c r="K1855" s="5">
        <v>2135</v>
      </c>
      <c r="L1855" t="s">
        <v>44</v>
      </c>
      <c r="M1855" t="s">
        <v>63</v>
      </c>
      <c r="N1855" t="s">
        <v>64</v>
      </c>
      <c r="O1855" s="5">
        <v>40</v>
      </c>
      <c r="P1855" s="5">
        <v>32399</v>
      </c>
      <c r="Q1855" s="6">
        <v>39.228209999999997</v>
      </c>
      <c r="R1855" s="6">
        <v>-123.76631999999999</v>
      </c>
      <c r="S1855" t="s">
        <v>4163</v>
      </c>
      <c r="T1855" t="s">
        <v>436</v>
      </c>
      <c r="U1855" t="s">
        <v>67</v>
      </c>
      <c r="V1855" t="s">
        <v>50</v>
      </c>
      <c r="W1855" t="s">
        <v>4164</v>
      </c>
      <c r="X1855" t="s">
        <v>52</v>
      </c>
      <c r="Y1855" t="s">
        <v>53</v>
      </c>
      <c r="Z1855">
        <v>0</v>
      </c>
      <c r="AA1855" t="s">
        <v>54</v>
      </c>
      <c r="AB1855">
        <v>2019</v>
      </c>
      <c r="AC1855" t="s">
        <v>376</v>
      </c>
      <c r="AD1855" t="s">
        <v>56</v>
      </c>
      <c r="AE1855" t="s">
        <v>136</v>
      </c>
      <c r="AF1855">
        <v>1420801</v>
      </c>
      <c r="AG1855" t="s">
        <v>71</v>
      </c>
      <c r="AH1855" t="s">
        <v>59</v>
      </c>
      <c r="AI1855" t="s">
        <v>56</v>
      </c>
      <c r="AJ1855" t="s">
        <v>416</v>
      </c>
    </row>
    <row r="1856" spans="1:36" x14ac:dyDescent="0.25">
      <c r="A1856" t="s">
        <v>2598</v>
      </c>
      <c r="B1856" t="s">
        <v>2599</v>
      </c>
      <c r="C1856" t="s">
        <v>92</v>
      </c>
      <c r="D1856" t="s">
        <v>2758</v>
      </c>
      <c r="E1856" s="2">
        <v>42841111</v>
      </c>
      <c r="F1856" t="s">
        <v>62</v>
      </c>
      <c r="G1856" s="3">
        <v>4451</v>
      </c>
      <c r="H1856">
        <v>20190227</v>
      </c>
      <c r="I1856" s="4">
        <v>321</v>
      </c>
      <c r="J1856">
        <v>326234</v>
      </c>
      <c r="K1856" s="5">
        <v>2327</v>
      </c>
      <c r="L1856" t="s">
        <v>44</v>
      </c>
      <c r="M1856" t="s">
        <v>63</v>
      </c>
      <c r="N1856" t="s">
        <v>72</v>
      </c>
      <c r="O1856" s="5">
        <v>7</v>
      </c>
      <c r="P1856" s="5">
        <v>16289</v>
      </c>
      <c r="Q1856" s="6">
        <v>38.790329999999997</v>
      </c>
      <c r="R1856" s="6">
        <v>-123.51053</v>
      </c>
      <c r="S1856" t="s">
        <v>4165</v>
      </c>
      <c r="T1856" t="s">
        <v>628</v>
      </c>
      <c r="U1856" t="s">
        <v>67</v>
      </c>
      <c r="V1856" t="s">
        <v>50</v>
      </c>
      <c r="W1856" t="s">
        <v>4166</v>
      </c>
      <c r="X1856" t="s">
        <v>52</v>
      </c>
      <c r="Y1856" t="s">
        <v>53</v>
      </c>
      <c r="Z1856">
        <v>0</v>
      </c>
      <c r="AA1856" t="s">
        <v>54</v>
      </c>
      <c r="AB1856">
        <v>2019</v>
      </c>
      <c r="AC1856" t="s">
        <v>376</v>
      </c>
      <c r="AD1856" t="s">
        <v>56</v>
      </c>
      <c r="AE1856" t="s">
        <v>70</v>
      </c>
      <c r="AF1856">
        <v>1420818</v>
      </c>
      <c r="AG1856" t="s">
        <v>71</v>
      </c>
      <c r="AH1856" t="s">
        <v>59</v>
      </c>
      <c r="AI1856" t="s">
        <v>56</v>
      </c>
      <c r="AJ1856" t="s">
        <v>416</v>
      </c>
    </row>
    <row r="1857" spans="1:36" x14ac:dyDescent="0.25">
      <c r="A1857" t="s">
        <v>2598</v>
      </c>
      <c r="B1857" t="s">
        <v>2599</v>
      </c>
      <c r="C1857" t="s">
        <v>92</v>
      </c>
      <c r="D1857" t="s">
        <v>2957</v>
      </c>
      <c r="E1857" s="2">
        <v>192401101</v>
      </c>
      <c r="F1857" t="s">
        <v>62</v>
      </c>
      <c r="G1857" s="3">
        <v>7155</v>
      </c>
      <c r="H1857">
        <v>20190227</v>
      </c>
      <c r="I1857" s="4">
        <v>226</v>
      </c>
      <c r="J1857">
        <v>326167</v>
      </c>
      <c r="K1857" s="5">
        <v>701</v>
      </c>
      <c r="L1857" t="s">
        <v>44</v>
      </c>
      <c r="M1857" t="s">
        <v>63</v>
      </c>
      <c r="N1857" t="s">
        <v>64</v>
      </c>
      <c r="O1857" s="5">
        <v>98</v>
      </c>
      <c r="P1857" s="5">
        <v>22238</v>
      </c>
      <c r="Q1857" s="6">
        <v>41.050870000000003</v>
      </c>
      <c r="R1857" s="6">
        <v>-123.66758</v>
      </c>
      <c r="S1857" t="s">
        <v>4167</v>
      </c>
      <c r="T1857" t="s">
        <v>430</v>
      </c>
      <c r="U1857" t="s">
        <v>67</v>
      </c>
      <c r="V1857" t="s">
        <v>50</v>
      </c>
      <c r="W1857" t="s">
        <v>4168</v>
      </c>
      <c r="X1857" t="s">
        <v>52</v>
      </c>
      <c r="Y1857" t="s">
        <v>53</v>
      </c>
      <c r="Z1857">
        <v>0</v>
      </c>
      <c r="AA1857" t="s">
        <v>54</v>
      </c>
      <c r="AB1857">
        <v>2019</v>
      </c>
      <c r="AC1857" t="s">
        <v>376</v>
      </c>
      <c r="AD1857" t="s">
        <v>56</v>
      </c>
      <c r="AE1857" t="s">
        <v>70</v>
      </c>
      <c r="AF1857">
        <v>1420637</v>
      </c>
      <c r="AG1857" t="s">
        <v>71</v>
      </c>
      <c r="AH1857" t="s">
        <v>59</v>
      </c>
      <c r="AI1857" t="s">
        <v>56</v>
      </c>
      <c r="AJ1857" t="s">
        <v>416</v>
      </c>
    </row>
    <row r="1858" spans="1:36" x14ac:dyDescent="0.25">
      <c r="A1858" t="s">
        <v>2598</v>
      </c>
      <c r="B1858" t="s">
        <v>2599</v>
      </c>
      <c r="C1858" t="s">
        <v>92</v>
      </c>
      <c r="D1858" t="s">
        <v>2917</v>
      </c>
      <c r="E1858" s="2">
        <v>42601102</v>
      </c>
      <c r="F1858" t="s">
        <v>62</v>
      </c>
      <c r="G1858" s="3">
        <v>9059</v>
      </c>
      <c r="H1858">
        <v>20190227</v>
      </c>
      <c r="I1858" s="4">
        <v>906</v>
      </c>
      <c r="J1858">
        <v>326674</v>
      </c>
      <c r="K1858" s="5">
        <v>452</v>
      </c>
      <c r="L1858" t="s">
        <v>44</v>
      </c>
      <c r="M1858" t="s">
        <v>63</v>
      </c>
      <c r="N1858" t="s">
        <v>64</v>
      </c>
      <c r="O1858" s="5">
        <v>9</v>
      </c>
      <c r="P1858" s="5">
        <v>4068</v>
      </c>
      <c r="Q1858" s="6">
        <v>39.103969999999997</v>
      </c>
      <c r="R1858" s="6">
        <v>-123.49739</v>
      </c>
      <c r="S1858" t="s">
        <v>4169</v>
      </c>
      <c r="T1858" t="s">
        <v>430</v>
      </c>
      <c r="U1858" t="s">
        <v>200</v>
      </c>
      <c r="V1858" t="s">
        <v>50</v>
      </c>
      <c r="W1858" t="s">
        <v>4170</v>
      </c>
      <c r="X1858" t="s">
        <v>52</v>
      </c>
      <c r="Y1858" t="s">
        <v>53</v>
      </c>
      <c r="Z1858">
        <v>0</v>
      </c>
      <c r="AA1858" t="s">
        <v>54</v>
      </c>
      <c r="AB1858">
        <v>2019</v>
      </c>
      <c r="AC1858" t="s">
        <v>376</v>
      </c>
      <c r="AD1858" t="s">
        <v>56</v>
      </c>
      <c r="AE1858" t="s">
        <v>136</v>
      </c>
      <c r="AF1858">
        <v>1420783</v>
      </c>
      <c r="AG1858" t="s">
        <v>202</v>
      </c>
      <c r="AH1858" t="s">
        <v>59</v>
      </c>
      <c r="AI1858" t="s">
        <v>56</v>
      </c>
      <c r="AJ1858" t="s">
        <v>416</v>
      </c>
    </row>
    <row r="1859" spans="1:36" x14ac:dyDescent="0.25">
      <c r="A1859" t="s">
        <v>2598</v>
      </c>
      <c r="B1859" t="s">
        <v>2599</v>
      </c>
      <c r="C1859" t="s">
        <v>92</v>
      </c>
      <c r="D1859" t="s">
        <v>2603</v>
      </c>
      <c r="E1859" s="2">
        <v>42981101</v>
      </c>
      <c r="F1859" t="s">
        <v>62</v>
      </c>
      <c r="G1859" s="3">
        <v>79817</v>
      </c>
      <c r="H1859">
        <v>20190610</v>
      </c>
      <c r="I1859" s="4">
        <v>1120</v>
      </c>
      <c r="J1859">
        <v>403592</v>
      </c>
      <c r="K1859" s="5">
        <v>200</v>
      </c>
      <c r="L1859" t="s">
        <v>44</v>
      </c>
      <c r="M1859" t="s">
        <v>63</v>
      </c>
      <c r="N1859" t="s">
        <v>64</v>
      </c>
      <c r="O1859" s="5">
        <v>47</v>
      </c>
      <c r="P1859" s="5">
        <v>9400</v>
      </c>
      <c r="Q1859" s="6">
        <v>39.208460000000002</v>
      </c>
      <c r="R1859" s="6">
        <v>-123.72660999999999</v>
      </c>
      <c r="S1859" t="s">
        <v>4171</v>
      </c>
      <c r="T1859" t="s">
        <v>436</v>
      </c>
      <c r="U1859" t="s">
        <v>67</v>
      </c>
      <c r="V1859" t="s">
        <v>50</v>
      </c>
      <c r="W1859" t="s">
        <v>4172</v>
      </c>
      <c r="X1859" t="s">
        <v>52</v>
      </c>
      <c r="Y1859" t="s">
        <v>53</v>
      </c>
      <c r="Z1859">
        <v>43837205</v>
      </c>
      <c r="AA1859" t="s">
        <v>54</v>
      </c>
      <c r="AB1859">
        <v>2019</v>
      </c>
      <c r="AC1859" t="s">
        <v>116</v>
      </c>
      <c r="AD1859" t="s">
        <v>56</v>
      </c>
      <c r="AE1859" t="s">
        <v>98</v>
      </c>
      <c r="AF1859">
        <v>1447567</v>
      </c>
      <c r="AG1859" t="s">
        <v>71</v>
      </c>
      <c r="AH1859" t="s">
        <v>59</v>
      </c>
      <c r="AI1859" t="s">
        <v>56</v>
      </c>
      <c r="AJ1859" t="s">
        <v>416</v>
      </c>
    </row>
    <row r="1860" spans="1:36" x14ac:dyDescent="0.25">
      <c r="A1860" t="s">
        <v>2598</v>
      </c>
      <c r="B1860" t="s">
        <v>2599</v>
      </c>
      <c r="C1860" t="s">
        <v>92</v>
      </c>
      <c r="D1860" t="s">
        <v>2617</v>
      </c>
      <c r="E1860" s="2">
        <v>42761102</v>
      </c>
      <c r="F1860" t="s">
        <v>62</v>
      </c>
      <c r="G1860" s="3">
        <v>1473</v>
      </c>
      <c r="H1860">
        <v>20190923</v>
      </c>
      <c r="I1860" s="4">
        <v>513</v>
      </c>
      <c r="J1860">
        <v>604148</v>
      </c>
      <c r="K1860" s="5">
        <v>389</v>
      </c>
      <c r="L1860" t="s">
        <v>44</v>
      </c>
      <c r="M1860" t="s">
        <v>63</v>
      </c>
      <c r="N1860" t="s">
        <v>64</v>
      </c>
      <c r="O1860" s="5">
        <v>10</v>
      </c>
      <c r="P1860" s="5">
        <v>3890</v>
      </c>
      <c r="Q1860" s="6">
        <v>39.417349999999999</v>
      </c>
      <c r="R1860" s="6">
        <v>-123.79536</v>
      </c>
      <c r="S1860" t="s">
        <v>4173</v>
      </c>
      <c r="T1860" t="s">
        <v>436</v>
      </c>
      <c r="U1860" t="s">
        <v>67</v>
      </c>
      <c r="V1860" t="s">
        <v>50</v>
      </c>
      <c r="W1860" t="s">
        <v>4174</v>
      </c>
      <c r="X1860" t="s">
        <v>52</v>
      </c>
      <c r="Y1860" t="s">
        <v>53</v>
      </c>
      <c r="Z1860">
        <v>0</v>
      </c>
      <c r="AA1860" t="s">
        <v>54</v>
      </c>
      <c r="AB1860">
        <v>2019</v>
      </c>
      <c r="AC1860" t="s">
        <v>1239</v>
      </c>
      <c r="AD1860" t="s">
        <v>56</v>
      </c>
      <c r="AE1860" t="s">
        <v>70</v>
      </c>
      <c r="AF1860">
        <v>1471938</v>
      </c>
      <c r="AG1860" t="s">
        <v>71</v>
      </c>
      <c r="AH1860" t="s">
        <v>59</v>
      </c>
      <c r="AI1860" t="s">
        <v>56</v>
      </c>
      <c r="AJ1860" t="s">
        <v>416</v>
      </c>
    </row>
    <row r="1861" spans="1:36" x14ac:dyDescent="0.25">
      <c r="A1861" t="s">
        <v>2598</v>
      </c>
      <c r="B1861" t="s">
        <v>2599</v>
      </c>
      <c r="C1861" t="s">
        <v>92</v>
      </c>
      <c r="D1861" t="s">
        <v>3152</v>
      </c>
      <c r="E1861" s="2">
        <v>192381102</v>
      </c>
      <c r="F1861" t="s">
        <v>62</v>
      </c>
      <c r="G1861" s="3">
        <v>1907</v>
      </c>
      <c r="H1861">
        <v>20191120</v>
      </c>
      <c r="I1861" s="4">
        <v>130</v>
      </c>
      <c r="J1861">
        <v>710642</v>
      </c>
      <c r="K1861" s="5">
        <v>536</v>
      </c>
      <c r="L1861" t="s">
        <v>44</v>
      </c>
      <c r="M1861" t="s">
        <v>45</v>
      </c>
      <c r="N1861" t="s">
        <v>432</v>
      </c>
      <c r="O1861" s="5">
        <v>16</v>
      </c>
      <c r="P1861" s="5">
        <v>8576</v>
      </c>
      <c r="Q1861" s="6">
        <v>40.48724</v>
      </c>
      <c r="R1861" s="6">
        <v>-124.25994</v>
      </c>
      <c r="S1861" t="s">
        <v>4175</v>
      </c>
      <c r="T1861" t="s">
        <v>4176</v>
      </c>
      <c r="U1861" t="s">
        <v>67</v>
      </c>
      <c r="V1861" t="s">
        <v>50</v>
      </c>
      <c r="W1861" t="s">
        <v>4177</v>
      </c>
      <c r="X1861" t="s">
        <v>52</v>
      </c>
      <c r="Y1861" t="s">
        <v>53</v>
      </c>
      <c r="Z1861">
        <v>0</v>
      </c>
      <c r="AA1861" t="s">
        <v>54</v>
      </c>
      <c r="AB1861">
        <v>2019</v>
      </c>
      <c r="AC1861" t="s">
        <v>1289</v>
      </c>
      <c r="AD1861" t="s">
        <v>56</v>
      </c>
      <c r="AE1861" t="s">
        <v>70</v>
      </c>
      <c r="AF1861">
        <v>1492651</v>
      </c>
      <c r="AG1861" t="s">
        <v>71</v>
      </c>
      <c r="AH1861" t="s">
        <v>59</v>
      </c>
      <c r="AI1861" t="s">
        <v>56</v>
      </c>
      <c r="AJ1861" t="s">
        <v>416</v>
      </c>
    </row>
    <row r="1862" spans="1:36" x14ac:dyDescent="0.25">
      <c r="A1862" t="s">
        <v>2598</v>
      </c>
      <c r="B1862" t="s">
        <v>2599</v>
      </c>
      <c r="C1862" t="s">
        <v>92</v>
      </c>
      <c r="D1862" t="s">
        <v>2600</v>
      </c>
      <c r="E1862" s="2">
        <v>43081101</v>
      </c>
      <c r="F1862" t="s">
        <v>62</v>
      </c>
      <c r="G1862" s="3">
        <v>2431</v>
      </c>
      <c r="H1862">
        <v>20191126</v>
      </c>
      <c r="I1862" s="4">
        <v>1601</v>
      </c>
      <c r="J1862">
        <v>716168</v>
      </c>
      <c r="K1862" s="5">
        <v>1565</v>
      </c>
      <c r="L1862" t="s">
        <v>44</v>
      </c>
      <c r="M1862" t="s">
        <v>63</v>
      </c>
      <c r="N1862" t="s">
        <v>64</v>
      </c>
      <c r="O1862" s="5">
        <v>34</v>
      </c>
      <c r="P1862" s="5">
        <v>27358</v>
      </c>
      <c r="Q1862" s="6">
        <v>39.345619999999997</v>
      </c>
      <c r="R1862" s="6">
        <v>-123.78015000000001</v>
      </c>
      <c r="S1862" t="s">
        <v>4178</v>
      </c>
      <c r="T1862" t="s">
        <v>451</v>
      </c>
      <c r="U1862" t="s">
        <v>67</v>
      </c>
      <c r="V1862" t="s">
        <v>50</v>
      </c>
      <c r="W1862" t="s">
        <v>4179</v>
      </c>
      <c r="X1862" t="s">
        <v>52</v>
      </c>
      <c r="Y1862" t="s">
        <v>53</v>
      </c>
      <c r="Z1862">
        <v>0</v>
      </c>
      <c r="AA1862" t="s">
        <v>54</v>
      </c>
      <c r="AB1862">
        <v>2019</v>
      </c>
      <c r="AC1862" t="s">
        <v>1289</v>
      </c>
      <c r="AD1862" t="s">
        <v>56</v>
      </c>
      <c r="AE1862" t="s">
        <v>70</v>
      </c>
      <c r="AF1862">
        <v>1494728</v>
      </c>
      <c r="AG1862" t="s">
        <v>71</v>
      </c>
      <c r="AH1862" t="s">
        <v>59</v>
      </c>
      <c r="AI1862" t="s">
        <v>56</v>
      </c>
      <c r="AJ1862" t="s">
        <v>416</v>
      </c>
    </row>
    <row r="1863" spans="1:36" x14ac:dyDescent="0.25">
      <c r="A1863" t="s">
        <v>2598</v>
      </c>
      <c r="B1863" t="s">
        <v>2599</v>
      </c>
      <c r="C1863" t="s">
        <v>92</v>
      </c>
      <c r="D1863" t="s">
        <v>2742</v>
      </c>
      <c r="E1863" s="2">
        <v>42761104</v>
      </c>
      <c r="F1863" t="s">
        <v>80</v>
      </c>
      <c r="G1863" s="3" t="s">
        <v>4180</v>
      </c>
      <c r="H1863">
        <v>20191126</v>
      </c>
      <c r="I1863" s="4">
        <v>1536</v>
      </c>
      <c r="J1863">
        <v>716066</v>
      </c>
      <c r="K1863" s="5">
        <v>290</v>
      </c>
      <c r="L1863" t="s">
        <v>44</v>
      </c>
      <c r="M1863" t="s">
        <v>63</v>
      </c>
      <c r="N1863" t="s">
        <v>72</v>
      </c>
      <c r="O1863" s="5">
        <v>495</v>
      </c>
      <c r="P1863" s="5">
        <v>82500</v>
      </c>
      <c r="Q1863" s="6">
        <v>39.441504000000002</v>
      </c>
      <c r="R1863" s="6">
        <v>-123.778301</v>
      </c>
      <c r="S1863" t="s">
        <v>4181</v>
      </c>
      <c r="T1863" t="s">
        <v>436</v>
      </c>
      <c r="U1863" t="s">
        <v>67</v>
      </c>
      <c r="V1863" t="s">
        <v>50</v>
      </c>
      <c r="W1863" t="s">
        <v>4182</v>
      </c>
      <c r="X1863" t="s">
        <v>52</v>
      </c>
      <c r="Y1863" t="s">
        <v>53</v>
      </c>
      <c r="Z1863">
        <v>0</v>
      </c>
      <c r="AA1863" t="s">
        <v>54</v>
      </c>
      <c r="AB1863">
        <v>2019</v>
      </c>
      <c r="AC1863" t="s">
        <v>1289</v>
      </c>
      <c r="AD1863" t="s">
        <v>56</v>
      </c>
      <c r="AE1863" t="s">
        <v>70</v>
      </c>
      <c r="AF1863">
        <v>1494287</v>
      </c>
      <c r="AG1863" t="s">
        <v>71</v>
      </c>
      <c r="AH1863" t="s">
        <v>59</v>
      </c>
      <c r="AI1863" t="s">
        <v>56</v>
      </c>
      <c r="AJ1863" t="s">
        <v>416</v>
      </c>
    </row>
    <row r="1864" spans="1:36" x14ac:dyDescent="0.25">
      <c r="A1864" t="s">
        <v>2598</v>
      </c>
      <c r="B1864" t="s">
        <v>2599</v>
      </c>
      <c r="C1864" t="s">
        <v>92</v>
      </c>
      <c r="D1864" t="s">
        <v>3359</v>
      </c>
      <c r="E1864" s="2">
        <v>192021121</v>
      </c>
      <c r="F1864" t="s">
        <v>62</v>
      </c>
      <c r="G1864" s="3">
        <v>1359</v>
      </c>
      <c r="H1864">
        <v>20200116</v>
      </c>
      <c r="I1864" s="4">
        <v>202</v>
      </c>
      <c r="J1864">
        <v>761903</v>
      </c>
      <c r="K1864" s="5">
        <v>2101</v>
      </c>
      <c r="L1864" t="s">
        <v>44</v>
      </c>
      <c r="M1864" t="s">
        <v>63</v>
      </c>
      <c r="N1864" t="s">
        <v>72</v>
      </c>
      <c r="O1864" s="5">
        <v>39</v>
      </c>
      <c r="P1864" s="5">
        <v>81939</v>
      </c>
      <c r="Q1864" s="6">
        <v>40.824750000000002</v>
      </c>
      <c r="R1864" s="6">
        <v>-124.00154999999999</v>
      </c>
      <c r="S1864" t="s">
        <v>4183</v>
      </c>
      <c r="T1864" t="s">
        <v>421</v>
      </c>
      <c r="U1864" t="s">
        <v>67</v>
      </c>
      <c r="V1864" t="s">
        <v>50</v>
      </c>
      <c r="W1864" t="s">
        <v>4184</v>
      </c>
      <c r="X1864" t="s">
        <v>52</v>
      </c>
      <c r="Y1864" t="s">
        <v>53</v>
      </c>
      <c r="Z1864">
        <v>0</v>
      </c>
      <c r="AA1864" t="s">
        <v>54</v>
      </c>
      <c r="AB1864">
        <v>2020</v>
      </c>
      <c r="AC1864" t="s">
        <v>525</v>
      </c>
      <c r="AD1864" t="s">
        <v>56</v>
      </c>
      <c r="AE1864" t="s">
        <v>98</v>
      </c>
      <c r="AF1864">
        <v>1506718</v>
      </c>
      <c r="AG1864" t="s">
        <v>71</v>
      </c>
      <c r="AH1864" t="s">
        <v>59</v>
      </c>
      <c r="AI1864" t="s">
        <v>56</v>
      </c>
      <c r="AJ1864" t="s">
        <v>416</v>
      </c>
    </row>
    <row r="1865" spans="1:36" x14ac:dyDescent="0.25">
      <c r="A1865" t="s">
        <v>2598</v>
      </c>
      <c r="B1865" t="s">
        <v>2599</v>
      </c>
      <c r="C1865" t="s">
        <v>92</v>
      </c>
      <c r="D1865" t="s">
        <v>2928</v>
      </c>
      <c r="E1865" s="2">
        <v>192021122</v>
      </c>
      <c r="F1865" t="s">
        <v>62</v>
      </c>
      <c r="G1865" s="3">
        <v>5709</v>
      </c>
      <c r="H1865">
        <v>20200116</v>
      </c>
      <c r="I1865" s="4">
        <v>146</v>
      </c>
      <c r="J1865">
        <v>761891</v>
      </c>
      <c r="K1865" s="5">
        <v>689</v>
      </c>
      <c r="L1865" t="s">
        <v>44</v>
      </c>
      <c r="M1865" t="s">
        <v>63</v>
      </c>
      <c r="N1865" t="s">
        <v>64</v>
      </c>
      <c r="O1865" s="5">
        <v>16</v>
      </c>
      <c r="P1865" s="5">
        <v>11024</v>
      </c>
      <c r="Q1865" s="6">
        <v>40.77702</v>
      </c>
      <c r="R1865" s="6">
        <v>-124.00353</v>
      </c>
      <c r="S1865" t="s">
        <v>4185</v>
      </c>
      <c r="T1865" t="s">
        <v>3168</v>
      </c>
      <c r="U1865" t="s">
        <v>67</v>
      </c>
      <c r="V1865" t="s">
        <v>50</v>
      </c>
      <c r="W1865" t="s">
        <v>4186</v>
      </c>
      <c r="X1865" t="s">
        <v>52</v>
      </c>
      <c r="Y1865" t="s">
        <v>53</v>
      </c>
      <c r="Z1865">
        <v>0</v>
      </c>
      <c r="AA1865" t="s">
        <v>54</v>
      </c>
      <c r="AB1865">
        <v>2020</v>
      </c>
      <c r="AC1865" t="s">
        <v>525</v>
      </c>
      <c r="AD1865" t="s">
        <v>56</v>
      </c>
      <c r="AE1865" t="s">
        <v>70</v>
      </c>
      <c r="AF1865">
        <v>1506668</v>
      </c>
      <c r="AG1865" t="s">
        <v>71</v>
      </c>
      <c r="AH1865" t="s">
        <v>59</v>
      </c>
      <c r="AI1865" t="s">
        <v>56</v>
      </c>
      <c r="AJ1865" t="s">
        <v>416</v>
      </c>
    </row>
    <row r="1866" spans="1:36" x14ac:dyDescent="0.25">
      <c r="A1866" t="s">
        <v>2598</v>
      </c>
      <c r="B1866" t="s">
        <v>2599</v>
      </c>
      <c r="C1866" t="s">
        <v>92</v>
      </c>
      <c r="D1866" t="s">
        <v>3070</v>
      </c>
      <c r="E1866" s="2">
        <v>192461101</v>
      </c>
      <c r="F1866" t="s">
        <v>42</v>
      </c>
      <c r="G1866" s="3" t="s">
        <v>537</v>
      </c>
      <c r="H1866">
        <v>20200116</v>
      </c>
      <c r="I1866" s="4">
        <v>432</v>
      </c>
      <c r="J1866">
        <v>761980</v>
      </c>
      <c r="K1866" s="5">
        <v>597</v>
      </c>
      <c r="L1866" t="s">
        <v>44</v>
      </c>
      <c r="M1866" t="s">
        <v>63</v>
      </c>
      <c r="N1866" t="s">
        <v>64</v>
      </c>
      <c r="O1866" s="5">
        <v>94</v>
      </c>
      <c r="P1866" s="5">
        <v>55514</v>
      </c>
      <c r="Q1866" s="6">
        <v>40.479750000000003</v>
      </c>
      <c r="R1866" s="6">
        <v>-123.7803</v>
      </c>
      <c r="S1866" t="s">
        <v>4187</v>
      </c>
      <c r="T1866" t="s">
        <v>436</v>
      </c>
      <c r="U1866" t="s">
        <v>67</v>
      </c>
      <c r="V1866" t="s">
        <v>50</v>
      </c>
      <c r="W1866" t="s">
        <v>4188</v>
      </c>
      <c r="X1866" t="s">
        <v>52</v>
      </c>
      <c r="Y1866" t="s">
        <v>53</v>
      </c>
      <c r="Z1866">
        <v>0</v>
      </c>
      <c r="AA1866" t="s">
        <v>54</v>
      </c>
      <c r="AB1866">
        <v>2020</v>
      </c>
      <c r="AC1866" t="s">
        <v>525</v>
      </c>
      <c r="AD1866" t="s">
        <v>56</v>
      </c>
      <c r="AE1866" t="s">
        <v>98</v>
      </c>
      <c r="AF1866">
        <v>1506667</v>
      </c>
      <c r="AG1866" t="s">
        <v>71</v>
      </c>
      <c r="AH1866" t="s">
        <v>59</v>
      </c>
      <c r="AI1866" t="s">
        <v>56</v>
      </c>
      <c r="AJ1866" t="s">
        <v>416</v>
      </c>
    </row>
    <row r="1867" spans="1:36" x14ac:dyDescent="0.25">
      <c r="A1867" t="s">
        <v>2598</v>
      </c>
      <c r="B1867" t="s">
        <v>2599</v>
      </c>
      <c r="C1867" t="s">
        <v>92</v>
      </c>
      <c r="D1867" t="s">
        <v>2747</v>
      </c>
      <c r="E1867" s="2">
        <v>192321121</v>
      </c>
      <c r="F1867" t="s">
        <v>62</v>
      </c>
      <c r="G1867" s="3">
        <v>1659</v>
      </c>
      <c r="H1867">
        <v>20200116</v>
      </c>
      <c r="I1867" s="4">
        <v>614</v>
      </c>
      <c r="J1867">
        <v>765253</v>
      </c>
      <c r="K1867" s="5">
        <v>4630</v>
      </c>
      <c r="L1867" t="s">
        <v>44</v>
      </c>
      <c r="M1867" t="s">
        <v>63</v>
      </c>
      <c r="N1867" t="s">
        <v>64</v>
      </c>
      <c r="O1867" s="5">
        <v>4</v>
      </c>
      <c r="P1867" s="5">
        <v>18520</v>
      </c>
      <c r="Q1867" s="6">
        <v>40.163110000000003</v>
      </c>
      <c r="R1867" s="6">
        <v>-123.61597999999999</v>
      </c>
      <c r="S1867" t="s">
        <v>4189</v>
      </c>
      <c r="T1867" t="s">
        <v>559</v>
      </c>
      <c r="U1867" t="s">
        <v>86</v>
      </c>
      <c r="V1867" t="s">
        <v>50</v>
      </c>
      <c r="W1867" t="s">
        <v>4190</v>
      </c>
      <c r="X1867" t="s">
        <v>52</v>
      </c>
      <c r="Y1867" t="s">
        <v>53</v>
      </c>
      <c r="Z1867">
        <v>0</v>
      </c>
      <c r="AA1867" t="s">
        <v>54</v>
      </c>
      <c r="AB1867">
        <v>2020</v>
      </c>
      <c r="AC1867" t="s">
        <v>525</v>
      </c>
      <c r="AD1867" t="s">
        <v>56</v>
      </c>
      <c r="AE1867" t="s">
        <v>98</v>
      </c>
      <c r="AF1867">
        <v>1507458</v>
      </c>
      <c r="AG1867" t="s">
        <v>88</v>
      </c>
      <c r="AH1867" t="s">
        <v>59</v>
      </c>
      <c r="AI1867" t="s">
        <v>56</v>
      </c>
      <c r="AJ1867" t="s">
        <v>416</v>
      </c>
    </row>
    <row r="1868" spans="1:36" x14ac:dyDescent="0.25">
      <c r="A1868" t="s">
        <v>2598</v>
      </c>
      <c r="B1868" t="s">
        <v>2599</v>
      </c>
      <c r="C1868" t="s">
        <v>92</v>
      </c>
      <c r="D1868" t="s">
        <v>2747</v>
      </c>
      <c r="E1868" s="2">
        <v>192321121</v>
      </c>
      <c r="F1868" t="s">
        <v>62</v>
      </c>
      <c r="G1868" s="3">
        <v>4367</v>
      </c>
      <c r="H1868">
        <v>20200116</v>
      </c>
      <c r="I1868" s="4">
        <v>614</v>
      </c>
      <c r="J1868">
        <v>766118</v>
      </c>
      <c r="K1868" s="5">
        <v>4897</v>
      </c>
      <c r="L1868" t="s">
        <v>44</v>
      </c>
      <c r="M1868" t="s">
        <v>63</v>
      </c>
      <c r="N1868" t="s">
        <v>64</v>
      </c>
      <c r="O1868" s="5">
        <v>15</v>
      </c>
      <c r="P1868" s="5">
        <v>73455</v>
      </c>
      <c r="Q1868" s="6">
        <v>40.147300000000001</v>
      </c>
      <c r="R1868" s="6">
        <v>-123.63579</v>
      </c>
      <c r="S1868" t="s">
        <v>4191</v>
      </c>
      <c r="T1868" t="s">
        <v>559</v>
      </c>
      <c r="U1868" t="s">
        <v>67</v>
      </c>
      <c r="V1868" t="s">
        <v>50</v>
      </c>
      <c r="W1868" t="s">
        <v>4192</v>
      </c>
      <c r="X1868" t="s">
        <v>52</v>
      </c>
      <c r="Y1868" t="s">
        <v>53</v>
      </c>
      <c r="Z1868">
        <v>0</v>
      </c>
      <c r="AA1868" t="s">
        <v>54</v>
      </c>
      <c r="AB1868">
        <v>2020</v>
      </c>
      <c r="AC1868" t="s">
        <v>525</v>
      </c>
      <c r="AD1868" t="s">
        <v>56</v>
      </c>
      <c r="AE1868" t="s">
        <v>70</v>
      </c>
      <c r="AF1868">
        <v>1507704</v>
      </c>
      <c r="AG1868" t="s">
        <v>71</v>
      </c>
      <c r="AH1868" t="s">
        <v>59</v>
      </c>
      <c r="AI1868" t="s">
        <v>56</v>
      </c>
      <c r="AJ1868" t="s">
        <v>416</v>
      </c>
    </row>
    <row r="1869" spans="1:36" x14ac:dyDescent="0.25">
      <c r="A1869" t="s">
        <v>2598</v>
      </c>
      <c r="B1869" t="s">
        <v>2599</v>
      </c>
      <c r="C1869" t="s">
        <v>92</v>
      </c>
      <c r="D1869" t="s">
        <v>2838</v>
      </c>
      <c r="E1869" s="2">
        <v>192311141</v>
      </c>
      <c r="F1869" t="s">
        <v>42</v>
      </c>
      <c r="G1869" s="3">
        <v>8860</v>
      </c>
      <c r="H1869">
        <v>20200116</v>
      </c>
      <c r="I1869" s="4">
        <v>610</v>
      </c>
      <c r="J1869">
        <v>762125</v>
      </c>
      <c r="K1869" s="5">
        <v>601</v>
      </c>
      <c r="L1869" t="s">
        <v>44</v>
      </c>
      <c r="M1869" t="s">
        <v>63</v>
      </c>
      <c r="N1869" t="s">
        <v>64</v>
      </c>
      <c r="O1869" s="5">
        <v>161</v>
      </c>
      <c r="P1869" s="5">
        <v>96761</v>
      </c>
      <c r="Q1869" s="6">
        <v>40.282940000000004</v>
      </c>
      <c r="R1869" s="6">
        <v>-123.87257</v>
      </c>
      <c r="S1869" t="s">
        <v>4193</v>
      </c>
      <c r="T1869" t="s">
        <v>559</v>
      </c>
      <c r="U1869" t="s">
        <v>67</v>
      </c>
      <c r="V1869" t="s">
        <v>50</v>
      </c>
      <c r="W1869" t="s">
        <v>4194</v>
      </c>
      <c r="X1869" t="s">
        <v>52</v>
      </c>
      <c r="Y1869" t="s">
        <v>53</v>
      </c>
      <c r="Z1869">
        <v>0</v>
      </c>
      <c r="AA1869" t="s">
        <v>54</v>
      </c>
      <c r="AB1869">
        <v>2020</v>
      </c>
      <c r="AC1869" t="s">
        <v>525</v>
      </c>
      <c r="AD1869" t="s">
        <v>56</v>
      </c>
      <c r="AE1869" t="s">
        <v>98</v>
      </c>
      <c r="AF1869">
        <v>1506689</v>
      </c>
      <c r="AG1869" t="s">
        <v>71</v>
      </c>
      <c r="AH1869" t="s">
        <v>59</v>
      </c>
      <c r="AI1869" t="s">
        <v>56</v>
      </c>
      <c r="AJ1869" t="s">
        <v>416</v>
      </c>
    </row>
    <row r="1870" spans="1:36" x14ac:dyDescent="0.25">
      <c r="A1870" t="s">
        <v>2598</v>
      </c>
      <c r="B1870" t="s">
        <v>2599</v>
      </c>
      <c r="C1870" t="s">
        <v>92</v>
      </c>
      <c r="D1870" t="s">
        <v>2749</v>
      </c>
      <c r="E1870" s="2">
        <v>192311142</v>
      </c>
      <c r="F1870" t="s">
        <v>62</v>
      </c>
      <c r="G1870" s="3">
        <v>1679</v>
      </c>
      <c r="H1870">
        <v>20200116</v>
      </c>
      <c r="I1870" s="4">
        <v>726</v>
      </c>
      <c r="J1870">
        <v>766142</v>
      </c>
      <c r="K1870" s="5">
        <v>4968</v>
      </c>
      <c r="L1870" t="s">
        <v>44</v>
      </c>
      <c r="M1870" t="s">
        <v>63</v>
      </c>
      <c r="N1870" t="s">
        <v>64</v>
      </c>
      <c r="O1870" s="5">
        <v>46</v>
      </c>
      <c r="P1870" s="5">
        <v>228528</v>
      </c>
      <c r="Q1870" s="6">
        <v>40.278080000000003</v>
      </c>
      <c r="R1870" s="6">
        <v>-123.79294</v>
      </c>
      <c r="S1870" t="s">
        <v>4195</v>
      </c>
      <c r="T1870" t="s">
        <v>436</v>
      </c>
      <c r="U1870" t="s">
        <v>67</v>
      </c>
      <c r="V1870" t="s">
        <v>50</v>
      </c>
      <c r="W1870" t="s">
        <v>4196</v>
      </c>
      <c r="X1870" t="s">
        <v>52</v>
      </c>
      <c r="Y1870" t="s">
        <v>53</v>
      </c>
      <c r="Z1870">
        <v>0</v>
      </c>
      <c r="AA1870" t="s">
        <v>54</v>
      </c>
      <c r="AB1870">
        <v>2020</v>
      </c>
      <c r="AC1870" t="s">
        <v>525</v>
      </c>
      <c r="AD1870" t="s">
        <v>56</v>
      </c>
      <c r="AE1870" t="s">
        <v>70</v>
      </c>
      <c r="AF1870">
        <v>1507715</v>
      </c>
      <c r="AG1870" t="s">
        <v>71</v>
      </c>
      <c r="AH1870" t="s">
        <v>59</v>
      </c>
      <c r="AI1870" t="s">
        <v>56</v>
      </c>
      <c r="AJ1870" t="s">
        <v>416</v>
      </c>
    </row>
    <row r="1871" spans="1:36" x14ac:dyDescent="0.25">
      <c r="A1871" t="s">
        <v>2598</v>
      </c>
      <c r="B1871" t="s">
        <v>2599</v>
      </c>
      <c r="C1871" t="s">
        <v>92</v>
      </c>
      <c r="D1871" t="s">
        <v>2752</v>
      </c>
      <c r="E1871" s="2">
        <v>192221102</v>
      </c>
      <c r="F1871" t="s">
        <v>42</v>
      </c>
      <c r="G1871" s="3">
        <v>1510</v>
      </c>
      <c r="H1871">
        <v>20200116</v>
      </c>
      <c r="I1871" s="4">
        <v>413</v>
      </c>
      <c r="J1871">
        <v>761956</v>
      </c>
      <c r="K1871" s="5">
        <v>2265</v>
      </c>
      <c r="L1871" t="s">
        <v>44</v>
      </c>
      <c r="M1871" t="s">
        <v>63</v>
      </c>
      <c r="N1871" t="s">
        <v>64</v>
      </c>
      <c r="O1871" s="5">
        <v>356</v>
      </c>
      <c r="P1871" s="5">
        <v>792687</v>
      </c>
      <c r="Q1871" s="6">
        <v>40.122149999999998</v>
      </c>
      <c r="R1871" s="6">
        <v>-123.83524</v>
      </c>
      <c r="S1871" t="s">
        <v>4197</v>
      </c>
      <c r="T1871" t="s">
        <v>451</v>
      </c>
      <c r="U1871" t="s">
        <v>67</v>
      </c>
      <c r="V1871" t="s">
        <v>50</v>
      </c>
      <c r="W1871" t="s">
        <v>4198</v>
      </c>
      <c r="X1871" t="s">
        <v>52</v>
      </c>
      <c r="Y1871" t="s">
        <v>53</v>
      </c>
      <c r="Z1871">
        <v>0</v>
      </c>
      <c r="AA1871" t="s">
        <v>54</v>
      </c>
      <c r="AB1871">
        <v>2020</v>
      </c>
      <c r="AC1871" t="s">
        <v>525</v>
      </c>
      <c r="AD1871" t="s">
        <v>56</v>
      </c>
      <c r="AE1871" t="s">
        <v>136</v>
      </c>
      <c r="AF1871">
        <v>1506665</v>
      </c>
      <c r="AG1871" t="s">
        <v>71</v>
      </c>
      <c r="AH1871" t="s">
        <v>59</v>
      </c>
      <c r="AI1871" t="s">
        <v>56</v>
      </c>
      <c r="AJ1871" t="s">
        <v>416</v>
      </c>
    </row>
    <row r="1872" spans="1:36" x14ac:dyDescent="0.25">
      <c r="A1872" t="s">
        <v>2598</v>
      </c>
      <c r="B1872" t="s">
        <v>2599</v>
      </c>
      <c r="C1872" t="s">
        <v>92</v>
      </c>
      <c r="D1872" t="s">
        <v>2752</v>
      </c>
      <c r="E1872" s="2">
        <v>192221102</v>
      </c>
      <c r="F1872" t="s">
        <v>62</v>
      </c>
      <c r="G1872" s="3">
        <v>1793</v>
      </c>
      <c r="H1872">
        <v>20200116</v>
      </c>
      <c r="I1872" s="4">
        <v>413</v>
      </c>
      <c r="J1872">
        <v>763648</v>
      </c>
      <c r="K1872" s="5">
        <v>2265</v>
      </c>
      <c r="L1872" t="s">
        <v>44</v>
      </c>
      <c r="M1872" t="s">
        <v>63</v>
      </c>
      <c r="N1872" t="s">
        <v>64</v>
      </c>
      <c r="O1872" s="5">
        <v>8</v>
      </c>
      <c r="P1872" s="5">
        <v>18120</v>
      </c>
      <c r="Q1872" s="6">
        <v>40.025799999999997</v>
      </c>
      <c r="R1872" s="6">
        <v>-123.94707</v>
      </c>
      <c r="S1872" t="s">
        <v>4199</v>
      </c>
      <c r="T1872" t="s">
        <v>559</v>
      </c>
      <c r="U1872" t="s">
        <v>67</v>
      </c>
      <c r="V1872" t="s">
        <v>50</v>
      </c>
      <c r="W1872" t="s">
        <v>4200</v>
      </c>
      <c r="X1872" t="s">
        <v>52</v>
      </c>
      <c r="Y1872" t="s">
        <v>53</v>
      </c>
      <c r="Z1872">
        <v>0</v>
      </c>
      <c r="AA1872" t="s">
        <v>54</v>
      </c>
      <c r="AB1872">
        <v>2020</v>
      </c>
      <c r="AC1872" t="s">
        <v>525</v>
      </c>
      <c r="AD1872" t="s">
        <v>56</v>
      </c>
      <c r="AE1872" t="s">
        <v>112</v>
      </c>
      <c r="AF1872">
        <v>1507043</v>
      </c>
      <c r="AG1872" t="s">
        <v>71</v>
      </c>
      <c r="AH1872" t="s">
        <v>59</v>
      </c>
      <c r="AI1872" t="s">
        <v>56</v>
      </c>
      <c r="AJ1872" t="s">
        <v>416</v>
      </c>
    </row>
    <row r="1873" spans="1:36" x14ac:dyDescent="0.25">
      <c r="A1873" t="s">
        <v>2598</v>
      </c>
      <c r="B1873" t="s">
        <v>2599</v>
      </c>
      <c r="C1873" t="s">
        <v>92</v>
      </c>
      <c r="D1873" t="s">
        <v>2752</v>
      </c>
      <c r="E1873" s="2">
        <v>192221102</v>
      </c>
      <c r="F1873" t="s">
        <v>62</v>
      </c>
      <c r="G1873" s="3">
        <v>1787</v>
      </c>
      <c r="H1873">
        <v>20200116</v>
      </c>
      <c r="I1873" s="4">
        <v>413</v>
      </c>
      <c r="J1873">
        <v>765118</v>
      </c>
      <c r="K1873" s="5">
        <v>3457</v>
      </c>
      <c r="L1873" t="s">
        <v>44</v>
      </c>
      <c r="M1873" t="s">
        <v>63</v>
      </c>
      <c r="N1873" t="s">
        <v>64</v>
      </c>
      <c r="O1873" s="5">
        <v>14</v>
      </c>
      <c r="P1873" s="5">
        <v>48398</v>
      </c>
      <c r="Q1873" s="6">
        <v>40.010620000000003</v>
      </c>
      <c r="R1873" s="6">
        <v>-123.92973000000001</v>
      </c>
      <c r="S1873" t="s">
        <v>4201</v>
      </c>
      <c r="T1873" t="s">
        <v>436</v>
      </c>
      <c r="U1873" t="s">
        <v>86</v>
      </c>
      <c r="V1873" t="s">
        <v>50</v>
      </c>
      <c r="W1873" t="s">
        <v>4202</v>
      </c>
      <c r="X1873" t="s">
        <v>52</v>
      </c>
      <c r="Y1873" t="s">
        <v>53</v>
      </c>
      <c r="Z1873">
        <v>0</v>
      </c>
      <c r="AA1873" t="s">
        <v>54</v>
      </c>
      <c r="AB1873">
        <v>2020</v>
      </c>
      <c r="AC1873" t="s">
        <v>525</v>
      </c>
      <c r="AD1873" t="s">
        <v>56</v>
      </c>
      <c r="AE1873" t="s">
        <v>112</v>
      </c>
      <c r="AF1873">
        <v>1507417</v>
      </c>
      <c r="AG1873" t="s">
        <v>88</v>
      </c>
      <c r="AH1873" t="s">
        <v>59</v>
      </c>
      <c r="AI1873" t="s">
        <v>56</v>
      </c>
      <c r="AJ1873" t="s">
        <v>416</v>
      </c>
    </row>
    <row r="1874" spans="1:36" x14ac:dyDescent="0.25">
      <c r="A1874" t="s">
        <v>2598</v>
      </c>
      <c r="B1874" t="s">
        <v>2599</v>
      </c>
      <c r="C1874" t="s">
        <v>92</v>
      </c>
      <c r="D1874" t="s">
        <v>2758</v>
      </c>
      <c r="E1874" s="2">
        <v>42841111</v>
      </c>
      <c r="F1874" t="s">
        <v>42</v>
      </c>
      <c r="G1874" s="3">
        <v>1294</v>
      </c>
      <c r="H1874">
        <v>20200116</v>
      </c>
      <c r="I1874" s="4">
        <v>318</v>
      </c>
      <c r="J1874">
        <v>761942</v>
      </c>
      <c r="K1874" s="5">
        <v>347</v>
      </c>
      <c r="L1874" t="s">
        <v>44</v>
      </c>
      <c r="M1874" t="s">
        <v>63</v>
      </c>
      <c r="N1874" t="s">
        <v>64</v>
      </c>
      <c r="O1874" s="5">
        <v>630</v>
      </c>
      <c r="P1874" s="5">
        <v>62299</v>
      </c>
      <c r="Q1874" s="6">
        <v>38.80368</v>
      </c>
      <c r="R1874" s="6">
        <v>-123.58351</v>
      </c>
      <c r="S1874" t="s">
        <v>4203</v>
      </c>
      <c r="T1874" t="s">
        <v>430</v>
      </c>
      <c r="U1874" t="s">
        <v>67</v>
      </c>
      <c r="V1874" t="s">
        <v>50</v>
      </c>
      <c r="W1874" t="s">
        <v>4204</v>
      </c>
      <c r="X1874" t="s">
        <v>52</v>
      </c>
      <c r="Y1874" t="s">
        <v>53</v>
      </c>
      <c r="Z1874">
        <v>0</v>
      </c>
      <c r="AA1874" t="s">
        <v>54</v>
      </c>
      <c r="AB1874">
        <v>2020</v>
      </c>
      <c r="AC1874" t="s">
        <v>525</v>
      </c>
      <c r="AD1874" t="s">
        <v>56</v>
      </c>
      <c r="AE1874" t="s">
        <v>481</v>
      </c>
      <c r="AF1874">
        <v>1506659</v>
      </c>
      <c r="AG1874" t="s">
        <v>71</v>
      </c>
      <c r="AH1874" t="s">
        <v>59</v>
      </c>
      <c r="AI1874" t="s">
        <v>56</v>
      </c>
      <c r="AJ1874" t="s">
        <v>416</v>
      </c>
    </row>
    <row r="1875" spans="1:36" x14ac:dyDescent="0.25">
      <c r="A1875" t="s">
        <v>2598</v>
      </c>
      <c r="B1875" t="s">
        <v>2599</v>
      </c>
      <c r="C1875" t="s">
        <v>92</v>
      </c>
      <c r="D1875" t="s">
        <v>2957</v>
      </c>
      <c r="E1875" s="2">
        <v>192401101</v>
      </c>
      <c r="F1875" t="s">
        <v>62</v>
      </c>
      <c r="G1875" s="3">
        <v>8435</v>
      </c>
      <c r="H1875">
        <v>20200116</v>
      </c>
      <c r="I1875" s="4">
        <v>259</v>
      </c>
      <c r="J1875">
        <v>763568</v>
      </c>
      <c r="K1875" s="5">
        <v>6605</v>
      </c>
      <c r="L1875" t="s">
        <v>44</v>
      </c>
      <c r="M1875" t="s">
        <v>63</v>
      </c>
      <c r="N1875" t="s">
        <v>64</v>
      </c>
      <c r="O1875" s="5">
        <v>22</v>
      </c>
      <c r="P1875" s="5">
        <v>145310</v>
      </c>
      <c r="Q1875" s="6">
        <v>41.208509999999997</v>
      </c>
      <c r="R1875" s="6">
        <v>-123.75576</v>
      </c>
      <c r="S1875" t="s">
        <v>4205</v>
      </c>
      <c r="T1875" t="s">
        <v>430</v>
      </c>
      <c r="U1875" t="s">
        <v>67</v>
      </c>
      <c r="V1875" t="s">
        <v>50</v>
      </c>
      <c r="W1875" t="s">
        <v>4206</v>
      </c>
      <c r="X1875" t="s">
        <v>52</v>
      </c>
      <c r="Y1875" t="s">
        <v>53</v>
      </c>
      <c r="Z1875">
        <v>0</v>
      </c>
      <c r="AA1875" t="s">
        <v>54</v>
      </c>
      <c r="AB1875">
        <v>2020</v>
      </c>
      <c r="AC1875" t="s">
        <v>525</v>
      </c>
      <c r="AD1875" t="s">
        <v>56</v>
      </c>
      <c r="AE1875" t="s">
        <v>112</v>
      </c>
      <c r="AF1875">
        <v>1507018</v>
      </c>
      <c r="AG1875" t="s">
        <v>71</v>
      </c>
      <c r="AH1875" t="s">
        <v>59</v>
      </c>
      <c r="AI1875" t="s">
        <v>56</v>
      </c>
      <c r="AJ1875" t="s">
        <v>416</v>
      </c>
    </row>
    <row r="1876" spans="1:36" x14ac:dyDescent="0.25">
      <c r="A1876" t="s">
        <v>2598</v>
      </c>
      <c r="B1876" t="s">
        <v>2599</v>
      </c>
      <c r="C1876" t="s">
        <v>92</v>
      </c>
      <c r="D1876" t="s">
        <v>2957</v>
      </c>
      <c r="E1876" s="2">
        <v>192401101</v>
      </c>
      <c r="F1876" t="s">
        <v>62</v>
      </c>
      <c r="G1876" s="3">
        <v>7535</v>
      </c>
      <c r="H1876">
        <v>20200116</v>
      </c>
      <c r="I1876" s="4">
        <v>259</v>
      </c>
      <c r="J1876">
        <v>765494</v>
      </c>
      <c r="K1876" s="5">
        <v>5001</v>
      </c>
      <c r="L1876" t="s">
        <v>44</v>
      </c>
      <c r="M1876" t="s">
        <v>63</v>
      </c>
      <c r="N1876" t="s">
        <v>64</v>
      </c>
      <c r="O1876" s="5">
        <v>5</v>
      </c>
      <c r="P1876" s="5">
        <v>25005</v>
      </c>
      <c r="Q1876" s="6">
        <v>41.127180000000003</v>
      </c>
      <c r="R1876" s="6">
        <v>-123.72542</v>
      </c>
      <c r="S1876" t="s">
        <v>4207</v>
      </c>
      <c r="T1876" t="s">
        <v>2537</v>
      </c>
      <c r="U1876" t="s">
        <v>86</v>
      </c>
      <c r="V1876" t="s">
        <v>50</v>
      </c>
      <c r="W1876" t="s">
        <v>4208</v>
      </c>
      <c r="X1876" t="s">
        <v>52</v>
      </c>
      <c r="Y1876" t="s">
        <v>53</v>
      </c>
      <c r="Z1876">
        <v>0</v>
      </c>
      <c r="AA1876" t="s">
        <v>54</v>
      </c>
      <c r="AB1876">
        <v>2020</v>
      </c>
      <c r="AC1876" t="s">
        <v>525</v>
      </c>
      <c r="AD1876" t="s">
        <v>56</v>
      </c>
      <c r="AE1876" t="s">
        <v>136</v>
      </c>
      <c r="AF1876">
        <v>1507544</v>
      </c>
      <c r="AG1876" t="s">
        <v>88</v>
      </c>
      <c r="AH1876" t="s">
        <v>59</v>
      </c>
      <c r="AI1876" t="s">
        <v>56</v>
      </c>
      <c r="AJ1876" t="s">
        <v>416</v>
      </c>
    </row>
    <row r="1877" spans="1:36" x14ac:dyDescent="0.25">
      <c r="A1877" t="s">
        <v>2598</v>
      </c>
      <c r="B1877" t="s">
        <v>2599</v>
      </c>
      <c r="C1877" t="s">
        <v>92</v>
      </c>
      <c r="D1877" t="s">
        <v>2957</v>
      </c>
      <c r="E1877" s="2">
        <v>192401101</v>
      </c>
      <c r="F1877" t="s">
        <v>62</v>
      </c>
      <c r="G1877" s="3">
        <v>6633</v>
      </c>
      <c r="H1877">
        <v>20200116</v>
      </c>
      <c r="I1877" s="4">
        <v>259</v>
      </c>
      <c r="J1877">
        <v>766566</v>
      </c>
      <c r="K1877" s="5">
        <v>10666</v>
      </c>
      <c r="L1877" t="s">
        <v>44</v>
      </c>
      <c r="M1877" t="s">
        <v>63</v>
      </c>
      <c r="N1877" t="s">
        <v>64</v>
      </c>
      <c r="O1877" s="5">
        <v>4</v>
      </c>
      <c r="P1877" s="5">
        <v>42664</v>
      </c>
      <c r="Q1877" s="6">
        <v>41.249479999999998</v>
      </c>
      <c r="R1877" s="6">
        <v>-123.64955999999999</v>
      </c>
      <c r="S1877" t="s">
        <v>4209</v>
      </c>
      <c r="T1877" t="s">
        <v>3168</v>
      </c>
      <c r="U1877" t="s">
        <v>67</v>
      </c>
      <c r="V1877" t="s">
        <v>50</v>
      </c>
      <c r="W1877" t="s">
        <v>4210</v>
      </c>
      <c r="X1877" t="s">
        <v>52</v>
      </c>
      <c r="Y1877" t="s">
        <v>53</v>
      </c>
      <c r="Z1877">
        <v>0</v>
      </c>
      <c r="AA1877" t="s">
        <v>54</v>
      </c>
      <c r="AB1877">
        <v>2020</v>
      </c>
      <c r="AC1877" t="s">
        <v>525</v>
      </c>
      <c r="AD1877" t="s">
        <v>56</v>
      </c>
      <c r="AE1877" t="s">
        <v>112</v>
      </c>
      <c r="AF1877">
        <v>1507859</v>
      </c>
      <c r="AG1877" t="s">
        <v>71</v>
      </c>
      <c r="AH1877" t="s">
        <v>59</v>
      </c>
      <c r="AI1877" t="s">
        <v>56</v>
      </c>
      <c r="AJ1877" t="s">
        <v>416</v>
      </c>
    </row>
    <row r="1878" spans="1:36" x14ac:dyDescent="0.25">
      <c r="A1878" t="s">
        <v>2598</v>
      </c>
      <c r="B1878" t="s">
        <v>2599</v>
      </c>
      <c r="C1878" t="s">
        <v>92</v>
      </c>
      <c r="D1878" t="s">
        <v>2865</v>
      </c>
      <c r="E1878" s="2">
        <v>42681101</v>
      </c>
      <c r="F1878" t="s">
        <v>42</v>
      </c>
      <c r="G1878" s="3">
        <v>518</v>
      </c>
      <c r="H1878">
        <v>20200116</v>
      </c>
      <c r="I1878" s="4">
        <v>627</v>
      </c>
      <c r="J1878">
        <v>762105</v>
      </c>
      <c r="K1878" s="5">
        <v>4832</v>
      </c>
      <c r="L1878" t="s">
        <v>44</v>
      </c>
      <c r="M1878" t="s">
        <v>63</v>
      </c>
      <c r="N1878" t="s">
        <v>64</v>
      </c>
      <c r="O1878" s="5">
        <v>525</v>
      </c>
      <c r="P1878" s="5">
        <v>1796587</v>
      </c>
      <c r="Q1878" s="6">
        <v>39.79815</v>
      </c>
      <c r="R1878" s="6">
        <v>-123.54052</v>
      </c>
      <c r="S1878" t="s">
        <v>4211</v>
      </c>
      <c r="T1878" t="s">
        <v>451</v>
      </c>
      <c r="U1878" t="s">
        <v>67</v>
      </c>
      <c r="V1878" t="s">
        <v>50</v>
      </c>
      <c r="W1878" t="s">
        <v>4212</v>
      </c>
      <c r="X1878" t="s">
        <v>52</v>
      </c>
      <c r="Y1878" t="s">
        <v>53</v>
      </c>
      <c r="Z1878">
        <v>0</v>
      </c>
      <c r="AA1878" t="s">
        <v>54</v>
      </c>
      <c r="AB1878">
        <v>2020</v>
      </c>
      <c r="AC1878" t="s">
        <v>525</v>
      </c>
      <c r="AD1878" t="s">
        <v>56</v>
      </c>
      <c r="AE1878" t="s">
        <v>70</v>
      </c>
      <c r="AF1878">
        <v>1507097</v>
      </c>
      <c r="AG1878" t="s">
        <v>71</v>
      </c>
      <c r="AH1878" t="s">
        <v>59</v>
      </c>
      <c r="AI1878" t="s">
        <v>56</v>
      </c>
      <c r="AJ1878" t="s">
        <v>416</v>
      </c>
    </row>
    <row r="1879" spans="1:36" x14ac:dyDescent="0.25">
      <c r="A1879" t="s">
        <v>2598</v>
      </c>
      <c r="B1879" t="s">
        <v>2599</v>
      </c>
      <c r="C1879" t="s">
        <v>92</v>
      </c>
      <c r="D1879" t="s">
        <v>2865</v>
      </c>
      <c r="E1879" s="2">
        <v>42681101</v>
      </c>
      <c r="F1879" t="s">
        <v>62</v>
      </c>
      <c r="G1879" s="3">
        <v>2503</v>
      </c>
      <c r="H1879">
        <v>20200116</v>
      </c>
      <c r="I1879" s="4">
        <v>545</v>
      </c>
      <c r="J1879">
        <v>762026</v>
      </c>
      <c r="K1879" s="5">
        <v>4945</v>
      </c>
      <c r="L1879" t="s">
        <v>44</v>
      </c>
      <c r="M1879" t="s">
        <v>63</v>
      </c>
      <c r="N1879" t="s">
        <v>64</v>
      </c>
      <c r="O1879" s="5">
        <v>8</v>
      </c>
      <c r="P1879" s="5">
        <v>39560</v>
      </c>
      <c r="Q1879" s="6">
        <v>39.74794</v>
      </c>
      <c r="R1879" s="6">
        <v>-123.53422999999999</v>
      </c>
      <c r="S1879" t="s">
        <v>4213</v>
      </c>
      <c r="T1879" t="s">
        <v>451</v>
      </c>
      <c r="U1879" t="s">
        <v>67</v>
      </c>
      <c r="V1879" t="s">
        <v>50</v>
      </c>
      <c r="W1879" t="s">
        <v>4214</v>
      </c>
      <c r="X1879" t="s">
        <v>52</v>
      </c>
      <c r="Y1879" t="s">
        <v>53</v>
      </c>
      <c r="Z1879">
        <v>0</v>
      </c>
      <c r="AA1879" t="s">
        <v>54</v>
      </c>
      <c r="AB1879">
        <v>2020</v>
      </c>
      <c r="AC1879" t="s">
        <v>525</v>
      </c>
      <c r="AD1879" t="s">
        <v>56</v>
      </c>
      <c r="AE1879" t="s">
        <v>98</v>
      </c>
      <c r="AF1879">
        <v>1506800</v>
      </c>
      <c r="AG1879" t="s">
        <v>71</v>
      </c>
      <c r="AH1879" t="s">
        <v>59</v>
      </c>
      <c r="AI1879" t="s">
        <v>56</v>
      </c>
      <c r="AJ1879" t="s">
        <v>416</v>
      </c>
    </row>
    <row r="1880" spans="1:36" x14ac:dyDescent="0.25">
      <c r="A1880" t="s">
        <v>2598</v>
      </c>
      <c r="B1880" t="s">
        <v>2599</v>
      </c>
      <c r="C1880" t="s">
        <v>92</v>
      </c>
      <c r="D1880" t="s">
        <v>2865</v>
      </c>
      <c r="E1880" s="2">
        <v>42681101</v>
      </c>
      <c r="F1880" t="s">
        <v>62</v>
      </c>
      <c r="G1880" s="3">
        <v>4639</v>
      </c>
      <c r="H1880">
        <v>20200116</v>
      </c>
      <c r="I1880" s="4">
        <v>606</v>
      </c>
      <c r="J1880">
        <v>762073</v>
      </c>
      <c r="K1880" s="5">
        <v>3579</v>
      </c>
      <c r="L1880" t="s">
        <v>44</v>
      </c>
      <c r="M1880" t="s">
        <v>63</v>
      </c>
      <c r="N1880" t="s">
        <v>64</v>
      </c>
      <c r="O1880" s="5">
        <v>17</v>
      </c>
      <c r="P1880" s="5">
        <v>60843</v>
      </c>
      <c r="Q1880" s="6">
        <v>39.713929999999998</v>
      </c>
      <c r="R1880" s="6">
        <v>-123.49088</v>
      </c>
      <c r="S1880" t="s">
        <v>4215</v>
      </c>
      <c r="T1880" t="s">
        <v>451</v>
      </c>
      <c r="U1880" t="s">
        <v>67</v>
      </c>
      <c r="V1880" t="s">
        <v>50</v>
      </c>
      <c r="W1880" t="s">
        <v>4216</v>
      </c>
      <c r="X1880" t="s">
        <v>52</v>
      </c>
      <c r="Y1880" t="s">
        <v>53</v>
      </c>
      <c r="Z1880">
        <v>0</v>
      </c>
      <c r="AA1880" t="s">
        <v>54</v>
      </c>
      <c r="AB1880">
        <v>2020</v>
      </c>
      <c r="AC1880" t="s">
        <v>525</v>
      </c>
      <c r="AD1880" t="s">
        <v>56</v>
      </c>
      <c r="AE1880" t="s">
        <v>70</v>
      </c>
      <c r="AF1880">
        <v>1506868</v>
      </c>
      <c r="AG1880" t="s">
        <v>71</v>
      </c>
      <c r="AH1880" t="s">
        <v>59</v>
      </c>
      <c r="AI1880" t="s">
        <v>56</v>
      </c>
      <c r="AJ1880" t="s">
        <v>416</v>
      </c>
    </row>
    <row r="1881" spans="1:36" x14ac:dyDescent="0.25">
      <c r="A1881" t="s">
        <v>2598</v>
      </c>
      <c r="B1881" t="s">
        <v>2599</v>
      </c>
      <c r="C1881" t="s">
        <v>92</v>
      </c>
      <c r="D1881" t="s">
        <v>2865</v>
      </c>
      <c r="E1881" s="2">
        <v>42681101</v>
      </c>
      <c r="F1881" t="s">
        <v>62</v>
      </c>
      <c r="G1881" s="3">
        <v>2457</v>
      </c>
      <c r="H1881">
        <v>20200116</v>
      </c>
      <c r="I1881" s="4">
        <v>613</v>
      </c>
      <c r="J1881">
        <v>762038</v>
      </c>
      <c r="K1881" s="5">
        <v>3195</v>
      </c>
      <c r="L1881" t="s">
        <v>44</v>
      </c>
      <c r="M1881" t="s">
        <v>63</v>
      </c>
      <c r="N1881" t="s">
        <v>64</v>
      </c>
      <c r="O1881" s="5">
        <v>69</v>
      </c>
      <c r="P1881" s="5">
        <v>146765</v>
      </c>
      <c r="Q1881" s="6">
        <v>39.74098</v>
      </c>
      <c r="R1881" s="6">
        <v>-123.51694999999999</v>
      </c>
      <c r="S1881" t="s">
        <v>4217</v>
      </c>
      <c r="T1881" t="s">
        <v>451</v>
      </c>
      <c r="U1881" t="s">
        <v>67</v>
      </c>
      <c r="V1881" t="s">
        <v>50</v>
      </c>
      <c r="W1881" t="s">
        <v>4218</v>
      </c>
      <c r="X1881" t="s">
        <v>52</v>
      </c>
      <c r="Y1881" t="s">
        <v>53</v>
      </c>
      <c r="Z1881">
        <v>0</v>
      </c>
      <c r="AA1881" t="s">
        <v>54</v>
      </c>
      <c r="AB1881">
        <v>2020</v>
      </c>
      <c r="AC1881" t="s">
        <v>525</v>
      </c>
      <c r="AD1881" t="s">
        <v>56</v>
      </c>
      <c r="AE1881" t="s">
        <v>70</v>
      </c>
      <c r="AF1881">
        <v>1506873</v>
      </c>
      <c r="AG1881" t="s">
        <v>71</v>
      </c>
      <c r="AH1881" t="s">
        <v>59</v>
      </c>
      <c r="AI1881" t="s">
        <v>56</v>
      </c>
      <c r="AJ1881" t="s">
        <v>416</v>
      </c>
    </row>
    <row r="1882" spans="1:36" x14ac:dyDescent="0.25">
      <c r="A1882" t="s">
        <v>2598</v>
      </c>
      <c r="B1882" t="s">
        <v>2599</v>
      </c>
      <c r="C1882" t="s">
        <v>92</v>
      </c>
      <c r="D1882" t="s">
        <v>2865</v>
      </c>
      <c r="E1882" s="2">
        <v>42681101</v>
      </c>
      <c r="F1882" t="s">
        <v>62</v>
      </c>
      <c r="G1882" s="3">
        <v>2577</v>
      </c>
      <c r="H1882">
        <v>20200116</v>
      </c>
      <c r="I1882" s="4">
        <v>649</v>
      </c>
      <c r="J1882">
        <v>765124</v>
      </c>
      <c r="K1882" s="5">
        <v>2290</v>
      </c>
      <c r="L1882" t="s">
        <v>44</v>
      </c>
      <c r="M1882" t="s">
        <v>63</v>
      </c>
      <c r="N1882" t="s">
        <v>64</v>
      </c>
      <c r="O1882" s="5">
        <v>47</v>
      </c>
      <c r="P1882" s="5">
        <v>107630</v>
      </c>
      <c r="Q1882" s="6">
        <v>39.687840000000001</v>
      </c>
      <c r="R1882" s="6">
        <v>-123.49512</v>
      </c>
      <c r="S1882" t="s">
        <v>4219</v>
      </c>
      <c r="T1882" t="s">
        <v>451</v>
      </c>
      <c r="U1882" t="s">
        <v>67</v>
      </c>
      <c r="V1882" t="s">
        <v>50</v>
      </c>
      <c r="W1882" t="s">
        <v>4220</v>
      </c>
      <c r="X1882" t="s">
        <v>52</v>
      </c>
      <c r="Y1882" t="s">
        <v>53</v>
      </c>
      <c r="Z1882">
        <v>0</v>
      </c>
      <c r="AA1882" t="s">
        <v>54</v>
      </c>
      <c r="AB1882">
        <v>2020</v>
      </c>
      <c r="AC1882" t="s">
        <v>525</v>
      </c>
      <c r="AD1882" t="s">
        <v>56</v>
      </c>
      <c r="AE1882" t="s">
        <v>136</v>
      </c>
      <c r="AF1882">
        <v>1507418</v>
      </c>
      <c r="AG1882" t="s">
        <v>71</v>
      </c>
      <c r="AH1882" t="s">
        <v>59</v>
      </c>
      <c r="AI1882" t="s">
        <v>56</v>
      </c>
      <c r="AJ1882" t="s">
        <v>416</v>
      </c>
    </row>
    <row r="1883" spans="1:36" x14ac:dyDescent="0.25">
      <c r="A1883" t="s">
        <v>2598</v>
      </c>
      <c r="B1883" t="s">
        <v>2599</v>
      </c>
      <c r="C1883" t="s">
        <v>92</v>
      </c>
      <c r="D1883" t="s">
        <v>2774</v>
      </c>
      <c r="E1883" s="2">
        <v>42681102</v>
      </c>
      <c r="F1883" t="s">
        <v>62</v>
      </c>
      <c r="G1883" s="3">
        <v>5259</v>
      </c>
      <c r="H1883">
        <v>20200116</v>
      </c>
      <c r="I1883" s="4">
        <v>620</v>
      </c>
      <c r="J1883">
        <v>762221</v>
      </c>
      <c r="K1883" s="5">
        <v>822</v>
      </c>
      <c r="L1883" t="s">
        <v>44</v>
      </c>
      <c r="M1883" t="s">
        <v>63</v>
      </c>
      <c r="N1883" t="s">
        <v>72</v>
      </c>
      <c r="O1883" s="5">
        <v>19</v>
      </c>
      <c r="P1883" s="5">
        <v>15618</v>
      </c>
      <c r="Q1883" s="6">
        <v>39.651299999999999</v>
      </c>
      <c r="R1883" s="6">
        <v>-123.4846</v>
      </c>
      <c r="S1883" t="s">
        <v>4221</v>
      </c>
      <c r="T1883" t="s">
        <v>451</v>
      </c>
      <c r="U1883" t="s">
        <v>67</v>
      </c>
      <c r="V1883" t="s">
        <v>50</v>
      </c>
      <c r="W1883" t="s">
        <v>4222</v>
      </c>
      <c r="X1883" t="s">
        <v>52</v>
      </c>
      <c r="Y1883" t="s">
        <v>53</v>
      </c>
      <c r="Z1883">
        <v>0</v>
      </c>
      <c r="AA1883" t="s">
        <v>54</v>
      </c>
      <c r="AB1883">
        <v>2020</v>
      </c>
      <c r="AC1883" t="s">
        <v>525</v>
      </c>
      <c r="AD1883" t="s">
        <v>56</v>
      </c>
      <c r="AE1883" t="s">
        <v>98</v>
      </c>
      <c r="AF1883">
        <v>1506714</v>
      </c>
      <c r="AG1883" t="s">
        <v>71</v>
      </c>
      <c r="AH1883" t="s">
        <v>59</v>
      </c>
      <c r="AI1883" t="s">
        <v>56</v>
      </c>
      <c r="AJ1883" t="s">
        <v>416</v>
      </c>
    </row>
    <row r="1884" spans="1:36" x14ac:dyDescent="0.25">
      <c r="A1884" t="s">
        <v>2598</v>
      </c>
      <c r="B1884" t="s">
        <v>2599</v>
      </c>
      <c r="C1884" t="s">
        <v>92</v>
      </c>
      <c r="D1884" t="s">
        <v>2774</v>
      </c>
      <c r="E1884" s="2">
        <v>42681102</v>
      </c>
      <c r="F1884" t="s">
        <v>508</v>
      </c>
      <c r="G1884" s="3" t="s">
        <v>2488</v>
      </c>
      <c r="H1884">
        <v>20200116</v>
      </c>
      <c r="I1884" s="4">
        <v>748</v>
      </c>
      <c r="J1884">
        <v>762227</v>
      </c>
      <c r="K1884" s="5">
        <v>1973</v>
      </c>
      <c r="L1884" t="s">
        <v>44</v>
      </c>
      <c r="M1884" t="s">
        <v>63</v>
      </c>
      <c r="N1884" t="s">
        <v>64</v>
      </c>
      <c r="O1884" s="5">
        <v>601</v>
      </c>
      <c r="P1884" s="5">
        <v>270017</v>
      </c>
      <c r="Q1884" s="6">
        <v>39.684849999999997</v>
      </c>
      <c r="R1884" s="6">
        <v>-123.47701000000001</v>
      </c>
      <c r="S1884" t="s">
        <v>4223</v>
      </c>
      <c r="T1884" t="s">
        <v>451</v>
      </c>
      <c r="U1884" t="s">
        <v>200</v>
      </c>
      <c r="V1884" t="s">
        <v>342</v>
      </c>
      <c r="W1884" t="s">
        <v>4224</v>
      </c>
      <c r="X1884" t="s">
        <v>52</v>
      </c>
      <c r="Y1884" t="s">
        <v>53</v>
      </c>
      <c r="Z1884">
        <v>0</v>
      </c>
      <c r="AA1884" t="s">
        <v>54</v>
      </c>
      <c r="AB1884">
        <v>2020</v>
      </c>
      <c r="AC1884" t="s">
        <v>525</v>
      </c>
      <c r="AD1884" t="s">
        <v>56</v>
      </c>
      <c r="AE1884" t="s">
        <v>70</v>
      </c>
      <c r="AF1884">
        <v>1506717</v>
      </c>
      <c r="AG1884" t="s">
        <v>202</v>
      </c>
      <c r="AH1884" t="s">
        <v>59</v>
      </c>
      <c r="AI1884" t="s">
        <v>56</v>
      </c>
      <c r="AJ1884" t="s">
        <v>416</v>
      </c>
    </row>
    <row r="1885" spans="1:36" x14ac:dyDescent="0.25">
      <c r="A1885" t="s">
        <v>2598</v>
      </c>
      <c r="B1885" t="s">
        <v>2599</v>
      </c>
      <c r="C1885" t="s">
        <v>92</v>
      </c>
      <c r="D1885" t="s">
        <v>2774</v>
      </c>
      <c r="E1885" s="2">
        <v>42681102</v>
      </c>
      <c r="F1885" t="s">
        <v>410</v>
      </c>
      <c r="G1885" s="3" t="s">
        <v>4225</v>
      </c>
      <c r="H1885">
        <v>20200116</v>
      </c>
      <c r="I1885" s="4">
        <v>519</v>
      </c>
      <c r="J1885">
        <v>763565</v>
      </c>
      <c r="K1885" s="5">
        <v>1744</v>
      </c>
      <c r="L1885" t="s">
        <v>44</v>
      </c>
      <c r="M1885" t="s">
        <v>63</v>
      </c>
      <c r="N1885" t="s">
        <v>64</v>
      </c>
      <c r="O1885" s="5">
        <v>13</v>
      </c>
      <c r="P1885" s="5">
        <v>22672</v>
      </c>
      <c r="Q1885" s="6">
        <v>39.699325000000002</v>
      </c>
      <c r="R1885" s="6">
        <v>-123.65302</v>
      </c>
      <c r="S1885" t="s">
        <v>4226</v>
      </c>
      <c r="T1885" t="s">
        <v>451</v>
      </c>
      <c r="U1885" t="s">
        <v>67</v>
      </c>
      <c r="V1885" t="s">
        <v>50</v>
      </c>
      <c r="W1885" t="s">
        <v>4227</v>
      </c>
      <c r="X1885" t="s">
        <v>52</v>
      </c>
      <c r="Y1885" t="s">
        <v>53</v>
      </c>
      <c r="Z1885">
        <v>0</v>
      </c>
      <c r="AA1885" t="s">
        <v>54</v>
      </c>
      <c r="AB1885">
        <v>2020</v>
      </c>
      <c r="AC1885" t="s">
        <v>525</v>
      </c>
      <c r="AD1885" t="s">
        <v>56</v>
      </c>
      <c r="AE1885" t="s">
        <v>112</v>
      </c>
      <c r="AF1885">
        <v>1507017</v>
      </c>
      <c r="AG1885" t="s">
        <v>71</v>
      </c>
      <c r="AH1885" t="s">
        <v>59</v>
      </c>
      <c r="AI1885" t="s">
        <v>56</v>
      </c>
      <c r="AJ1885" t="s">
        <v>416</v>
      </c>
    </row>
    <row r="1886" spans="1:36" x14ac:dyDescent="0.25">
      <c r="A1886" t="s">
        <v>2598</v>
      </c>
      <c r="B1886" t="s">
        <v>2599</v>
      </c>
      <c r="C1886" t="s">
        <v>92</v>
      </c>
      <c r="D1886" t="s">
        <v>2774</v>
      </c>
      <c r="E1886" s="2">
        <v>42681102</v>
      </c>
      <c r="F1886" t="s">
        <v>62</v>
      </c>
      <c r="G1886" s="3">
        <v>80039</v>
      </c>
      <c r="H1886">
        <v>20200116</v>
      </c>
      <c r="I1886" s="4">
        <v>658</v>
      </c>
      <c r="J1886">
        <v>763582</v>
      </c>
      <c r="K1886" s="5">
        <v>2023</v>
      </c>
      <c r="L1886" t="s">
        <v>44</v>
      </c>
      <c r="M1886" t="s">
        <v>63</v>
      </c>
      <c r="N1886" t="s">
        <v>64</v>
      </c>
      <c r="O1886" s="5">
        <v>67</v>
      </c>
      <c r="P1886" s="5">
        <v>135541</v>
      </c>
      <c r="Q1886" s="6">
        <v>39.673409999999997</v>
      </c>
      <c r="R1886" s="6">
        <v>-123.50051000000001</v>
      </c>
      <c r="S1886" t="s">
        <v>4228</v>
      </c>
      <c r="T1886" t="s">
        <v>451</v>
      </c>
      <c r="U1886" t="s">
        <v>200</v>
      </c>
      <c r="V1886" t="s">
        <v>50</v>
      </c>
      <c r="W1886" t="s">
        <v>4229</v>
      </c>
      <c r="X1886" t="s">
        <v>52</v>
      </c>
      <c r="Y1886" t="s">
        <v>53</v>
      </c>
      <c r="Z1886">
        <v>0</v>
      </c>
      <c r="AA1886" t="s">
        <v>54</v>
      </c>
      <c r="AB1886">
        <v>2020</v>
      </c>
      <c r="AC1886" t="s">
        <v>525</v>
      </c>
      <c r="AD1886" t="s">
        <v>56</v>
      </c>
      <c r="AE1886" t="s">
        <v>112</v>
      </c>
      <c r="AF1886">
        <v>1507025</v>
      </c>
      <c r="AG1886" t="s">
        <v>202</v>
      </c>
      <c r="AH1886" t="s">
        <v>59</v>
      </c>
      <c r="AI1886" t="s">
        <v>56</v>
      </c>
      <c r="AJ1886" t="s">
        <v>416</v>
      </c>
    </row>
    <row r="1887" spans="1:36" x14ac:dyDescent="0.25">
      <c r="A1887" t="s">
        <v>2598</v>
      </c>
      <c r="B1887" t="s">
        <v>2599</v>
      </c>
      <c r="C1887" t="s">
        <v>92</v>
      </c>
      <c r="D1887" t="s">
        <v>2774</v>
      </c>
      <c r="E1887" s="2">
        <v>42681102</v>
      </c>
      <c r="F1887" t="s">
        <v>62</v>
      </c>
      <c r="G1887" s="3">
        <v>2359</v>
      </c>
      <c r="H1887">
        <v>20200116</v>
      </c>
      <c r="I1887" s="4">
        <v>1153</v>
      </c>
      <c r="J1887">
        <v>763354</v>
      </c>
      <c r="K1887" s="5">
        <v>3187</v>
      </c>
      <c r="L1887" t="s">
        <v>44</v>
      </c>
      <c r="M1887" t="s">
        <v>63</v>
      </c>
      <c r="N1887" t="s">
        <v>64</v>
      </c>
      <c r="O1887" s="5">
        <v>17</v>
      </c>
      <c r="P1887" s="5">
        <v>54179</v>
      </c>
      <c r="Q1887" s="6">
        <v>39.618940000000002</v>
      </c>
      <c r="R1887" s="6">
        <v>-123.46332</v>
      </c>
      <c r="S1887" t="s">
        <v>4230</v>
      </c>
      <c r="T1887" t="s">
        <v>430</v>
      </c>
      <c r="U1887" t="s">
        <v>67</v>
      </c>
      <c r="V1887" t="s">
        <v>50</v>
      </c>
      <c r="W1887" t="s">
        <v>4231</v>
      </c>
      <c r="X1887" t="s">
        <v>52</v>
      </c>
      <c r="Y1887" t="s">
        <v>53</v>
      </c>
      <c r="Z1887">
        <v>0</v>
      </c>
      <c r="AA1887" t="s">
        <v>54</v>
      </c>
      <c r="AB1887">
        <v>2020</v>
      </c>
      <c r="AC1887" t="s">
        <v>525</v>
      </c>
      <c r="AD1887" t="s">
        <v>56</v>
      </c>
      <c r="AE1887" t="s">
        <v>70</v>
      </c>
      <c r="AF1887">
        <v>1507031</v>
      </c>
      <c r="AG1887" t="s">
        <v>71</v>
      </c>
      <c r="AH1887" t="s">
        <v>59</v>
      </c>
      <c r="AI1887" t="s">
        <v>56</v>
      </c>
      <c r="AJ1887" t="s">
        <v>416</v>
      </c>
    </row>
    <row r="1888" spans="1:36" x14ac:dyDescent="0.25">
      <c r="A1888" t="s">
        <v>2598</v>
      </c>
      <c r="B1888" t="s">
        <v>2599</v>
      </c>
      <c r="C1888" t="s">
        <v>92</v>
      </c>
      <c r="D1888" t="s">
        <v>2647</v>
      </c>
      <c r="E1888" s="2">
        <v>192411101</v>
      </c>
      <c r="F1888" t="s">
        <v>42</v>
      </c>
      <c r="G1888" s="3">
        <v>2094</v>
      </c>
      <c r="H1888">
        <v>20200116</v>
      </c>
      <c r="I1888" s="4">
        <v>317</v>
      </c>
      <c r="J1888">
        <v>761945</v>
      </c>
      <c r="K1888" s="5">
        <v>2412</v>
      </c>
      <c r="L1888" t="s">
        <v>44</v>
      </c>
      <c r="M1888" t="s">
        <v>63</v>
      </c>
      <c r="N1888" t="s">
        <v>64</v>
      </c>
      <c r="O1888" s="5">
        <v>303</v>
      </c>
      <c r="P1888" s="5">
        <v>275436</v>
      </c>
      <c r="Q1888" s="6">
        <v>40.435960000000001</v>
      </c>
      <c r="R1888" s="6">
        <v>-123.48823</v>
      </c>
      <c r="S1888" t="s">
        <v>4232</v>
      </c>
      <c r="T1888" t="s">
        <v>2560</v>
      </c>
      <c r="U1888" t="s">
        <v>67</v>
      </c>
      <c r="V1888" t="s">
        <v>50</v>
      </c>
      <c r="W1888" t="s">
        <v>4233</v>
      </c>
      <c r="X1888" t="s">
        <v>52</v>
      </c>
      <c r="Y1888" t="s">
        <v>53</v>
      </c>
      <c r="Z1888">
        <v>0</v>
      </c>
      <c r="AA1888" t="s">
        <v>54</v>
      </c>
      <c r="AB1888">
        <v>2020</v>
      </c>
      <c r="AC1888" t="s">
        <v>525</v>
      </c>
      <c r="AD1888" t="s">
        <v>56</v>
      </c>
      <c r="AE1888" t="s">
        <v>136</v>
      </c>
      <c r="AF1888">
        <v>1506660</v>
      </c>
      <c r="AG1888" t="s">
        <v>71</v>
      </c>
      <c r="AH1888" t="s">
        <v>59</v>
      </c>
      <c r="AI1888" t="s">
        <v>56</v>
      </c>
      <c r="AJ1888" t="s">
        <v>416</v>
      </c>
    </row>
    <row r="1889" spans="1:36" x14ac:dyDescent="0.25">
      <c r="A1889" t="s">
        <v>2598</v>
      </c>
      <c r="B1889" t="s">
        <v>2599</v>
      </c>
      <c r="C1889" t="s">
        <v>92</v>
      </c>
      <c r="D1889" t="s">
        <v>3636</v>
      </c>
      <c r="E1889" s="2">
        <v>192101101</v>
      </c>
      <c r="F1889" t="s">
        <v>508</v>
      </c>
      <c r="G1889" s="3" t="s">
        <v>537</v>
      </c>
      <c r="H1889">
        <v>20200116</v>
      </c>
      <c r="I1889" s="4">
        <v>125</v>
      </c>
      <c r="J1889">
        <v>761886</v>
      </c>
      <c r="K1889" s="5">
        <v>976</v>
      </c>
      <c r="L1889" t="s">
        <v>44</v>
      </c>
      <c r="M1889" t="s">
        <v>63</v>
      </c>
      <c r="N1889" t="s">
        <v>64</v>
      </c>
      <c r="O1889" s="5">
        <v>146</v>
      </c>
      <c r="P1889" s="5">
        <v>34096</v>
      </c>
      <c r="Q1889" s="6">
        <v>40.768300000000004</v>
      </c>
      <c r="R1889" s="6">
        <v>-123.87403</v>
      </c>
      <c r="S1889" t="s">
        <v>4234</v>
      </c>
      <c r="T1889" t="s">
        <v>421</v>
      </c>
      <c r="U1889" t="s">
        <v>67</v>
      </c>
      <c r="V1889" t="s">
        <v>50</v>
      </c>
      <c r="W1889" t="s">
        <v>4235</v>
      </c>
      <c r="X1889" t="s">
        <v>52</v>
      </c>
      <c r="Y1889" t="s">
        <v>53</v>
      </c>
      <c r="Z1889">
        <v>0</v>
      </c>
      <c r="AA1889" t="s">
        <v>54</v>
      </c>
      <c r="AB1889">
        <v>2020</v>
      </c>
      <c r="AC1889" t="s">
        <v>525</v>
      </c>
      <c r="AD1889" t="s">
        <v>56</v>
      </c>
      <c r="AE1889" t="s">
        <v>98</v>
      </c>
      <c r="AF1889">
        <v>1506650</v>
      </c>
      <c r="AG1889" t="s">
        <v>71</v>
      </c>
      <c r="AH1889" t="s">
        <v>59</v>
      </c>
      <c r="AI1889" t="s">
        <v>56</v>
      </c>
      <c r="AJ1889" t="s">
        <v>416</v>
      </c>
    </row>
    <row r="1890" spans="1:36" x14ac:dyDescent="0.25">
      <c r="A1890" t="s">
        <v>2598</v>
      </c>
      <c r="B1890" t="s">
        <v>2599</v>
      </c>
      <c r="C1890" t="s">
        <v>92</v>
      </c>
      <c r="D1890" t="s">
        <v>2622</v>
      </c>
      <c r="E1890" s="2">
        <v>192251102</v>
      </c>
      <c r="F1890" t="s">
        <v>42</v>
      </c>
      <c r="G1890" s="3">
        <v>4230</v>
      </c>
      <c r="H1890">
        <v>20200116</v>
      </c>
      <c r="I1890" s="4">
        <v>217</v>
      </c>
      <c r="J1890">
        <v>761896</v>
      </c>
      <c r="K1890" s="5">
        <v>11</v>
      </c>
      <c r="L1890" t="s">
        <v>44</v>
      </c>
      <c r="M1890" t="s">
        <v>63</v>
      </c>
      <c r="N1890" t="s">
        <v>64</v>
      </c>
      <c r="O1890" s="5">
        <v>26</v>
      </c>
      <c r="P1890" s="5">
        <v>286</v>
      </c>
      <c r="Q1890" s="6">
        <v>40.417250000000003</v>
      </c>
      <c r="R1890" s="6">
        <v>-124.08947999999999</v>
      </c>
      <c r="S1890" t="s">
        <v>4236</v>
      </c>
      <c r="T1890" t="s">
        <v>436</v>
      </c>
      <c r="U1890" t="s">
        <v>86</v>
      </c>
      <c r="V1890" t="s">
        <v>50</v>
      </c>
      <c r="W1890" t="s">
        <v>4237</v>
      </c>
      <c r="X1890" t="s">
        <v>52</v>
      </c>
      <c r="Y1890" t="s">
        <v>53</v>
      </c>
      <c r="Z1890">
        <v>0</v>
      </c>
      <c r="AA1890" t="s">
        <v>54</v>
      </c>
      <c r="AB1890">
        <v>2020</v>
      </c>
      <c r="AC1890" t="s">
        <v>525</v>
      </c>
      <c r="AD1890" t="s">
        <v>56</v>
      </c>
      <c r="AE1890" t="s">
        <v>136</v>
      </c>
      <c r="AF1890">
        <v>1506653</v>
      </c>
      <c r="AG1890" t="s">
        <v>88</v>
      </c>
      <c r="AH1890" t="s">
        <v>59</v>
      </c>
      <c r="AI1890" t="s">
        <v>56</v>
      </c>
      <c r="AJ1890" t="s">
        <v>416</v>
      </c>
    </row>
    <row r="1891" spans="1:36" x14ac:dyDescent="0.25">
      <c r="A1891" t="s">
        <v>2598</v>
      </c>
      <c r="B1891" t="s">
        <v>2599</v>
      </c>
      <c r="C1891" t="s">
        <v>40</v>
      </c>
      <c r="D1891" t="s">
        <v>2923</v>
      </c>
      <c r="E1891" s="2">
        <v>192171101</v>
      </c>
      <c r="F1891" t="s">
        <v>42</v>
      </c>
      <c r="G1891" s="3">
        <v>29362</v>
      </c>
      <c r="H1891">
        <v>20200116</v>
      </c>
      <c r="I1891" s="4">
        <v>134</v>
      </c>
      <c r="J1891">
        <v>761887</v>
      </c>
      <c r="K1891" s="5">
        <v>9185</v>
      </c>
      <c r="L1891" t="s">
        <v>44</v>
      </c>
      <c r="M1891" t="s">
        <v>63</v>
      </c>
      <c r="N1891" t="s">
        <v>64</v>
      </c>
      <c r="O1891" s="5">
        <v>95</v>
      </c>
      <c r="P1891" s="5">
        <v>871469</v>
      </c>
      <c r="Q1891" s="6">
        <v>40.89405</v>
      </c>
      <c r="R1891" s="6">
        <v>-123.77262</v>
      </c>
      <c r="S1891" t="s">
        <v>4238</v>
      </c>
      <c r="T1891" t="s">
        <v>2560</v>
      </c>
      <c r="U1891" t="s">
        <v>67</v>
      </c>
      <c r="V1891" t="s">
        <v>50</v>
      </c>
      <c r="W1891" t="s">
        <v>4239</v>
      </c>
      <c r="X1891" t="s">
        <v>52</v>
      </c>
      <c r="Y1891" t="s">
        <v>53</v>
      </c>
      <c r="Z1891">
        <v>0</v>
      </c>
      <c r="AA1891" t="s">
        <v>54</v>
      </c>
      <c r="AB1891">
        <v>2020</v>
      </c>
      <c r="AC1891" t="s">
        <v>525</v>
      </c>
      <c r="AD1891" t="s">
        <v>56</v>
      </c>
      <c r="AE1891" t="s">
        <v>70</v>
      </c>
      <c r="AF1891">
        <v>1506651</v>
      </c>
      <c r="AG1891" t="s">
        <v>71</v>
      </c>
      <c r="AH1891" t="s">
        <v>59</v>
      </c>
      <c r="AI1891" t="s">
        <v>56</v>
      </c>
      <c r="AJ1891" t="s">
        <v>416</v>
      </c>
    </row>
    <row r="1892" spans="1:36" x14ac:dyDescent="0.25">
      <c r="A1892" t="s">
        <v>2598</v>
      </c>
      <c r="B1892" t="s">
        <v>2599</v>
      </c>
      <c r="C1892" t="s">
        <v>40</v>
      </c>
      <c r="D1892" t="s">
        <v>2923</v>
      </c>
      <c r="E1892" s="2">
        <v>192171101</v>
      </c>
      <c r="F1892" t="s">
        <v>178</v>
      </c>
      <c r="G1892" s="3">
        <v>3139</v>
      </c>
      <c r="H1892">
        <v>20200116</v>
      </c>
      <c r="I1892" s="4">
        <v>259</v>
      </c>
      <c r="J1892">
        <v>762158</v>
      </c>
      <c r="K1892" s="5">
        <v>6436</v>
      </c>
      <c r="L1892" t="s">
        <v>44</v>
      </c>
      <c r="M1892" t="s">
        <v>63</v>
      </c>
      <c r="N1892" t="s">
        <v>64</v>
      </c>
      <c r="O1892" s="5">
        <v>8</v>
      </c>
      <c r="P1892" s="5">
        <v>51488</v>
      </c>
      <c r="Q1892" s="6">
        <v>40.914729999999999</v>
      </c>
      <c r="R1892" s="6">
        <v>-123.7024</v>
      </c>
      <c r="S1892" t="s">
        <v>4240</v>
      </c>
      <c r="T1892" t="s">
        <v>3168</v>
      </c>
      <c r="U1892" t="s">
        <v>67</v>
      </c>
      <c r="V1892" t="s">
        <v>50</v>
      </c>
      <c r="W1892" t="s">
        <v>4241</v>
      </c>
      <c r="X1892" t="s">
        <v>52</v>
      </c>
      <c r="Y1892" t="s">
        <v>53</v>
      </c>
      <c r="Z1892">
        <v>0</v>
      </c>
      <c r="AA1892" t="s">
        <v>54</v>
      </c>
      <c r="AB1892">
        <v>2020</v>
      </c>
      <c r="AC1892" t="s">
        <v>525</v>
      </c>
      <c r="AD1892" t="s">
        <v>56</v>
      </c>
      <c r="AE1892" t="s">
        <v>70</v>
      </c>
      <c r="AF1892">
        <v>1506700</v>
      </c>
      <c r="AG1892" t="s">
        <v>71</v>
      </c>
      <c r="AH1892" t="s">
        <v>59</v>
      </c>
      <c r="AI1892" t="s">
        <v>56</v>
      </c>
      <c r="AJ1892" t="s">
        <v>416</v>
      </c>
    </row>
    <row r="1893" spans="1:36" x14ac:dyDescent="0.25">
      <c r="A1893" t="s">
        <v>2598</v>
      </c>
      <c r="B1893" t="s">
        <v>2599</v>
      </c>
      <c r="C1893" t="s">
        <v>40</v>
      </c>
      <c r="D1893" t="s">
        <v>2923</v>
      </c>
      <c r="E1893" s="2">
        <v>192171101</v>
      </c>
      <c r="F1893" t="s">
        <v>62</v>
      </c>
      <c r="G1893" s="3">
        <v>3053</v>
      </c>
      <c r="H1893">
        <v>20200116</v>
      </c>
      <c r="I1893" s="4">
        <v>300</v>
      </c>
      <c r="J1893">
        <v>764770</v>
      </c>
      <c r="K1893" s="5">
        <v>3522</v>
      </c>
      <c r="L1893" t="s">
        <v>44</v>
      </c>
      <c r="M1893" t="s">
        <v>63</v>
      </c>
      <c r="N1893" t="s">
        <v>64</v>
      </c>
      <c r="O1893" s="5">
        <v>26</v>
      </c>
      <c r="P1893" s="5">
        <v>91572</v>
      </c>
      <c r="Q1893" s="6">
        <v>40.950569999999999</v>
      </c>
      <c r="R1893" s="6">
        <v>-123.65369</v>
      </c>
      <c r="S1893" t="s">
        <v>4242</v>
      </c>
      <c r="T1893" t="s">
        <v>430</v>
      </c>
      <c r="U1893" t="s">
        <v>67</v>
      </c>
      <c r="V1893" t="s">
        <v>50</v>
      </c>
      <c r="W1893" t="s">
        <v>4243</v>
      </c>
      <c r="X1893" t="s">
        <v>52</v>
      </c>
      <c r="Y1893" t="s">
        <v>53</v>
      </c>
      <c r="Z1893">
        <v>0</v>
      </c>
      <c r="AA1893" t="s">
        <v>54</v>
      </c>
      <c r="AB1893">
        <v>2020</v>
      </c>
      <c r="AC1893" t="s">
        <v>525</v>
      </c>
      <c r="AD1893" t="s">
        <v>56</v>
      </c>
      <c r="AE1893" t="s">
        <v>112</v>
      </c>
      <c r="AF1893">
        <v>1507309</v>
      </c>
      <c r="AG1893" t="s">
        <v>71</v>
      </c>
      <c r="AH1893" t="s">
        <v>59</v>
      </c>
      <c r="AI1893" t="s">
        <v>56</v>
      </c>
      <c r="AJ1893" t="s">
        <v>416</v>
      </c>
    </row>
    <row r="1894" spans="1:36" x14ac:dyDescent="0.25">
      <c r="A1894" t="s">
        <v>2598</v>
      </c>
      <c r="B1894" t="s">
        <v>2599</v>
      </c>
      <c r="C1894" t="s">
        <v>40</v>
      </c>
      <c r="D1894" t="s">
        <v>2923</v>
      </c>
      <c r="E1894" s="2">
        <v>192171101</v>
      </c>
      <c r="F1894" t="s">
        <v>62</v>
      </c>
      <c r="G1894" s="3">
        <v>7283</v>
      </c>
      <c r="H1894">
        <v>20200116</v>
      </c>
      <c r="I1894" s="4">
        <v>259</v>
      </c>
      <c r="J1894">
        <v>765175</v>
      </c>
      <c r="K1894" s="5">
        <v>6649</v>
      </c>
      <c r="L1894" t="s">
        <v>44</v>
      </c>
      <c r="M1894" t="s">
        <v>63</v>
      </c>
      <c r="N1894" t="s">
        <v>64</v>
      </c>
      <c r="O1894" s="5">
        <v>1</v>
      </c>
      <c r="P1894" s="5">
        <v>6649</v>
      </c>
      <c r="Q1894" s="6">
        <v>40.911230000000003</v>
      </c>
      <c r="R1894" s="6">
        <v>-123.70547000000001</v>
      </c>
      <c r="S1894" t="s">
        <v>4244</v>
      </c>
      <c r="T1894" t="s">
        <v>3168</v>
      </c>
      <c r="U1894" t="s">
        <v>67</v>
      </c>
      <c r="V1894" t="s">
        <v>50</v>
      </c>
      <c r="W1894" t="s">
        <v>4245</v>
      </c>
      <c r="X1894" t="s">
        <v>52</v>
      </c>
      <c r="Y1894" t="s">
        <v>53</v>
      </c>
      <c r="Z1894">
        <v>0</v>
      </c>
      <c r="AA1894" t="s">
        <v>54</v>
      </c>
      <c r="AB1894">
        <v>2020</v>
      </c>
      <c r="AC1894" t="s">
        <v>525</v>
      </c>
      <c r="AD1894" t="s">
        <v>56</v>
      </c>
      <c r="AE1894" t="s">
        <v>112</v>
      </c>
      <c r="AF1894">
        <v>1507433</v>
      </c>
      <c r="AG1894" t="s">
        <v>71</v>
      </c>
      <c r="AH1894" t="s">
        <v>59</v>
      </c>
      <c r="AI1894" t="s">
        <v>56</v>
      </c>
      <c r="AJ1894" t="s">
        <v>416</v>
      </c>
    </row>
    <row r="1895" spans="1:36" x14ac:dyDescent="0.25">
      <c r="A1895" t="s">
        <v>2598</v>
      </c>
      <c r="B1895" t="s">
        <v>2599</v>
      </c>
      <c r="C1895" t="s">
        <v>92</v>
      </c>
      <c r="D1895" t="s">
        <v>2891</v>
      </c>
      <c r="E1895" s="2">
        <v>192171103</v>
      </c>
      <c r="F1895" t="s">
        <v>62</v>
      </c>
      <c r="G1895" s="3">
        <v>5521</v>
      </c>
      <c r="H1895">
        <v>20200116</v>
      </c>
      <c r="I1895" s="4">
        <v>300</v>
      </c>
      <c r="J1895">
        <v>763576</v>
      </c>
      <c r="K1895" s="5">
        <v>3425</v>
      </c>
      <c r="L1895" t="s">
        <v>44</v>
      </c>
      <c r="M1895" t="s">
        <v>45</v>
      </c>
      <c r="N1895" t="s">
        <v>432</v>
      </c>
      <c r="O1895" s="5">
        <v>17</v>
      </c>
      <c r="P1895" s="5">
        <v>58225</v>
      </c>
      <c r="Q1895" s="6">
        <v>40.890590000000003</v>
      </c>
      <c r="R1895" s="6">
        <v>-123.56081</v>
      </c>
      <c r="S1895" t="s">
        <v>4246</v>
      </c>
      <c r="T1895" t="s">
        <v>3168</v>
      </c>
      <c r="U1895" t="s">
        <v>49</v>
      </c>
      <c r="V1895" t="s">
        <v>50</v>
      </c>
      <c r="W1895" t="s">
        <v>4247</v>
      </c>
      <c r="X1895" t="s">
        <v>52</v>
      </c>
      <c r="Y1895" t="s">
        <v>53</v>
      </c>
      <c r="Z1895">
        <v>0</v>
      </c>
      <c r="AA1895" t="s">
        <v>54</v>
      </c>
      <c r="AB1895">
        <v>2020</v>
      </c>
      <c r="AC1895" t="s">
        <v>525</v>
      </c>
      <c r="AD1895" t="s">
        <v>56</v>
      </c>
      <c r="AE1895" t="s">
        <v>70</v>
      </c>
      <c r="AF1895">
        <v>1507022</v>
      </c>
      <c r="AG1895" t="s">
        <v>58</v>
      </c>
      <c r="AH1895" t="s">
        <v>59</v>
      </c>
      <c r="AI1895" t="s">
        <v>56</v>
      </c>
      <c r="AJ1895" t="s">
        <v>416</v>
      </c>
    </row>
    <row r="1896" spans="1:36" x14ac:dyDescent="0.25">
      <c r="A1896" t="s">
        <v>2598</v>
      </c>
      <c r="B1896" t="s">
        <v>2599</v>
      </c>
      <c r="C1896" t="s">
        <v>92</v>
      </c>
      <c r="D1896" t="s">
        <v>2891</v>
      </c>
      <c r="E1896" s="2">
        <v>192171103</v>
      </c>
      <c r="F1896" t="s">
        <v>62</v>
      </c>
      <c r="G1896" s="3">
        <v>2899</v>
      </c>
      <c r="H1896">
        <v>20200116</v>
      </c>
      <c r="I1896" s="4">
        <v>1942</v>
      </c>
      <c r="J1896">
        <v>764754</v>
      </c>
      <c r="K1896" s="5">
        <v>2576</v>
      </c>
      <c r="L1896" t="s">
        <v>44</v>
      </c>
      <c r="M1896" t="s">
        <v>63</v>
      </c>
      <c r="N1896" t="s">
        <v>64</v>
      </c>
      <c r="O1896" s="5">
        <v>21</v>
      </c>
      <c r="P1896" s="5">
        <v>54096</v>
      </c>
      <c r="Q1896" s="6">
        <v>40.870950000000001</v>
      </c>
      <c r="R1896" s="6">
        <v>-123.57781</v>
      </c>
      <c r="S1896" t="s">
        <v>4248</v>
      </c>
      <c r="T1896" t="s">
        <v>3106</v>
      </c>
      <c r="U1896" t="s">
        <v>86</v>
      </c>
      <c r="V1896" t="s">
        <v>50</v>
      </c>
      <c r="W1896" t="s">
        <v>4249</v>
      </c>
      <c r="X1896" t="s">
        <v>52</v>
      </c>
      <c r="Y1896" t="s">
        <v>53</v>
      </c>
      <c r="Z1896">
        <v>0</v>
      </c>
      <c r="AA1896" t="s">
        <v>54</v>
      </c>
      <c r="AB1896">
        <v>2020</v>
      </c>
      <c r="AC1896" t="s">
        <v>525</v>
      </c>
      <c r="AD1896" t="s">
        <v>56</v>
      </c>
      <c r="AE1896" t="s">
        <v>136</v>
      </c>
      <c r="AF1896">
        <v>1507301</v>
      </c>
      <c r="AG1896" t="s">
        <v>88</v>
      </c>
      <c r="AH1896" t="s">
        <v>59</v>
      </c>
      <c r="AI1896" t="s">
        <v>56</v>
      </c>
      <c r="AJ1896" t="s">
        <v>416</v>
      </c>
    </row>
    <row r="1897" spans="1:36" x14ac:dyDescent="0.25">
      <c r="A1897" t="s">
        <v>2598</v>
      </c>
      <c r="B1897" t="s">
        <v>2599</v>
      </c>
      <c r="C1897" t="s">
        <v>92</v>
      </c>
      <c r="D1897" t="s">
        <v>2891</v>
      </c>
      <c r="E1897" s="2">
        <v>192171103</v>
      </c>
      <c r="F1897" t="s">
        <v>410</v>
      </c>
      <c r="G1897" s="3" t="s">
        <v>4250</v>
      </c>
      <c r="H1897">
        <v>20200116</v>
      </c>
      <c r="I1897" s="4">
        <v>1921</v>
      </c>
      <c r="J1897">
        <v>764829</v>
      </c>
      <c r="K1897" s="5">
        <v>2601</v>
      </c>
      <c r="L1897" t="s">
        <v>44</v>
      </c>
      <c r="M1897" t="s">
        <v>63</v>
      </c>
      <c r="N1897" t="s">
        <v>64</v>
      </c>
      <c r="O1897" s="5">
        <v>3</v>
      </c>
      <c r="P1897" s="5">
        <v>6841</v>
      </c>
      <c r="Q1897" s="6">
        <v>40.836604000000001</v>
      </c>
      <c r="R1897" s="6">
        <v>-123.49127799999999</v>
      </c>
      <c r="S1897" t="s">
        <v>4251</v>
      </c>
      <c r="T1897" t="s">
        <v>4252</v>
      </c>
      <c r="U1897" t="s">
        <v>67</v>
      </c>
      <c r="V1897" t="s">
        <v>50</v>
      </c>
      <c r="W1897" t="s">
        <v>4253</v>
      </c>
      <c r="X1897" t="s">
        <v>52</v>
      </c>
      <c r="Y1897" t="s">
        <v>53</v>
      </c>
      <c r="Z1897">
        <v>0</v>
      </c>
      <c r="AA1897" t="s">
        <v>54</v>
      </c>
      <c r="AB1897">
        <v>2020</v>
      </c>
      <c r="AC1897" t="s">
        <v>525</v>
      </c>
      <c r="AD1897" t="s">
        <v>56</v>
      </c>
      <c r="AE1897" t="s">
        <v>112</v>
      </c>
      <c r="AF1897">
        <v>1507334</v>
      </c>
      <c r="AG1897" t="s">
        <v>71</v>
      </c>
      <c r="AH1897" t="s">
        <v>59</v>
      </c>
      <c r="AI1897" t="s">
        <v>56</v>
      </c>
      <c r="AJ1897" t="s">
        <v>416</v>
      </c>
    </row>
    <row r="1898" spans="1:36" x14ac:dyDescent="0.25">
      <c r="A1898" t="s">
        <v>2598</v>
      </c>
      <c r="B1898" t="s">
        <v>2599</v>
      </c>
      <c r="C1898" t="s">
        <v>92</v>
      </c>
      <c r="D1898" t="s">
        <v>2647</v>
      </c>
      <c r="E1898" s="2">
        <v>192411101</v>
      </c>
      <c r="F1898" t="s">
        <v>62</v>
      </c>
      <c r="G1898" s="3">
        <v>4199</v>
      </c>
      <c r="H1898">
        <v>20200209</v>
      </c>
      <c r="I1898" s="4">
        <v>1230</v>
      </c>
      <c r="J1898">
        <v>784209</v>
      </c>
      <c r="K1898" s="5">
        <v>592</v>
      </c>
      <c r="L1898" t="s">
        <v>44</v>
      </c>
      <c r="M1898" t="s">
        <v>63</v>
      </c>
      <c r="N1898" t="s">
        <v>64</v>
      </c>
      <c r="O1898" s="5">
        <v>3</v>
      </c>
      <c r="P1898" s="5">
        <v>1776</v>
      </c>
      <c r="Q1898" s="6">
        <v>40.417999999999999</v>
      </c>
      <c r="R1898" s="6">
        <v>-123.45735000000001</v>
      </c>
      <c r="S1898" t="s">
        <v>4254</v>
      </c>
      <c r="T1898" t="s">
        <v>4255</v>
      </c>
      <c r="U1898" t="s">
        <v>86</v>
      </c>
      <c r="V1898" t="s">
        <v>50</v>
      </c>
      <c r="W1898" t="s">
        <v>4256</v>
      </c>
      <c r="X1898" t="s">
        <v>52</v>
      </c>
      <c r="Y1898" t="s">
        <v>53</v>
      </c>
      <c r="Z1898">
        <v>0</v>
      </c>
      <c r="AA1898" t="s">
        <v>54</v>
      </c>
      <c r="AB1898">
        <v>2020</v>
      </c>
      <c r="AC1898" t="s">
        <v>376</v>
      </c>
      <c r="AD1898" t="s">
        <v>56</v>
      </c>
      <c r="AE1898" t="s">
        <v>112</v>
      </c>
      <c r="AF1898">
        <v>1513304</v>
      </c>
      <c r="AG1898" t="s">
        <v>88</v>
      </c>
      <c r="AH1898" t="s">
        <v>59</v>
      </c>
      <c r="AI1898" t="s">
        <v>56</v>
      </c>
      <c r="AJ1898" t="s">
        <v>416</v>
      </c>
    </row>
    <row r="1899" spans="1:36" x14ac:dyDescent="0.25">
      <c r="A1899" t="s">
        <v>2598</v>
      </c>
      <c r="B1899" t="s">
        <v>2599</v>
      </c>
      <c r="C1899" t="s">
        <v>92</v>
      </c>
      <c r="D1899" t="s">
        <v>2627</v>
      </c>
      <c r="E1899" s="2">
        <v>192221101</v>
      </c>
      <c r="F1899" t="s">
        <v>508</v>
      </c>
      <c r="G1899" s="3" t="s">
        <v>537</v>
      </c>
      <c r="H1899">
        <v>20200315</v>
      </c>
      <c r="I1899" s="4">
        <v>406</v>
      </c>
      <c r="J1899">
        <v>851771</v>
      </c>
      <c r="K1899" s="5">
        <v>800</v>
      </c>
      <c r="L1899" t="s">
        <v>44</v>
      </c>
      <c r="M1899" t="s">
        <v>563</v>
      </c>
      <c r="N1899" t="s">
        <v>2540</v>
      </c>
      <c r="O1899" s="5">
        <v>1270</v>
      </c>
      <c r="P1899" s="5">
        <v>158601</v>
      </c>
      <c r="Q1899" s="6">
        <v>40.103279999999998</v>
      </c>
      <c r="R1899" s="6">
        <v>-123.79255999999999</v>
      </c>
      <c r="S1899" t="s">
        <v>4257</v>
      </c>
      <c r="T1899" t="s">
        <v>451</v>
      </c>
      <c r="U1899" t="s">
        <v>67</v>
      </c>
      <c r="V1899" t="s">
        <v>50</v>
      </c>
      <c r="W1899" t="s">
        <v>4258</v>
      </c>
      <c r="X1899" t="s">
        <v>52</v>
      </c>
      <c r="Y1899" t="s">
        <v>53</v>
      </c>
      <c r="Z1899">
        <v>0</v>
      </c>
      <c r="AA1899" t="s">
        <v>54</v>
      </c>
      <c r="AB1899">
        <v>2020</v>
      </c>
      <c r="AC1899" t="s">
        <v>457</v>
      </c>
      <c r="AD1899" t="s">
        <v>56</v>
      </c>
      <c r="AE1899" t="s">
        <v>136</v>
      </c>
      <c r="AF1899">
        <v>1521516</v>
      </c>
      <c r="AG1899" t="s">
        <v>71</v>
      </c>
      <c r="AH1899" t="s">
        <v>59</v>
      </c>
      <c r="AI1899" t="s">
        <v>56</v>
      </c>
      <c r="AJ1899" t="s">
        <v>416</v>
      </c>
    </row>
    <row r="1900" spans="1:36" x14ac:dyDescent="0.25">
      <c r="A1900" t="s">
        <v>2598</v>
      </c>
      <c r="B1900" t="s">
        <v>2599</v>
      </c>
      <c r="C1900" t="s">
        <v>92</v>
      </c>
      <c r="D1900" t="s">
        <v>2865</v>
      </c>
      <c r="E1900" s="2">
        <v>42681101</v>
      </c>
      <c r="F1900" t="s">
        <v>80</v>
      </c>
      <c r="G1900" s="3" t="s">
        <v>4259</v>
      </c>
      <c r="H1900">
        <v>20200315</v>
      </c>
      <c r="I1900" s="4">
        <v>623</v>
      </c>
      <c r="J1900">
        <v>851911</v>
      </c>
      <c r="K1900" s="5">
        <v>323</v>
      </c>
      <c r="L1900" t="s">
        <v>44</v>
      </c>
      <c r="M1900" t="s">
        <v>45</v>
      </c>
      <c r="N1900" t="s">
        <v>432</v>
      </c>
      <c r="O1900" s="5">
        <v>17</v>
      </c>
      <c r="P1900" s="5">
        <v>2263</v>
      </c>
      <c r="Q1900" s="6">
        <v>39.712505999999998</v>
      </c>
      <c r="R1900" s="6">
        <v>-123.49770599999999</v>
      </c>
      <c r="S1900" t="s">
        <v>4260</v>
      </c>
      <c r="T1900" t="s">
        <v>436</v>
      </c>
      <c r="U1900" t="s">
        <v>49</v>
      </c>
      <c r="V1900" t="s">
        <v>50</v>
      </c>
      <c r="W1900" t="s">
        <v>4261</v>
      </c>
      <c r="X1900" t="s">
        <v>52</v>
      </c>
      <c r="Y1900" t="s">
        <v>53</v>
      </c>
      <c r="Z1900">
        <v>0</v>
      </c>
      <c r="AA1900" t="s">
        <v>54</v>
      </c>
      <c r="AB1900">
        <v>2020</v>
      </c>
      <c r="AC1900" t="s">
        <v>457</v>
      </c>
      <c r="AD1900" t="s">
        <v>56</v>
      </c>
      <c r="AE1900" t="s">
        <v>70</v>
      </c>
      <c r="AF1900">
        <v>1521574</v>
      </c>
      <c r="AG1900" t="s">
        <v>58</v>
      </c>
      <c r="AH1900" t="s">
        <v>59</v>
      </c>
      <c r="AI1900" t="s">
        <v>56</v>
      </c>
      <c r="AJ1900" t="s">
        <v>56</v>
      </c>
    </row>
    <row r="1901" spans="1:36" x14ac:dyDescent="0.25">
      <c r="A1901" t="s">
        <v>2598</v>
      </c>
      <c r="B1901" t="s">
        <v>2599</v>
      </c>
      <c r="C1901" t="s">
        <v>92</v>
      </c>
      <c r="D1901" t="s">
        <v>2774</v>
      </c>
      <c r="E1901" s="2">
        <v>42681102</v>
      </c>
      <c r="F1901" t="s">
        <v>62</v>
      </c>
      <c r="G1901" s="3">
        <v>2499</v>
      </c>
      <c r="H1901">
        <v>20200315</v>
      </c>
      <c r="I1901" s="4">
        <v>634</v>
      </c>
      <c r="J1901">
        <v>851917</v>
      </c>
      <c r="K1901" s="5">
        <v>794</v>
      </c>
      <c r="L1901" t="s">
        <v>44</v>
      </c>
      <c r="M1901" t="s">
        <v>63</v>
      </c>
      <c r="N1901" t="s">
        <v>64</v>
      </c>
      <c r="O1901" s="5">
        <v>16</v>
      </c>
      <c r="P1901" s="5">
        <v>12704</v>
      </c>
      <c r="Q1901" s="6">
        <v>39.667960000000001</v>
      </c>
      <c r="R1901" s="6">
        <v>-123.51409</v>
      </c>
      <c r="S1901" t="s">
        <v>4262</v>
      </c>
      <c r="T1901" t="s">
        <v>4103</v>
      </c>
      <c r="U1901" t="s">
        <v>67</v>
      </c>
      <c r="V1901" t="s">
        <v>50</v>
      </c>
      <c r="W1901" t="s">
        <v>4263</v>
      </c>
      <c r="X1901" t="s">
        <v>52</v>
      </c>
      <c r="Y1901" t="s">
        <v>53</v>
      </c>
      <c r="Z1901">
        <v>0</v>
      </c>
      <c r="AA1901" t="s">
        <v>54</v>
      </c>
      <c r="AB1901">
        <v>2020</v>
      </c>
      <c r="AC1901" t="s">
        <v>457</v>
      </c>
      <c r="AD1901" t="s">
        <v>56</v>
      </c>
      <c r="AE1901" t="s">
        <v>98</v>
      </c>
      <c r="AF1901">
        <v>1521580</v>
      </c>
      <c r="AG1901" t="s">
        <v>71</v>
      </c>
      <c r="AH1901" t="s">
        <v>59</v>
      </c>
      <c r="AI1901" t="s">
        <v>56</v>
      </c>
      <c r="AJ1901" t="s">
        <v>416</v>
      </c>
    </row>
    <row r="1902" spans="1:36" x14ac:dyDescent="0.25">
      <c r="A1902" t="s">
        <v>2598</v>
      </c>
      <c r="B1902" t="s">
        <v>2599</v>
      </c>
      <c r="C1902" t="s">
        <v>40</v>
      </c>
      <c r="D1902" t="s">
        <v>2886</v>
      </c>
      <c r="E1902" s="2">
        <v>42661104</v>
      </c>
      <c r="F1902" t="s">
        <v>62</v>
      </c>
      <c r="G1902" s="3">
        <v>4943</v>
      </c>
      <c r="H1902">
        <v>20200315</v>
      </c>
      <c r="I1902" s="4">
        <v>836</v>
      </c>
      <c r="J1902">
        <v>852070</v>
      </c>
      <c r="K1902" s="5">
        <v>249</v>
      </c>
      <c r="L1902" t="s">
        <v>44</v>
      </c>
      <c r="M1902" t="s">
        <v>63</v>
      </c>
      <c r="N1902" t="s">
        <v>64</v>
      </c>
      <c r="O1902" s="5">
        <v>113</v>
      </c>
      <c r="P1902" s="5">
        <v>10545</v>
      </c>
      <c r="Q1902" s="6">
        <v>39.438749999999999</v>
      </c>
      <c r="R1902" s="6">
        <v>-123.39134</v>
      </c>
      <c r="S1902" t="s">
        <v>4264</v>
      </c>
      <c r="T1902" t="s">
        <v>436</v>
      </c>
      <c r="U1902" t="s">
        <v>67</v>
      </c>
      <c r="V1902" t="s">
        <v>50</v>
      </c>
      <c r="W1902" t="s">
        <v>4265</v>
      </c>
      <c r="X1902" t="s">
        <v>52</v>
      </c>
      <c r="Y1902" t="s">
        <v>53</v>
      </c>
      <c r="Z1902">
        <v>0</v>
      </c>
      <c r="AA1902" t="s">
        <v>54</v>
      </c>
      <c r="AB1902">
        <v>2020</v>
      </c>
      <c r="AC1902" t="s">
        <v>457</v>
      </c>
      <c r="AD1902" t="s">
        <v>56</v>
      </c>
      <c r="AE1902" t="s">
        <v>70</v>
      </c>
      <c r="AF1902">
        <v>1521579</v>
      </c>
      <c r="AG1902" t="s">
        <v>71</v>
      </c>
      <c r="AH1902" t="s">
        <v>59</v>
      </c>
      <c r="AI1902" t="s">
        <v>56</v>
      </c>
      <c r="AJ1902" t="s">
        <v>416</v>
      </c>
    </row>
    <row r="1903" spans="1:36" x14ac:dyDescent="0.25">
      <c r="A1903" t="s">
        <v>2598</v>
      </c>
      <c r="B1903" t="s">
        <v>2599</v>
      </c>
      <c r="C1903" t="s">
        <v>92</v>
      </c>
      <c r="D1903" t="s">
        <v>2644</v>
      </c>
      <c r="E1903" s="2">
        <v>42251101</v>
      </c>
      <c r="F1903" t="s">
        <v>62</v>
      </c>
      <c r="G1903" s="3">
        <v>5865</v>
      </c>
      <c r="H1903">
        <v>20200816</v>
      </c>
      <c r="I1903" s="4">
        <v>1503</v>
      </c>
      <c r="J1903">
        <v>1013103</v>
      </c>
      <c r="K1903" s="5">
        <v>434</v>
      </c>
      <c r="L1903" t="s">
        <v>44</v>
      </c>
      <c r="M1903" t="s">
        <v>63</v>
      </c>
      <c r="N1903" t="s">
        <v>64</v>
      </c>
      <c r="O1903" s="5">
        <v>45</v>
      </c>
      <c r="P1903" s="5">
        <v>19530</v>
      </c>
      <c r="Q1903" s="6">
        <v>39.041310000000003</v>
      </c>
      <c r="R1903" s="6">
        <v>-123.18680999999999</v>
      </c>
      <c r="S1903" t="s">
        <v>4266</v>
      </c>
      <c r="T1903" t="s">
        <v>4267</v>
      </c>
      <c r="U1903" t="s">
        <v>67</v>
      </c>
      <c r="V1903" t="s">
        <v>50</v>
      </c>
      <c r="W1903" t="s">
        <v>4268</v>
      </c>
      <c r="X1903" t="s">
        <v>52</v>
      </c>
      <c r="Y1903" t="s">
        <v>53</v>
      </c>
      <c r="Z1903">
        <v>0</v>
      </c>
      <c r="AA1903" t="s">
        <v>54</v>
      </c>
      <c r="AB1903">
        <v>2020</v>
      </c>
      <c r="AC1903" t="s">
        <v>1729</v>
      </c>
      <c r="AD1903" t="s">
        <v>56</v>
      </c>
      <c r="AE1903" t="s">
        <v>70</v>
      </c>
      <c r="AF1903">
        <v>1555583</v>
      </c>
      <c r="AG1903" t="s">
        <v>71</v>
      </c>
      <c r="AH1903" t="s">
        <v>59</v>
      </c>
      <c r="AI1903" t="s">
        <v>56</v>
      </c>
      <c r="AJ1903" t="s">
        <v>416</v>
      </c>
    </row>
    <row r="1904" spans="1:36" x14ac:dyDescent="0.25">
      <c r="A1904" t="s">
        <v>2598</v>
      </c>
      <c r="B1904" t="s">
        <v>2599</v>
      </c>
      <c r="C1904" t="s">
        <v>92</v>
      </c>
      <c r="D1904" t="s">
        <v>2654</v>
      </c>
      <c r="E1904" s="2">
        <v>43351106</v>
      </c>
      <c r="F1904" t="s">
        <v>42</v>
      </c>
      <c r="G1904" s="3">
        <v>38632</v>
      </c>
      <c r="H1904">
        <v>20200816</v>
      </c>
      <c r="I1904" s="4">
        <v>552</v>
      </c>
      <c r="J1904">
        <v>1010933</v>
      </c>
      <c r="K1904" s="5">
        <v>560</v>
      </c>
      <c r="L1904" t="s">
        <v>44</v>
      </c>
      <c r="M1904" t="s">
        <v>63</v>
      </c>
      <c r="N1904" t="s">
        <v>64</v>
      </c>
      <c r="O1904" s="5">
        <v>259</v>
      </c>
      <c r="P1904" s="5">
        <v>145040</v>
      </c>
      <c r="Q1904" s="6">
        <v>38.99127</v>
      </c>
      <c r="R1904" s="6">
        <v>-122.74809999999999</v>
      </c>
      <c r="S1904" t="s">
        <v>4269</v>
      </c>
      <c r="T1904" t="s">
        <v>1013</v>
      </c>
      <c r="U1904" t="s">
        <v>67</v>
      </c>
      <c r="V1904" t="s">
        <v>50</v>
      </c>
      <c r="W1904" t="s">
        <v>4270</v>
      </c>
      <c r="X1904" t="s">
        <v>52</v>
      </c>
      <c r="Y1904" t="s">
        <v>53</v>
      </c>
      <c r="Z1904">
        <v>0</v>
      </c>
      <c r="AA1904" t="s">
        <v>54</v>
      </c>
      <c r="AB1904">
        <v>2020</v>
      </c>
      <c r="AC1904" t="s">
        <v>1729</v>
      </c>
      <c r="AD1904" t="s">
        <v>56</v>
      </c>
      <c r="AE1904" t="s">
        <v>98</v>
      </c>
      <c r="AF1904">
        <v>1555191</v>
      </c>
      <c r="AG1904" t="s">
        <v>71</v>
      </c>
      <c r="AH1904" t="s">
        <v>59</v>
      </c>
      <c r="AI1904" t="s">
        <v>56</v>
      </c>
      <c r="AJ1904" t="s">
        <v>416</v>
      </c>
    </row>
    <row r="1905" spans="1:36" x14ac:dyDescent="0.25">
      <c r="A1905" t="s">
        <v>2598</v>
      </c>
      <c r="B1905" t="s">
        <v>2599</v>
      </c>
      <c r="C1905" t="s">
        <v>92</v>
      </c>
      <c r="D1905" t="s">
        <v>2634</v>
      </c>
      <c r="E1905" s="2">
        <v>42281105</v>
      </c>
      <c r="F1905" t="s">
        <v>42</v>
      </c>
      <c r="G1905" s="3">
        <v>64118</v>
      </c>
      <c r="H1905">
        <v>20201025</v>
      </c>
      <c r="I1905" s="4">
        <v>2041</v>
      </c>
      <c r="J1905">
        <v>1127408</v>
      </c>
      <c r="K1905" s="5">
        <v>956</v>
      </c>
      <c r="L1905" t="s">
        <v>44</v>
      </c>
      <c r="M1905" t="s">
        <v>63</v>
      </c>
      <c r="N1905" t="s">
        <v>72</v>
      </c>
      <c r="O1905" s="5">
        <v>634</v>
      </c>
      <c r="P1905" s="5">
        <v>604799</v>
      </c>
      <c r="Q1905" s="6">
        <v>39.362009999999998</v>
      </c>
      <c r="R1905" s="6">
        <v>-123.12833000000001</v>
      </c>
      <c r="S1905" t="s">
        <v>4271</v>
      </c>
      <c r="T1905" t="s">
        <v>436</v>
      </c>
      <c r="U1905" t="s">
        <v>67</v>
      </c>
      <c r="V1905" t="s">
        <v>50</v>
      </c>
      <c r="W1905" t="s">
        <v>4272</v>
      </c>
      <c r="X1905" t="s">
        <v>52</v>
      </c>
      <c r="Y1905" t="s">
        <v>53</v>
      </c>
      <c r="Z1905">
        <v>0</v>
      </c>
      <c r="AA1905" t="s">
        <v>416</v>
      </c>
      <c r="AB1905">
        <v>2020</v>
      </c>
      <c r="AC1905" t="s">
        <v>415</v>
      </c>
      <c r="AD1905" t="s">
        <v>56</v>
      </c>
      <c r="AE1905" t="s">
        <v>70</v>
      </c>
      <c r="AF1905">
        <v>1574323</v>
      </c>
      <c r="AG1905" t="s">
        <v>71</v>
      </c>
      <c r="AH1905" t="s">
        <v>59</v>
      </c>
      <c r="AI1905" t="s">
        <v>56</v>
      </c>
      <c r="AJ1905" t="s">
        <v>416</v>
      </c>
    </row>
    <row r="1906" spans="1:36" x14ac:dyDescent="0.25">
      <c r="A1906" t="s">
        <v>2598</v>
      </c>
      <c r="B1906" t="s">
        <v>2599</v>
      </c>
      <c r="C1906" t="s">
        <v>92</v>
      </c>
      <c r="D1906" t="s">
        <v>2865</v>
      </c>
      <c r="E1906" s="2">
        <v>42681101</v>
      </c>
      <c r="F1906" t="s">
        <v>62</v>
      </c>
      <c r="G1906" s="3">
        <v>1817</v>
      </c>
      <c r="H1906">
        <v>20210118</v>
      </c>
      <c r="I1906" s="4">
        <v>248</v>
      </c>
      <c r="J1906">
        <v>1212078</v>
      </c>
      <c r="K1906" s="5">
        <v>600</v>
      </c>
      <c r="L1906" t="s">
        <v>44</v>
      </c>
      <c r="M1906" t="s">
        <v>63</v>
      </c>
      <c r="N1906" t="s">
        <v>64</v>
      </c>
      <c r="O1906" s="5">
        <v>6</v>
      </c>
      <c r="P1906" s="5">
        <v>3600</v>
      </c>
      <c r="Q1906" s="6">
        <v>39.86439</v>
      </c>
      <c r="R1906" s="6">
        <v>-123.72472</v>
      </c>
      <c r="S1906" t="s">
        <v>4273</v>
      </c>
      <c r="T1906" t="s">
        <v>413</v>
      </c>
      <c r="U1906" t="s">
        <v>67</v>
      </c>
      <c r="V1906" t="s">
        <v>50</v>
      </c>
      <c r="W1906" t="s">
        <v>4274</v>
      </c>
      <c r="X1906" t="s">
        <v>52</v>
      </c>
      <c r="Y1906" t="s">
        <v>53</v>
      </c>
      <c r="Z1906">
        <v>0</v>
      </c>
      <c r="AA1906" t="s">
        <v>416</v>
      </c>
      <c r="AB1906">
        <v>2021</v>
      </c>
      <c r="AC1906" t="s">
        <v>525</v>
      </c>
      <c r="AD1906" t="s">
        <v>56</v>
      </c>
      <c r="AE1906" t="s">
        <v>136</v>
      </c>
      <c r="AF1906">
        <v>1593620</v>
      </c>
      <c r="AG1906" t="s">
        <v>71</v>
      </c>
      <c r="AH1906" t="s">
        <v>59</v>
      </c>
      <c r="AI1906" t="s">
        <v>56</v>
      </c>
      <c r="AJ1906" t="s">
        <v>416</v>
      </c>
    </row>
    <row r="1907" spans="1:36" x14ac:dyDescent="0.25">
      <c r="A1907" t="s">
        <v>2598</v>
      </c>
      <c r="B1907" t="s">
        <v>2599</v>
      </c>
      <c r="C1907" t="s">
        <v>92</v>
      </c>
      <c r="D1907" t="s">
        <v>2769</v>
      </c>
      <c r="E1907" s="2">
        <v>43311102</v>
      </c>
      <c r="F1907" t="s">
        <v>42</v>
      </c>
      <c r="G1907" s="3">
        <v>64664</v>
      </c>
      <c r="H1907">
        <v>20210119</v>
      </c>
      <c r="I1907" s="4">
        <v>142</v>
      </c>
      <c r="J1907">
        <v>1214075</v>
      </c>
      <c r="K1907" s="5">
        <v>818</v>
      </c>
      <c r="L1907" t="s">
        <v>44</v>
      </c>
      <c r="M1907" t="s">
        <v>63</v>
      </c>
      <c r="N1907" t="s">
        <v>64</v>
      </c>
      <c r="O1907" s="5">
        <v>305</v>
      </c>
      <c r="P1907" s="5">
        <v>100272</v>
      </c>
      <c r="Q1907" s="6">
        <v>38.943260000000002</v>
      </c>
      <c r="R1907" s="6">
        <v>-122.80167</v>
      </c>
      <c r="S1907" t="s">
        <v>4275</v>
      </c>
      <c r="T1907" t="s">
        <v>436</v>
      </c>
      <c r="U1907" t="s">
        <v>86</v>
      </c>
      <c r="V1907" t="s">
        <v>50</v>
      </c>
      <c r="W1907" t="s">
        <v>4276</v>
      </c>
      <c r="X1907" t="s">
        <v>52</v>
      </c>
      <c r="Y1907" t="s">
        <v>53</v>
      </c>
      <c r="Z1907">
        <v>0</v>
      </c>
      <c r="AA1907" t="s">
        <v>416</v>
      </c>
      <c r="AB1907">
        <v>2021</v>
      </c>
      <c r="AC1907" t="s">
        <v>525</v>
      </c>
      <c r="AD1907" t="s">
        <v>56</v>
      </c>
      <c r="AE1907" t="s">
        <v>136</v>
      </c>
      <c r="AF1907">
        <v>1593996</v>
      </c>
      <c r="AG1907" t="s">
        <v>88</v>
      </c>
      <c r="AH1907" t="s">
        <v>59</v>
      </c>
      <c r="AI1907" t="s">
        <v>56</v>
      </c>
      <c r="AJ1907" t="s">
        <v>416</v>
      </c>
    </row>
    <row r="1908" spans="1:36" x14ac:dyDescent="0.25">
      <c r="A1908" t="s">
        <v>2598</v>
      </c>
      <c r="B1908" t="s">
        <v>2599</v>
      </c>
      <c r="C1908" t="s">
        <v>92</v>
      </c>
      <c r="D1908" t="s">
        <v>2647</v>
      </c>
      <c r="E1908" s="2">
        <v>192411101</v>
      </c>
      <c r="F1908" t="s">
        <v>42</v>
      </c>
      <c r="G1908" s="3">
        <v>37484</v>
      </c>
      <c r="H1908">
        <v>20210119</v>
      </c>
      <c r="I1908" s="4">
        <v>546</v>
      </c>
      <c r="J1908">
        <v>1214919</v>
      </c>
      <c r="K1908" s="5">
        <v>1057</v>
      </c>
      <c r="L1908" t="s">
        <v>44</v>
      </c>
      <c r="M1908" t="s">
        <v>63</v>
      </c>
      <c r="N1908" t="s">
        <v>64</v>
      </c>
      <c r="O1908" s="5">
        <v>319</v>
      </c>
      <c r="P1908" s="5">
        <v>80153</v>
      </c>
      <c r="Q1908" s="6">
        <v>40.435960000000001</v>
      </c>
      <c r="R1908" s="6">
        <v>-123.48823</v>
      </c>
      <c r="S1908" t="s">
        <v>4277</v>
      </c>
      <c r="T1908" t="s">
        <v>436</v>
      </c>
      <c r="U1908" t="s">
        <v>86</v>
      </c>
      <c r="V1908" t="s">
        <v>50</v>
      </c>
      <c r="W1908" t="s">
        <v>4278</v>
      </c>
      <c r="X1908" t="s">
        <v>52</v>
      </c>
      <c r="Y1908" t="s">
        <v>53</v>
      </c>
      <c r="Z1908">
        <v>0</v>
      </c>
      <c r="AA1908" t="s">
        <v>416</v>
      </c>
      <c r="AB1908">
        <v>2021</v>
      </c>
      <c r="AC1908" t="s">
        <v>525</v>
      </c>
      <c r="AD1908" t="s">
        <v>56</v>
      </c>
      <c r="AE1908" t="s">
        <v>143</v>
      </c>
      <c r="AF1908">
        <v>1594183</v>
      </c>
      <c r="AG1908" t="s">
        <v>88</v>
      </c>
      <c r="AH1908" t="s">
        <v>59</v>
      </c>
      <c r="AI1908" t="s">
        <v>56</v>
      </c>
      <c r="AJ1908" t="s">
        <v>416</v>
      </c>
    </row>
    <row r="1909" spans="1:36" x14ac:dyDescent="0.25">
      <c r="A1909" t="s">
        <v>2598</v>
      </c>
      <c r="B1909" t="s">
        <v>2599</v>
      </c>
      <c r="C1909" t="s">
        <v>92</v>
      </c>
      <c r="D1909" t="s">
        <v>2749</v>
      </c>
      <c r="E1909" s="2">
        <v>192311142</v>
      </c>
      <c r="F1909" t="s">
        <v>62</v>
      </c>
      <c r="G1909" s="3">
        <v>6865</v>
      </c>
      <c r="H1909">
        <v>20210126</v>
      </c>
      <c r="I1909" s="4">
        <v>1541</v>
      </c>
      <c r="J1909">
        <v>1226346</v>
      </c>
      <c r="K1909" s="5">
        <v>289</v>
      </c>
      <c r="L1909" t="s">
        <v>44</v>
      </c>
      <c r="M1909" t="s">
        <v>63</v>
      </c>
      <c r="N1909" t="s">
        <v>72</v>
      </c>
      <c r="O1909" s="5">
        <v>95</v>
      </c>
      <c r="P1909" s="5">
        <v>27455</v>
      </c>
      <c r="Q1909" s="6">
        <v>40.293559999999999</v>
      </c>
      <c r="R1909" s="6">
        <v>-123.81758000000001</v>
      </c>
      <c r="S1909" t="s">
        <v>4279</v>
      </c>
      <c r="T1909" t="s">
        <v>436</v>
      </c>
      <c r="U1909" t="s">
        <v>67</v>
      </c>
      <c r="V1909" t="s">
        <v>68</v>
      </c>
      <c r="W1909" t="s">
        <v>4280</v>
      </c>
      <c r="X1909" t="s">
        <v>52</v>
      </c>
      <c r="Y1909" t="s">
        <v>53</v>
      </c>
      <c r="Z1909">
        <v>0</v>
      </c>
      <c r="AA1909" t="s">
        <v>416</v>
      </c>
      <c r="AB1909">
        <v>2021</v>
      </c>
      <c r="AC1909" t="s">
        <v>525</v>
      </c>
      <c r="AD1909" t="s">
        <v>56</v>
      </c>
      <c r="AE1909" t="s">
        <v>70</v>
      </c>
      <c r="AF1909">
        <v>1597286</v>
      </c>
      <c r="AG1909" t="s">
        <v>71</v>
      </c>
      <c r="AH1909" t="s">
        <v>59</v>
      </c>
      <c r="AI1909" t="s">
        <v>56</v>
      </c>
      <c r="AJ1909" t="s">
        <v>416</v>
      </c>
    </row>
    <row r="1910" spans="1:36" x14ac:dyDescent="0.25">
      <c r="A1910" t="s">
        <v>2598</v>
      </c>
      <c r="B1910" t="s">
        <v>2599</v>
      </c>
      <c r="C1910" t="s">
        <v>92</v>
      </c>
      <c r="D1910" t="s">
        <v>2752</v>
      </c>
      <c r="E1910" s="2">
        <v>192221102</v>
      </c>
      <c r="F1910" t="s">
        <v>42</v>
      </c>
      <c r="G1910" s="3">
        <v>2540</v>
      </c>
      <c r="H1910">
        <v>20210126</v>
      </c>
      <c r="I1910" s="4">
        <v>1708</v>
      </c>
      <c r="J1910">
        <v>1226433</v>
      </c>
      <c r="K1910" s="5">
        <v>8712</v>
      </c>
      <c r="L1910" t="s">
        <v>44</v>
      </c>
      <c r="M1910" t="s">
        <v>63</v>
      </c>
      <c r="N1910" t="s">
        <v>64</v>
      </c>
      <c r="O1910" s="5">
        <v>347</v>
      </c>
      <c r="P1910" s="5">
        <v>215664</v>
      </c>
      <c r="Q1910" s="6">
        <v>40.243189999999998</v>
      </c>
      <c r="R1910" s="6">
        <v>-124.12689</v>
      </c>
      <c r="S1910" t="s">
        <v>335</v>
      </c>
      <c r="T1910" t="s">
        <v>436</v>
      </c>
      <c r="U1910" t="s">
        <v>67</v>
      </c>
      <c r="V1910" t="s">
        <v>50</v>
      </c>
      <c r="W1910" t="s">
        <v>4281</v>
      </c>
      <c r="X1910" t="s">
        <v>52</v>
      </c>
      <c r="Y1910" t="s">
        <v>53</v>
      </c>
      <c r="Z1910">
        <v>0</v>
      </c>
      <c r="AA1910" t="s">
        <v>416</v>
      </c>
      <c r="AB1910">
        <v>2021</v>
      </c>
      <c r="AC1910" t="s">
        <v>525</v>
      </c>
      <c r="AD1910" t="s">
        <v>56</v>
      </c>
      <c r="AE1910" t="s">
        <v>98</v>
      </c>
      <c r="AF1910">
        <v>1597289</v>
      </c>
      <c r="AG1910" t="s">
        <v>71</v>
      </c>
      <c r="AH1910" t="s">
        <v>59</v>
      </c>
      <c r="AI1910" t="s">
        <v>56</v>
      </c>
      <c r="AJ1910" t="s">
        <v>416</v>
      </c>
    </row>
    <row r="1911" spans="1:36" x14ac:dyDescent="0.25">
      <c r="A1911" t="s">
        <v>2598</v>
      </c>
      <c r="B1911" t="s">
        <v>2599</v>
      </c>
      <c r="C1911" t="s">
        <v>92</v>
      </c>
      <c r="D1911" t="s">
        <v>2622</v>
      </c>
      <c r="E1911" s="2">
        <v>192251102</v>
      </c>
      <c r="F1911" t="s">
        <v>42</v>
      </c>
      <c r="G1911" s="3">
        <v>75970</v>
      </c>
      <c r="H1911">
        <v>20210126</v>
      </c>
      <c r="I1911" s="4">
        <v>1255</v>
      </c>
      <c r="J1911">
        <v>1226028</v>
      </c>
      <c r="K1911" s="5">
        <v>235</v>
      </c>
      <c r="L1911" t="s">
        <v>44</v>
      </c>
      <c r="M1911" t="s">
        <v>45</v>
      </c>
      <c r="N1911" t="s">
        <v>432</v>
      </c>
      <c r="O1911" s="5">
        <v>210</v>
      </c>
      <c r="P1911" s="5">
        <v>7772</v>
      </c>
      <c r="Q1911" s="6">
        <v>40.47099</v>
      </c>
      <c r="R1911" s="6">
        <v>-124.13641</v>
      </c>
      <c r="S1911" t="s">
        <v>4282</v>
      </c>
      <c r="T1911" t="s">
        <v>436</v>
      </c>
      <c r="U1911" t="s">
        <v>49</v>
      </c>
      <c r="V1911" t="s">
        <v>50</v>
      </c>
      <c r="W1911" t="s">
        <v>4283</v>
      </c>
      <c r="X1911" t="s">
        <v>52</v>
      </c>
      <c r="Y1911" t="s">
        <v>53</v>
      </c>
      <c r="Z1911">
        <v>0</v>
      </c>
      <c r="AA1911" t="s">
        <v>416</v>
      </c>
      <c r="AB1911">
        <v>2021</v>
      </c>
      <c r="AC1911" t="s">
        <v>525</v>
      </c>
      <c r="AD1911" t="s">
        <v>56</v>
      </c>
      <c r="AE1911" t="s">
        <v>481</v>
      </c>
      <c r="AF1911">
        <v>1597190</v>
      </c>
      <c r="AG1911" t="s">
        <v>58</v>
      </c>
      <c r="AH1911" t="s">
        <v>59</v>
      </c>
      <c r="AI1911" t="s">
        <v>56</v>
      </c>
      <c r="AJ1911" t="s">
        <v>416</v>
      </c>
    </row>
    <row r="1912" spans="1:36" x14ac:dyDescent="0.25">
      <c r="A1912" t="s">
        <v>2598</v>
      </c>
      <c r="B1912" t="s">
        <v>2599</v>
      </c>
      <c r="C1912" t="s">
        <v>92</v>
      </c>
      <c r="D1912" t="s">
        <v>2749</v>
      </c>
      <c r="E1912" s="2">
        <v>192311142</v>
      </c>
      <c r="F1912" t="s">
        <v>42</v>
      </c>
      <c r="G1912" s="3">
        <v>63170</v>
      </c>
      <c r="H1912">
        <v>20210128</v>
      </c>
      <c r="I1912" s="4">
        <v>1745</v>
      </c>
      <c r="J1912">
        <v>1240385</v>
      </c>
      <c r="K1912" s="5">
        <v>222</v>
      </c>
      <c r="L1912" t="s">
        <v>44</v>
      </c>
      <c r="M1912" t="s">
        <v>63</v>
      </c>
      <c r="N1912" t="s">
        <v>64</v>
      </c>
      <c r="O1912" s="5">
        <v>146</v>
      </c>
      <c r="P1912" s="5">
        <v>32412</v>
      </c>
      <c r="Q1912" s="6">
        <v>40.221960000000003</v>
      </c>
      <c r="R1912" s="6">
        <v>-123.82004999999999</v>
      </c>
      <c r="S1912" t="s">
        <v>4284</v>
      </c>
      <c r="T1912" t="s">
        <v>436</v>
      </c>
      <c r="U1912" t="s">
        <v>67</v>
      </c>
      <c r="V1912" t="s">
        <v>50</v>
      </c>
      <c r="W1912" t="s">
        <v>4285</v>
      </c>
      <c r="X1912" t="s">
        <v>52</v>
      </c>
      <c r="Y1912" t="s">
        <v>53</v>
      </c>
      <c r="Z1912">
        <v>0</v>
      </c>
      <c r="AA1912" t="s">
        <v>416</v>
      </c>
      <c r="AB1912">
        <v>2021</v>
      </c>
      <c r="AC1912" t="s">
        <v>525</v>
      </c>
      <c r="AD1912" t="s">
        <v>56</v>
      </c>
      <c r="AE1912" t="s">
        <v>70</v>
      </c>
      <c r="AF1912">
        <v>1599900</v>
      </c>
      <c r="AG1912" t="s">
        <v>71</v>
      </c>
      <c r="AH1912" t="s">
        <v>59</v>
      </c>
      <c r="AI1912" t="s">
        <v>56</v>
      </c>
      <c r="AJ1912" t="s">
        <v>416</v>
      </c>
    </row>
    <row r="1913" spans="1:36" x14ac:dyDescent="0.25">
      <c r="A1913" t="s">
        <v>2598</v>
      </c>
      <c r="B1913" t="s">
        <v>2599</v>
      </c>
      <c r="C1913" t="s">
        <v>92</v>
      </c>
      <c r="D1913" t="s">
        <v>3636</v>
      </c>
      <c r="E1913" s="2">
        <v>192101101</v>
      </c>
      <c r="F1913" t="s">
        <v>508</v>
      </c>
      <c r="G1913" s="3" t="s">
        <v>537</v>
      </c>
      <c r="H1913">
        <v>20210804</v>
      </c>
      <c r="I1913" s="4">
        <v>55</v>
      </c>
      <c r="J1913">
        <v>1433291</v>
      </c>
      <c r="K1913" s="5">
        <v>102</v>
      </c>
      <c r="L1913" t="s">
        <v>44</v>
      </c>
      <c r="M1913" t="s">
        <v>774</v>
      </c>
      <c r="N1913" t="s">
        <v>4286</v>
      </c>
      <c r="O1913" s="5">
        <v>150</v>
      </c>
      <c r="P1913" s="5">
        <v>6191</v>
      </c>
      <c r="Q1913" s="6">
        <v>40.768300000000004</v>
      </c>
      <c r="R1913" s="6">
        <v>-123.87403</v>
      </c>
      <c r="S1913" t="s">
        <v>4287</v>
      </c>
      <c r="T1913" t="s">
        <v>436</v>
      </c>
      <c r="U1913" t="s">
        <v>67</v>
      </c>
      <c r="V1913" t="s">
        <v>50</v>
      </c>
      <c r="W1913" t="s">
        <v>4288</v>
      </c>
      <c r="X1913" t="s">
        <v>52</v>
      </c>
      <c r="Y1913" t="s">
        <v>53</v>
      </c>
      <c r="Z1913">
        <v>0</v>
      </c>
      <c r="AA1913" t="s">
        <v>416</v>
      </c>
      <c r="AB1913">
        <v>2021</v>
      </c>
      <c r="AC1913" t="s">
        <v>1729</v>
      </c>
      <c r="AD1913" t="s">
        <v>56</v>
      </c>
      <c r="AE1913" t="s">
        <v>143</v>
      </c>
      <c r="AF1913">
        <v>1654383</v>
      </c>
      <c r="AG1913" t="s">
        <v>71</v>
      </c>
      <c r="AH1913" t="s">
        <v>59</v>
      </c>
      <c r="AI1913" t="s">
        <v>56</v>
      </c>
      <c r="AJ1913" t="s">
        <v>416</v>
      </c>
    </row>
    <row r="1914" spans="1:36" x14ac:dyDescent="0.25">
      <c r="A1914" t="s">
        <v>2598</v>
      </c>
      <c r="B1914" t="s">
        <v>2599</v>
      </c>
      <c r="C1914" t="s">
        <v>92</v>
      </c>
      <c r="D1914" t="s">
        <v>2612</v>
      </c>
      <c r="E1914" s="2">
        <v>42761101</v>
      </c>
      <c r="F1914" t="s">
        <v>62</v>
      </c>
      <c r="G1914" s="3">
        <v>5681</v>
      </c>
      <c r="H1914">
        <v>20211017</v>
      </c>
      <c r="I1914" s="4">
        <v>1502</v>
      </c>
      <c r="J1914">
        <v>1499622</v>
      </c>
      <c r="K1914" s="5">
        <v>533</v>
      </c>
      <c r="L1914" t="s">
        <v>44</v>
      </c>
      <c r="M1914" t="s">
        <v>63</v>
      </c>
      <c r="N1914" t="s">
        <v>64</v>
      </c>
      <c r="O1914" s="5">
        <v>10</v>
      </c>
      <c r="P1914" s="5">
        <v>5330</v>
      </c>
      <c r="Q1914" s="6">
        <v>39.480089999999997</v>
      </c>
      <c r="R1914" s="6">
        <v>-123.78691000000001</v>
      </c>
      <c r="S1914" t="s">
        <v>4289</v>
      </c>
      <c r="T1914" t="s">
        <v>436</v>
      </c>
      <c r="U1914" t="s">
        <v>67</v>
      </c>
      <c r="V1914" t="s">
        <v>50</v>
      </c>
      <c r="W1914" t="s">
        <v>4290</v>
      </c>
      <c r="X1914" t="s">
        <v>52</v>
      </c>
      <c r="Y1914" t="s">
        <v>53</v>
      </c>
      <c r="Z1914">
        <v>31554914</v>
      </c>
      <c r="AA1914" t="s">
        <v>416</v>
      </c>
      <c r="AB1914">
        <v>2021</v>
      </c>
      <c r="AC1914" t="s">
        <v>415</v>
      </c>
      <c r="AD1914" t="s">
        <v>56</v>
      </c>
      <c r="AE1914" t="s">
        <v>70</v>
      </c>
      <c r="AF1914">
        <v>1674914</v>
      </c>
      <c r="AG1914" t="s">
        <v>71</v>
      </c>
      <c r="AH1914" t="s">
        <v>59</v>
      </c>
      <c r="AI1914" t="s">
        <v>56</v>
      </c>
      <c r="AJ1914" t="s">
        <v>416</v>
      </c>
    </row>
    <row r="1915" spans="1:36" x14ac:dyDescent="0.25">
      <c r="A1915" t="s">
        <v>2598</v>
      </c>
      <c r="B1915" t="s">
        <v>2599</v>
      </c>
      <c r="C1915" t="s">
        <v>92</v>
      </c>
      <c r="D1915" t="s">
        <v>2928</v>
      </c>
      <c r="E1915" s="2">
        <v>192021122</v>
      </c>
      <c r="F1915" t="s">
        <v>80</v>
      </c>
      <c r="G1915" s="3">
        <v>4571</v>
      </c>
      <c r="H1915">
        <v>20211024</v>
      </c>
      <c r="I1915" s="4">
        <v>213</v>
      </c>
      <c r="J1915">
        <v>1507503</v>
      </c>
      <c r="K1915" s="5">
        <v>634</v>
      </c>
      <c r="L1915" t="s">
        <v>44</v>
      </c>
      <c r="M1915" t="s">
        <v>63</v>
      </c>
      <c r="N1915" t="s">
        <v>64</v>
      </c>
      <c r="O1915" s="5">
        <v>130</v>
      </c>
      <c r="P1915" s="5">
        <v>82420</v>
      </c>
      <c r="Q1915" s="6">
        <v>40.792929999999998</v>
      </c>
      <c r="R1915" s="6">
        <v>-124.02341</v>
      </c>
      <c r="S1915" t="s">
        <v>4291</v>
      </c>
      <c r="T1915" t="s">
        <v>436</v>
      </c>
      <c r="U1915" t="s">
        <v>67</v>
      </c>
      <c r="V1915" t="s">
        <v>50</v>
      </c>
      <c r="W1915" t="s">
        <v>4292</v>
      </c>
      <c r="X1915" t="s">
        <v>52</v>
      </c>
      <c r="Y1915" t="s">
        <v>53</v>
      </c>
      <c r="Z1915">
        <v>0</v>
      </c>
      <c r="AA1915" t="s">
        <v>416</v>
      </c>
      <c r="AB1915">
        <v>2021</v>
      </c>
      <c r="AC1915" t="s">
        <v>415</v>
      </c>
      <c r="AD1915" t="s">
        <v>56</v>
      </c>
      <c r="AE1915" t="s">
        <v>112</v>
      </c>
      <c r="AF1915">
        <v>1677086</v>
      </c>
      <c r="AG1915" t="s">
        <v>71</v>
      </c>
      <c r="AH1915" t="s">
        <v>59</v>
      </c>
      <c r="AI1915" t="s">
        <v>56</v>
      </c>
      <c r="AJ1915" t="s">
        <v>416</v>
      </c>
    </row>
    <row r="1916" spans="1:36" x14ac:dyDescent="0.25">
      <c r="A1916" t="s">
        <v>2598</v>
      </c>
      <c r="B1916" t="s">
        <v>2599</v>
      </c>
      <c r="C1916" t="s">
        <v>92</v>
      </c>
      <c r="D1916" t="s">
        <v>2617</v>
      </c>
      <c r="E1916" s="2">
        <v>42761102</v>
      </c>
      <c r="F1916" t="s">
        <v>62</v>
      </c>
      <c r="G1916" s="3">
        <v>3909</v>
      </c>
      <c r="H1916">
        <v>20211024</v>
      </c>
      <c r="I1916" s="4">
        <v>750</v>
      </c>
      <c r="J1916">
        <v>1508616</v>
      </c>
      <c r="K1916" s="5">
        <v>209</v>
      </c>
      <c r="L1916" t="s">
        <v>44</v>
      </c>
      <c r="M1916" t="s">
        <v>63</v>
      </c>
      <c r="N1916" t="s">
        <v>72</v>
      </c>
      <c r="O1916" s="5">
        <v>141</v>
      </c>
      <c r="P1916" s="5">
        <v>5920</v>
      </c>
      <c r="Q1916" s="6">
        <v>39.399639999999998</v>
      </c>
      <c r="R1916" s="6">
        <v>-123.71545999999999</v>
      </c>
      <c r="S1916" t="s">
        <v>4293</v>
      </c>
      <c r="T1916" t="s">
        <v>436</v>
      </c>
      <c r="U1916" t="s">
        <v>67</v>
      </c>
      <c r="V1916" t="s">
        <v>50</v>
      </c>
      <c r="W1916" t="s">
        <v>4294</v>
      </c>
      <c r="X1916" t="s">
        <v>52</v>
      </c>
      <c r="Y1916" t="s">
        <v>53</v>
      </c>
      <c r="Z1916">
        <v>0</v>
      </c>
      <c r="AA1916" t="s">
        <v>416</v>
      </c>
      <c r="AB1916">
        <v>2021</v>
      </c>
      <c r="AC1916" t="s">
        <v>415</v>
      </c>
      <c r="AD1916" t="s">
        <v>56</v>
      </c>
      <c r="AE1916" t="s">
        <v>70</v>
      </c>
      <c r="AF1916">
        <v>1677315</v>
      </c>
      <c r="AG1916" t="s">
        <v>71</v>
      </c>
      <c r="AH1916" t="s">
        <v>59</v>
      </c>
      <c r="AI1916" t="s">
        <v>56</v>
      </c>
      <c r="AJ1916" t="s">
        <v>416</v>
      </c>
    </row>
    <row r="1917" spans="1:36" x14ac:dyDescent="0.25">
      <c r="A1917" t="s">
        <v>2598</v>
      </c>
      <c r="B1917" t="s">
        <v>2599</v>
      </c>
      <c r="C1917" t="s">
        <v>92</v>
      </c>
      <c r="D1917" t="s">
        <v>2617</v>
      </c>
      <c r="E1917" s="2">
        <v>42761102</v>
      </c>
      <c r="F1917" t="s">
        <v>62</v>
      </c>
      <c r="G1917" s="3">
        <v>7253</v>
      </c>
      <c r="H1917">
        <v>20211024</v>
      </c>
      <c r="I1917" s="4">
        <v>710</v>
      </c>
      <c r="J1917">
        <v>1508214</v>
      </c>
      <c r="K1917" s="5">
        <v>301</v>
      </c>
      <c r="L1917" t="s">
        <v>44</v>
      </c>
      <c r="M1917" t="s">
        <v>63</v>
      </c>
      <c r="N1917" t="s">
        <v>72</v>
      </c>
      <c r="O1917" s="5">
        <v>17</v>
      </c>
      <c r="P1917" s="5">
        <v>5117</v>
      </c>
      <c r="Q1917" s="6">
        <v>39.418790000000001</v>
      </c>
      <c r="R1917" s="6">
        <v>-123.77804</v>
      </c>
      <c r="S1917" t="s">
        <v>4295</v>
      </c>
      <c r="T1917" t="s">
        <v>436</v>
      </c>
      <c r="U1917" t="s">
        <v>67</v>
      </c>
      <c r="V1917" t="s">
        <v>50</v>
      </c>
      <c r="W1917" t="s">
        <v>4296</v>
      </c>
      <c r="X1917" t="s">
        <v>52</v>
      </c>
      <c r="Y1917" t="s">
        <v>53</v>
      </c>
      <c r="Z1917">
        <v>0</v>
      </c>
      <c r="AA1917" t="s">
        <v>416</v>
      </c>
      <c r="AB1917">
        <v>2021</v>
      </c>
      <c r="AC1917" t="s">
        <v>415</v>
      </c>
      <c r="AD1917" t="s">
        <v>56</v>
      </c>
      <c r="AE1917" t="s">
        <v>70</v>
      </c>
      <c r="AF1917">
        <v>1677387</v>
      </c>
      <c r="AG1917" t="s">
        <v>71</v>
      </c>
      <c r="AH1917" t="s">
        <v>59</v>
      </c>
      <c r="AI1917" t="s">
        <v>56</v>
      </c>
      <c r="AJ1917" t="s">
        <v>416</v>
      </c>
    </row>
    <row r="1918" spans="1:36" x14ac:dyDescent="0.25">
      <c r="A1918" t="s">
        <v>2598</v>
      </c>
      <c r="B1918" t="s">
        <v>2599</v>
      </c>
      <c r="C1918" t="s">
        <v>92</v>
      </c>
      <c r="D1918" t="s">
        <v>2742</v>
      </c>
      <c r="E1918" s="2">
        <v>42761104</v>
      </c>
      <c r="F1918" t="s">
        <v>62</v>
      </c>
      <c r="G1918" s="3">
        <v>1757</v>
      </c>
      <c r="H1918">
        <v>20211024</v>
      </c>
      <c r="I1918" s="4">
        <v>736</v>
      </c>
      <c r="J1918">
        <v>1508483</v>
      </c>
      <c r="K1918" s="5">
        <v>544</v>
      </c>
      <c r="L1918" t="s">
        <v>44</v>
      </c>
      <c r="M1918" t="s">
        <v>63</v>
      </c>
      <c r="N1918" t="s">
        <v>64</v>
      </c>
      <c r="O1918" s="5">
        <v>16</v>
      </c>
      <c r="P1918" s="5">
        <v>8704</v>
      </c>
      <c r="Q1918" s="6">
        <v>39.441409999999998</v>
      </c>
      <c r="R1918" s="6">
        <v>-123.72833</v>
      </c>
      <c r="S1918" t="s">
        <v>4297</v>
      </c>
      <c r="T1918" t="s">
        <v>436</v>
      </c>
      <c r="U1918" t="s">
        <v>67</v>
      </c>
      <c r="V1918" t="s">
        <v>50</v>
      </c>
      <c r="W1918" t="s">
        <v>4298</v>
      </c>
      <c r="X1918" t="s">
        <v>52</v>
      </c>
      <c r="Y1918" t="s">
        <v>53</v>
      </c>
      <c r="Z1918">
        <v>0</v>
      </c>
      <c r="AA1918" t="s">
        <v>416</v>
      </c>
      <c r="AB1918">
        <v>2021</v>
      </c>
      <c r="AC1918" t="s">
        <v>415</v>
      </c>
      <c r="AD1918" t="s">
        <v>56</v>
      </c>
      <c r="AE1918" t="s">
        <v>98</v>
      </c>
      <c r="AF1918">
        <v>1677627</v>
      </c>
      <c r="AG1918" t="s">
        <v>71</v>
      </c>
      <c r="AH1918" t="s">
        <v>59</v>
      </c>
      <c r="AI1918" t="s">
        <v>56</v>
      </c>
      <c r="AJ1918" t="s">
        <v>416</v>
      </c>
    </row>
    <row r="1919" spans="1:36" x14ac:dyDescent="0.25">
      <c r="A1919" t="s">
        <v>2598</v>
      </c>
      <c r="B1919" t="s">
        <v>2599</v>
      </c>
      <c r="C1919" t="s">
        <v>92</v>
      </c>
      <c r="D1919" t="s">
        <v>2627</v>
      </c>
      <c r="E1919" s="2">
        <v>192221101</v>
      </c>
      <c r="F1919" t="s">
        <v>62</v>
      </c>
      <c r="G1919" s="3">
        <v>1879</v>
      </c>
      <c r="H1919">
        <v>20211024</v>
      </c>
      <c r="I1919" s="4">
        <v>1149</v>
      </c>
      <c r="J1919">
        <v>1509238</v>
      </c>
      <c r="K1919" s="5">
        <v>391</v>
      </c>
      <c r="L1919" t="s">
        <v>44</v>
      </c>
      <c r="M1919" t="s">
        <v>63</v>
      </c>
      <c r="N1919" t="s">
        <v>72</v>
      </c>
      <c r="O1919" s="5">
        <v>16</v>
      </c>
      <c r="P1919" s="5">
        <v>3796</v>
      </c>
      <c r="Q1919" s="6">
        <v>39.817779999999999</v>
      </c>
      <c r="R1919" s="6">
        <v>-123.76474</v>
      </c>
      <c r="S1919" t="s">
        <v>4299</v>
      </c>
      <c r="T1919" t="s">
        <v>436</v>
      </c>
      <c r="U1919" t="s">
        <v>67</v>
      </c>
      <c r="V1919" t="s">
        <v>50</v>
      </c>
      <c r="W1919" t="s">
        <v>4300</v>
      </c>
      <c r="X1919" t="s">
        <v>52</v>
      </c>
      <c r="Y1919" t="s">
        <v>53</v>
      </c>
      <c r="Z1919">
        <v>0</v>
      </c>
      <c r="AA1919" t="s">
        <v>416</v>
      </c>
      <c r="AB1919">
        <v>2021</v>
      </c>
      <c r="AC1919" t="s">
        <v>415</v>
      </c>
      <c r="AD1919" t="s">
        <v>56</v>
      </c>
      <c r="AE1919" t="s">
        <v>70</v>
      </c>
      <c r="AF1919">
        <v>1677517</v>
      </c>
      <c r="AG1919" t="s">
        <v>71</v>
      </c>
      <c r="AH1919" t="s">
        <v>59</v>
      </c>
      <c r="AI1919" t="s">
        <v>56</v>
      </c>
      <c r="AJ1919" t="s">
        <v>416</v>
      </c>
    </row>
    <row r="1920" spans="1:36" x14ac:dyDescent="0.25">
      <c r="A1920" t="s">
        <v>2598</v>
      </c>
      <c r="B1920" t="s">
        <v>2599</v>
      </c>
      <c r="C1920" t="s">
        <v>92</v>
      </c>
      <c r="D1920" t="s">
        <v>2917</v>
      </c>
      <c r="E1920" s="2">
        <v>42601102</v>
      </c>
      <c r="F1920" t="s">
        <v>62</v>
      </c>
      <c r="G1920" s="3">
        <v>2603</v>
      </c>
      <c r="H1920">
        <v>20211024</v>
      </c>
      <c r="I1920" s="4">
        <v>605</v>
      </c>
      <c r="J1920">
        <v>1507762</v>
      </c>
      <c r="K1920" s="5">
        <v>658</v>
      </c>
      <c r="L1920" t="s">
        <v>44</v>
      </c>
      <c r="M1920" t="s">
        <v>63</v>
      </c>
      <c r="N1920" t="s">
        <v>72</v>
      </c>
      <c r="O1920" s="5">
        <v>42</v>
      </c>
      <c r="P1920" s="5">
        <v>27636</v>
      </c>
      <c r="Q1920" s="6">
        <v>39.076700000000002</v>
      </c>
      <c r="R1920" s="6">
        <v>-123.51896000000001</v>
      </c>
      <c r="S1920" t="s">
        <v>4301</v>
      </c>
      <c r="T1920" t="s">
        <v>436</v>
      </c>
      <c r="U1920" t="s">
        <v>67</v>
      </c>
      <c r="V1920" t="s">
        <v>50</v>
      </c>
      <c r="W1920" t="s">
        <v>4302</v>
      </c>
      <c r="X1920" t="s">
        <v>52</v>
      </c>
      <c r="Y1920" t="s">
        <v>53</v>
      </c>
      <c r="Z1920">
        <v>0</v>
      </c>
      <c r="AA1920" t="s">
        <v>416</v>
      </c>
      <c r="AB1920">
        <v>2021</v>
      </c>
      <c r="AC1920" t="s">
        <v>415</v>
      </c>
      <c r="AD1920" t="s">
        <v>56</v>
      </c>
      <c r="AE1920" t="s">
        <v>70</v>
      </c>
      <c r="AF1920">
        <v>1677290</v>
      </c>
      <c r="AG1920" t="s">
        <v>71</v>
      </c>
      <c r="AH1920" t="s">
        <v>59</v>
      </c>
      <c r="AI1920" t="s">
        <v>56</v>
      </c>
      <c r="AJ1920" t="s">
        <v>416</v>
      </c>
    </row>
    <row r="1921" spans="1:36" x14ac:dyDescent="0.25">
      <c r="A1921" t="s">
        <v>2598</v>
      </c>
      <c r="B1921" t="s">
        <v>2599</v>
      </c>
      <c r="C1921" t="s">
        <v>92</v>
      </c>
      <c r="D1921" t="s">
        <v>2957</v>
      </c>
      <c r="E1921" s="2">
        <v>192401101</v>
      </c>
      <c r="F1921" t="s">
        <v>62</v>
      </c>
      <c r="G1921" s="3">
        <v>502837</v>
      </c>
      <c r="H1921">
        <v>20211025</v>
      </c>
      <c r="I1921" s="4">
        <v>1310</v>
      </c>
      <c r="J1921">
        <v>1519411</v>
      </c>
      <c r="K1921" s="5">
        <v>325</v>
      </c>
      <c r="L1921" t="s">
        <v>44</v>
      </c>
      <c r="M1921" t="s">
        <v>63</v>
      </c>
      <c r="N1921" t="s">
        <v>64</v>
      </c>
      <c r="O1921" s="5">
        <v>1</v>
      </c>
      <c r="P1921" s="5">
        <v>325</v>
      </c>
      <c r="Q1921" s="6">
        <v>41.28604</v>
      </c>
      <c r="R1921" s="6">
        <v>-123.82755</v>
      </c>
      <c r="S1921" t="s">
        <v>4303</v>
      </c>
      <c r="T1921" t="s">
        <v>436</v>
      </c>
      <c r="U1921" t="s">
        <v>67</v>
      </c>
      <c r="V1921" t="s">
        <v>68</v>
      </c>
      <c r="W1921" t="s">
        <v>4304</v>
      </c>
      <c r="X1921" t="s">
        <v>52</v>
      </c>
      <c r="Y1921" t="s">
        <v>53</v>
      </c>
      <c r="Z1921">
        <v>0</v>
      </c>
      <c r="AA1921" t="s">
        <v>416</v>
      </c>
      <c r="AB1921">
        <v>2021</v>
      </c>
      <c r="AC1921" t="s">
        <v>415</v>
      </c>
      <c r="AD1921" t="s">
        <v>56</v>
      </c>
      <c r="AE1921" t="s">
        <v>481</v>
      </c>
      <c r="AF1921">
        <v>1678792</v>
      </c>
      <c r="AG1921" t="s">
        <v>71</v>
      </c>
      <c r="AH1921" t="s">
        <v>59</v>
      </c>
      <c r="AI1921" t="s">
        <v>56</v>
      </c>
      <c r="AJ1921" t="s">
        <v>416</v>
      </c>
    </row>
    <row r="1922" spans="1:36" x14ac:dyDescent="0.25">
      <c r="A1922" t="s">
        <v>2598</v>
      </c>
      <c r="B1922" t="s">
        <v>2599</v>
      </c>
      <c r="C1922" t="s">
        <v>92</v>
      </c>
      <c r="D1922" t="s">
        <v>2752</v>
      </c>
      <c r="E1922" s="2">
        <v>192221102</v>
      </c>
      <c r="F1922" t="s">
        <v>80</v>
      </c>
      <c r="G1922" s="3" t="s">
        <v>4305</v>
      </c>
      <c r="H1922">
        <v>20211213</v>
      </c>
      <c r="I1922" s="4">
        <v>319</v>
      </c>
      <c r="J1922">
        <v>1565670</v>
      </c>
      <c r="K1922" s="5">
        <v>478</v>
      </c>
      <c r="L1922" t="s">
        <v>44</v>
      </c>
      <c r="M1922" t="s">
        <v>63</v>
      </c>
      <c r="N1922" t="s">
        <v>64</v>
      </c>
      <c r="O1922" s="5">
        <v>375</v>
      </c>
      <c r="P1922" s="5">
        <v>163972</v>
      </c>
      <c r="Q1922" s="6">
        <v>40.186110999999997</v>
      </c>
      <c r="R1922" s="6">
        <v>-124.09136599999999</v>
      </c>
      <c r="S1922" t="s">
        <v>4306</v>
      </c>
      <c r="T1922" t="s">
        <v>413</v>
      </c>
      <c r="U1922" t="s">
        <v>67</v>
      </c>
      <c r="V1922" t="s">
        <v>50</v>
      </c>
      <c r="W1922" t="s">
        <v>4307</v>
      </c>
      <c r="X1922" t="s">
        <v>52</v>
      </c>
      <c r="Y1922" t="s">
        <v>53</v>
      </c>
      <c r="Z1922">
        <v>0</v>
      </c>
      <c r="AA1922" t="s">
        <v>416</v>
      </c>
      <c r="AB1922">
        <v>2021</v>
      </c>
      <c r="AC1922" t="s">
        <v>120</v>
      </c>
      <c r="AD1922" t="s">
        <v>56</v>
      </c>
      <c r="AE1922" t="s">
        <v>70</v>
      </c>
      <c r="AF1922">
        <v>1693810</v>
      </c>
      <c r="AG1922" t="s">
        <v>71</v>
      </c>
      <c r="AH1922" t="s">
        <v>59</v>
      </c>
      <c r="AI1922" t="s">
        <v>56</v>
      </c>
      <c r="AJ1922" t="s">
        <v>56</v>
      </c>
    </row>
    <row r="1923" spans="1:36" x14ac:dyDescent="0.25">
      <c r="A1923" t="s">
        <v>2598</v>
      </c>
      <c r="B1923" t="s">
        <v>2599</v>
      </c>
      <c r="C1923" t="s">
        <v>92</v>
      </c>
      <c r="D1923" t="s">
        <v>2742</v>
      </c>
      <c r="E1923" s="2">
        <v>42761104</v>
      </c>
      <c r="F1923" t="s">
        <v>62</v>
      </c>
      <c r="G1923" s="3">
        <v>1607</v>
      </c>
      <c r="H1923">
        <v>20211215</v>
      </c>
      <c r="I1923" s="4">
        <v>1517</v>
      </c>
      <c r="J1923">
        <v>1572900</v>
      </c>
      <c r="K1923" s="5">
        <v>363</v>
      </c>
      <c r="L1923" t="s">
        <v>44</v>
      </c>
      <c r="M1923" t="s">
        <v>63</v>
      </c>
      <c r="N1923" t="s">
        <v>64</v>
      </c>
      <c r="O1923" s="5">
        <v>5</v>
      </c>
      <c r="P1923" s="5">
        <v>1815</v>
      </c>
      <c r="Q1923" s="6">
        <v>39.44218</v>
      </c>
      <c r="R1923" s="6">
        <v>-123.77226</v>
      </c>
      <c r="S1923" t="s">
        <v>4308</v>
      </c>
      <c r="T1923" t="s">
        <v>413</v>
      </c>
      <c r="U1923" t="s">
        <v>67</v>
      </c>
      <c r="V1923" t="s">
        <v>50</v>
      </c>
      <c r="W1923" t="s">
        <v>4309</v>
      </c>
      <c r="X1923" t="s">
        <v>52</v>
      </c>
      <c r="Y1923" t="s">
        <v>53</v>
      </c>
      <c r="Z1923">
        <v>0</v>
      </c>
      <c r="AA1923" t="s">
        <v>416</v>
      </c>
      <c r="AB1923">
        <v>2021</v>
      </c>
      <c r="AC1923" t="s">
        <v>120</v>
      </c>
      <c r="AD1923" t="s">
        <v>56</v>
      </c>
      <c r="AE1923" t="s">
        <v>70</v>
      </c>
      <c r="AF1923">
        <v>1695505</v>
      </c>
      <c r="AG1923" t="s">
        <v>71</v>
      </c>
      <c r="AH1923" t="s">
        <v>59</v>
      </c>
      <c r="AI1923" t="s">
        <v>56</v>
      </c>
      <c r="AJ1923" t="s">
        <v>416</v>
      </c>
    </row>
    <row r="1924" spans="1:36" x14ac:dyDescent="0.25">
      <c r="A1924" t="s">
        <v>2598</v>
      </c>
      <c r="B1924" t="s">
        <v>2599</v>
      </c>
      <c r="C1924" t="s">
        <v>92</v>
      </c>
      <c r="D1924" t="s">
        <v>3050</v>
      </c>
      <c r="E1924" s="2">
        <v>192431109</v>
      </c>
      <c r="F1924" t="s">
        <v>62</v>
      </c>
      <c r="G1924" s="3">
        <v>893</v>
      </c>
      <c r="H1924">
        <v>20211215</v>
      </c>
      <c r="I1924" s="4">
        <v>1127</v>
      </c>
      <c r="J1924">
        <v>1572477</v>
      </c>
      <c r="K1924" s="5">
        <v>344</v>
      </c>
      <c r="L1924" t="s">
        <v>44</v>
      </c>
      <c r="M1924" t="s">
        <v>63</v>
      </c>
      <c r="N1924" t="s">
        <v>72</v>
      </c>
      <c r="O1924" s="5">
        <v>28</v>
      </c>
      <c r="P1924" s="5">
        <v>9632</v>
      </c>
      <c r="Q1924" s="6">
        <v>40.758470000000003</v>
      </c>
      <c r="R1924" s="6">
        <v>-124.05007000000001</v>
      </c>
      <c r="S1924" t="s">
        <v>4310</v>
      </c>
      <c r="T1924" t="s">
        <v>413</v>
      </c>
      <c r="U1924" t="s">
        <v>67</v>
      </c>
      <c r="V1924" t="s">
        <v>50</v>
      </c>
      <c r="W1924" t="s">
        <v>4311</v>
      </c>
      <c r="X1924" t="s">
        <v>52</v>
      </c>
      <c r="Y1924" t="s">
        <v>53</v>
      </c>
      <c r="Z1924">
        <v>0</v>
      </c>
      <c r="AA1924" t="s">
        <v>416</v>
      </c>
      <c r="AB1924">
        <v>2021</v>
      </c>
      <c r="AC1924" t="s">
        <v>120</v>
      </c>
      <c r="AD1924" t="s">
        <v>56</v>
      </c>
      <c r="AE1924" t="s">
        <v>70</v>
      </c>
      <c r="AF1924">
        <v>1695415</v>
      </c>
      <c r="AG1924" t="s">
        <v>71</v>
      </c>
      <c r="AH1924" t="s">
        <v>59</v>
      </c>
      <c r="AI1924" t="s">
        <v>56</v>
      </c>
      <c r="AJ1924" t="s">
        <v>416</v>
      </c>
    </row>
    <row r="1925" spans="1:36" x14ac:dyDescent="0.25">
      <c r="A1925" t="s">
        <v>2598</v>
      </c>
      <c r="B1925" t="s">
        <v>2599</v>
      </c>
      <c r="C1925" t="s">
        <v>92</v>
      </c>
      <c r="D1925" t="s">
        <v>3683</v>
      </c>
      <c r="E1925" s="2">
        <v>192341102</v>
      </c>
      <c r="F1925" t="s">
        <v>62</v>
      </c>
      <c r="G1925" s="3">
        <v>4301</v>
      </c>
      <c r="H1925">
        <v>20211215</v>
      </c>
      <c r="I1925" s="4">
        <v>1135</v>
      </c>
      <c r="J1925">
        <v>1572633</v>
      </c>
      <c r="K1925" s="5">
        <v>425</v>
      </c>
      <c r="L1925" t="s">
        <v>44</v>
      </c>
      <c r="M1925" t="s">
        <v>63</v>
      </c>
      <c r="N1925" t="s">
        <v>64</v>
      </c>
      <c r="O1925" s="5">
        <v>39</v>
      </c>
      <c r="P1925" s="5">
        <v>16575</v>
      </c>
      <c r="Q1925" s="6">
        <v>40.703009999999999</v>
      </c>
      <c r="R1925" s="6">
        <v>-124.15348</v>
      </c>
      <c r="S1925" t="s">
        <v>4312</v>
      </c>
      <c r="T1925" t="s">
        <v>413</v>
      </c>
      <c r="U1925" t="s">
        <v>67</v>
      </c>
      <c r="V1925" t="s">
        <v>50</v>
      </c>
      <c r="W1925" t="s">
        <v>4313</v>
      </c>
      <c r="X1925" t="s">
        <v>52</v>
      </c>
      <c r="Y1925" t="s">
        <v>53</v>
      </c>
      <c r="Z1925">
        <v>0</v>
      </c>
      <c r="AA1925" t="s">
        <v>416</v>
      </c>
      <c r="AB1925">
        <v>2021</v>
      </c>
      <c r="AC1925" t="s">
        <v>120</v>
      </c>
      <c r="AD1925" t="s">
        <v>56</v>
      </c>
      <c r="AE1925" t="s">
        <v>70</v>
      </c>
      <c r="AF1925">
        <v>1695409</v>
      </c>
      <c r="AG1925" t="s">
        <v>71</v>
      </c>
      <c r="AH1925" t="s">
        <v>59</v>
      </c>
      <c r="AI1925" t="s">
        <v>56</v>
      </c>
      <c r="AJ1925" t="s">
        <v>416</v>
      </c>
    </row>
    <row r="1926" spans="1:36" x14ac:dyDescent="0.25">
      <c r="A1926" t="s">
        <v>2598</v>
      </c>
      <c r="B1926" t="s">
        <v>2599</v>
      </c>
      <c r="C1926" t="s">
        <v>40</v>
      </c>
      <c r="D1926" t="s">
        <v>2624</v>
      </c>
      <c r="E1926" s="2">
        <v>42661103</v>
      </c>
      <c r="F1926" t="s">
        <v>62</v>
      </c>
      <c r="G1926" s="3">
        <v>2853</v>
      </c>
      <c r="H1926">
        <v>20211215</v>
      </c>
      <c r="I1926" s="4">
        <v>1046</v>
      </c>
      <c r="J1926">
        <v>1572419</v>
      </c>
      <c r="K1926" s="5">
        <v>347</v>
      </c>
      <c r="L1926" t="s">
        <v>44</v>
      </c>
      <c r="M1926" t="s">
        <v>63</v>
      </c>
      <c r="N1926" t="s">
        <v>64</v>
      </c>
      <c r="O1926" s="5">
        <v>125</v>
      </c>
      <c r="P1926" s="5">
        <v>15946</v>
      </c>
      <c r="Q1926" s="6">
        <v>39.468440000000001</v>
      </c>
      <c r="R1926" s="6">
        <v>-123.39736000000001</v>
      </c>
      <c r="S1926" t="s">
        <v>4314</v>
      </c>
      <c r="T1926" t="s">
        <v>413</v>
      </c>
      <c r="U1926" t="s">
        <v>67</v>
      </c>
      <c r="V1926" t="s">
        <v>50</v>
      </c>
      <c r="W1926" t="s">
        <v>4315</v>
      </c>
      <c r="X1926" t="s">
        <v>52</v>
      </c>
      <c r="Y1926" t="s">
        <v>53</v>
      </c>
      <c r="Z1926">
        <v>0</v>
      </c>
      <c r="AA1926" t="s">
        <v>416</v>
      </c>
      <c r="AB1926">
        <v>2021</v>
      </c>
      <c r="AC1926" t="s">
        <v>120</v>
      </c>
      <c r="AD1926" t="s">
        <v>56</v>
      </c>
      <c r="AE1926" t="s">
        <v>70</v>
      </c>
      <c r="AF1926">
        <v>1695403</v>
      </c>
      <c r="AG1926" t="s">
        <v>71</v>
      </c>
      <c r="AH1926" t="s">
        <v>59</v>
      </c>
      <c r="AI1926" t="s">
        <v>56</v>
      </c>
      <c r="AJ1926" t="s">
        <v>416</v>
      </c>
    </row>
    <row r="1927" spans="1:36" x14ac:dyDescent="0.25">
      <c r="A1927" t="s">
        <v>2598</v>
      </c>
      <c r="B1927" t="s">
        <v>2599</v>
      </c>
      <c r="C1927" t="s">
        <v>92</v>
      </c>
      <c r="D1927" t="s">
        <v>2752</v>
      </c>
      <c r="E1927" s="2">
        <v>192221102</v>
      </c>
      <c r="F1927" t="s">
        <v>62</v>
      </c>
      <c r="G1927" s="3">
        <v>461681</v>
      </c>
      <c r="H1927">
        <v>20211225</v>
      </c>
      <c r="I1927" s="4">
        <v>158</v>
      </c>
      <c r="J1927">
        <v>1581130</v>
      </c>
      <c r="K1927" s="5">
        <v>714</v>
      </c>
      <c r="L1927" t="s">
        <v>44</v>
      </c>
      <c r="M1927" t="s">
        <v>63</v>
      </c>
      <c r="N1927" t="s">
        <v>64</v>
      </c>
      <c r="O1927" s="5">
        <v>27</v>
      </c>
      <c r="P1927" s="5">
        <v>19278</v>
      </c>
      <c r="Q1927" s="6">
        <v>40.221710000000002</v>
      </c>
      <c r="R1927" s="6">
        <v>-123.79689</v>
      </c>
      <c r="S1927" t="s">
        <v>4316</v>
      </c>
      <c r="T1927" t="s">
        <v>413</v>
      </c>
      <c r="U1927" t="s">
        <v>67</v>
      </c>
      <c r="V1927" t="s">
        <v>50</v>
      </c>
      <c r="W1927" t="s">
        <v>4317</v>
      </c>
      <c r="X1927" t="s">
        <v>52</v>
      </c>
      <c r="Y1927" t="s">
        <v>53</v>
      </c>
      <c r="Z1927">
        <v>0</v>
      </c>
      <c r="AA1927" t="s">
        <v>416</v>
      </c>
      <c r="AB1927">
        <v>2021</v>
      </c>
      <c r="AC1927" t="s">
        <v>120</v>
      </c>
      <c r="AD1927" t="s">
        <v>56</v>
      </c>
      <c r="AE1927" t="s">
        <v>70</v>
      </c>
      <c r="AF1927">
        <v>1697995</v>
      </c>
      <c r="AG1927" t="s">
        <v>71</v>
      </c>
      <c r="AH1927" t="s">
        <v>59</v>
      </c>
      <c r="AI1927" t="s">
        <v>56</v>
      </c>
      <c r="AJ1927" t="s">
        <v>416</v>
      </c>
    </row>
    <row r="1928" spans="1:36" x14ac:dyDescent="0.25">
      <c r="A1928" t="s">
        <v>2598</v>
      </c>
      <c r="B1928" t="s">
        <v>2599</v>
      </c>
      <c r="C1928" t="s">
        <v>92</v>
      </c>
      <c r="D1928" t="s">
        <v>2917</v>
      </c>
      <c r="E1928" s="2">
        <v>42601102</v>
      </c>
      <c r="F1928" t="s">
        <v>42</v>
      </c>
      <c r="G1928" s="3">
        <v>2600</v>
      </c>
      <c r="H1928">
        <v>20211225</v>
      </c>
      <c r="I1928" s="4">
        <v>2353</v>
      </c>
      <c r="J1928">
        <v>1581956</v>
      </c>
      <c r="K1928" s="5">
        <v>540</v>
      </c>
      <c r="L1928" t="s">
        <v>44</v>
      </c>
      <c r="M1928" t="s">
        <v>63</v>
      </c>
      <c r="N1928" t="s">
        <v>72</v>
      </c>
      <c r="O1928" s="5">
        <v>95</v>
      </c>
      <c r="P1928" s="5">
        <v>22232</v>
      </c>
      <c r="Q1928" s="6">
        <v>39.08531</v>
      </c>
      <c r="R1928" s="6">
        <v>-123.48511000000001</v>
      </c>
      <c r="S1928" t="s">
        <v>4318</v>
      </c>
      <c r="T1928" t="s">
        <v>413</v>
      </c>
      <c r="U1928" t="s">
        <v>67</v>
      </c>
      <c r="V1928" t="s">
        <v>50</v>
      </c>
      <c r="W1928" t="s">
        <v>4319</v>
      </c>
      <c r="X1928" t="s">
        <v>52</v>
      </c>
      <c r="Y1928" t="s">
        <v>53</v>
      </c>
      <c r="Z1928">
        <v>0</v>
      </c>
      <c r="AA1928" t="s">
        <v>416</v>
      </c>
      <c r="AB1928">
        <v>2021</v>
      </c>
      <c r="AC1928" t="s">
        <v>120</v>
      </c>
      <c r="AD1928" t="s">
        <v>56</v>
      </c>
      <c r="AE1928" t="s">
        <v>481</v>
      </c>
      <c r="AF1928">
        <v>1698147</v>
      </c>
      <c r="AG1928" t="s">
        <v>71</v>
      </c>
      <c r="AH1928" t="s">
        <v>59</v>
      </c>
      <c r="AI1928" t="s">
        <v>56</v>
      </c>
      <c r="AJ1928" t="s">
        <v>416</v>
      </c>
    </row>
    <row r="1929" spans="1:36" x14ac:dyDescent="0.25">
      <c r="A1929" t="s">
        <v>2598</v>
      </c>
      <c r="B1929" t="s">
        <v>2599</v>
      </c>
      <c r="C1929" t="s">
        <v>40</v>
      </c>
      <c r="D1929" t="s">
        <v>2624</v>
      </c>
      <c r="E1929" s="2">
        <v>42661103</v>
      </c>
      <c r="F1929" t="s">
        <v>62</v>
      </c>
      <c r="G1929" s="3">
        <v>8049</v>
      </c>
      <c r="H1929">
        <v>20211226</v>
      </c>
      <c r="I1929" s="4">
        <v>1213</v>
      </c>
      <c r="J1929">
        <v>1582444</v>
      </c>
      <c r="K1929" s="5">
        <v>467</v>
      </c>
      <c r="L1929" t="s">
        <v>44</v>
      </c>
      <c r="M1929" t="s">
        <v>63</v>
      </c>
      <c r="N1929" t="s">
        <v>64</v>
      </c>
      <c r="O1929" s="5">
        <v>4</v>
      </c>
      <c r="P1929" s="5">
        <v>1868</v>
      </c>
      <c r="Q1929" s="6">
        <v>39.499130000000001</v>
      </c>
      <c r="R1929" s="6">
        <v>-123.45068000000001</v>
      </c>
      <c r="S1929" t="s">
        <v>4320</v>
      </c>
      <c r="T1929" t="s">
        <v>413</v>
      </c>
      <c r="U1929" t="s">
        <v>67</v>
      </c>
      <c r="V1929" t="s">
        <v>50</v>
      </c>
      <c r="W1929" t="s">
        <v>4321</v>
      </c>
      <c r="X1929" t="s">
        <v>52</v>
      </c>
      <c r="Y1929" t="s">
        <v>53</v>
      </c>
      <c r="Z1929">
        <v>0</v>
      </c>
      <c r="AA1929" t="s">
        <v>416</v>
      </c>
      <c r="AB1929">
        <v>2021</v>
      </c>
      <c r="AC1929" t="s">
        <v>120</v>
      </c>
      <c r="AD1929" t="s">
        <v>56</v>
      </c>
      <c r="AE1929" t="s">
        <v>98</v>
      </c>
      <c r="AF1929">
        <v>1698270</v>
      </c>
      <c r="AG1929" t="s">
        <v>71</v>
      </c>
      <c r="AH1929" t="s">
        <v>59</v>
      </c>
      <c r="AI1929" t="s">
        <v>56</v>
      </c>
      <c r="AJ1929" t="s">
        <v>416</v>
      </c>
    </row>
    <row r="1930" spans="1:36" x14ac:dyDescent="0.25">
      <c r="A1930" t="s">
        <v>2598</v>
      </c>
      <c r="B1930" t="s">
        <v>2599</v>
      </c>
      <c r="C1930" t="s">
        <v>40</v>
      </c>
      <c r="D1930" t="s">
        <v>2624</v>
      </c>
      <c r="E1930" s="2">
        <v>42661103</v>
      </c>
      <c r="F1930" t="s">
        <v>62</v>
      </c>
      <c r="G1930" s="3">
        <v>6423</v>
      </c>
      <c r="H1930">
        <v>20211226</v>
      </c>
      <c r="I1930" s="4">
        <v>1324</v>
      </c>
      <c r="J1930">
        <v>1582635</v>
      </c>
      <c r="K1930" s="5">
        <v>293</v>
      </c>
      <c r="L1930" t="s">
        <v>44</v>
      </c>
      <c r="M1930" t="s">
        <v>63</v>
      </c>
      <c r="N1930" t="s">
        <v>64</v>
      </c>
      <c r="O1930" s="5">
        <v>28</v>
      </c>
      <c r="P1930" s="5">
        <v>8204</v>
      </c>
      <c r="Q1930" s="6">
        <v>39.4878</v>
      </c>
      <c r="R1930" s="6">
        <v>-123.42494000000001</v>
      </c>
      <c r="S1930" t="s">
        <v>4322</v>
      </c>
      <c r="T1930" t="s">
        <v>413</v>
      </c>
      <c r="U1930" t="s">
        <v>67</v>
      </c>
      <c r="V1930" t="s">
        <v>50</v>
      </c>
      <c r="W1930" t="s">
        <v>4323</v>
      </c>
      <c r="X1930" t="s">
        <v>52</v>
      </c>
      <c r="Y1930" t="s">
        <v>53</v>
      </c>
      <c r="Z1930">
        <v>0</v>
      </c>
      <c r="AA1930" t="s">
        <v>416</v>
      </c>
      <c r="AB1930">
        <v>2021</v>
      </c>
      <c r="AC1930" t="s">
        <v>120</v>
      </c>
      <c r="AD1930" t="s">
        <v>56</v>
      </c>
      <c r="AE1930" t="s">
        <v>98</v>
      </c>
      <c r="AF1930">
        <v>1698284</v>
      </c>
      <c r="AG1930" t="s">
        <v>71</v>
      </c>
      <c r="AH1930" t="s">
        <v>59</v>
      </c>
      <c r="AI1930" t="s">
        <v>56</v>
      </c>
      <c r="AJ1930" t="s">
        <v>416</v>
      </c>
    </row>
    <row r="1931" spans="1:36" x14ac:dyDescent="0.25">
      <c r="A1931" t="s">
        <v>2598</v>
      </c>
      <c r="B1931" t="s">
        <v>2599</v>
      </c>
      <c r="C1931" t="s">
        <v>92</v>
      </c>
      <c r="D1931" t="s">
        <v>3070</v>
      </c>
      <c r="E1931" s="2">
        <v>192461101</v>
      </c>
      <c r="F1931" t="s">
        <v>62</v>
      </c>
      <c r="G1931" s="3">
        <v>43757</v>
      </c>
      <c r="H1931">
        <v>20211227</v>
      </c>
      <c r="I1931" s="4">
        <v>246</v>
      </c>
      <c r="J1931">
        <v>1585593</v>
      </c>
      <c r="K1931" s="5">
        <v>2427</v>
      </c>
      <c r="L1931" t="s">
        <v>44</v>
      </c>
      <c r="M1931" t="s">
        <v>63</v>
      </c>
      <c r="N1931" t="s">
        <v>64</v>
      </c>
      <c r="O1931" s="5">
        <v>2</v>
      </c>
      <c r="P1931" s="5">
        <v>4854</v>
      </c>
      <c r="Q1931" s="6">
        <v>40.485729999999997</v>
      </c>
      <c r="R1931" s="6">
        <v>-123.75832</v>
      </c>
      <c r="S1931" t="s">
        <v>4324</v>
      </c>
      <c r="T1931" t="s">
        <v>413</v>
      </c>
      <c r="U1931" t="s">
        <v>67</v>
      </c>
      <c r="V1931" t="s">
        <v>68</v>
      </c>
      <c r="W1931" t="s">
        <v>4325</v>
      </c>
      <c r="X1931" t="s">
        <v>52</v>
      </c>
      <c r="Y1931" t="s">
        <v>53</v>
      </c>
      <c r="Z1931">
        <v>0</v>
      </c>
      <c r="AA1931" t="s">
        <v>416</v>
      </c>
      <c r="AB1931">
        <v>2021</v>
      </c>
      <c r="AC1931" t="s">
        <v>120</v>
      </c>
      <c r="AD1931" t="s">
        <v>56</v>
      </c>
      <c r="AE1931" t="s">
        <v>70</v>
      </c>
      <c r="AF1931">
        <v>1698635</v>
      </c>
      <c r="AG1931" t="s">
        <v>71</v>
      </c>
      <c r="AH1931" t="s">
        <v>59</v>
      </c>
      <c r="AI1931" t="s">
        <v>56</v>
      </c>
      <c r="AJ1931" t="s">
        <v>416</v>
      </c>
    </row>
    <row r="1932" spans="1:36" x14ac:dyDescent="0.25">
      <c r="A1932" t="s">
        <v>2598</v>
      </c>
      <c r="B1932" t="s">
        <v>2599</v>
      </c>
      <c r="C1932" t="s">
        <v>92</v>
      </c>
      <c r="D1932" t="s">
        <v>4326</v>
      </c>
      <c r="E1932" s="2">
        <v>42661102</v>
      </c>
      <c r="F1932" t="s">
        <v>62</v>
      </c>
      <c r="G1932" s="3">
        <v>1765</v>
      </c>
      <c r="H1932">
        <v>20211227</v>
      </c>
      <c r="I1932" s="4">
        <v>149</v>
      </c>
      <c r="J1932">
        <v>1583825</v>
      </c>
      <c r="K1932" s="5">
        <v>501</v>
      </c>
      <c r="L1932" t="s">
        <v>44</v>
      </c>
      <c r="M1932" t="s">
        <v>63</v>
      </c>
      <c r="N1932" t="s">
        <v>64</v>
      </c>
      <c r="O1932" s="5">
        <v>120</v>
      </c>
      <c r="P1932" s="5">
        <v>60120</v>
      </c>
      <c r="Q1932" s="6">
        <v>39.412610000000001</v>
      </c>
      <c r="R1932" s="6">
        <v>-123.35748</v>
      </c>
      <c r="S1932" t="s">
        <v>4327</v>
      </c>
      <c r="T1932" t="s">
        <v>413</v>
      </c>
      <c r="U1932" t="s">
        <v>67</v>
      </c>
      <c r="V1932" t="s">
        <v>50</v>
      </c>
      <c r="W1932" t="s">
        <v>4328</v>
      </c>
      <c r="X1932" t="s">
        <v>52</v>
      </c>
      <c r="Y1932" t="s">
        <v>53</v>
      </c>
      <c r="Z1932">
        <v>0</v>
      </c>
      <c r="AA1932" t="s">
        <v>416</v>
      </c>
      <c r="AB1932">
        <v>2021</v>
      </c>
      <c r="AC1932" t="s">
        <v>120</v>
      </c>
      <c r="AD1932" t="s">
        <v>56</v>
      </c>
      <c r="AE1932" t="s">
        <v>143</v>
      </c>
      <c r="AF1932">
        <v>1698472</v>
      </c>
      <c r="AG1932" t="s">
        <v>71</v>
      </c>
      <c r="AH1932" t="s">
        <v>59</v>
      </c>
      <c r="AI1932" t="s">
        <v>56</v>
      </c>
      <c r="AJ1932" t="s">
        <v>416</v>
      </c>
    </row>
    <row r="1933" spans="1:36" x14ac:dyDescent="0.25">
      <c r="A1933" t="s">
        <v>2598</v>
      </c>
      <c r="B1933" t="s">
        <v>2599</v>
      </c>
      <c r="C1933" t="s">
        <v>92</v>
      </c>
      <c r="D1933" t="s">
        <v>2624</v>
      </c>
      <c r="E1933" s="2">
        <v>42661103</v>
      </c>
      <c r="F1933" t="s">
        <v>80</v>
      </c>
      <c r="G1933" s="3">
        <v>6779</v>
      </c>
      <c r="H1933">
        <v>20211227</v>
      </c>
      <c r="I1933" s="4">
        <v>1228</v>
      </c>
      <c r="J1933">
        <v>1585745</v>
      </c>
      <c r="K1933" s="5">
        <v>329</v>
      </c>
      <c r="L1933" t="s">
        <v>44</v>
      </c>
      <c r="M1933" t="s">
        <v>63</v>
      </c>
      <c r="N1933" t="s">
        <v>64</v>
      </c>
      <c r="O1933" s="5">
        <v>4</v>
      </c>
      <c r="P1933" s="5">
        <v>1316</v>
      </c>
      <c r="Q1933" s="6">
        <v>39.43439</v>
      </c>
      <c r="R1933" s="6">
        <v>-123.24513</v>
      </c>
      <c r="S1933" t="s">
        <v>4329</v>
      </c>
      <c r="T1933" t="s">
        <v>413</v>
      </c>
      <c r="U1933" t="s">
        <v>67</v>
      </c>
      <c r="V1933" t="s">
        <v>50</v>
      </c>
      <c r="W1933" t="s">
        <v>4330</v>
      </c>
      <c r="X1933" t="s">
        <v>52</v>
      </c>
      <c r="Y1933" t="s">
        <v>53</v>
      </c>
      <c r="Z1933">
        <v>0</v>
      </c>
      <c r="AA1933" t="s">
        <v>416</v>
      </c>
      <c r="AB1933">
        <v>2021</v>
      </c>
      <c r="AC1933" t="s">
        <v>120</v>
      </c>
      <c r="AD1933" t="s">
        <v>56</v>
      </c>
      <c r="AE1933" t="s">
        <v>70</v>
      </c>
      <c r="AF1933">
        <v>1698736</v>
      </c>
      <c r="AG1933" t="s">
        <v>71</v>
      </c>
      <c r="AH1933" t="s">
        <v>59</v>
      </c>
      <c r="AI1933" t="s">
        <v>56</v>
      </c>
      <c r="AJ1933" t="s">
        <v>416</v>
      </c>
    </row>
    <row r="1934" spans="1:36" x14ac:dyDescent="0.25">
      <c r="A1934" t="s">
        <v>2598</v>
      </c>
      <c r="B1934" t="s">
        <v>2599</v>
      </c>
      <c r="C1934" t="s">
        <v>40</v>
      </c>
      <c r="D1934" t="s">
        <v>2886</v>
      </c>
      <c r="E1934" s="2">
        <v>42661104</v>
      </c>
      <c r="F1934" t="s">
        <v>62</v>
      </c>
      <c r="G1934" s="3">
        <v>2007</v>
      </c>
      <c r="H1934">
        <v>20211227</v>
      </c>
      <c r="I1934" s="4">
        <v>709</v>
      </c>
      <c r="J1934">
        <v>1584730</v>
      </c>
      <c r="K1934" s="5">
        <v>306</v>
      </c>
      <c r="L1934" t="s">
        <v>44</v>
      </c>
      <c r="M1934" t="s">
        <v>63</v>
      </c>
      <c r="N1934" t="s">
        <v>72</v>
      </c>
      <c r="O1934" s="5">
        <v>40</v>
      </c>
      <c r="P1934" s="5">
        <v>12240</v>
      </c>
      <c r="Q1934" s="6">
        <v>39.422699999999999</v>
      </c>
      <c r="R1934" s="6">
        <v>-123.40351</v>
      </c>
      <c r="S1934" t="s">
        <v>4331</v>
      </c>
      <c r="T1934" t="s">
        <v>413</v>
      </c>
      <c r="U1934" t="s">
        <v>67</v>
      </c>
      <c r="V1934" t="s">
        <v>68</v>
      </c>
      <c r="W1934" t="s">
        <v>4332</v>
      </c>
      <c r="X1934" t="s">
        <v>52</v>
      </c>
      <c r="Y1934" t="s">
        <v>53</v>
      </c>
      <c r="Z1934">
        <v>0</v>
      </c>
      <c r="AA1934" t="s">
        <v>416</v>
      </c>
      <c r="AB1934">
        <v>2021</v>
      </c>
      <c r="AC1934" t="s">
        <v>120</v>
      </c>
      <c r="AD1934" t="s">
        <v>56</v>
      </c>
      <c r="AE1934" t="s">
        <v>98</v>
      </c>
      <c r="AF1934">
        <v>1698551</v>
      </c>
      <c r="AG1934" t="s">
        <v>71</v>
      </c>
      <c r="AH1934" t="s">
        <v>59</v>
      </c>
      <c r="AI1934" t="s">
        <v>56</v>
      </c>
      <c r="AJ1934" t="s">
        <v>416</v>
      </c>
    </row>
    <row r="1935" spans="1:36" x14ac:dyDescent="0.25">
      <c r="A1935" t="s">
        <v>2598</v>
      </c>
      <c r="B1935" t="s">
        <v>2599</v>
      </c>
      <c r="C1935" t="s">
        <v>92</v>
      </c>
      <c r="D1935" t="s">
        <v>2752</v>
      </c>
      <c r="E1935" s="2">
        <v>192221102</v>
      </c>
      <c r="F1935" t="s">
        <v>42</v>
      </c>
      <c r="G1935" s="3">
        <v>2500</v>
      </c>
      <c r="H1935">
        <v>20220907</v>
      </c>
      <c r="I1935" s="4">
        <v>1502</v>
      </c>
      <c r="J1935">
        <v>1804705</v>
      </c>
      <c r="K1935" s="5">
        <v>413</v>
      </c>
      <c r="L1935" t="s">
        <v>44</v>
      </c>
      <c r="M1935" t="s">
        <v>63</v>
      </c>
      <c r="N1935" t="s">
        <v>64</v>
      </c>
      <c r="O1935" s="5">
        <v>452</v>
      </c>
      <c r="P1935" s="5">
        <v>165918</v>
      </c>
      <c r="Q1935" s="6">
        <v>40.108260000000001</v>
      </c>
      <c r="R1935" s="6">
        <v>-123.92864</v>
      </c>
      <c r="S1935" t="s">
        <v>4333</v>
      </c>
      <c r="T1935" t="s">
        <v>436</v>
      </c>
      <c r="U1935" t="s">
        <v>67</v>
      </c>
      <c r="V1935" t="s">
        <v>50</v>
      </c>
      <c r="W1935" t="s">
        <v>4334</v>
      </c>
      <c r="X1935" t="s">
        <v>52</v>
      </c>
      <c r="Y1935" t="s">
        <v>53</v>
      </c>
      <c r="Z1935">
        <v>31615353</v>
      </c>
      <c r="AA1935" t="s">
        <v>416</v>
      </c>
      <c r="AB1935">
        <v>2022</v>
      </c>
      <c r="AC1935" t="s">
        <v>1239</v>
      </c>
      <c r="AD1935" t="s">
        <v>56</v>
      </c>
      <c r="AE1935" t="s">
        <v>98</v>
      </c>
      <c r="AF1935">
        <v>1766832</v>
      </c>
      <c r="AG1935" t="s">
        <v>71</v>
      </c>
      <c r="AH1935" t="s">
        <v>59</v>
      </c>
      <c r="AI1935" t="s">
        <v>56</v>
      </c>
      <c r="AJ1935" t="s">
        <v>416</v>
      </c>
    </row>
    <row r="1936" spans="1:36" x14ac:dyDescent="0.25">
      <c r="A1936" t="s">
        <v>2598</v>
      </c>
      <c r="B1936" t="s">
        <v>2599</v>
      </c>
      <c r="C1936" t="s">
        <v>92</v>
      </c>
      <c r="D1936" t="s">
        <v>2600</v>
      </c>
      <c r="E1936" s="2">
        <v>43081101</v>
      </c>
      <c r="F1936" t="s">
        <v>42</v>
      </c>
      <c r="G1936" s="3">
        <v>79628</v>
      </c>
      <c r="H1936">
        <v>20221210</v>
      </c>
      <c r="I1936" s="4">
        <v>409</v>
      </c>
      <c r="J1936">
        <v>1880294</v>
      </c>
      <c r="K1936" s="5">
        <v>517</v>
      </c>
      <c r="L1936" t="s">
        <v>44</v>
      </c>
      <c r="M1936" t="s">
        <v>63</v>
      </c>
      <c r="N1936" t="s">
        <v>64</v>
      </c>
      <c r="O1936" s="5">
        <v>371</v>
      </c>
      <c r="P1936" s="5">
        <v>152117</v>
      </c>
      <c r="Q1936" s="6">
        <v>39.31203</v>
      </c>
      <c r="R1936" s="6">
        <v>-123.78599</v>
      </c>
      <c r="S1936" t="s">
        <v>4335</v>
      </c>
      <c r="T1936" t="s">
        <v>413</v>
      </c>
      <c r="U1936" t="s">
        <v>67</v>
      </c>
      <c r="V1936" t="s">
        <v>50</v>
      </c>
      <c r="W1936" t="s">
        <v>4336</v>
      </c>
      <c r="X1936" t="s">
        <v>52</v>
      </c>
      <c r="Y1936" t="s">
        <v>53</v>
      </c>
      <c r="Z1936">
        <v>0</v>
      </c>
      <c r="AA1936" t="s">
        <v>416</v>
      </c>
      <c r="AB1936">
        <v>2022</v>
      </c>
      <c r="AC1936" t="s">
        <v>120</v>
      </c>
      <c r="AD1936" t="s">
        <v>56</v>
      </c>
      <c r="AE1936" t="s">
        <v>70</v>
      </c>
      <c r="AF1936">
        <v>1788872</v>
      </c>
      <c r="AG1936" t="s">
        <v>71</v>
      </c>
      <c r="AH1936" t="s">
        <v>59</v>
      </c>
      <c r="AI1936" t="s">
        <v>56</v>
      </c>
      <c r="AJ1936" t="s">
        <v>416</v>
      </c>
    </row>
    <row r="1937" spans="1:36" x14ac:dyDescent="0.25">
      <c r="A1937" t="s">
        <v>2598</v>
      </c>
      <c r="B1937" t="s">
        <v>2599</v>
      </c>
      <c r="C1937" t="s">
        <v>92</v>
      </c>
      <c r="D1937" t="s">
        <v>2600</v>
      </c>
      <c r="E1937" s="2">
        <v>43081101</v>
      </c>
      <c r="F1937" t="s">
        <v>62</v>
      </c>
      <c r="G1937" s="3">
        <v>8721</v>
      </c>
      <c r="H1937">
        <v>20221210</v>
      </c>
      <c r="I1937" s="4">
        <v>542</v>
      </c>
      <c r="J1937">
        <v>1880333</v>
      </c>
      <c r="K1937" s="5">
        <v>278</v>
      </c>
      <c r="L1937" t="s">
        <v>44</v>
      </c>
      <c r="M1937" t="s">
        <v>63</v>
      </c>
      <c r="N1937" t="s">
        <v>64</v>
      </c>
      <c r="O1937" s="5">
        <v>24</v>
      </c>
      <c r="P1937" s="5">
        <v>6672</v>
      </c>
      <c r="Q1937" s="6">
        <v>39.365609999999997</v>
      </c>
      <c r="R1937" s="6">
        <v>-123.79832</v>
      </c>
      <c r="S1937" t="s">
        <v>4337</v>
      </c>
      <c r="T1937" t="s">
        <v>413</v>
      </c>
      <c r="U1937" t="s">
        <v>67</v>
      </c>
      <c r="V1937" t="s">
        <v>50</v>
      </c>
      <c r="W1937" t="s">
        <v>4338</v>
      </c>
      <c r="X1937" t="s">
        <v>52</v>
      </c>
      <c r="Y1937" t="s">
        <v>53</v>
      </c>
      <c r="Z1937">
        <v>0</v>
      </c>
      <c r="AA1937" t="s">
        <v>416</v>
      </c>
      <c r="AB1937">
        <v>2022</v>
      </c>
      <c r="AC1937" t="s">
        <v>120</v>
      </c>
      <c r="AD1937" t="s">
        <v>56</v>
      </c>
      <c r="AE1937" t="s">
        <v>70</v>
      </c>
      <c r="AF1937">
        <v>1788897</v>
      </c>
      <c r="AG1937" t="s">
        <v>71</v>
      </c>
      <c r="AH1937" t="s">
        <v>59</v>
      </c>
      <c r="AI1937" t="s">
        <v>56</v>
      </c>
      <c r="AJ1937" t="s">
        <v>416</v>
      </c>
    </row>
    <row r="1938" spans="1:36" x14ac:dyDescent="0.25">
      <c r="A1938" t="s">
        <v>2598</v>
      </c>
      <c r="B1938" t="s">
        <v>2599</v>
      </c>
      <c r="C1938" t="s">
        <v>92</v>
      </c>
      <c r="D1938" t="s">
        <v>2603</v>
      </c>
      <c r="E1938" s="2">
        <v>42981101</v>
      </c>
      <c r="F1938" t="s">
        <v>62</v>
      </c>
      <c r="G1938" s="3">
        <v>6645</v>
      </c>
      <c r="H1938">
        <v>20221210</v>
      </c>
      <c r="I1938" s="4">
        <v>426</v>
      </c>
      <c r="J1938">
        <v>1880375</v>
      </c>
      <c r="K1938" s="5">
        <v>650</v>
      </c>
      <c r="L1938" t="s">
        <v>44</v>
      </c>
      <c r="M1938" t="s">
        <v>63</v>
      </c>
      <c r="N1938" t="s">
        <v>64</v>
      </c>
      <c r="O1938" s="5">
        <v>12</v>
      </c>
      <c r="P1938" s="5">
        <v>7800</v>
      </c>
      <c r="Q1938" s="6">
        <v>39.243879999999997</v>
      </c>
      <c r="R1938" s="6">
        <v>-123.77054</v>
      </c>
      <c r="S1938" t="s">
        <v>4339</v>
      </c>
      <c r="T1938" t="s">
        <v>413</v>
      </c>
      <c r="U1938" t="s">
        <v>67</v>
      </c>
      <c r="V1938" t="s">
        <v>50</v>
      </c>
      <c r="W1938" t="s">
        <v>4340</v>
      </c>
      <c r="X1938" t="s">
        <v>52</v>
      </c>
      <c r="Y1938" t="s">
        <v>53</v>
      </c>
      <c r="Z1938">
        <v>0</v>
      </c>
      <c r="AA1938" t="s">
        <v>416</v>
      </c>
      <c r="AB1938">
        <v>2022</v>
      </c>
      <c r="AC1938" t="s">
        <v>120</v>
      </c>
      <c r="AD1938" t="s">
        <v>56</v>
      </c>
      <c r="AE1938" t="s">
        <v>70</v>
      </c>
      <c r="AF1938">
        <v>1788894</v>
      </c>
      <c r="AG1938" t="s">
        <v>71</v>
      </c>
      <c r="AH1938" t="s">
        <v>59</v>
      </c>
      <c r="AI1938" t="s">
        <v>56</v>
      </c>
      <c r="AJ1938" t="s">
        <v>416</v>
      </c>
    </row>
    <row r="1939" spans="1:36" x14ac:dyDescent="0.25">
      <c r="A1939" t="s">
        <v>2598</v>
      </c>
      <c r="B1939" t="s">
        <v>2599</v>
      </c>
      <c r="C1939" t="s">
        <v>92</v>
      </c>
      <c r="D1939" t="s">
        <v>2603</v>
      </c>
      <c r="E1939" s="2">
        <v>42981101</v>
      </c>
      <c r="F1939" t="s">
        <v>80</v>
      </c>
      <c r="G1939" s="3" t="s">
        <v>4341</v>
      </c>
      <c r="H1939">
        <v>20221210</v>
      </c>
      <c r="I1939" s="4">
        <v>611</v>
      </c>
      <c r="J1939">
        <v>1880349</v>
      </c>
      <c r="K1939" s="5">
        <v>526</v>
      </c>
      <c r="L1939" t="s">
        <v>44</v>
      </c>
      <c r="M1939" t="s">
        <v>63</v>
      </c>
      <c r="N1939" t="s">
        <v>72</v>
      </c>
      <c r="O1939" s="5">
        <v>23</v>
      </c>
      <c r="P1939" s="5">
        <v>10729</v>
      </c>
      <c r="Q1939" s="6">
        <v>39.227958999999998</v>
      </c>
      <c r="R1939" s="6">
        <v>-123.750474</v>
      </c>
      <c r="S1939" t="s">
        <v>4342</v>
      </c>
      <c r="T1939" t="s">
        <v>413</v>
      </c>
      <c r="U1939" t="s">
        <v>67</v>
      </c>
      <c r="V1939" t="s">
        <v>50</v>
      </c>
      <c r="W1939" t="s">
        <v>4343</v>
      </c>
      <c r="X1939" t="s">
        <v>52</v>
      </c>
      <c r="Y1939" t="s">
        <v>53</v>
      </c>
      <c r="Z1939">
        <v>0</v>
      </c>
      <c r="AA1939" t="s">
        <v>416</v>
      </c>
      <c r="AB1939">
        <v>2022</v>
      </c>
      <c r="AC1939" t="s">
        <v>120</v>
      </c>
      <c r="AD1939" t="s">
        <v>56</v>
      </c>
      <c r="AE1939" t="s">
        <v>70</v>
      </c>
      <c r="AF1939">
        <v>1788903</v>
      </c>
      <c r="AG1939" t="s">
        <v>71</v>
      </c>
      <c r="AH1939" t="s">
        <v>59</v>
      </c>
      <c r="AI1939" t="s">
        <v>56</v>
      </c>
      <c r="AJ1939" t="s">
        <v>56</v>
      </c>
    </row>
    <row r="1940" spans="1:36" x14ac:dyDescent="0.25">
      <c r="A1940" t="s">
        <v>2598</v>
      </c>
      <c r="B1940" t="s">
        <v>2599</v>
      </c>
      <c r="C1940" t="s">
        <v>92</v>
      </c>
      <c r="D1940" t="s">
        <v>2752</v>
      </c>
      <c r="E1940" s="2">
        <v>192221102</v>
      </c>
      <c r="F1940" t="s">
        <v>62</v>
      </c>
      <c r="G1940" s="3">
        <v>2519</v>
      </c>
      <c r="H1940">
        <v>20221210</v>
      </c>
      <c r="I1940" s="4">
        <v>248</v>
      </c>
      <c r="J1940">
        <v>1880253</v>
      </c>
      <c r="K1940" s="5">
        <v>841</v>
      </c>
      <c r="L1940" t="s">
        <v>44</v>
      </c>
      <c r="M1940" t="s">
        <v>63</v>
      </c>
      <c r="N1940" t="s">
        <v>64</v>
      </c>
      <c r="O1940" s="5">
        <v>15</v>
      </c>
      <c r="P1940" s="5">
        <v>10682</v>
      </c>
      <c r="Q1940" s="6">
        <v>40.278089999999999</v>
      </c>
      <c r="R1940" s="6">
        <v>-124.24294999999999</v>
      </c>
      <c r="S1940" t="s">
        <v>4344</v>
      </c>
      <c r="T1940" t="s">
        <v>413</v>
      </c>
      <c r="U1940" t="s">
        <v>200</v>
      </c>
      <c r="V1940" t="s">
        <v>50</v>
      </c>
      <c r="W1940" t="s">
        <v>4345</v>
      </c>
      <c r="X1940" t="s">
        <v>52</v>
      </c>
      <c r="Y1940" t="s">
        <v>53</v>
      </c>
      <c r="Z1940">
        <v>0</v>
      </c>
      <c r="AA1940" t="s">
        <v>416</v>
      </c>
      <c r="AB1940">
        <v>2022</v>
      </c>
      <c r="AC1940" t="s">
        <v>120</v>
      </c>
      <c r="AD1940" t="s">
        <v>56</v>
      </c>
      <c r="AE1940" t="s">
        <v>70</v>
      </c>
      <c r="AF1940">
        <v>1789172</v>
      </c>
      <c r="AG1940" t="s">
        <v>202</v>
      </c>
      <c r="AH1940" t="s">
        <v>59</v>
      </c>
      <c r="AI1940" t="s">
        <v>56</v>
      </c>
      <c r="AJ1940" t="s">
        <v>416</v>
      </c>
    </row>
    <row r="1941" spans="1:36" x14ac:dyDescent="0.25">
      <c r="A1941" t="s">
        <v>2598</v>
      </c>
      <c r="B1941" t="s">
        <v>2599</v>
      </c>
      <c r="C1941" t="s">
        <v>92</v>
      </c>
      <c r="D1941" t="s">
        <v>2891</v>
      </c>
      <c r="E1941" s="2">
        <v>192171103</v>
      </c>
      <c r="F1941" t="s">
        <v>42</v>
      </c>
      <c r="G1941" s="3">
        <v>7514</v>
      </c>
      <c r="H1941">
        <v>20221210</v>
      </c>
      <c r="I1941" s="4">
        <v>118</v>
      </c>
      <c r="J1941">
        <v>1880153</v>
      </c>
      <c r="K1941" s="5">
        <v>815</v>
      </c>
      <c r="L1941" t="s">
        <v>44</v>
      </c>
      <c r="M1941" t="s">
        <v>63</v>
      </c>
      <c r="N1941" t="s">
        <v>64</v>
      </c>
      <c r="O1941" s="5">
        <v>1274</v>
      </c>
      <c r="P1941" s="5">
        <v>699327</v>
      </c>
      <c r="Q1941" s="6">
        <v>40.933280000000003</v>
      </c>
      <c r="R1941" s="6">
        <v>-123.62493000000001</v>
      </c>
      <c r="S1941" t="s">
        <v>4346</v>
      </c>
      <c r="T1941" t="s">
        <v>413</v>
      </c>
      <c r="U1941" t="s">
        <v>67</v>
      </c>
      <c r="V1941" t="s">
        <v>50</v>
      </c>
      <c r="W1941" t="s">
        <v>4347</v>
      </c>
      <c r="X1941" t="s">
        <v>52</v>
      </c>
      <c r="Y1941" t="s">
        <v>53</v>
      </c>
      <c r="Z1941">
        <v>0</v>
      </c>
      <c r="AA1941" t="s">
        <v>416</v>
      </c>
      <c r="AB1941">
        <v>2022</v>
      </c>
      <c r="AC1941" t="s">
        <v>120</v>
      </c>
      <c r="AD1941" t="s">
        <v>56</v>
      </c>
      <c r="AE1941" t="s">
        <v>98</v>
      </c>
      <c r="AF1941">
        <v>1788856</v>
      </c>
      <c r="AG1941" t="s">
        <v>71</v>
      </c>
      <c r="AH1941" t="s">
        <v>59</v>
      </c>
      <c r="AI1941" t="s">
        <v>56</v>
      </c>
      <c r="AJ1941" t="s">
        <v>416</v>
      </c>
    </row>
    <row r="1942" spans="1:36" x14ac:dyDescent="0.25">
      <c r="A1942" t="s">
        <v>2598</v>
      </c>
      <c r="B1942" t="s">
        <v>2599</v>
      </c>
      <c r="C1942" t="s">
        <v>92</v>
      </c>
      <c r="D1942" t="s">
        <v>2624</v>
      </c>
      <c r="E1942" s="2">
        <v>42661103</v>
      </c>
      <c r="F1942" t="s">
        <v>42</v>
      </c>
      <c r="G1942" s="3">
        <v>37506</v>
      </c>
      <c r="H1942">
        <v>20221231</v>
      </c>
      <c r="I1942" s="4">
        <v>1519</v>
      </c>
      <c r="J1942">
        <v>1904736</v>
      </c>
      <c r="K1942" s="5">
        <v>411</v>
      </c>
      <c r="L1942" t="s">
        <v>44</v>
      </c>
      <c r="M1942" t="s">
        <v>45</v>
      </c>
      <c r="N1942" t="s">
        <v>432</v>
      </c>
      <c r="O1942" s="5">
        <v>84</v>
      </c>
      <c r="P1942" s="5">
        <v>20742</v>
      </c>
      <c r="Q1942" s="6">
        <v>39.482289999999999</v>
      </c>
      <c r="R1942" s="6">
        <v>-123.36147</v>
      </c>
      <c r="S1942" t="s">
        <v>4348</v>
      </c>
      <c r="T1942" t="s">
        <v>413</v>
      </c>
      <c r="U1942" t="s">
        <v>67</v>
      </c>
      <c r="V1942" t="s">
        <v>50</v>
      </c>
      <c r="W1942" t="s">
        <v>4349</v>
      </c>
      <c r="X1942" t="s">
        <v>52</v>
      </c>
      <c r="Y1942" t="s">
        <v>53</v>
      </c>
      <c r="Z1942">
        <v>0</v>
      </c>
      <c r="AA1942" t="s">
        <v>416</v>
      </c>
      <c r="AB1942">
        <v>2022</v>
      </c>
      <c r="AC1942" t="s">
        <v>120</v>
      </c>
      <c r="AD1942" t="s">
        <v>56</v>
      </c>
      <c r="AE1942" t="s">
        <v>70</v>
      </c>
      <c r="AF1942">
        <v>1794434</v>
      </c>
      <c r="AG1942" t="s">
        <v>71</v>
      </c>
      <c r="AH1942" t="s">
        <v>59</v>
      </c>
      <c r="AI1942" t="s">
        <v>56</v>
      </c>
      <c r="AJ1942" t="s">
        <v>416</v>
      </c>
    </row>
    <row r="1943" spans="1:36" x14ac:dyDescent="0.25">
      <c r="A1943" t="s">
        <v>2598</v>
      </c>
      <c r="B1943" t="s">
        <v>2599</v>
      </c>
      <c r="C1943" t="s">
        <v>92</v>
      </c>
      <c r="D1943" t="s">
        <v>3121</v>
      </c>
      <c r="E1943" s="2">
        <v>43411101</v>
      </c>
      <c r="F1943" t="s">
        <v>42</v>
      </c>
      <c r="G1943" s="3">
        <v>542</v>
      </c>
      <c r="H1943">
        <v>20230104</v>
      </c>
      <c r="I1943" s="4">
        <v>631</v>
      </c>
      <c r="J1943">
        <v>1912349</v>
      </c>
      <c r="K1943" s="5">
        <v>5182</v>
      </c>
      <c r="L1943" t="s">
        <v>44</v>
      </c>
      <c r="M1943" t="s">
        <v>63</v>
      </c>
      <c r="N1943" t="s">
        <v>64</v>
      </c>
      <c r="O1943" s="5">
        <v>390</v>
      </c>
      <c r="P1943" s="5">
        <v>173125</v>
      </c>
      <c r="Q1943" s="6">
        <v>39.235669999999999</v>
      </c>
      <c r="R1943" s="6">
        <v>-123.17858</v>
      </c>
      <c r="S1943" t="s">
        <v>4350</v>
      </c>
      <c r="T1943" t="s">
        <v>436</v>
      </c>
      <c r="U1943" t="s">
        <v>86</v>
      </c>
      <c r="V1943" t="s">
        <v>50</v>
      </c>
      <c r="W1943" t="s">
        <v>4351</v>
      </c>
      <c r="X1943" t="s">
        <v>52</v>
      </c>
      <c r="Y1943" t="s">
        <v>53</v>
      </c>
      <c r="Z1943">
        <v>0</v>
      </c>
      <c r="AA1943" t="s">
        <v>416</v>
      </c>
      <c r="AB1943">
        <v>2023</v>
      </c>
      <c r="AC1943" t="s">
        <v>525</v>
      </c>
      <c r="AD1943" t="s">
        <v>56</v>
      </c>
      <c r="AE1943" t="s">
        <v>136</v>
      </c>
      <c r="AF1943">
        <v>1796003</v>
      </c>
      <c r="AG1943" t="s">
        <v>88</v>
      </c>
      <c r="AH1943" t="s">
        <v>59</v>
      </c>
      <c r="AI1943" t="s">
        <v>56</v>
      </c>
      <c r="AJ1943" t="s">
        <v>416</v>
      </c>
    </row>
    <row r="1944" spans="1:36" x14ac:dyDescent="0.25">
      <c r="A1944" t="s">
        <v>2598</v>
      </c>
      <c r="B1944" t="s">
        <v>2599</v>
      </c>
      <c r="C1944" t="s">
        <v>92</v>
      </c>
      <c r="D1944" t="s">
        <v>2612</v>
      </c>
      <c r="E1944" s="2">
        <v>42761101</v>
      </c>
      <c r="F1944" t="s">
        <v>62</v>
      </c>
      <c r="G1944" s="3">
        <v>3139</v>
      </c>
      <c r="H1944">
        <v>20230104</v>
      </c>
      <c r="I1944" s="4">
        <v>635</v>
      </c>
      <c r="J1944">
        <v>1912357</v>
      </c>
      <c r="K1944" s="5">
        <v>398</v>
      </c>
      <c r="L1944" t="s">
        <v>44</v>
      </c>
      <c r="M1944" t="s">
        <v>63</v>
      </c>
      <c r="N1944" t="s">
        <v>64</v>
      </c>
      <c r="O1944" s="5">
        <v>54</v>
      </c>
      <c r="P1944" s="5">
        <v>21492</v>
      </c>
      <c r="Q1944" s="6">
        <v>39.510640000000002</v>
      </c>
      <c r="R1944" s="6">
        <v>-123.76442</v>
      </c>
      <c r="S1944" t="s">
        <v>4352</v>
      </c>
      <c r="T1944" t="s">
        <v>436</v>
      </c>
      <c r="U1944" t="s">
        <v>67</v>
      </c>
      <c r="V1944" t="s">
        <v>50</v>
      </c>
      <c r="W1944" t="s">
        <v>4353</v>
      </c>
      <c r="X1944" t="s">
        <v>52</v>
      </c>
      <c r="Y1944" t="s">
        <v>53</v>
      </c>
      <c r="Z1944">
        <v>0</v>
      </c>
      <c r="AA1944" t="s">
        <v>416</v>
      </c>
      <c r="AB1944">
        <v>2023</v>
      </c>
      <c r="AC1944" t="s">
        <v>525</v>
      </c>
      <c r="AD1944" t="s">
        <v>56</v>
      </c>
      <c r="AE1944" t="s">
        <v>98</v>
      </c>
      <c r="AF1944">
        <v>1796047</v>
      </c>
      <c r="AG1944" t="s">
        <v>71</v>
      </c>
      <c r="AH1944" t="s">
        <v>59</v>
      </c>
      <c r="AI1944" t="s">
        <v>56</v>
      </c>
      <c r="AJ1944" t="s">
        <v>416</v>
      </c>
    </row>
    <row r="1945" spans="1:36" x14ac:dyDescent="0.25">
      <c r="A1945" t="s">
        <v>2598</v>
      </c>
      <c r="B1945" t="s">
        <v>2599</v>
      </c>
      <c r="C1945" t="s">
        <v>92</v>
      </c>
      <c r="D1945" t="s">
        <v>2742</v>
      </c>
      <c r="E1945" s="2">
        <v>42761104</v>
      </c>
      <c r="F1945" t="s">
        <v>62</v>
      </c>
      <c r="G1945" s="3">
        <v>8229</v>
      </c>
      <c r="H1945">
        <v>20230104</v>
      </c>
      <c r="I1945" s="4">
        <v>754</v>
      </c>
      <c r="J1945">
        <v>1913135</v>
      </c>
      <c r="K1945" s="5">
        <v>586</v>
      </c>
      <c r="L1945" t="s">
        <v>44</v>
      </c>
      <c r="M1945" t="s">
        <v>63</v>
      </c>
      <c r="N1945" t="s">
        <v>64</v>
      </c>
      <c r="O1945" s="5">
        <v>1</v>
      </c>
      <c r="P1945" s="5">
        <v>586</v>
      </c>
      <c r="Q1945" s="6">
        <v>39.454300000000003</v>
      </c>
      <c r="R1945" s="6">
        <v>-123.79415</v>
      </c>
      <c r="S1945" t="s">
        <v>4354</v>
      </c>
      <c r="T1945" t="s">
        <v>436</v>
      </c>
      <c r="U1945" t="s">
        <v>67</v>
      </c>
      <c r="V1945" t="s">
        <v>50</v>
      </c>
      <c r="W1945" t="s">
        <v>4355</v>
      </c>
      <c r="X1945" t="s">
        <v>52</v>
      </c>
      <c r="Y1945" t="s">
        <v>53</v>
      </c>
      <c r="Z1945">
        <v>0</v>
      </c>
      <c r="AA1945" t="s">
        <v>416</v>
      </c>
      <c r="AB1945">
        <v>2023</v>
      </c>
      <c r="AC1945" t="s">
        <v>525</v>
      </c>
      <c r="AD1945" t="s">
        <v>56</v>
      </c>
      <c r="AE1945" t="s">
        <v>70</v>
      </c>
      <c r="AF1945">
        <v>1796131</v>
      </c>
      <c r="AG1945" t="s">
        <v>71</v>
      </c>
      <c r="AH1945" t="s">
        <v>59</v>
      </c>
      <c r="AI1945" t="s">
        <v>56</v>
      </c>
      <c r="AJ1945" t="s">
        <v>416</v>
      </c>
    </row>
    <row r="1946" spans="1:36" x14ac:dyDescent="0.25">
      <c r="A1946" t="s">
        <v>2598</v>
      </c>
      <c r="B1946" t="s">
        <v>2599</v>
      </c>
      <c r="C1946" t="s">
        <v>92</v>
      </c>
      <c r="D1946" t="s">
        <v>2742</v>
      </c>
      <c r="E1946" s="2">
        <v>42761104</v>
      </c>
      <c r="F1946" t="s">
        <v>62</v>
      </c>
      <c r="G1946" s="3">
        <v>364133</v>
      </c>
      <c r="H1946">
        <v>20230104</v>
      </c>
      <c r="I1946" s="4">
        <v>823</v>
      </c>
      <c r="J1946">
        <v>1913458</v>
      </c>
      <c r="K1946" s="5">
        <v>469</v>
      </c>
      <c r="L1946" t="s">
        <v>44</v>
      </c>
      <c r="M1946" t="s">
        <v>63</v>
      </c>
      <c r="N1946" t="s">
        <v>64</v>
      </c>
      <c r="O1946" s="5">
        <v>16</v>
      </c>
      <c r="P1946" s="5">
        <v>7504</v>
      </c>
      <c r="Q1946" s="6">
        <v>39.443669999999997</v>
      </c>
      <c r="R1946" s="6">
        <v>-123.778684</v>
      </c>
      <c r="S1946" t="s">
        <v>4356</v>
      </c>
      <c r="T1946" t="s">
        <v>436</v>
      </c>
      <c r="U1946" t="s">
        <v>67</v>
      </c>
      <c r="V1946" t="s">
        <v>50</v>
      </c>
      <c r="W1946" t="s">
        <v>4357</v>
      </c>
      <c r="X1946" t="s">
        <v>52</v>
      </c>
      <c r="Y1946" t="s">
        <v>53</v>
      </c>
      <c r="Z1946">
        <v>0</v>
      </c>
      <c r="AA1946" t="s">
        <v>416</v>
      </c>
      <c r="AB1946">
        <v>2023</v>
      </c>
      <c r="AC1946" t="s">
        <v>525</v>
      </c>
      <c r="AD1946" t="s">
        <v>56</v>
      </c>
      <c r="AE1946" t="s">
        <v>98</v>
      </c>
      <c r="AF1946">
        <v>1796197</v>
      </c>
      <c r="AG1946" t="s">
        <v>71</v>
      </c>
      <c r="AH1946" t="s">
        <v>59</v>
      </c>
      <c r="AI1946" t="s">
        <v>56</v>
      </c>
      <c r="AJ1946" t="s">
        <v>416</v>
      </c>
    </row>
    <row r="1947" spans="1:36" x14ac:dyDescent="0.25">
      <c r="A1947" t="s">
        <v>2598</v>
      </c>
      <c r="B1947" t="s">
        <v>2599</v>
      </c>
      <c r="C1947" t="s">
        <v>92</v>
      </c>
      <c r="D1947" t="s">
        <v>3110</v>
      </c>
      <c r="E1947" s="2">
        <v>42951101</v>
      </c>
      <c r="F1947" t="s">
        <v>42</v>
      </c>
      <c r="G1947" s="3">
        <v>48750</v>
      </c>
      <c r="H1947">
        <v>20230104</v>
      </c>
      <c r="I1947" s="4">
        <v>1140</v>
      </c>
      <c r="J1947">
        <v>1913604</v>
      </c>
      <c r="K1947" s="5">
        <v>4713</v>
      </c>
      <c r="L1947" t="s">
        <v>44</v>
      </c>
      <c r="M1947" t="s">
        <v>63</v>
      </c>
      <c r="N1947" t="s">
        <v>64</v>
      </c>
      <c r="O1947" s="5">
        <v>152</v>
      </c>
      <c r="P1947" s="5">
        <v>27967</v>
      </c>
      <c r="Q1947" s="6">
        <v>39.331600000000002</v>
      </c>
      <c r="R1947" s="6">
        <v>-123.22481999999999</v>
      </c>
      <c r="S1947" t="s">
        <v>4358</v>
      </c>
      <c r="T1947" t="s">
        <v>447</v>
      </c>
      <c r="U1947" t="s">
        <v>67</v>
      </c>
      <c r="V1947" t="s">
        <v>50</v>
      </c>
      <c r="W1947" t="s">
        <v>4359</v>
      </c>
      <c r="X1947" t="s">
        <v>52</v>
      </c>
      <c r="Y1947" t="s">
        <v>53</v>
      </c>
      <c r="Z1947">
        <v>0</v>
      </c>
      <c r="AA1947" t="s">
        <v>416</v>
      </c>
      <c r="AB1947">
        <v>2023</v>
      </c>
      <c r="AC1947" t="s">
        <v>525</v>
      </c>
      <c r="AD1947" t="s">
        <v>56</v>
      </c>
      <c r="AE1947" t="s">
        <v>70</v>
      </c>
      <c r="AF1947">
        <v>1796243</v>
      </c>
      <c r="AG1947" t="s">
        <v>71</v>
      </c>
      <c r="AH1947" t="s">
        <v>59</v>
      </c>
      <c r="AI1947" t="s">
        <v>56</v>
      </c>
      <c r="AJ1947" t="s">
        <v>416</v>
      </c>
    </row>
    <row r="1948" spans="1:36" x14ac:dyDescent="0.25">
      <c r="A1948" t="s">
        <v>2598</v>
      </c>
      <c r="B1948" t="s">
        <v>2599</v>
      </c>
      <c r="C1948" t="s">
        <v>92</v>
      </c>
      <c r="D1948" t="s">
        <v>2752</v>
      </c>
      <c r="E1948" s="2">
        <v>192221102</v>
      </c>
      <c r="F1948" t="s">
        <v>410</v>
      </c>
      <c r="G1948" s="3" t="s">
        <v>4360</v>
      </c>
      <c r="H1948">
        <v>20230107</v>
      </c>
      <c r="I1948" s="4">
        <v>1037</v>
      </c>
      <c r="J1948">
        <v>1926384</v>
      </c>
      <c r="K1948" s="5">
        <v>441</v>
      </c>
      <c r="L1948" t="s">
        <v>44</v>
      </c>
      <c r="M1948" t="s">
        <v>63</v>
      </c>
      <c r="N1948" t="s">
        <v>64</v>
      </c>
      <c r="O1948" s="5">
        <v>2</v>
      </c>
      <c r="P1948" s="5">
        <v>882</v>
      </c>
      <c r="Q1948" s="6">
        <v>40.110810999999998</v>
      </c>
      <c r="R1948" s="6">
        <v>-123.8926</v>
      </c>
      <c r="S1948" t="s">
        <v>4361</v>
      </c>
      <c r="T1948" t="s">
        <v>436</v>
      </c>
      <c r="U1948" t="s">
        <v>67</v>
      </c>
      <c r="V1948" t="s">
        <v>50</v>
      </c>
      <c r="W1948" t="s">
        <v>4362</v>
      </c>
      <c r="X1948" t="s">
        <v>52</v>
      </c>
      <c r="Y1948" t="s">
        <v>53</v>
      </c>
      <c r="Z1948">
        <v>0</v>
      </c>
      <c r="AA1948" t="s">
        <v>416</v>
      </c>
      <c r="AB1948">
        <v>2023</v>
      </c>
      <c r="AC1948" t="s">
        <v>525</v>
      </c>
      <c r="AD1948" t="s">
        <v>56</v>
      </c>
      <c r="AE1948" t="s">
        <v>112</v>
      </c>
      <c r="AF1948">
        <v>1798647</v>
      </c>
      <c r="AG1948" t="s">
        <v>71</v>
      </c>
      <c r="AH1948" t="s">
        <v>59</v>
      </c>
      <c r="AI1948" t="s">
        <v>56</v>
      </c>
      <c r="AJ1948" t="s">
        <v>416</v>
      </c>
    </row>
    <row r="1949" spans="1:36" x14ac:dyDescent="0.25">
      <c r="A1949" t="s">
        <v>2598</v>
      </c>
      <c r="B1949" t="s">
        <v>2599</v>
      </c>
      <c r="C1949" t="s">
        <v>92</v>
      </c>
      <c r="D1949" t="s">
        <v>2600</v>
      </c>
      <c r="E1949" s="2">
        <v>43081101</v>
      </c>
      <c r="F1949" t="s">
        <v>62</v>
      </c>
      <c r="G1949" s="3">
        <v>3063</v>
      </c>
      <c r="H1949">
        <v>20230109</v>
      </c>
      <c r="I1949" s="4">
        <v>359</v>
      </c>
      <c r="J1949">
        <v>1935576</v>
      </c>
      <c r="K1949" s="5">
        <v>505</v>
      </c>
      <c r="L1949" t="s">
        <v>44</v>
      </c>
      <c r="M1949" t="s">
        <v>63</v>
      </c>
      <c r="N1949" t="s">
        <v>64</v>
      </c>
      <c r="O1949" s="5">
        <v>46</v>
      </c>
      <c r="P1949" s="5">
        <v>23230</v>
      </c>
      <c r="Q1949" s="6">
        <v>39.284640000000003</v>
      </c>
      <c r="R1949" s="6">
        <v>-123.79288</v>
      </c>
      <c r="S1949" t="s">
        <v>4363</v>
      </c>
      <c r="T1949" t="s">
        <v>413</v>
      </c>
      <c r="U1949" t="s">
        <v>67</v>
      </c>
      <c r="V1949" t="s">
        <v>50</v>
      </c>
      <c r="W1949" t="s">
        <v>4364</v>
      </c>
      <c r="X1949" t="s">
        <v>52</v>
      </c>
      <c r="Y1949" t="s">
        <v>53</v>
      </c>
      <c r="Z1949">
        <v>0</v>
      </c>
      <c r="AA1949" t="s">
        <v>416</v>
      </c>
      <c r="AB1949">
        <v>2023</v>
      </c>
      <c r="AC1949" t="s">
        <v>525</v>
      </c>
      <c r="AD1949" t="s">
        <v>56</v>
      </c>
      <c r="AE1949" t="s">
        <v>143</v>
      </c>
      <c r="AF1949">
        <v>1800664</v>
      </c>
      <c r="AG1949" t="s">
        <v>71</v>
      </c>
      <c r="AH1949" t="s">
        <v>59</v>
      </c>
      <c r="AI1949" t="s">
        <v>56</v>
      </c>
      <c r="AJ1949" t="s">
        <v>416</v>
      </c>
    </row>
    <row r="1950" spans="1:36" x14ac:dyDescent="0.25">
      <c r="A1950" t="s">
        <v>2598</v>
      </c>
      <c r="B1950" t="s">
        <v>2599</v>
      </c>
      <c r="C1950" t="s">
        <v>92</v>
      </c>
      <c r="D1950" t="s">
        <v>2774</v>
      </c>
      <c r="E1950" s="2">
        <v>42681102</v>
      </c>
      <c r="F1950" t="s">
        <v>410</v>
      </c>
      <c r="G1950" s="3" t="s">
        <v>4365</v>
      </c>
      <c r="H1950">
        <v>20230109</v>
      </c>
      <c r="I1950" s="4">
        <v>815</v>
      </c>
      <c r="J1950">
        <v>1937153</v>
      </c>
      <c r="K1950" s="5">
        <v>540</v>
      </c>
      <c r="L1950" t="s">
        <v>44</v>
      </c>
      <c r="M1950" t="s">
        <v>63</v>
      </c>
      <c r="N1950" t="s">
        <v>64</v>
      </c>
      <c r="O1950" s="5">
        <v>2</v>
      </c>
      <c r="P1950" s="5">
        <v>1080</v>
      </c>
      <c r="Q1950" s="6">
        <v>39.471885</v>
      </c>
      <c r="R1950" s="6">
        <v>-123.363405</v>
      </c>
      <c r="S1950" t="s">
        <v>4366</v>
      </c>
      <c r="T1950" t="s">
        <v>413</v>
      </c>
      <c r="U1950" t="s">
        <v>67</v>
      </c>
      <c r="V1950" t="s">
        <v>50</v>
      </c>
      <c r="W1950" t="s">
        <v>4367</v>
      </c>
      <c r="X1950" t="s">
        <v>52</v>
      </c>
      <c r="Y1950" t="s">
        <v>53</v>
      </c>
      <c r="Z1950">
        <v>0</v>
      </c>
      <c r="AA1950" t="s">
        <v>416</v>
      </c>
      <c r="AB1950">
        <v>2023</v>
      </c>
      <c r="AC1950" t="s">
        <v>525</v>
      </c>
      <c r="AD1950" t="s">
        <v>56</v>
      </c>
      <c r="AE1950" t="s">
        <v>481</v>
      </c>
      <c r="AF1950">
        <v>1800771</v>
      </c>
      <c r="AG1950" t="s">
        <v>71</v>
      </c>
      <c r="AH1950" t="s">
        <v>59</v>
      </c>
      <c r="AI1950" t="s">
        <v>56</v>
      </c>
      <c r="AJ1950" t="s">
        <v>416</v>
      </c>
    </row>
    <row r="1951" spans="1:36" x14ac:dyDescent="0.25">
      <c r="A1951" t="s">
        <v>2598</v>
      </c>
      <c r="B1951" t="s">
        <v>2599</v>
      </c>
      <c r="C1951" t="s">
        <v>40</v>
      </c>
      <c r="D1951" t="s">
        <v>2774</v>
      </c>
      <c r="E1951" s="2">
        <v>42681102</v>
      </c>
      <c r="F1951" t="s">
        <v>62</v>
      </c>
      <c r="G1951" s="3">
        <v>2583</v>
      </c>
      <c r="H1951">
        <v>20230109</v>
      </c>
      <c r="I1951" s="4">
        <v>1238</v>
      </c>
      <c r="J1951">
        <v>1937492</v>
      </c>
      <c r="K1951" s="5">
        <v>261</v>
      </c>
      <c r="L1951" t="s">
        <v>44</v>
      </c>
      <c r="M1951" t="s">
        <v>63</v>
      </c>
      <c r="N1951" t="s">
        <v>64</v>
      </c>
      <c r="O1951" s="5">
        <v>6</v>
      </c>
      <c r="P1951" s="5">
        <v>1566</v>
      </c>
      <c r="Q1951" s="6">
        <v>39.510890000000003</v>
      </c>
      <c r="R1951" s="6">
        <v>-123.44020999999999</v>
      </c>
      <c r="S1951" t="s">
        <v>4368</v>
      </c>
      <c r="T1951" t="s">
        <v>413</v>
      </c>
      <c r="U1951" t="s">
        <v>67</v>
      </c>
      <c r="V1951" t="s">
        <v>50</v>
      </c>
      <c r="W1951" t="s">
        <v>4369</v>
      </c>
      <c r="X1951" t="s">
        <v>52</v>
      </c>
      <c r="Y1951" t="s">
        <v>53</v>
      </c>
      <c r="Z1951">
        <v>0</v>
      </c>
      <c r="AA1951" t="s">
        <v>416</v>
      </c>
      <c r="AB1951">
        <v>2023</v>
      </c>
      <c r="AC1951" t="s">
        <v>525</v>
      </c>
      <c r="AD1951" t="s">
        <v>56</v>
      </c>
      <c r="AE1951" t="s">
        <v>70</v>
      </c>
      <c r="AF1951">
        <v>1800999</v>
      </c>
      <c r="AG1951" t="s">
        <v>71</v>
      </c>
      <c r="AH1951" t="s">
        <v>59</v>
      </c>
      <c r="AI1951" t="s">
        <v>56</v>
      </c>
      <c r="AJ1951" t="s">
        <v>416</v>
      </c>
    </row>
    <row r="1952" spans="1:36" x14ac:dyDescent="0.25">
      <c r="A1952" t="s">
        <v>2598</v>
      </c>
      <c r="B1952" t="s">
        <v>2599</v>
      </c>
      <c r="C1952" t="s">
        <v>92</v>
      </c>
      <c r="D1952" t="s">
        <v>2600</v>
      </c>
      <c r="E1952" s="2">
        <v>43081101</v>
      </c>
      <c r="F1952" t="s">
        <v>62</v>
      </c>
      <c r="G1952" s="3">
        <v>3291</v>
      </c>
      <c r="H1952">
        <v>20230110</v>
      </c>
      <c r="I1952" s="4">
        <v>748</v>
      </c>
      <c r="J1952">
        <v>1943475</v>
      </c>
      <c r="K1952" s="5">
        <v>606</v>
      </c>
      <c r="L1952" t="s">
        <v>44</v>
      </c>
      <c r="M1952" t="s">
        <v>63</v>
      </c>
      <c r="N1952" t="s">
        <v>64</v>
      </c>
      <c r="O1952" s="5">
        <v>18</v>
      </c>
      <c r="P1952" s="5">
        <v>10908</v>
      </c>
      <c r="Q1952" s="6">
        <v>39.309530000000002</v>
      </c>
      <c r="R1952" s="6">
        <v>-123.74973</v>
      </c>
      <c r="S1952" t="s">
        <v>4370</v>
      </c>
      <c r="T1952" t="s">
        <v>413</v>
      </c>
      <c r="U1952" t="s">
        <v>67</v>
      </c>
      <c r="V1952" t="s">
        <v>50</v>
      </c>
      <c r="W1952" t="s">
        <v>4371</v>
      </c>
      <c r="X1952" t="s">
        <v>52</v>
      </c>
      <c r="Y1952" t="s">
        <v>53</v>
      </c>
      <c r="Z1952">
        <v>0</v>
      </c>
      <c r="AA1952" t="s">
        <v>416</v>
      </c>
      <c r="AB1952">
        <v>2023</v>
      </c>
      <c r="AC1952" t="s">
        <v>525</v>
      </c>
      <c r="AD1952" t="s">
        <v>56</v>
      </c>
      <c r="AE1952" t="s">
        <v>70</v>
      </c>
      <c r="AF1952">
        <v>1801904</v>
      </c>
      <c r="AG1952" t="s">
        <v>71</v>
      </c>
      <c r="AH1952" t="s">
        <v>59</v>
      </c>
      <c r="AI1952" t="s">
        <v>56</v>
      </c>
      <c r="AJ1952" t="s">
        <v>416</v>
      </c>
    </row>
    <row r="1953" spans="1:36" x14ac:dyDescent="0.25">
      <c r="A1953" t="s">
        <v>2598</v>
      </c>
      <c r="B1953" t="s">
        <v>2599</v>
      </c>
      <c r="C1953" t="s">
        <v>92</v>
      </c>
      <c r="D1953" t="s">
        <v>2654</v>
      </c>
      <c r="E1953" s="2">
        <v>43351106</v>
      </c>
      <c r="F1953" t="s">
        <v>62</v>
      </c>
      <c r="G1953" s="3">
        <v>4131</v>
      </c>
      <c r="H1953">
        <v>20230110</v>
      </c>
      <c r="I1953" s="4">
        <v>1110</v>
      </c>
      <c r="J1953">
        <v>1944767</v>
      </c>
      <c r="K1953" s="5">
        <v>282</v>
      </c>
      <c r="L1953" t="s">
        <v>44</v>
      </c>
      <c r="M1953" t="s">
        <v>63</v>
      </c>
      <c r="N1953" t="s">
        <v>72</v>
      </c>
      <c r="O1953" s="5">
        <v>4</v>
      </c>
      <c r="P1953" s="5">
        <v>1128</v>
      </c>
      <c r="Q1953" s="6">
        <v>39.008659999999999</v>
      </c>
      <c r="R1953" s="6">
        <v>-122.75275000000001</v>
      </c>
      <c r="S1953" t="s">
        <v>4372</v>
      </c>
      <c r="T1953" t="s">
        <v>436</v>
      </c>
      <c r="U1953" t="s">
        <v>67</v>
      </c>
      <c r="V1953" t="s">
        <v>50</v>
      </c>
      <c r="W1953" t="s">
        <v>4373</v>
      </c>
      <c r="X1953" t="s">
        <v>52</v>
      </c>
      <c r="Y1953" t="s">
        <v>53</v>
      </c>
      <c r="Z1953">
        <v>0</v>
      </c>
      <c r="AA1953" t="s">
        <v>416</v>
      </c>
      <c r="AB1953">
        <v>2023</v>
      </c>
      <c r="AC1953" t="s">
        <v>525</v>
      </c>
      <c r="AD1953" t="s">
        <v>56</v>
      </c>
      <c r="AE1953" t="s">
        <v>70</v>
      </c>
      <c r="AF1953">
        <v>1802114</v>
      </c>
      <c r="AG1953" t="s">
        <v>71</v>
      </c>
      <c r="AH1953" t="s">
        <v>59</v>
      </c>
      <c r="AI1953" t="s">
        <v>56</v>
      </c>
      <c r="AJ1953" t="s">
        <v>416</v>
      </c>
    </row>
    <row r="1954" spans="1:36" x14ac:dyDescent="0.25">
      <c r="A1954" t="s">
        <v>2598</v>
      </c>
      <c r="B1954" t="s">
        <v>2599</v>
      </c>
      <c r="C1954" t="s">
        <v>92</v>
      </c>
      <c r="D1954" t="s">
        <v>2915</v>
      </c>
      <c r="E1954" s="2">
        <v>42601101</v>
      </c>
      <c r="F1954" t="s">
        <v>62</v>
      </c>
      <c r="G1954" s="3">
        <v>821</v>
      </c>
      <c r="H1954">
        <v>20230110</v>
      </c>
      <c r="I1954" s="4">
        <v>533</v>
      </c>
      <c r="J1954">
        <v>1943137</v>
      </c>
      <c r="K1954" s="5">
        <v>790</v>
      </c>
      <c r="L1954" t="s">
        <v>44</v>
      </c>
      <c r="M1954" t="s">
        <v>63</v>
      </c>
      <c r="N1954" t="s">
        <v>64</v>
      </c>
      <c r="O1954" s="5">
        <v>63</v>
      </c>
      <c r="P1954" s="5">
        <v>31366</v>
      </c>
      <c r="Q1954" s="6">
        <v>39.009320000000002</v>
      </c>
      <c r="R1954" s="6">
        <v>-123.38422</v>
      </c>
      <c r="S1954" t="s">
        <v>4374</v>
      </c>
      <c r="T1954" t="s">
        <v>430</v>
      </c>
      <c r="U1954" t="s">
        <v>67</v>
      </c>
      <c r="V1954" t="s">
        <v>50</v>
      </c>
      <c r="W1954" t="s">
        <v>4375</v>
      </c>
      <c r="X1954" t="s">
        <v>52</v>
      </c>
      <c r="Y1954" t="s">
        <v>53</v>
      </c>
      <c r="Z1954">
        <v>0</v>
      </c>
      <c r="AA1954" t="s">
        <v>416</v>
      </c>
      <c r="AB1954">
        <v>2023</v>
      </c>
      <c r="AC1954" t="s">
        <v>525</v>
      </c>
      <c r="AD1954" t="s">
        <v>56</v>
      </c>
      <c r="AE1954" t="s">
        <v>98</v>
      </c>
      <c r="AF1954">
        <v>1801928</v>
      </c>
      <c r="AG1954" t="s">
        <v>71</v>
      </c>
      <c r="AH1954" t="s">
        <v>59</v>
      </c>
      <c r="AI1954" t="s">
        <v>56</v>
      </c>
      <c r="AJ1954" t="s">
        <v>416</v>
      </c>
    </row>
    <row r="1955" spans="1:36" x14ac:dyDescent="0.25">
      <c r="A1955" t="s">
        <v>2598</v>
      </c>
      <c r="B1955" t="s">
        <v>2599</v>
      </c>
      <c r="C1955" t="s">
        <v>40</v>
      </c>
      <c r="D1955" t="s">
        <v>2624</v>
      </c>
      <c r="E1955" s="2">
        <v>42661103</v>
      </c>
      <c r="F1955" t="s">
        <v>62</v>
      </c>
      <c r="G1955" s="3">
        <v>1855</v>
      </c>
      <c r="H1955">
        <v>20230110</v>
      </c>
      <c r="I1955" s="4">
        <v>56</v>
      </c>
      <c r="J1955">
        <v>1939843</v>
      </c>
      <c r="K1955" s="5">
        <v>1000</v>
      </c>
      <c r="L1955" t="s">
        <v>44</v>
      </c>
      <c r="M1955" t="s">
        <v>63</v>
      </c>
      <c r="N1955" t="s">
        <v>64</v>
      </c>
      <c r="O1955" s="5">
        <v>32</v>
      </c>
      <c r="P1955" s="5">
        <v>32000</v>
      </c>
      <c r="Q1955" s="6">
        <v>39.378540000000001</v>
      </c>
      <c r="R1955" s="6">
        <v>-123.27503</v>
      </c>
      <c r="S1955" t="s">
        <v>4376</v>
      </c>
      <c r="T1955" t="s">
        <v>413</v>
      </c>
      <c r="U1955" t="s">
        <v>67</v>
      </c>
      <c r="V1955" t="s">
        <v>50</v>
      </c>
      <c r="W1955" t="s">
        <v>4377</v>
      </c>
      <c r="X1955" t="s">
        <v>52</v>
      </c>
      <c r="Y1955" t="s">
        <v>53</v>
      </c>
      <c r="Z1955">
        <v>0</v>
      </c>
      <c r="AA1955" t="s">
        <v>416</v>
      </c>
      <c r="AB1955">
        <v>2023</v>
      </c>
      <c r="AC1955" t="s">
        <v>525</v>
      </c>
      <c r="AD1955" t="s">
        <v>56</v>
      </c>
      <c r="AE1955" t="s">
        <v>70</v>
      </c>
      <c r="AF1955">
        <v>1801878</v>
      </c>
      <c r="AG1955" t="s">
        <v>71</v>
      </c>
      <c r="AH1955" t="s">
        <v>59</v>
      </c>
      <c r="AI1955" t="s">
        <v>56</v>
      </c>
      <c r="AJ1955" t="s">
        <v>416</v>
      </c>
    </row>
    <row r="1956" spans="1:36" x14ac:dyDescent="0.25">
      <c r="A1956" t="s">
        <v>2598</v>
      </c>
      <c r="B1956" t="s">
        <v>2599</v>
      </c>
      <c r="C1956" t="s">
        <v>92</v>
      </c>
      <c r="D1956" t="s">
        <v>2600</v>
      </c>
      <c r="E1956" s="2">
        <v>43081101</v>
      </c>
      <c r="F1956" t="s">
        <v>62</v>
      </c>
      <c r="G1956" s="3">
        <v>3287</v>
      </c>
      <c r="H1956">
        <v>20230114</v>
      </c>
      <c r="I1956" s="4">
        <v>650</v>
      </c>
      <c r="J1956">
        <v>1952957</v>
      </c>
      <c r="K1956" s="5">
        <v>357</v>
      </c>
      <c r="L1956" t="s">
        <v>44</v>
      </c>
      <c r="M1956" t="s">
        <v>63</v>
      </c>
      <c r="N1956" t="s">
        <v>64</v>
      </c>
      <c r="O1956" s="5">
        <v>62</v>
      </c>
      <c r="P1956" s="5">
        <v>22134</v>
      </c>
      <c r="Q1956" s="6">
        <v>39.313560000000003</v>
      </c>
      <c r="R1956" s="6">
        <v>-123.74664</v>
      </c>
      <c r="S1956" t="s">
        <v>4378</v>
      </c>
      <c r="T1956" t="s">
        <v>413</v>
      </c>
      <c r="U1956" t="s">
        <v>67</v>
      </c>
      <c r="V1956" t="s">
        <v>50</v>
      </c>
      <c r="W1956" t="s">
        <v>4379</v>
      </c>
      <c r="X1956" t="s">
        <v>52</v>
      </c>
      <c r="Y1956" t="s">
        <v>53</v>
      </c>
      <c r="Z1956">
        <v>0</v>
      </c>
      <c r="AA1956" t="s">
        <v>416</v>
      </c>
      <c r="AB1956">
        <v>2023</v>
      </c>
      <c r="AC1956" t="s">
        <v>525</v>
      </c>
      <c r="AD1956" t="s">
        <v>56</v>
      </c>
      <c r="AE1956" t="s">
        <v>98</v>
      </c>
      <c r="AF1956">
        <v>1804753</v>
      </c>
      <c r="AG1956" t="s">
        <v>71</v>
      </c>
      <c r="AH1956" t="s">
        <v>59</v>
      </c>
      <c r="AI1956" t="s">
        <v>56</v>
      </c>
      <c r="AJ1956" t="s">
        <v>416</v>
      </c>
    </row>
    <row r="1957" spans="1:36" x14ac:dyDescent="0.25">
      <c r="A1957" t="s">
        <v>2598</v>
      </c>
      <c r="B1957" t="s">
        <v>2599</v>
      </c>
      <c r="C1957" t="s">
        <v>92</v>
      </c>
      <c r="D1957" t="s">
        <v>2600</v>
      </c>
      <c r="E1957" s="2">
        <v>43081101</v>
      </c>
      <c r="F1957" t="s">
        <v>42</v>
      </c>
      <c r="G1957" s="3">
        <v>69032</v>
      </c>
      <c r="H1957">
        <v>20230114</v>
      </c>
      <c r="I1957" s="4">
        <v>949</v>
      </c>
      <c r="J1957">
        <v>1953753</v>
      </c>
      <c r="K1957" s="5">
        <v>584</v>
      </c>
      <c r="L1957" t="s">
        <v>44</v>
      </c>
      <c r="M1957" t="s">
        <v>63</v>
      </c>
      <c r="N1957" t="s">
        <v>64</v>
      </c>
      <c r="O1957" s="5">
        <v>126</v>
      </c>
      <c r="P1957" s="5">
        <v>73584</v>
      </c>
      <c r="Q1957" s="6">
        <v>39.299639999999997</v>
      </c>
      <c r="R1957" s="6">
        <v>-123.78946000000001</v>
      </c>
      <c r="S1957" t="s">
        <v>4380</v>
      </c>
      <c r="T1957" t="s">
        <v>413</v>
      </c>
      <c r="U1957" t="s">
        <v>86</v>
      </c>
      <c r="V1957" t="s">
        <v>50</v>
      </c>
      <c r="W1957" t="s">
        <v>4381</v>
      </c>
      <c r="X1957" t="s">
        <v>52</v>
      </c>
      <c r="Y1957" t="s">
        <v>53</v>
      </c>
      <c r="Z1957">
        <v>0</v>
      </c>
      <c r="AA1957" t="s">
        <v>416</v>
      </c>
      <c r="AB1957">
        <v>2023</v>
      </c>
      <c r="AC1957" t="s">
        <v>525</v>
      </c>
      <c r="AD1957" t="s">
        <v>56</v>
      </c>
      <c r="AE1957" t="s">
        <v>143</v>
      </c>
      <c r="AF1957">
        <v>1804838</v>
      </c>
      <c r="AG1957" t="s">
        <v>88</v>
      </c>
      <c r="AH1957" t="s">
        <v>59</v>
      </c>
      <c r="AI1957" t="s">
        <v>56</v>
      </c>
      <c r="AJ1957" t="s">
        <v>416</v>
      </c>
    </row>
    <row r="1958" spans="1:36" x14ac:dyDescent="0.25">
      <c r="A1958" t="s">
        <v>2598</v>
      </c>
      <c r="B1958" t="s">
        <v>2599</v>
      </c>
      <c r="C1958" t="s">
        <v>92</v>
      </c>
      <c r="D1958" t="s">
        <v>3004</v>
      </c>
      <c r="E1958" s="2">
        <v>192461102</v>
      </c>
      <c r="F1958" t="s">
        <v>42</v>
      </c>
      <c r="G1958" s="3">
        <v>55612</v>
      </c>
      <c r="H1958">
        <v>20230114</v>
      </c>
      <c r="I1958" s="4">
        <v>701</v>
      </c>
      <c r="J1958">
        <v>1952925</v>
      </c>
      <c r="K1958" s="5">
        <v>330</v>
      </c>
      <c r="L1958" t="s">
        <v>44</v>
      </c>
      <c r="M1958" t="s">
        <v>63</v>
      </c>
      <c r="N1958" t="s">
        <v>64</v>
      </c>
      <c r="O1958" s="5">
        <v>28</v>
      </c>
      <c r="P1958" s="5">
        <v>9240</v>
      </c>
      <c r="Q1958" s="6">
        <v>40.466430000000003</v>
      </c>
      <c r="R1958" s="6">
        <v>-123.80132999999999</v>
      </c>
      <c r="S1958" t="s">
        <v>4382</v>
      </c>
      <c r="T1958" t="s">
        <v>413</v>
      </c>
      <c r="U1958" t="s">
        <v>67</v>
      </c>
      <c r="V1958" t="s">
        <v>50</v>
      </c>
      <c r="W1958" t="s">
        <v>4383</v>
      </c>
      <c r="X1958" t="s">
        <v>52</v>
      </c>
      <c r="Y1958" t="s">
        <v>53</v>
      </c>
      <c r="Z1958">
        <v>0</v>
      </c>
      <c r="AA1958" t="s">
        <v>416</v>
      </c>
      <c r="AB1958">
        <v>2023</v>
      </c>
      <c r="AC1958" t="s">
        <v>525</v>
      </c>
      <c r="AD1958" t="s">
        <v>56</v>
      </c>
      <c r="AE1958" t="s">
        <v>70</v>
      </c>
      <c r="AF1958">
        <v>1804705</v>
      </c>
      <c r="AG1958" t="s">
        <v>71</v>
      </c>
      <c r="AH1958" t="s">
        <v>59</v>
      </c>
      <c r="AI1958" t="s">
        <v>56</v>
      </c>
      <c r="AJ1958" t="s">
        <v>416</v>
      </c>
    </row>
    <row r="1959" spans="1:36" x14ac:dyDescent="0.25">
      <c r="A1959" t="s">
        <v>2598</v>
      </c>
      <c r="B1959" t="s">
        <v>2599</v>
      </c>
      <c r="C1959" t="s">
        <v>92</v>
      </c>
      <c r="D1959" t="s">
        <v>2603</v>
      </c>
      <c r="E1959" s="2">
        <v>42981101</v>
      </c>
      <c r="F1959" t="s">
        <v>42</v>
      </c>
      <c r="G1959" s="3">
        <v>1260</v>
      </c>
      <c r="H1959">
        <v>20230114</v>
      </c>
      <c r="I1959" s="4">
        <v>637</v>
      </c>
      <c r="J1959">
        <v>1952832</v>
      </c>
      <c r="K1959" s="5">
        <v>447</v>
      </c>
      <c r="L1959" t="s">
        <v>44</v>
      </c>
      <c r="M1959" t="s">
        <v>63</v>
      </c>
      <c r="N1959" t="s">
        <v>72</v>
      </c>
      <c r="O1959" s="5">
        <v>96</v>
      </c>
      <c r="P1959" s="5">
        <v>20272</v>
      </c>
      <c r="Q1959" s="6">
        <v>39.129440000000002</v>
      </c>
      <c r="R1959" s="6">
        <v>-123.71108</v>
      </c>
      <c r="S1959" t="s">
        <v>4384</v>
      </c>
      <c r="T1959" t="s">
        <v>413</v>
      </c>
      <c r="U1959" t="s">
        <v>67</v>
      </c>
      <c r="V1959" t="s">
        <v>50</v>
      </c>
      <c r="W1959" t="s">
        <v>4385</v>
      </c>
      <c r="X1959" t="s">
        <v>52</v>
      </c>
      <c r="Y1959" t="s">
        <v>53</v>
      </c>
      <c r="Z1959">
        <v>0</v>
      </c>
      <c r="AA1959" t="s">
        <v>416</v>
      </c>
      <c r="AB1959">
        <v>2023</v>
      </c>
      <c r="AC1959" t="s">
        <v>525</v>
      </c>
      <c r="AD1959" t="s">
        <v>56</v>
      </c>
      <c r="AE1959" t="s">
        <v>143</v>
      </c>
      <c r="AF1959">
        <v>1804691</v>
      </c>
      <c r="AG1959" t="s">
        <v>71</v>
      </c>
      <c r="AH1959" t="s">
        <v>59</v>
      </c>
      <c r="AI1959" t="s">
        <v>56</v>
      </c>
      <c r="AJ1959" t="s">
        <v>416</v>
      </c>
    </row>
    <row r="1960" spans="1:36" x14ac:dyDescent="0.25">
      <c r="A1960" t="s">
        <v>2598</v>
      </c>
      <c r="B1960" t="s">
        <v>2599</v>
      </c>
      <c r="C1960" t="s">
        <v>92</v>
      </c>
      <c r="D1960" t="s">
        <v>2612</v>
      </c>
      <c r="E1960" s="2">
        <v>42761101</v>
      </c>
      <c r="F1960" t="s">
        <v>62</v>
      </c>
      <c r="G1960" s="3">
        <v>600433</v>
      </c>
      <c r="H1960">
        <v>20230114</v>
      </c>
      <c r="I1960" s="4">
        <v>810</v>
      </c>
      <c r="J1960">
        <v>1953177</v>
      </c>
      <c r="K1960" s="5">
        <v>662</v>
      </c>
      <c r="L1960" t="s">
        <v>44</v>
      </c>
      <c r="M1960" t="s">
        <v>63</v>
      </c>
      <c r="N1960" t="s">
        <v>64</v>
      </c>
      <c r="O1960" s="5">
        <v>10</v>
      </c>
      <c r="P1960" s="5">
        <v>6620</v>
      </c>
      <c r="Q1960" s="6">
        <v>39.516129999999997</v>
      </c>
      <c r="R1960" s="6">
        <v>-123.73188</v>
      </c>
      <c r="S1960" t="s">
        <v>4386</v>
      </c>
      <c r="T1960" t="s">
        <v>413</v>
      </c>
      <c r="U1960" t="s">
        <v>67</v>
      </c>
      <c r="V1960" t="s">
        <v>50</v>
      </c>
      <c r="W1960" t="s">
        <v>4387</v>
      </c>
      <c r="X1960" t="s">
        <v>52</v>
      </c>
      <c r="Y1960" t="s">
        <v>53</v>
      </c>
      <c r="Z1960">
        <v>0</v>
      </c>
      <c r="AA1960" t="s">
        <v>416</v>
      </c>
      <c r="AB1960">
        <v>2023</v>
      </c>
      <c r="AC1960" t="s">
        <v>525</v>
      </c>
      <c r="AD1960" t="s">
        <v>56</v>
      </c>
      <c r="AE1960" t="s">
        <v>143</v>
      </c>
      <c r="AF1960">
        <v>1804878</v>
      </c>
      <c r="AG1960" t="s">
        <v>71</v>
      </c>
      <c r="AH1960" t="s">
        <v>59</v>
      </c>
      <c r="AI1960" t="s">
        <v>56</v>
      </c>
      <c r="AJ1960" t="s">
        <v>416</v>
      </c>
    </row>
    <row r="1961" spans="1:36" x14ac:dyDescent="0.25">
      <c r="A1961" t="s">
        <v>2598</v>
      </c>
      <c r="B1961" t="s">
        <v>2599</v>
      </c>
      <c r="C1961" t="s">
        <v>92</v>
      </c>
      <c r="D1961" t="s">
        <v>2945</v>
      </c>
      <c r="E1961" s="2">
        <v>192321122</v>
      </c>
      <c r="F1961" t="s">
        <v>80</v>
      </c>
      <c r="G1961" s="3" t="s">
        <v>4388</v>
      </c>
      <c r="H1961">
        <v>20230114</v>
      </c>
      <c r="I1961" s="4">
        <v>727</v>
      </c>
      <c r="J1961">
        <v>1954161</v>
      </c>
      <c r="K1961" s="5">
        <v>767</v>
      </c>
      <c r="L1961" t="s">
        <v>44</v>
      </c>
      <c r="M1961" t="s">
        <v>63</v>
      </c>
      <c r="N1961" t="s">
        <v>64</v>
      </c>
      <c r="O1961" s="5">
        <v>2</v>
      </c>
      <c r="P1961" s="5">
        <v>1311</v>
      </c>
      <c r="Q1961" s="6">
        <v>40.239474999999999</v>
      </c>
      <c r="R1961" s="6">
        <v>-123.62507100000001</v>
      </c>
      <c r="S1961" t="s">
        <v>4389</v>
      </c>
      <c r="T1961" t="s">
        <v>413</v>
      </c>
      <c r="U1961" t="s">
        <v>67</v>
      </c>
      <c r="V1961" t="s">
        <v>50</v>
      </c>
      <c r="W1961" t="s">
        <v>4390</v>
      </c>
      <c r="X1961" t="s">
        <v>52</v>
      </c>
      <c r="Y1961" t="s">
        <v>53</v>
      </c>
      <c r="Z1961">
        <v>0</v>
      </c>
      <c r="AA1961" t="s">
        <v>416</v>
      </c>
      <c r="AB1961">
        <v>2023</v>
      </c>
      <c r="AC1961" t="s">
        <v>525</v>
      </c>
      <c r="AD1961" t="s">
        <v>56</v>
      </c>
      <c r="AE1961" t="s">
        <v>70</v>
      </c>
      <c r="AF1961">
        <v>1804913</v>
      </c>
      <c r="AG1961" t="s">
        <v>71</v>
      </c>
      <c r="AH1961" t="s">
        <v>59</v>
      </c>
      <c r="AI1961" t="s">
        <v>56</v>
      </c>
      <c r="AJ1961" t="s">
        <v>416</v>
      </c>
    </row>
    <row r="1962" spans="1:36" x14ac:dyDescent="0.25">
      <c r="A1962" t="s">
        <v>2598</v>
      </c>
      <c r="B1962" t="s">
        <v>2599</v>
      </c>
      <c r="C1962" t="s">
        <v>92</v>
      </c>
      <c r="D1962" t="s">
        <v>2749</v>
      </c>
      <c r="E1962" s="2">
        <v>192311142</v>
      </c>
      <c r="F1962" t="s">
        <v>80</v>
      </c>
      <c r="G1962" s="3" t="s">
        <v>4391</v>
      </c>
      <c r="H1962">
        <v>20230114</v>
      </c>
      <c r="I1962" s="4">
        <v>633</v>
      </c>
      <c r="J1962">
        <v>1952847</v>
      </c>
      <c r="K1962" s="5">
        <v>557</v>
      </c>
      <c r="L1962" t="s">
        <v>44</v>
      </c>
      <c r="M1962" t="s">
        <v>63</v>
      </c>
      <c r="N1962" t="s">
        <v>64</v>
      </c>
      <c r="O1962" s="5">
        <v>1146</v>
      </c>
      <c r="P1962" s="5">
        <v>336874</v>
      </c>
      <c r="Q1962" s="6">
        <v>40.283402000000002</v>
      </c>
      <c r="R1962" s="6">
        <v>-123.866787</v>
      </c>
      <c r="S1962" t="s">
        <v>4392</v>
      </c>
      <c r="T1962" t="s">
        <v>413</v>
      </c>
      <c r="U1962" t="s">
        <v>67</v>
      </c>
      <c r="V1962" t="s">
        <v>50</v>
      </c>
      <c r="W1962" t="s">
        <v>4393</v>
      </c>
      <c r="X1962" t="s">
        <v>52</v>
      </c>
      <c r="Y1962" t="s">
        <v>53</v>
      </c>
      <c r="Z1962">
        <v>0</v>
      </c>
      <c r="AA1962" t="s">
        <v>416</v>
      </c>
      <c r="AB1962">
        <v>2023</v>
      </c>
      <c r="AC1962" t="s">
        <v>525</v>
      </c>
      <c r="AD1962" t="s">
        <v>56</v>
      </c>
      <c r="AE1962" t="s">
        <v>112</v>
      </c>
      <c r="AF1962">
        <v>1804696</v>
      </c>
      <c r="AG1962" t="s">
        <v>71</v>
      </c>
      <c r="AH1962" t="s">
        <v>59</v>
      </c>
      <c r="AI1962" t="s">
        <v>56</v>
      </c>
      <c r="AJ1962" t="s">
        <v>416</v>
      </c>
    </row>
    <row r="1963" spans="1:36" x14ac:dyDescent="0.25">
      <c r="A1963" t="s">
        <v>2598</v>
      </c>
      <c r="B1963" t="s">
        <v>2599</v>
      </c>
      <c r="C1963" t="s">
        <v>92</v>
      </c>
      <c r="D1963" t="s">
        <v>2752</v>
      </c>
      <c r="E1963" s="2">
        <v>192221102</v>
      </c>
      <c r="F1963" t="s">
        <v>410</v>
      </c>
      <c r="G1963" s="3" t="s">
        <v>4394</v>
      </c>
      <c r="H1963">
        <v>20230114</v>
      </c>
      <c r="I1963" s="4">
        <v>655</v>
      </c>
      <c r="J1963">
        <v>1952901</v>
      </c>
      <c r="K1963" s="5">
        <v>197</v>
      </c>
      <c r="L1963" t="s">
        <v>44</v>
      </c>
      <c r="M1963" t="s">
        <v>63</v>
      </c>
      <c r="N1963" t="s">
        <v>64</v>
      </c>
      <c r="O1963" s="5">
        <v>1109</v>
      </c>
      <c r="P1963" s="5">
        <v>89069</v>
      </c>
      <c r="Q1963" s="6">
        <v>40.127169000000002</v>
      </c>
      <c r="R1963" s="6">
        <v>-123.822007</v>
      </c>
      <c r="S1963" t="s">
        <v>4395</v>
      </c>
      <c r="T1963" t="s">
        <v>413</v>
      </c>
      <c r="U1963" t="s">
        <v>67</v>
      </c>
      <c r="V1963" t="s">
        <v>50</v>
      </c>
      <c r="W1963" t="s">
        <v>4396</v>
      </c>
      <c r="X1963" t="s">
        <v>52</v>
      </c>
      <c r="Y1963" t="s">
        <v>53</v>
      </c>
      <c r="Z1963">
        <v>0</v>
      </c>
      <c r="AA1963" t="s">
        <v>416</v>
      </c>
      <c r="AB1963">
        <v>2023</v>
      </c>
      <c r="AC1963" t="s">
        <v>525</v>
      </c>
      <c r="AD1963" t="s">
        <v>56</v>
      </c>
      <c r="AE1963" t="s">
        <v>112</v>
      </c>
      <c r="AF1963">
        <v>1804702</v>
      </c>
      <c r="AG1963" t="s">
        <v>71</v>
      </c>
      <c r="AH1963" t="s">
        <v>59</v>
      </c>
      <c r="AI1963" t="s">
        <v>56</v>
      </c>
      <c r="AJ1963" t="s">
        <v>416</v>
      </c>
    </row>
    <row r="1964" spans="1:36" x14ac:dyDescent="0.25">
      <c r="A1964" t="s">
        <v>2598</v>
      </c>
      <c r="B1964" t="s">
        <v>2599</v>
      </c>
      <c r="C1964" t="s">
        <v>92</v>
      </c>
      <c r="D1964" t="s">
        <v>3110</v>
      </c>
      <c r="E1964" s="2">
        <v>42951101</v>
      </c>
      <c r="F1964" t="s">
        <v>42</v>
      </c>
      <c r="G1964" s="3">
        <v>48750</v>
      </c>
      <c r="H1964">
        <v>20230114</v>
      </c>
      <c r="I1964" s="4">
        <v>659</v>
      </c>
      <c r="J1964">
        <v>1952917</v>
      </c>
      <c r="K1964" s="5">
        <v>352</v>
      </c>
      <c r="L1964" t="s">
        <v>44</v>
      </c>
      <c r="M1964" t="s">
        <v>63</v>
      </c>
      <c r="N1964" t="s">
        <v>64</v>
      </c>
      <c r="O1964" s="5">
        <v>152</v>
      </c>
      <c r="P1964" s="5">
        <v>14204</v>
      </c>
      <c r="Q1964" s="6">
        <v>39.331600000000002</v>
      </c>
      <c r="R1964" s="6">
        <v>-123.22481999999999</v>
      </c>
      <c r="S1964" t="s">
        <v>4397</v>
      </c>
      <c r="T1964" t="s">
        <v>413</v>
      </c>
      <c r="U1964" t="s">
        <v>67</v>
      </c>
      <c r="V1964" t="s">
        <v>50</v>
      </c>
      <c r="W1964" t="s">
        <v>4398</v>
      </c>
      <c r="X1964" t="s">
        <v>52</v>
      </c>
      <c r="Y1964" t="s">
        <v>53</v>
      </c>
      <c r="Z1964">
        <v>0</v>
      </c>
      <c r="AA1964" t="s">
        <v>416</v>
      </c>
      <c r="AB1964">
        <v>2023</v>
      </c>
      <c r="AC1964" t="s">
        <v>525</v>
      </c>
      <c r="AD1964" t="s">
        <v>56</v>
      </c>
      <c r="AE1964" t="s">
        <v>70</v>
      </c>
      <c r="AF1964">
        <v>1804699</v>
      </c>
      <c r="AG1964" t="s">
        <v>71</v>
      </c>
      <c r="AH1964" t="s">
        <v>59</v>
      </c>
      <c r="AI1964" t="s">
        <v>56</v>
      </c>
      <c r="AJ1964" t="s">
        <v>416</v>
      </c>
    </row>
    <row r="1965" spans="1:36" x14ac:dyDescent="0.25">
      <c r="A1965" t="s">
        <v>2598</v>
      </c>
      <c r="B1965" t="s">
        <v>2599</v>
      </c>
      <c r="C1965" t="s">
        <v>92</v>
      </c>
      <c r="D1965" t="s">
        <v>2917</v>
      </c>
      <c r="E1965" s="2">
        <v>42601102</v>
      </c>
      <c r="F1965" t="s">
        <v>42</v>
      </c>
      <c r="G1965" s="3">
        <v>2600</v>
      </c>
      <c r="H1965">
        <v>20230114</v>
      </c>
      <c r="I1965" s="4">
        <v>842</v>
      </c>
      <c r="J1965">
        <v>1953415</v>
      </c>
      <c r="K1965" s="5">
        <v>11</v>
      </c>
      <c r="L1965" t="s">
        <v>44</v>
      </c>
      <c r="M1965" t="s">
        <v>63</v>
      </c>
      <c r="N1965" t="s">
        <v>64</v>
      </c>
      <c r="O1965" s="5">
        <v>76</v>
      </c>
      <c r="P1965" s="5">
        <v>836</v>
      </c>
      <c r="Q1965" s="6">
        <v>39.08531</v>
      </c>
      <c r="R1965" s="6">
        <v>-123.48511000000001</v>
      </c>
      <c r="S1965" t="s">
        <v>4399</v>
      </c>
      <c r="T1965" t="s">
        <v>413</v>
      </c>
      <c r="U1965" t="s">
        <v>67</v>
      </c>
      <c r="V1965" t="s">
        <v>50</v>
      </c>
      <c r="W1965" t="s">
        <v>4400</v>
      </c>
      <c r="X1965" t="s">
        <v>52</v>
      </c>
      <c r="Y1965" t="s">
        <v>53</v>
      </c>
      <c r="Z1965">
        <v>0</v>
      </c>
      <c r="AA1965" t="s">
        <v>416</v>
      </c>
      <c r="AB1965">
        <v>2023</v>
      </c>
      <c r="AC1965" t="s">
        <v>525</v>
      </c>
      <c r="AD1965" t="s">
        <v>56</v>
      </c>
      <c r="AE1965" t="s">
        <v>70</v>
      </c>
      <c r="AF1965">
        <v>1804780</v>
      </c>
      <c r="AG1965" t="s">
        <v>71</v>
      </c>
      <c r="AH1965" t="s">
        <v>59</v>
      </c>
      <c r="AI1965" t="s">
        <v>56</v>
      </c>
      <c r="AJ1965" t="s">
        <v>416</v>
      </c>
    </row>
    <row r="1966" spans="1:36" x14ac:dyDescent="0.25">
      <c r="A1966" t="s">
        <v>2598</v>
      </c>
      <c r="B1966" t="s">
        <v>2599</v>
      </c>
      <c r="C1966" t="s">
        <v>92</v>
      </c>
      <c r="D1966" t="s">
        <v>2917</v>
      </c>
      <c r="E1966" s="2">
        <v>42601102</v>
      </c>
      <c r="F1966" t="s">
        <v>62</v>
      </c>
      <c r="G1966" s="3">
        <v>2625</v>
      </c>
      <c r="H1966">
        <v>20230114</v>
      </c>
      <c r="I1966" s="4">
        <v>903</v>
      </c>
      <c r="J1966">
        <v>1953566</v>
      </c>
      <c r="K1966" s="5">
        <v>288</v>
      </c>
      <c r="L1966" t="s">
        <v>44</v>
      </c>
      <c r="M1966" t="s">
        <v>63</v>
      </c>
      <c r="N1966" t="s">
        <v>64</v>
      </c>
      <c r="O1966" s="5">
        <v>8</v>
      </c>
      <c r="P1966" s="5">
        <v>2299</v>
      </c>
      <c r="Q1966" s="6">
        <v>39.099130000000002</v>
      </c>
      <c r="R1966" s="6">
        <v>-123.57066</v>
      </c>
      <c r="S1966" t="s">
        <v>4401</v>
      </c>
      <c r="T1966" t="s">
        <v>413</v>
      </c>
      <c r="U1966" t="s">
        <v>67</v>
      </c>
      <c r="V1966" t="s">
        <v>50</v>
      </c>
      <c r="W1966" t="s">
        <v>4402</v>
      </c>
      <c r="X1966" t="s">
        <v>52</v>
      </c>
      <c r="Y1966" t="s">
        <v>53</v>
      </c>
      <c r="Z1966">
        <v>0</v>
      </c>
      <c r="AA1966" t="s">
        <v>416</v>
      </c>
      <c r="AB1966">
        <v>2023</v>
      </c>
      <c r="AC1966" t="s">
        <v>525</v>
      </c>
      <c r="AD1966" t="s">
        <v>56</v>
      </c>
      <c r="AE1966" t="s">
        <v>70</v>
      </c>
      <c r="AF1966">
        <v>1804798</v>
      </c>
      <c r="AG1966" t="s">
        <v>71</v>
      </c>
      <c r="AH1966" t="s">
        <v>59</v>
      </c>
      <c r="AI1966" t="s">
        <v>56</v>
      </c>
      <c r="AJ1966" t="s">
        <v>416</v>
      </c>
    </row>
    <row r="1967" spans="1:36" x14ac:dyDescent="0.25">
      <c r="A1967" t="s">
        <v>2598</v>
      </c>
      <c r="B1967" t="s">
        <v>2599</v>
      </c>
      <c r="C1967" t="s">
        <v>92</v>
      </c>
      <c r="D1967" t="s">
        <v>2634</v>
      </c>
      <c r="E1967" s="2">
        <v>42281105</v>
      </c>
      <c r="F1967" t="s">
        <v>42</v>
      </c>
      <c r="G1967" s="3">
        <v>64118</v>
      </c>
      <c r="H1967">
        <v>20230114</v>
      </c>
      <c r="I1967" s="4">
        <v>709</v>
      </c>
      <c r="J1967">
        <v>1952931</v>
      </c>
      <c r="K1967" s="5">
        <v>529</v>
      </c>
      <c r="L1967" t="s">
        <v>44</v>
      </c>
      <c r="M1967" t="s">
        <v>45</v>
      </c>
      <c r="N1967" t="s">
        <v>432</v>
      </c>
      <c r="O1967" s="5">
        <v>652</v>
      </c>
      <c r="P1967" s="5">
        <v>191492</v>
      </c>
      <c r="Q1967" s="6">
        <v>39.36204</v>
      </c>
      <c r="R1967" s="6">
        <v>-123.12832</v>
      </c>
      <c r="S1967" t="s">
        <v>4403</v>
      </c>
      <c r="T1967" t="s">
        <v>413</v>
      </c>
      <c r="U1967" t="s">
        <v>67</v>
      </c>
      <c r="V1967" t="s">
        <v>50</v>
      </c>
      <c r="W1967" t="s">
        <v>4404</v>
      </c>
      <c r="X1967" t="s">
        <v>52</v>
      </c>
      <c r="Y1967" t="s">
        <v>53</v>
      </c>
      <c r="Z1967">
        <v>0</v>
      </c>
      <c r="AA1967" t="s">
        <v>416</v>
      </c>
      <c r="AB1967">
        <v>2023</v>
      </c>
      <c r="AC1967" t="s">
        <v>525</v>
      </c>
      <c r="AD1967" t="s">
        <v>56</v>
      </c>
      <c r="AE1967" t="s">
        <v>136</v>
      </c>
      <c r="AF1967">
        <v>1804707</v>
      </c>
      <c r="AG1967" t="s">
        <v>71</v>
      </c>
      <c r="AH1967" t="s">
        <v>59</v>
      </c>
      <c r="AI1967" t="s">
        <v>56</v>
      </c>
      <c r="AJ1967" t="s">
        <v>416</v>
      </c>
    </row>
    <row r="1968" spans="1:36" x14ac:dyDescent="0.25">
      <c r="A1968" t="s">
        <v>2598</v>
      </c>
      <c r="B1968" t="s">
        <v>2599</v>
      </c>
      <c r="C1968" t="s">
        <v>92</v>
      </c>
      <c r="D1968" t="s">
        <v>2886</v>
      </c>
      <c r="E1968" s="2">
        <v>42661104</v>
      </c>
      <c r="F1968" t="s">
        <v>410</v>
      </c>
      <c r="G1968" s="3" t="s">
        <v>4405</v>
      </c>
      <c r="H1968">
        <v>20230114</v>
      </c>
      <c r="I1968" s="4">
        <v>654</v>
      </c>
      <c r="J1968">
        <v>1953656</v>
      </c>
      <c r="K1968" s="5">
        <v>680</v>
      </c>
      <c r="L1968" t="s">
        <v>44</v>
      </c>
      <c r="M1968" t="s">
        <v>63</v>
      </c>
      <c r="N1968" t="s">
        <v>64</v>
      </c>
      <c r="O1968" s="5">
        <v>3</v>
      </c>
      <c r="P1968" s="5">
        <v>1770</v>
      </c>
      <c r="Q1968" s="6">
        <v>39.349007</v>
      </c>
      <c r="R1968" s="6">
        <v>-123.330269</v>
      </c>
      <c r="S1968" t="s">
        <v>417</v>
      </c>
      <c r="T1968" t="s">
        <v>413</v>
      </c>
      <c r="U1968" t="s">
        <v>67</v>
      </c>
      <c r="V1968" t="s">
        <v>50</v>
      </c>
      <c r="W1968" t="s">
        <v>4406</v>
      </c>
      <c r="X1968" t="s">
        <v>52</v>
      </c>
      <c r="Y1968" t="s">
        <v>53</v>
      </c>
      <c r="Z1968">
        <v>0</v>
      </c>
      <c r="AA1968" t="s">
        <v>416</v>
      </c>
      <c r="AB1968">
        <v>2023</v>
      </c>
      <c r="AC1968" t="s">
        <v>525</v>
      </c>
      <c r="AD1968" t="s">
        <v>56</v>
      </c>
      <c r="AE1968" t="s">
        <v>112</v>
      </c>
      <c r="AF1968">
        <v>1804817</v>
      </c>
      <c r="AG1968" t="s">
        <v>71</v>
      </c>
      <c r="AH1968" t="s">
        <v>59</v>
      </c>
      <c r="AI1968" t="s">
        <v>56</v>
      </c>
      <c r="AJ1968" t="s">
        <v>416</v>
      </c>
    </row>
    <row r="1969" spans="1:36" x14ac:dyDescent="0.25">
      <c r="A1969" t="s">
        <v>2598</v>
      </c>
      <c r="B1969" t="s">
        <v>2599</v>
      </c>
      <c r="C1969" t="s">
        <v>92</v>
      </c>
      <c r="D1969" t="s">
        <v>2669</v>
      </c>
      <c r="E1969" s="2">
        <v>42861101</v>
      </c>
      <c r="F1969" t="s">
        <v>42</v>
      </c>
      <c r="G1969" s="3">
        <v>528344</v>
      </c>
      <c r="H1969">
        <v>20230116</v>
      </c>
      <c r="I1969" s="4">
        <v>805</v>
      </c>
      <c r="J1969">
        <v>1957295</v>
      </c>
      <c r="K1969" s="5">
        <v>406</v>
      </c>
      <c r="L1969" t="s">
        <v>44</v>
      </c>
      <c r="M1969" t="s">
        <v>63</v>
      </c>
      <c r="N1969" t="s">
        <v>64</v>
      </c>
      <c r="O1969" s="5">
        <v>152</v>
      </c>
      <c r="P1969" s="5">
        <v>61712</v>
      </c>
      <c r="Q1969" s="6">
        <v>38.711219999999997</v>
      </c>
      <c r="R1969" s="6">
        <v>-123.33875999999999</v>
      </c>
      <c r="S1969" t="s">
        <v>4407</v>
      </c>
      <c r="T1969" t="s">
        <v>413</v>
      </c>
      <c r="U1969" t="s">
        <v>67</v>
      </c>
      <c r="V1969" t="s">
        <v>50</v>
      </c>
      <c r="W1969" t="s">
        <v>4408</v>
      </c>
      <c r="X1969" t="s">
        <v>52</v>
      </c>
      <c r="Y1969" t="s">
        <v>53</v>
      </c>
      <c r="Z1969">
        <v>0</v>
      </c>
      <c r="AA1969" t="s">
        <v>416</v>
      </c>
      <c r="AB1969">
        <v>2023</v>
      </c>
      <c r="AC1969" t="s">
        <v>525</v>
      </c>
      <c r="AD1969" t="s">
        <v>56</v>
      </c>
      <c r="AE1969" t="s">
        <v>136</v>
      </c>
      <c r="AF1969">
        <v>1805718</v>
      </c>
      <c r="AG1969" t="s">
        <v>71</v>
      </c>
      <c r="AH1969" t="s">
        <v>59</v>
      </c>
      <c r="AI1969" t="s">
        <v>56</v>
      </c>
      <c r="AJ1969" t="s">
        <v>416</v>
      </c>
    </row>
    <row r="1970" spans="1:36" x14ac:dyDescent="0.25">
      <c r="A1970" t="s">
        <v>2598</v>
      </c>
      <c r="B1970" t="s">
        <v>2599</v>
      </c>
      <c r="C1970" t="s">
        <v>92</v>
      </c>
      <c r="D1970" t="s">
        <v>2765</v>
      </c>
      <c r="E1970" s="2">
        <v>42841112</v>
      </c>
      <c r="F1970" t="s">
        <v>62</v>
      </c>
      <c r="G1970" s="3">
        <v>7287</v>
      </c>
      <c r="H1970">
        <v>20230116</v>
      </c>
      <c r="I1970" s="4">
        <v>1526</v>
      </c>
      <c r="J1970">
        <v>1958442</v>
      </c>
      <c r="K1970" s="5">
        <v>217</v>
      </c>
      <c r="L1970" t="s">
        <v>44</v>
      </c>
      <c r="M1970" t="s">
        <v>63</v>
      </c>
      <c r="N1970" t="s">
        <v>64</v>
      </c>
      <c r="O1970" s="5">
        <v>17</v>
      </c>
      <c r="P1970" s="5">
        <v>3689</v>
      </c>
      <c r="Q1970" s="6">
        <v>38.813920000000003</v>
      </c>
      <c r="R1970" s="6">
        <v>-123.58561</v>
      </c>
      <c r="S1970" t="s">
        <v>4409</v>
      </c>
      <c r="T1970" t="s">
        <v>436</v>
      </c>
      <c r="U1970" t="s">
        <v>67</v>
      </c>
      <c r="V1970" t="s">
        <v>50</v>
      </c>
      <c r="W1970" t="s">
        <v>4410</v>
      </c>
      <c r="X1970" t="s">
        <v>52</v>
      </c>
      <c r="Y1970" t="s">
        <v>53</v>
      </c>
      <c r="Z1970">
        <v>0</v>
      </c>
      <c r="AA1970" t="s">
        <v>416</v>
      </c>
      <c r="AB1970">
        <v>2023</v>
      </c>
      <c r="AC1970" t="s">
        <v>525</v>
      </c>
      <c r="AD1970" t="s">
        <v>56</v>
      </c>
      <c r="AE1970" t="s">
        <v>70</v>
      </c>
      <c r="AF1970">
        <v>1805994</v>
      </c>
      <c r="AG1970" t="s">
        <v>71</v>
      </c>
      <c r="AH1970" t="s">
        <v>59</v>
      </c>
      <c r="AI1970" t="s">
        <v>56</v>
      </c>
      <c r="AJ1970" t="s">
        <v>416</v>
      </c>
    </row>
    <row r="1971" spans="1:36" x14ac:dyDescent="0.25">
      <c r="A1971" t="s">
        <v>2598</v>
      </c>
      <c r="B1971" t="s">
        <v>2599</v>
      </c>
      <c r="C1971" t="s">
        <v>92</v>
      </c>
      <c r="D1971" t="s">
        <v>2600</v>
      </c>
      <c r="E1971" s="2">
        <v>43081101</v>
      </c>
      <c r="F1971" t="s">
        <v>62</v>
      </c>
      <c r="G1971" s="3">
        <v>3279</v>
      </c>
      <c r="H1971">
        <v>20230221</v>
      </c>
      <c r="I1971" s="4">
        <v>1055</v>
      </c>
      <c r="J1971">
        <v>1990124</v>
      </c>
      <c r="K1971" s="5">
        <v>513</v>
      </c>
      <c r="L1971" t="s">
        <v>44</v>
      </c>
      <c r="M1971" t="s">
        <v>63</v>
      </c>
      <c r="N1971" t="s">
        <v>64</v>
      </c>
      <c r="O1971" s="5">
        <v>37</v>
      </c>
      <c r="P1971" s="5">
        <v>7290</v>
      </c>
      <c r="Q1971" s="6">
        <v>39.311349999999997</v>
      </c>
      <c r="R1971" s="6">
        <v>-123.7877</v>
      </c>
      <c r="S1971" t="s">
        <v>4411</v>
      </c>
      <c r="T1971" t="s">
        <v>436</v>
      </c>
      <c r="U1971" t="s">
        <v>67</v>
      </c>
      <c r="V1971" t="s">
        <v>50</v>
      </c>
      <c r="W1971" t="s">
        <v>4412</v>
      </c>
      <c r="X1971" t="s">
        <v>52</v>
      </c>
      <c r="Y1971" t="s">
        <v>53</v>
      </c>
      <c r="Z1971">
        <v>0</v>
      </c>
      <c r="AA1971" t="s">
        <v>416</v>
      </c>
      <c r="AB1971">
        <v>2023</v>
      </c>
      <c r="AC1971" t="s">
        <v>376</v>
      </c>
      <c r="AD1971" t="s">
        <v>56</v>
      </c>
      <c r="AE1971" t="s">
        <v>70</v>
      </c>
      <c r="AF1971">
        <v>1814762</v>
      </c>
      <c r="AG1971" t="s">
        <v>71</v>
      </c>
      <c r="AH1971" t="s">
        <v>59</v>
      </c>
      <c r="AI1971" t="s">
        <v>56</v>
      </c>
      <c r="AJ1971" t="s">
        <v>416</v>
      </c>
    </row>
    <row r="1972" spans="1:36" x14ac:dyDescent="0.25">
      <c r="A1972" t="s">
        <v>2598</v>
      </c>
      <c r="B1972" t="s">
        <v>2599</v>
      </c>
      <c r="C1972" t="s">
        <v>92</v>
      </c>
      <c r="D1972" t="s">
        <v>2603</v>
      </c>
      <c r="E1972" s="2">
        <v>42981101</v>
      </c>
      <c r="F1972" t="s">
        <v>62</v>
      </c>
      <c r="G1972" s="3">
        <v>1319</v>
      </c>
      <c r="H1972">
        <v>20230221</v>
      </c>
      <c r="I1972" s="4">
        <v>1057</v>
      </c>
      <c r="J1972">
        <v>1990128</v>
      </c>
      <c r="K1972" s="5">
        <v>440</v>
      </c>
      <c r="L1972" t="s">
        <v>44</v>
      </c>
      <c r="M1972" t="s">
        <v>63</v>
      </c>
      <c r="N1972" t="s">
        <v>64</v>
      </c>
      <c r="O1972" s="5">
        <v>3</v>
      </c>
      <c r="P1972" s="5">
        <v>1320</v>
      </c>
      <c r="Q1972" s="6">
        <v>39.215870000000002</v>
      </c>
      <c r="R1972" s="6">
        <v>-123.68003</v>
      </c>
      <c r="S1972" t="s">
        <v>4413</v>
      </c>
      <c r="T1972" t="s">
        <v>521</v>
      </c>
      <c r="U1972" t="s">
        <v>67</v>
      </c>
      <c r="V1972" t="s">
        <v>50</v>
      </c>
      <c r="W1972" t="s">
        <v>4414</v>
      </c>
      <c r="X1972" t="s">
        <v>52</v>
      </c>
      <c r="Y1972" t="s">
        <v>53</v>
      </c>
      <c r="Z1972">
        <v>0</v>
      </c>
      <c r="AA1972" t="s">
        <v>416</v>
      </c>
      <c r="AB1972">
        <v>2023</v>
      </c>
      <c r="AC1972" t="s">
        <v>376</v>
      </c>
      <c r="AD1972" t="s">
        <v>56</v>
      </c>
      <c r="AE1972" t="s">
        <v>70</v>
      </c>
      <c r="AF1972">
        <v>1814869</v>
      </c>
      <c r="AG1972" t="s">
        <v>71</v>
      </c>
      <c r="AH1972" t="s">
        <v>59</v>
      </c>
      <c r="AI1972" t="s">
        <v>56</v>
      </c>
      <c r="AJ1972" t="s">
        <v>416</v>
      </c>
    </row>
    <row r="1973" spans="1:36" x14ac:dyDescent="0.25">
      <c r="A1973" t="s">
        <v>2598</v>
      </c>
      <c r="B1973" t="s">
        <v>2599</v>
      </c>
      <c r="C1973" t="s">
        <v>92</v>
      </c>
      <c r="D1973" t="s">
        <v>2627</v>
      </c>
      <c r="E1973" s="2">
        <v>192221101</v>
      </c>
      <c r="F1973" t="s">
        <v>62</v>
      </c>
      <c r="G1973" s="3">
        <v>4399</v>
      </c>
      <c r="H1973">
        <v>20230221</v>
      </c>
      <c r="I1973" s="4">
        <v>1328</v>
      </c>
      <c r="J1973">
        <v>1991346</v>
      </c>
      <c r="K1973" s="5">
        <v>373</v>
      </c>
      <c r="L1973" t="s">
        <v>44</v>
      </c>
      <c r="M1973" t="s">
        <v>45</v>
      </c>
      <c r="N1973" t="s">
        <v>432</v>
      </c>
      <c r="O1973" s="5">
        <v>7</v>
      </c>
      <c r="P1973" s="5">
        <v>2611</v>
      </c>
      <c r="Q1973" s="6">
        <v>40.08381</v>
      </c>
      <c r="R1973" s="6">
        <v>-123.81834000000001</v>
      </c>
      <c r="S1973" t="s">
        <v>4415</v>
      </c>
      <c r="T1973" t="s">
        <v>436</v>
      </c>
      <c r="U1973" t="s">
        <v>67</v>
      </c>
      <c r="V1973" t="s">
        <v>50</v>
      </c>
      <c r="W1973" t="s">
        <v>4416</v>
      </c>
      <c r="X1973" t="s">
        <v>52</v>
      </c>
      <c r="Y1973" t="s">
        <v>53</v>
      </c>
      <c r="Z1973">
        <v>0</v>
      </c>
      <c r="AA1973" t="s">
        <v>416</v>
      </c>
      <c r="AB1973">
        <v>2023</v>
      </c>
      <c r="AC1973" t="s">
        <v>376</v>
      </c>
      <c r="AD1973" t="s">
        <v>56</v>
      </c>
      <c r="AE1973" t="s">
        <v>98</v>
      </c>
      <c r="AF1973">
        <v>1815102</v>
      </c>
      <c r="AG1973" t="s">
        <v>71</v>
      </c>
      <c r="AH1973" t="s">
        <v>59</v>
      </c>
      <c r="AI1973" t="s">
        <v>56</v>
      </c>
      <c r="AJ1973" t="s">
        <v>416</v>
      </c>
    </row>
    <row r="1974" spans="1:36" x14ac:dyDescent="0.25">
      <c r="A1974" t="s">
        <v>2598</v>
      </c>
      <c r="B1974" t="s">
        <v>2599</v>
      </c>
      <c r="C1974" t="s">
        <v>92</v>
      </c>
      <c r="D1974" t="s">
        <v>3004</v>
      </c>
      <c r="E1974" s="2">
        <v>192461102</v>
      </c>
      <c r="F1974" t="s">
        <v>42</v>
      </c>
      <c r="G1974" s="3" t="s">
        <v>2488</v>
      </c>
      <c r="H1974">
        <v>20230223</v>
      </c>
      <c r="I1974" s="4">
        <v>851</v>
      </c>
      <c r="J1974">
        <v>1999038</v>
      </c>
      <c r="K1974" s="5">
        <v>624</v>
      </c>
      <c r="L1974" t="s">
        <v>44</v>
      </c>
      <c r="M1974" t="s">
        <v>63</v>
      </c>
      <c r="N1974" t="s">
        <v>64</v>
      </c>
      <c r="O1974" s="5">
        <v>248</v>
      </c>
      <c r="P1974" s="5">
        <v>70532</v>
      </c>
      <c r="Q1974" s="6">
        <v>40.479730000000004</v>
      </c>
      <c r="R1974" s="6">
        <v>-123.7803</v>
      </c>
      <c r="S1974" t="s">
        <v>4417</v>
      </c>
      <c r="T1974" t="s">
        <v>436</v>
      </c>
      <c r="U1974" t="s">
        <v>200</v>
      </c>
      <c r="V1974" t="s">
        <v>50</v>
      </c>
      <c r="W1974" t="s">
        <v>4418</v>
      </c>
      <c r="X1974" t="s">
        <v>52</v>
      </c>
      <c r="Y1974" t="s">
        <v>53</v>
      </c>
      <c r="Z1974">
        <v>0</v>
      </c>
      <c r="AA1974" t="s">
        <v>416</v>
      </c>
      <c r="AB1974">
        <v>2023</v>
      </c>
      <c r="AC1974" t="s">
        <v>376</v>
      </c>
      <c r="AD1974" t="s">
        <v>56</v>
      </c>
      <c r="AE1974" t="s">
        <v>70</v>
      </c>
      <c r="AF1974">
        <v>1816209</v>
      </c>
      <c r="AG1974" t="s">
        <v>202</v>
      </c>
      <c r="AH1974" t="s">
        <v>59</v>
      </c>
      <c r="AI1974" t="s">
        <v>56</v>
      </c>
      <c r="AJ1974" t="s">
        <v>416</v>
      </c>
    </row>
    <row r="1975" spans="1:36" x14ac:dyDescent="0.25">
      <c r="A1975" t="s">
        <v>2598</v>
      </c>
      <c r="B1975" t="s">
        <v>2599</v>
      </c>
      <c r="C1975" t="s">
        <v>92</v>
      </c>
      <c r="D1975" t="s">
        <v>3152</v>
      </c>
      <c r="E1975" s="2">
        <v>192381102</v>
      </c>
      <c r="F1975" t="s">
        <v>62</v>
      </c>
      <c r="G1975" s="3">
        <v>1899</v>
      </c>
      <c r="H1975">
        <v>20230223</v>
      </c>
      <c r="I1975" s="4">
        <v>520</v>
      </c>
      <c r="J1975">
        <v>1998840</v>
      </c>
      <c r="K1975" s="5">
        <v>678</v>
      </c>
      <c r="L1975" t="s">
        <v>44</v>
      </c>
      <c r="M1975" t="s">
        <v>63</v>
      </c>
      <c r="N1975" t="s">
        <v>64</v>
      </c>
      <c r="O1975" s="5">
        <v>11</v>
      </c>
      <c r="P1975" s="5">
        <v>7458</v>
      </c>
      <c r="Q1975" s="6">
        <v>40.511290000000002</v>
      </c>
      <c r="R1975" s="6">
        <v>-124.16046</v>
      </c>
      <c r="S1975" t="s">
        <v>4419</v>
      </c>
      <c r="T1975" t="s">
        <v>436</v>
      </c>
      <c r="U1975" t="s">
        <v>67</v>
      </c>
      <c r="V1975" t="s">
        <v>50</v>
      </c>
      <c r="W1975" t="s">
        <v>4420</v>
      </c>
      <c r="X1975" t="s">
        <v>52</v>
      </c>
      <c r="Y1975" t="s">
        <v>53</v>
      </c>
      <c r="Z1975">
        <v>0</v>
      </c>
      <c r="AA1975" t="s">
        <v>416</v>
      </c>
      <c r="AB1975">
        <v>2023</v>
      </c>
      <c r="AC1975" t="s">
        <v>376</v>
      </c>
      <c r="AD1975" t="s">
        <v>56</v>
      </c>
      <c r="AE1975" t="s">
        <v>70</v>
      </c>
      <c r="AF1975">
        <v>1816279</v>
      </c>
      <c r="AG1975" t="s">
        <v>71</v>
      </c>
      <c r="AH1975" t="s">
        <v>59</v>
      </c>
      <c r="AI1975" t="s">
        <v>56</v>
      </c>
      <c r="AJ1975" t="s">
        <v>416</v>
      </c>
    </row>
    <row r="1976" spans="1:36" x14ac:dyDescent="0.25">
      <c r="A1976" t="s">
        <v>2598</v>
      </c>
      <c r="B1976" t="s">
        <v>2599</v>
      </c>
      <c r="C1976" t="s">
        <v>92</v>
      </c>
      <c r="D1976" t="s">
        <v>2603</v>
      </c>
      <c r="E1976" s="2">
        <v>42981101</v>
      </c>
      <c r="F1976" t="s">
        <v>62</v>
      </c>
      <c r="G1976" s="3">
        <v>6625</v>
      </c>
      <c r="H1976">
        <v>20230224</v>
      </c>
      <c r="I1976" s="4">
        <v>1036</v>
      </c>
      <c r="J1976">
        <v>2005092</v>
      </c>
      <c r="K1976" s="5">
        <v>375</v>
      </c>
      <c r="L1976" t="s">
        <v>44</v>
      </c>
      <c r="M1976" t="s">
        <v>63</v>
      </c>
      <c r="N1976" t="s">
        <v>64</v>
      </c>
      <c r="O1976" s="5">
        <v>2</v>
      </c>
      <c r="P1976" s="5">
        <v>750</v>
      </c>
      <c r="Q1976" s="6">
        <v>39.210120000000003</v>
      </c>
      <c r="R1976" s="6">
        <v>-123.68378</v>
      </c>
      <c r="S1976" t="s">
        <v>4421</v>
      </c>
      <c r="T1976" t="s">
        <v>436</v>
      </c>
      <c r="U1976" t="s">
        <v>67</v>
      </c>
      <c r="V1976" t="s">
        <v>50</v>
      </c>
      <c r="W1976" t="s">
        <v>4422</v>
      </c>
      <c r="X1976" t="s">
        <v>52</v>
      </c>
      <c r="Y1976" t="s">
        <v>53</v>
      </c>
      <c r="Z1976">
        <v>0</v>
      </c>
      <c r="AA1976" t="s">
        <v>416</v>
      </c>
      <c r="AB1976">
        <v>2023</v>
      </c>
      <c r="AC1976" t="s">
        <v>376</v>
      </c>
      <c r="AD1976" t="s">
        <v>56</v>
      </c>
      <c r="AE1976" t="s">
        <v>70</v>
      </c>
      <c r="AF1976">
        <v>1816979</v>
      </c>
      <c r="AG1976" t="s">
        <v>71</v>
      </c>
      <c r="AH1976" t="s">
        <v>59</v>
      </c>
      <c r="AI1976" t="s">
        <v>56</v>
      </c>
      <c r="AJ1976" t="s">
        <v>416</v>
      </c>
    </row>
    <row r="1977" spans="1:36" x14ac:dyDescent="0.25">
      <c r="A1977" t="s">
        <v>2598</v>
      </c>
      <c r="B1977" t="s">
        <v>2599</v>
      </c>
      <c r="C1977" t="s">
        <v>92</v>
      </c>
      <c r="D1977" t="s">
        <v>2612</v>
      </c>
      <c r="E1977" s="2">
        <v>42761101</v>
      </c>
      <c r="F1977" t="s">
        <v>62</v>
      </c>
      <c r="G1977" s="3">
        <v>1767</v>
      </c>
      <c r="H1977">
        <v>20230224</v>
      </c>
      <c r="I1977" s="4">
        <v>1008</v>
      </c>
      <c r="J1977">
        <v>2004907</v>
      </c>
      <c r="K1977" s="5">
        <v>524</v>
      </c>
      <c r="L1977" t="s">
        <v>44</v>
      </c>
      <c r="M1977" t="s">
        <v>63</v>
      </c>
      <c r="N1977" t="s">
        <v>64</v>
      </c>
      <c r="O1977" s="5">
        <v>8</v>
      </c>
      <c r="P1977" s="5">
        <v>4192</v>
      </c>
      <c r="Q1977" s="6">
        <v>39.67042</v>
      </c>
      <c r="R1977" s="6">
        <v>-123.77889999999999</v>
      </c>
      <c r="S1977" t="s">
        <v>4423</v>
      </c>
      <c r="T1977" t="s">
        <v>436</v>
      </c>
      <c r="U1977" t="s">
        <v>67</v>
      </c>
      <c r="V1977" t="s">
        <v>50</v>
      </c>
      <c r="W1977" t="s">
        <v>4424</v>
      </c>
      <c r="X1977" t="s">
        <v>52</v>
      </c>
      <c r="Y1977" t="s">
        <v>53</v>
      </c>
      <c r="Z1977">
        <v>0</v>
      </c>
      <c r="AA1977" t="s">
        <v>416</v>
      </c>
      <c r="AB1977">
        <v>2023</v>
      </c>
      <c r="AC1977" t="s">
        <v>376</v>
      </c>
      <c r="AD1977" t="s">
        <v>56</v>
      </c>
      <c r="AE1977" t="s">
        <v>98</v>
      </c>
      <c r="AF1977">
        <v>1817010</v>
      </c>
      <c r="AG1977" t="s">
        <v>71</v>
      </c>
      <c r="AH1977" t="s">
        <v>59</v>
      </c>
      <c r="AI1977" t="s">
        <v>56</v>
      </c>
      <c r="AJ1977" t="s">
        <v>416</v>
      </c>
    </row>
    <row r="1978" spans="1:36" x14ac:dyDescent="0.25">
      <c r="A1978" t="s">
        <v>2598</v>
      </c>
      <c r="B1978" t="s">
        <v>2599</v>
      </c>
      <c r="C1978" t="s">
        <v>40</v>
      </c>
      <c r="D1978" t="s">
        <v>2886</v>
      </c>
      <c r="E1978" s="2">
        <v>42661104</v>
      </c>
      <c r="F1978" t="s">
        <v>42</v>
      </c>
      <c r="G1978" s="3">
        <v>34008</v>
      </c>
      <c r="H1978">
        <v>20230224</v>
      </c>
      <c r="I1978" s="4">
        <v>31</v>
      </c>
      <c r="J1978">
        <v>2001317</v>
      </c>
      <c r="K1978" s="5">
        <v>1168</v>
      </c>
      <c r="L1978" t="s">
        <v>44</v>
      </c>
      <c r="M1978" t="s">
        <v>63</v>
      </c>
      <c r="N1978" t="s">
        <v>64</v>
      </c>
      <c r="O1978" s="5">
        <v>571</v>
      </c>
      <c r="P1978" s="5">
        <v>430706</v>
      </c>
      <c r="Q1978" s="6">
        <v>39.436570000000003</v>
      </c>
      <c r="R1978" s="6">
        <v>-123.38921000000001</v>
      </c>
      <c r="S1978" t="s">
        <v>4425</v>
      </c>
      <c r="T1978" t="s">
        <v>436</v>
      </c>
      <c r="U1978" t="s">
        <v>67</v>
      </c>
      <c r="V1978" t="s">
        <v>50</v>
      </c>
      <c r="W1978" t="s">
        <v>4426</v>
      </c>
      <c r="X1978" t="s">
        <v>52</v>
      </c>
      <c r="Y1978" t="s">
        <v>53</v>
      </c>
      <c r="Z1978">
        <v>0</v>
      </c>
      <c r="AA1978" t="s">
        <v>416</v>
      </c>
      <c r="AB1978">
        <v>2023</v>
      </c>
      <c r="AC1978" t="s">
        <v>376</v>
      </c>
      <c r="AD1978" t="s">
        <v>56</v>
      </c>
      <c r="AE1978" t="s">
        <v>136</v>
      </c>
      <c r="AF1978">
        <v>1816561</v>
      </c>
      <c r="AG1978" t="s">
        <v>71</v>
      </c>
      <c r="AH1978" t="s">
        <v>59</v>
      </c>
      <c r="AI1978" t="s">
        <v>56</v>
      </c>
      <c r="AJ1978" t="s">
        <v>416</v>
      </c>
    </row>
    <row r="1979" spans="1:36" x14ac:dyDescent="0.25">
      <c r="A1979" t="s">
        <v>2598</v>
      </c>
      <c r="B1979" t="s">
        <v>2599</v>
      </c>
      <c r="C1979" t="s">
        <v>92</v>
      </c>
      <c r="D1979" t="s">
        <v>2769</v>
      </c>
      <c r="E1979" s="2">
        <v>43311102</v>
      </c>
      <c r="F1979" t="s">
        <v>80</v>
      </c>
      <c r="G1979" s="3" t="s">
        <v>4427</v>
      </c>
      <c r="H1979">
        <v>20230227</v>
      </c>
      <c r="I1979" s="4">
        <v>1543</v>
      </c>
      <c r="J1979">
        <v>2012905</v>
      </c>
      <c r="K1979" s="5">
        <v>2843</v>
      </c>
      <c r="L1979" t="s">
        <v>44</v>
      </c>
      <c r="M1979" t="s">
        <v>563</v>
      </c>
      <c r="N1979" t="s">
        <v>2540</v>
      </c>
      <c r="O1979" s="5">
        <v>1183</v>
      </c>
      <c r="P1979" s="5">
        <v>109614</v>
      </c>
      <c r="Q1979" s="6">
        <v>38.951929</v>
      </c>
      <c r="R1979" s="6">
        <v>-122.793257</v>
      </c>
      <c r="S1979" t="s">
        <v>4428</v>
      </c>
      <c r="T1979" t="s">
        <v>427</v>
      </c>
      <c r="U1979" t="s">
        <v>67</v>
      </c>
      <c r="V1979" t="s">
        <v>50</v>
      </c>
      <c r="W1979" t="s">
        <v>4429</v>
      </c>
      <c r="X1979" t="s">
        <v>52</v>
      </c>
      <c r="Y1979" t="s">
        <v>53</v>
      </c>
      <c r="Z1979">
        <v>0</v>
      </c>
      <c r="AA1979" t="s">
        <v>416</v>
      </c>
      <c r="AB1979">
        <v>2023</v>
      </c>
      <c r="AC1979" t="s">
        <v>376</v>
      </c>
      <c r="AD1979" t="s">
        <v>56</v>
      </c>
      <c r="AE1979" t="s">
        <v>70</v>
      </c>
      <c r="AF1979">
        <v>1819223</v>
      </c>
      <c r="AG1979" t="s">
        <v>71</v>
      </c>
      <c r="AH1979" t="s">
        <v>59</v>
      </c>
      <c r="AI1979" t="s">
        <v>56</v>
      </c>
      <c r="AJ1979" t="s">
        <v>56</v>
      </c>
    </row>
    <row r="1980" spans="1:36" x14ac:dyDescent="0.25">
      <c r="A1980" t="s">
        <v>2598</v>
      </c>
      <c r="B1980" t="s">
        <v>2599</v>
      </c>
      <c r="C1980" t="s">
        <v>92</v>
      </c>
      <c r="D1980" t="s">
        <v>2634</v>
      </c>
      <c r="E1980" s="2">
        <v>42281105</v>
      </c>
      <c r="F1980" t="s">
        <v>42</v>
      </c>
      <c r="G1980" s="3">
        <v>640888</v>
      </c>
      <c r="H1980">
        <v>20230227</v>
      </c>
      <c r="I1980" s="4">
        <v>812</v>
      </c>
      <c r="J1980">
        <v>2011373</v>
      </c>
      <c r="K1980" s="5">
        <v>465</v>
      </c>
      <c r="L1980" t="s">
        <v>44</v>
      </c>
      <c r="M1980" t="s">
        <v>63</v>
      </c>
      <c r="N1980" t="s">
        <v>64</v>
      </c>
      <c r="O1980" s="5">
        <v>97</v>
      </c>
      <c r="P1980" s="5">
        <v>45105</v>
      </c>
      <c r="Q1980" s="6">
        <v>39.3887</v>
      </c>
      <c r="R1980" s="6">
        <v>-123.1173</v>
      </c>
      <c r="S1980" t="s">
        <v>4430</v>
      </c>
      <c r="T1980" t="s">
        <v>413</v>
      </c>
      <c r="U1980" t="s">
        <v>67</v>
      </c>
      <c r="V1980" t="s">
        <v>50</v>
      </c>
      <c r="W1980" t="s">
        <v>4431</v>
      </c>
      <c r="X1980" t="s">
        <v>52</v>
      </c>
      <c r="Y1980" t="s">
        <v>53</v>
      </c>
      <c r="Z1980">
        <v>0</v>
      </c>
      <c r="AA1980" t="s">
        <v>416</v>
      </c>
      <c r="AB1980">
        <v>2023</v>
      </c>
      <c r="AC1980" t="s">
        <v>376</v>
      </c>
      <c r="AD1980" t="s">
        <v>56</v>
      </c>
      <c r="AE1980" t="s">
        <v>70</v>
      </c>
      <c r="AF1980">
        <v>1818889</v>
      </c>
      <c r="AG1980" t="s">
        <v>71</v>
      </c>
      <c r="AH1980" t="s">
        <v>59</v>
      </c>
      <c r="AI1980" t="s">
        <v>56</v>
      </c>
      <c r="AJ1980" t="s">
        <v>416</v>
      </c>
    </row>
    <row r="1981" spans="1:36" x14ac:dyDescent="0.25">
      <c r="A1981" t="s">
        <v>2598</v>
      </c>
      <c r="B1981" t="s">
        <v>2599</v>
      </c>
      <c r="C1981" t="s">
        <v>92</v>
      </c>
      <c r="D1981" t="s">
        <v>2624</v>
      </c>
      <c r="E1981" s="2">
        <v>42661103</v>
      </c>
      <c r="F1981" t="s">
        <v>62</v>
      </c>
      <c r="G1981" s="3">
        <v>1999</v>
      </c>
      <c r="H1981">
        <v>20230227</v>
      </c>
      <c r="I1981" s="4">
        <v>1009</v>
      </c>
      <c r="J1981">
        <v>2011737</v>
      </c>
      <c r="K1981" s="5">
        <v>405</v>
      </c>
      <c r="L1981" t="s">
        <v>44</v>
      </c>
      <c r="M1981" t="s">
        <v>63</v>
      </c>
      <c r="N1981" t="s">
        <v>64</v>
      </c>
      <c r="O1981" s="5">
        <v>71</v>
      </c>
      <c r="P1981" s="5">
        <v>28755</v>
      </c>
      <c r="Q1981" s="6">
        <v>39.431260000000002</v>
      </c>
      <c r="R1981" s="6">
        <v>-123.37291</v>
      </c>
      <c r="S1981" t="s">
        <v>4432</v>
      </c>
      <c r="T1981" t="s">
        <v>413</v>
      </c>
      <c r="U1981" t="s">
        <v>67</v>
      </c>
      <c r="V1981" t="s">
        <v>50</v>
      </c>
      <c r="W1981" t="s">
        <v>4433</v>
      </c>
      <c r="X1981" t="s">
        <v>52</v>
      </c>
      <c r="Y1981" t="s">
        <v>53</v>
      </c>
      <c r="Z1981">
        <v>0</v>
      </c>
      <c r="AA1981" t="s">
        <v>416</v>
      </c>
      <c r="AB1981">
        <v>2023</v>
      </c>
      <c r="AC1981" t="s">
        <v>376</v>
      </c>
      <c r="AD1981" t="s">
        <v>56</v>
      </c>
      <c r="AE1981" t="s">
        <v>98</v>
      </c>
      <c r="AF1981">
        <v>1819109</v>
      </c>
      <c r="AG1981" t="s">
        <v>71</v>
      </c>
      <c r="AH1981" t="s">
        <v>59</v>
      </c>
      <c r="AI1981" t="s">
        <v>56</v>
      </c>
      <c r="AJ1981" t="s">
        <v>416</v>
      </c>
    </row>
    <row r="1982" spans="1:36" x14ac:dyDescent="0.25">
      <c r="A1982" t="s">
        <v>2598</v>
      </c>
      <c r="B1982" t="s">
        <v>2599</v>
      </c>
      <c r="C1982" t="s">
        <v>92</v>
      </c>
      <c r="D1982" t="s">
        <v>2669</v>
      </c>
      <c r="E1982" s="2">
        <v>42861101</v>
      </c>
      <c r="F1982" t="s">
        <v>80</v>
      </c>
      <c r="G1982" s="3" t="s">
        <v>4434</v>
      </c>
      <c r="H1982">
        <v>20230228</v>
      </c>
      <c r="I1982" s="4">
        <v>551</v>
      </c>
      <c r="J1982">
        <v>2014155</v>
      </c>
      <c r="K1982" s="5">
        <v>396</v>
      </c>
      <c r="L1982" t="s">
        <v>44</v>
      </c>
      <c r="M1982" t="s">
        <v>63</v>
      </c>
      <c r="N1982" t="s">
        <v>64</v>
      </c>
      <c r="O1982" s="5">
        <v>229</v>
      </c>
      <c r="P1982" s="5">
        <v>13944</v>
      </c>
      <c r="Q1982" s="6">
        <v>38.653435999999999</v>
      </c>
      <c r="R1982" s="6">
        <v>-123.33709899999999</v>
      </c>
      <c r="S1982" t="s">
        <v>4435</v>
      </c>
      <c r="T1982" t="s">
        <v>451</v>
      </c>
      <c r="U1982" t="s">
        <v>200</v>
      </c>
      <c r="V1982" t="s">
        <v>50</v>
      </c>
      <c r="W1982" t="s">
        <v>4436</v>
      </c>
      <c r="X1982" t="s">
        <v>52</v>
      </c>
      <c r="Y1982" t="s">
        <v>53</v>
      </c>
      <c r="Z1982">
        <v>0</v>
      </c>
      <c r="AA1982" t="s">
        <v>416</v>
      </c>
      <c r="AB1982">
        <v>2023</v>
      </c>
      <c r="AC1982" t="s">
        <v>376</v>
      </c>
      <c r="AD1982" t="s">
        <v>56</v>
      </c>
      <c r="AE1982" t="s">
        <v>230</v>
      </c>
      <c r="AF1982">
        <v>1819600</v>
      </c>
      <c r="AG1982" t="s">
        <v>202</v>
      </c>
      <c r="AH1982" t="s">
        <v>59</v>
      </c>
      <c r="AI1982" t="s">
        <v>56</v>
      </c>
      <c r="AJ1982" t="s">
        <v>56</v>
      </c>
    </row>
    <row r="1983" spans="1:36" x14ac:dyDescent="0.25">
      <c r="A1983" t="s">
        <v>2598</v>
      </c>
      <c r="B1983" t="s">
        <v>2599</v>
      </c>
      <c r="C1983" t="s">
        <v>92</v>
      </c>
      <c r="D1983" t="s">
        <v>2749</v>
      </c>
      <c r="E1983" s="2">
        <v>192311142</v>
      </c>
      <c r="F1983" t="s">
        <v>62</v>
      </c>
      <c r="G1983" s="3">
        <v>3769</v>
      </c>
      <c r="H1983">
        <v>20230228</v>
      </c>
      <c r="I1983" s="4">
        <v>702</v>
      </c>
      <c r="J1983">
        <v>2019853</v>
      </c>
      <c r="K1983" s="5">
        <v>3467</v>
      </c>
      <c r="L1983" t="s">
        <v>44</v>
      </c>
      <c r="M1983" t="s">
        <v>63</v>
      </c>
      <c r="N1983" t="s">
        <v>64</v>
      </c>
      <c r="O1983" s="5">
        <v>15</v>
      </c>
      <c r="P1983" s="5">
        <v>52005</v>
      </c>
      <c r="Q1983" s="6">
        <v>40.264310000000002</v>
      </c>
      <c r="R1983" s="6">
        <v>-123.82795</v>
      </c>
      <c r="S1983" t="s">
        <v>4437</v>
      </c>
      <c r="T1983" t="s">
        <v>436</v>
      </c>
      <c r="U1983" t="s">
        <v>67</v>
      </c>
      <c r="V1983" t="s">
        <v>50</v>
      </c>
      <c r="W1983" t="s">
        <v>4438</v>
      </c>
      <c r="X1983" t="s">
        <v>52</v>
      </c>
      <c r="Y1983" t="s">
        <v>53</v>
      </c>
      <c r="Z1983">
        <v>0</v>
      </c>
      <c r="AA1983" t="s">
        <v>416</v>
      </c>
      <c r="AB1983">
        <v>2023</v>
      </c>
      <c r="AC1983" t="s">
        <v>376</v>
      </c>
      <c r="AD1983" t="s">
        <v>56</v>
      </c>
      <c r="AE1983" t="s">
        <v>70</v>
      </c>
      <c r="AF1983">
        <v>1820858</v>
      </c>
      <c r="AG1983" t="s">
        <v>71</v>
      </c>
      <c r="AH1983" t="s">
        <v>59</v>
      </c>
      <c r="AI1983" t="s">
        <v>56</v>
      </c>
      <c r="AJ1983" t="s">
        <v>416</v>
      </c>
    </row>
    <row r="1984" spans="1:36" x14ac:dyDescent="0.25">
      <c r="A1984" t="s">
        <v>2598</v>
      </c>
      <c r="B1984" t="s">
        <v>2599</v>
      </c>
      <c r="C1984" t="s">
        <v>92</v>
      </c>
      <c r="D1984" t="s">
        <v>2634</v>
      </c>
      <c r="E1984" s="2">
        <v>42281105</v>
      </c>
      <c r="F1984" t="s">
        <v>42</v>
      </c>
      <c r="G1984" s="3">
        <v>76498</v>
      </c>
      <c r="H1984">
        <v>20230228</v>
      </c>
      <c r="I1984" s="4">
        <v>1115</v>
      </c>
      <c r="J1984">
        <v>2014256</v>
      </c>
      <c r="K1984" s="5">
        <v>220</v>
      </c>
      <c r="L1984" t="s">
        <v>44</v>
      </c>
      <c r="M1984" t="s">
        <v>63</v>
      </c>
      <c r="N1984" t="s">
        <v>64</v>
      </c>
      <c r="O1984" s="5">
        <v>23</v>
      </c>
      <c r="P1984" s="5">
        <v>5060</v>
      </c>
      <c r="Q1984" s="6">
        <v>39.362319999999997</v>
      </c>
      <c r="R1984" s="6">
        <v>-123.12787</v>
      </c>
      <c r="S1984" t="s">
        <v>4439</v>
      </c>
      <c r="T1984" t="s">
        <v>2560</v>
      </c>
      <c r="U1984" t="s">
        <v>67</v>
      </c>
      <c r="V1984" t="s">
        <v>50</v>
      </c>
      <c r="W1984" t="s">
        <v>4440</v>
      </c>
      <c r="X1984" t="s">
        <v>52</v>
      </c>
      <c r="Y1984" t="s">
        <v>53</v>
      </c>
      <c r="Z1984">
        <v>0</v>
      </c>
      <c r="AA1984" t="s">
        <v>416</v>
      </c>
      <c r="AB1984">
        <v>2023</v>
      </c>
      <c r="AC1984" t="s">
        <v>376</v>
      </c>
      <c r="AD1984" t="s">
        <v>56</v>
      </c>
      <c r="AE1984" t="s">
        <v>136</v>
      </c>
      <c r="AF1984">
        <v>1819706</v>
      </c>
      <c r="AG1984" t="s">
        <v>71</v>
      </c>
      <c r="AH1984" t="s">
        <v>59</v>
      </c>
      <c r="AI1984" t="s">
        <v>56</v>
      </c>
      <c r="AJ1984" t="s">
        <v>416</v>
      </c>
    </row>
    <row r="1985" spans="1:36" x14ac:dyDescent="0.25">
      <c r="A1985" t="s">
        <v>2598</v>
      </c>
      <c r="B1985" t="s">
        <v>2599</v>
      </c>
      <c r="C1985" t="s">
        <v>92</v>
      </c>
      <c r="D1985" t="s">
        <v>2624</v>
      </c>
      <c r="E1985" s="2">
        <v>42661103</v>
      </c>
      <c r="F1985" t="s">
        <v>42</v>
      </c>
      <c r="G1985" s="3">
        <v>91810</v>
      </c>
      <c r="H1985">
        <v>20230228</v>
      </c>
      <c r="I1985" s="4">
        <v>442</v>
      </c>
      <c r="J1985">
        <v>2014119</v>
      </c>
      <c r="K1985" s="5">
        <v>808</v>
      </c>
      <c r="L1985" t="s">
        <v>44</v>
      </c>
      <c r="M1985" t="s">
        <v>45</v>
      </c>
      <c r="N1985" t="s">
        <v>432</v>
      </c>
      <c r="O1985" s="5">
        <v>811</v>
      </c>
      <c r="P1985" s="5">
        <v>393278</v>
      </c>
      <c r="Q1985" s="6">
        <v>39.445689999999999</v>
      </c>
      <c r="R1985" s="6">
        <v>-123.38065</v>
      </c>
      <c r="S1985" t="s">
        <v>4441</v>
      </c>
      <c r="T1985" t="s">
        <v>436</v>
      </c>
      <c r="U1985" t="s">
        <v>67</v>
      </c>
      <c r="V1985" t="s">
        <v>50</v>
      </c>
      <c r="W1985" t="s">
        <v>4442</v>
      </c>
      <c r="X1985" t="s">
        <v>52</v>
      </c>
      <c r="Y1985" t="s">
        <v>53</v>
      </c>
      <c r="Z1985">
        <v>0</v>
      </c>
      <c r="AA1985" t="s">
        <v>416</v>
      </c>
      <c r="AB1985">
        <v>2023</v>
      </c>
      <c r="AC1985" t="s">
        <v>376</v>
      </c>
      <c r="AD1985" t="s">
        <v>56</v>
      </c>
      <c r="AE1985" t="s">
        <v>70</v>
      </c>
      <c r="AF1985">
        <v>1819586</v>
      </c>
      <c r="AG1985" t="s">
        <v>71</v>
      </c>
      <c r="AH1985" t="s">
        <v>59</v>
      </c>
      <c r="AI1985" t="s">
        <v>56</v>
      </c>
      <c r="AJ1985" t="s">
        <v>416</v>
      </c>
    </row>
    <row r="1986" spans="1:36" x14ac:dyDescent="0.25">
      <c r="A1986" t="s">
        <v>2598</v>
      </c>
      <c r="B1986" t="s">
        <v>2599</v>
      </c>
      <c r="C1986" t="s">
        <v>92</v>
      </c>
      <c r="D1986" t="s">
        <v>2765</v>
      </c>
      <c r="E1986" s="2">
        <v>42841112</v>
      </c>
      <c r="F1986" t="s">
        <v>62</v>
      </c>
      <c r="G1986" s="3">
        <v>7801</v>
      </c>
      <c r="H1986">
        <v>20230309</v>
      </c>
      <c r="I1986" s="4">
        <v>1609</v>
      </c>
      <c r="J1986">
        <v>2027935</v>
      </c>
      <c r="K1986" s="5">
        <v>115</v>
      </c>
      <c r="L1986" t="s">
        <v>44</v>
      </c>
      <c r="M1986" t="s">
        <v>63</v>
      </c>
      <c r="N1986" t="s">
        <v>64</v>
      </c>
      <c r="O1986" s="5">
        <v>7</v>
      </c>
      <c r="P1986" s="5">
        <v>805</v>
      </c>
      <c r="Q1986" s="6">
        <v>38.781680000000001</v>
      </c>
      <c r="R1986" s="6">
        <v>-123.54089999999999</v>
      </c>
      <c r="S1986" t="s">
        <v>4443</v>
      </c>
      <c r="T1986" t="s">
        <v>413</v>
      </c>
      <c r="U1986" t="s">
        <v>67</v>
      </c>
      <c r="V1986" t="s">
        <v>50</v>
      </c>
      <c r="W1986" t="s">
        <v>4444</v>
      </c>
      <c r="X1986" t="s">
        <v>52</v>
      </c>
      <c r="Y1986" t="s">
        <v>53</v>
      </c>
      <c r="Z1986">
        <v>0</v>
      </c>
      <c r="AA1986" t="s">
        <v>416</v>
      </c>
      <c r="AB1986">
        <v>2023</v>
      </c>
      <c r="AC1986" t="s">
        <v>457</v>
      </c>
      <c r="AD1986" t="s">
        <v>56</v>
      </c>
      <c r="AE1986" t="s">
        <v>98</v>
      </c>
      <c r="AF1986">
        <v>1823177</v>
      </c>
      <c r="AG1986" t="s">
        <v>71</v>
      </c>
      <c r="AH1986" t="s">
        <v>59</v>
      </c>
      <c r="AI1986" t="s">
        <v>56</v>
      </c>
      <c r="AJ1986" t="s">
        <v>416</v>
      </c>
    </row>
    <row r="1987" spans="1:36" x14ac:dyDescent="0.25">
      <c r="A1987" t="s">
        <v>2598</v>
      </c>
      <c r="B1987" t="s">
        <v>2599</v>
      </c>
      <c r="C1987" t="s">
        <v>40</v>
      </c>
      <c r="D1987" t="s">
        <v>2624</v>
      </c>
      <c r="E1987" s="2">
        <v>42661103</v>
      </c>
      <c r="F1987" t="s">
        <v>62</v>
      </c>
      <c r="G1987" s="3">
        <v>1855</v>
      </c>
      <c r="H1987">
        <v>20230309</v>
      </c>
      <c r="I1987" s="4">
        <v>1434</v>
      </c>
      <c r="J1987">
        <v>2027784</v>
      </c>
      <c r="K1987" s="5">
        <v>203</v>
      </c>
      <c r="L1987" t="s">
        <v>44</v>
      </c>
      <c r="M1987" t="s">
        <v>63</v>
      </c>
      <c r="N1987" t="s">
        <v>64</v>
      </c>
      <c r="O1987" s="5">
        <v>32</v>
      </c>
      <c r="P1987" s="5">
        <v>6496</v>
      </c>
      <c r="Q1987" s="6">
        <v>39.378540000000001</v>
      </c>
      <c r="R1987" s="6">
        <v>-123.27503</v>
      </c>
      <c r="S1987" t="s">
        <v>4445</v>
      </c>
      <c r="T1987" t="s">
        <v>413</v>
      </c>
      <c r="U1987" t="s">
        <v>67</v>
      </c>
      <c r="V1987" t="s">
        <v>50</v>
      </c>
      <c r="W1987" t="s">
        <v>4446</v>
      </c>
      <c r="X1987" t="s">
        <v>52</v>
      </c>
      <c r="Y1987" t="s">
        <v>53</v>
      </c>
      <c r="Z1987">
        <v>0</v>
      </c>
      <c r="AA1987" t="s">
        <v>416</v>
      </c>
      <c r="AB1987">
        <v>2023</v>
      </c>
      <c r="AC1987" t="s">
        <v>457</v>
      </c>
      <c r="AD1987" t="s">
        <v>56</v>
      </c>
      <c r="AE1987" t="s">
        <v>98</v>
      </c>
      <c r="AF1987">
        <v>1823175</v>
      </c>
      <c r="AG1987" t="s">
        <v>71</v>
      </c>
      <c r="AH1987" t="s">
        <v>59</v>
      </c>
      <c r="AI1987" t="s">
        <v>56</v>
      </c>
      <c r="AJ1987" t="s">
        <v>416</v>
      </c>
    </row>
    <row r="1988" spans="1:36" x14ac:dyDescent="0.25">
      <c r="A1988" t="s">
        <v>2598</v>
      </c>
      <c r="B1988" t="s">
        <v>2599</v>
      </c>
      <c r="C1988" t="s">
        <v>92</v>
      </c>
      <c r="D1988" t="s">
        <v>2603</v>
      </c>
      <c r="E1988" s="2">
        <v>42981101</v>
      </c>
      <c r="F1988" t="s">
        <v>42</v>
      </c>
      <c r="G1988" s="3">
        <v>1298</v>
      </c>
      <c r="H1988">
        <v>20230314</v>
      </c>
      <c r="I1988" s="4">
        <v>1224</v>
      </c>
      <c r="J1988">
        <v>2038408</v>
      </c>
      <c r="K1988" s="5">
        <v>455</v>
      </c>
      <c r="L1988" t="s">
        <v>44</v>
      </c>
      <c r="M1988" t="s">
        <v>63</v>
      </c>
      <c r="N1988" t="s">
        <v>64</v>
      </c>
      <c r="O1988" s="5">
        <v>914</v>
      </c>
      <c r="P1988" s="5">
        <v>387465</v>
      </c>
      <c r="Q1988" s="6">
        <v>39.142229999999998</v>
      </c>
      <c r="R1988" s="6">
        <v>-123.7286</v>
      </c>
      <c r="S1988" t="s">
        <v>4447</v>
      </c>
      <c r="T1988" t="s">
        <v>451</v>
      </c>
      <c r="U1988" t="s">
        <v>67</v>
      </c>
      <c r="V1988" t="s">
        <v>50</v>
      </c>
      <c r="W1988" t="s">
        <v>4448</v>
      </c>
      <c r="X1988" t="s">
        <v>52</v>
      </c>
      <c r="Y1988" t="s">
        <v>53</v>
      </c>
      <c r="Z1988">
        <v>0</v>
      </c>
      <c r="AA1988" t="s">
        <v>416</v>
      </c>
      <c r="AB1988">
        <v>2023</v>
      </c>
      <c r="AC1988" t="s">
        <v>457</v>
      </c>
      <c r="AD1988" t="s">
        <v>56</v>
      </c>
      <c r="AE1988" t="s">
        <v>136</v>
      </c>
      <c r="AF1988">
        <v>1825078</v>
      </c>
      <c r="AG1988" t="s">
        <v>71</v>
      </c>
      <c r="AH1988" t="s">
        <v>59</v>
      </c>
      <c r="AI1988" t="s">
        <v>56</v>
      </c>
      <c r="AJ1988" t="s">
        <v>416</v>
      </c>
    </row>
    <row r="1989" spans="1:36" x14ac:dyDescent="0.25">
      <c r="A1989" t="s">
        <v>2598</v>
      </c>
      <c r="B1989" t="s">
        <v>2599</v>
      </c>
      <c r="C1989" t="s">
        <v>92</v>
      </c>
      <c r="D1989" t="s">
        <v>2612</v>
      </c>
      <c r="E1989" s="2">
        <v>42761101</v>
      </c>
      <c r="F1989" t="s">
        <v>62</v>
      </c>
      <c r="G1989" s="3">
        <v>1931</v>
      </c>
      <c r="H1989">
        <v>20230314</v>
      </c>
      <c r="I1989" s="4">
        <v>900</v>
      </c>
      <c r="J1989">
        <v>2035483</v>
      </c>
      <c r="K1989" s="5">
        <v>520</v>
      </c>
      <c r="L1989" t="s">
        <v>44</v>
      </c>
      <c r="M1989" t="s">
        <v>63</v>
      </c>
      <c r="N1989" t="s">
        <v>64</v>
      </c>
      <c r="O1989" s="5">
        <v>9</v>
      </c>
      <c r="P1989" s="5">
        <v>4680</v>
      </c>
      <c r="Q1989" s="6">
        <v>39.737009999999998</v>
      </c>
      <c r="R1989" s="6">
        <v>-123.81185000000001</v>
      </c>
      <c r="S1989" t="s">
        <v>4449</v>
      </c>
      <c r="T1989" t="s">
        <v>413</v>
      </c>
      <c r="U1989" t="s">
        <v>67</v>
      </c>
      <c r="V1989" t="s">
        <v>50</v>
      </c>
      <c r="W1989" t="s">
        <v>4450</v>
      </c>
      <c r="X1989" t="s">
        <v>52</v>
      </c>
      <c r="Y1989" t="s">
        <v>53</v>
      </c>
      <c r="Z1989">
        <v>0</v>
      </c>
      <c r="AA1989" t="s">
        <v>416</v>
      </c>
      <c r="AB1989">
        <v>2023</v>
      </c>
      <c r="AC1989" t="s">
        <v>457</v>
      </c>
      <c r="AD1989" t="s">
        <v>56</v>
      </c>
      <c r="AE1989" t="s">
        <v>136</v>
      </c>
      <c r="AF1989">
        <v>1824789</v>
      </c>
      <c r="AG1989" t="s">
        <v>71</v>
      </c>
      <c r="AH1989" t="s">
        <v>59</v>
      </c>
      <c r="AI1989" t="s">
        <v>56</v>
      </c>
      <c r="AJ1989" t="s">
        <v>416</v>
      </c>
    </row>
    <row r="1990" spans="1:36" x14ac:dyDescent="0.25">
      <c r="A1990" t="s">
        <v>2598</v>
      </c>
      <c r="B1990" t="s">
        <v>2599</v>
      </c>
      <c r="C1990" t="s">
        <v>92</v>
      </c>
      <c r="D1990" t="s">
        <v>2752</v>
      </c>
      <c r="E1990" s="2">
        <v>192221102</v>
      </c>
      <c r="F1990" t="s">
        <v>42</v>
      </c>
      <c r="G1990" s="3">
        <v>8652</v>
      </c>
      <c r="H1990">
        <v>20230314</v>
      </c>
      <c r="I1990" s="4">
        <v>1203</v>
      </c>
      <c r="J1990">
        <v>2038135</v>
      </c>
      <c r="K1990" s="5">
        <v>180</v>
      </c>
      <c r="L1990" t="s">
        <v>44</v>
      </c>
      <c r="M1990" t="s">
        <v>63</v>
      </c>
      <c r="N1990" t="s">
        <v>64</v>
      </c>
      <c r="O1990" s="5">
        <v>254</v>
      </c>
      <c r="P1990" s="5">
        <v>45016</v>
      </c>
      <c r="Q1990" s="6">
        <v>40.106909999999999</v>
      </c>
      <c r="R1990" s="6">
        <v>-123.92759</v>
      </c>
      <c r="S1990" t="s">
        <v>4451</v>
      </c>
      <c r="T1990" t="s">
        <v>977</v>
      </c>
      <c r="U1990" t="s">
        <v>67</v>
      </c>
      <c r="V1990" t="s">
        <v>50</v>
      </c>
      <c r="W1990" t="s">
        <v>4452</v>
      </c>
      <c r="X1990" t="s">
        <v>52</v>
      </c>
      <c r="Y1990" t="s">
        <v>53</v>
      </c>
      <c r="Z1990">
        <v>0</v>
      </c>
      <c r="AA1990" t="s">
        <v>416</v>
      </c>
      <c r="AB1990">
        <v>2023</v>
      </c>
      <c r="AC1990" t="s">
        <v>457</v>
      </c>
      <c r="AD1990" t="s">
        <v>56</v>
      </c>
      <c r="AE1990" t="s">
        <v>70</v>
      </c>
      <c r="AF1990">
        <v>1825033</v>
      </c>
      <c r="AG1990" t="s">
        <v>71</v>
      </c>
      <c r="AH1990" t="s">
        <v>59</v>
      </c>
      <c r="AI1990" t="s">
        <v>56</v>
      </c>
      <c r="AJ1990" t="s">
        <v>416</v>
      </c>
    </row>
    <row r="1991" spans="1:36" x14ac:dyDescent="0.25">
      <c r="A1991" t="s">
        <v>2598</v>
      </c>
      <c r="B1991" t="s">
        <v>2599</v>
      </c>
      <c r="C1991" t="s">
        <v>92</v>
      </c>
      <c r="D1991" t="s">
        <v>2758</v>
      </c>
      <c r="E1991" s="2">
        <v>42841111</v>
      </c>
      <c r="F1991" t="s">
        <v>62</v>
      </c>
      <c r="G1991" s="3">
        <v>7461</v>
      </c>
      <c r="H1991">
        <v>20230314</v>
      </c>
      <c r="I1991" s="4">
        <v>1010</v>
      </c>
      <c r="J1991">
        <v>2043726</v>
      </c>
      <c r="K1991" s="5">
        <v>475</v>
      </c>
      <c r="L1991" t="s">
        <v>44</v>
      </c>
      <c r="M1991" t="s">
        <v>63</v>
      </c>
      <c r="N1991" t="s">
        <v>64</v>
      </c>
      <c r="O1991" s="5">
        <v>6</v>
      </c>
      <c r="P1991" s="5">
        <v>2850</v>
      </c>
      <c r="Q1991" s="6">
        <v>38.768529999999998</v>
      </c>
      <c r="R1991" s="6">
        <v>-123.51575</v>
      </c>
      <c r="S1991" t="s">
        <v>4453</v>
      </c>
      <c r="T1991" t="s">
        <v>413</v>
      </c>
      <c r="U1991" t="s">
        <v>67</v>
      </c>
      <c r="V1991" t="s">
        <v>50</v>
      </c>
      <c r="W1991" t="s">
        <v>4454</v>
      </c>
      <c r="X1991" t="s">
        <v>52</v>
      </c>
      <c r="Y1991" t="s">
        <v>53</v>
      </c>
      <c r="Z1991">
        <v>0</v>
      </c>
      <c r="AA1991" t="s">
        <v>416</v>
      </c>
      <c r="AB1991">
        <v>2023</v>
      </c>
      <c r="AC1991" t="s">
        <v>457</v>
      </c>
      <c r="AD1991" t="s">
        <v>56</v>
      </c>
      <c r="AE1991" t="s">
        <v>143</v>
      </c>
      <c r="AF1991">
        <v>1825593</v>
      </c>
      <c r="AG1991" t="s">
        <v>71</v>
      </c>
      <c r="AH1991" t="s">
        <v>59</v>
      </c>
      <c r="AI1991" t="s">
        <v>56</v>
      </c>
      <c r="AJ1991" t="s">
        <v>416</v>
      </c>
    </row>
    <row r="1992" spans="1:36" x14ac:dyDescent="0.25">
      <c r="A1992" t="s">
        <v>2598</v>
      </c>
      <c r="B1992" t="s">
        <v>2599</v>
      </c>
      <c r="C1992" t="s">
        <v>92</v>
      </c>
      <c r="D1992" t="s">
        <v>2765</v>
      </c>
      <c r="E1992" s="2">
        <v>42841112</v>
      </c>
      <c r="F1992" t="s">
        <v>62</v>
      </c>
      <c r="G1992" s="3">
        <v>4475</v>
      </c>
      <c r="H1992">
        <v>20230314</v>
      </c>
      <c r="I1992" s="4">
        <v>713</v>
      </c>
      <c r="J1992">
        <v>2035294</v>
      </c>
      <c r="K1992" s="5">
        <v>362</v>
      </c>
      <c r="L1992" t="s">
        <v>44</v>
      </c>
      <c r="M1992" t="s">
        <v>63</v>
      </c>
      <c r="N1992" t="s">
        <v>64</v>
      </c>
      <c r="O1992" s="5">
        <v>13</v>
      </c>
      <c r="P1992" s="5">
        <v>4706</v>
      </c>
      <c r="Q1992" s="6">
        <v>38.821629999999999</v>
      </c>
      <c r="R1992" s="6">
        <v>-123.60323</v>
      </c>
      <c r="S1992" t="s">
        <v>4455</v>
      </c>
      <c r="T1992" t="s">
        <v>421</v>
      </c>
      <c r="U1992" t="s">
        <v>67</v>
      </c>
      <c r="V1992" t="s">
        <v>50</v>
      </c>
      <c r="W1992" t="s">
        <v>4456</v>
      </c>
      <c r="X1992" t="s">
        <v>52</v>
      </c>
      <c r="Y1992" t="s">
        <v>53</v>
      </c>
      <c r="Z1992">
        <v>0</v>
      </c>
      <c r="AA1992" t="s">
        <v>416</v>
      </c>
      <c r="AB1992">
        <v>2023</v>
      </c>
      <c r="AC1992" t="s">
        <v>457</v>
      </c>
      <c r="AD1992" t="s">
        <v>56</v>
      </c>
      <c r="AE1992" t="s">
        <v>98</v>
      </c>
      <c r="AF1992">
        <v>1824763</v>
      </c>
      <c r="AG1992" t="s">
        <v>71</v>
      </c>
      <c r="AH1992" t="s">
        <v>59</v>
      </c>
      <c r="AI1992" t="s">
        <v>56</v>
      </c>
      <c r="AJ1992" t="s">
        <v>416</v>
      </c>
    </row>
    <row r="1993" spans="1:36" x14ac:dyDescent="0.25">
      <c r="A1993" t="s">
        <v>2598</v>
      </c>
      <c r="B1993" t="s">
        <v>2599</v>
      </c>
      <c r="C1993" t="s">
        <v>92</v>
      </c>
      <c r="D1993" t="s">
        <v>2765</v>
      </c>
      <c r="E1993" s="2">
        <v>42841112</v>
      </c>
      <c r="F1993" t="s">
        <v>62</v>
      </c>
      <c r="G1993" s="3">
        <v>4053</v>
      </c>
      <c r="H1993">
        <v>20230314</v>
      </c>
      <c r="I1993" s="4">
        <v>910</v>
      </c>
      <c r="J1993">
        <v>2035433</v>
      </c>
      <c r="K1993" s="5">
        <v>372</v>
      </c>
      <c r="L1993" t="s">
        <v>44</v>
      </c>
      <c r="M1993" t="s">
        <v>63</v>
      </c>
      <c r="N1993" t="s">
        <v>64</v>
      </c>
      <c r="O1993" s="5">
        <v>60</v>
      </c>
      <c r="P1993" s="5">
        <v>22320</v>
      </c>
      <c r="Q1993" s="6">
        <v>38.855379999999997</v>
      </c>
      <c r="R1993" s="6">
        <v>-123.58799</v>
      </c>
      <c r="S1993" t="s">
        <v>4457</v>
      </c>
      <c r="T1993" t="s">
        <v>413</v>
      </c>
      <c r="U1993" t="s">
        <v>67</v>
      </c>
      <c r="V1993" t="s">
        <v>50</v>
      </c>
      <c r="W1993" t="s">
        <v>4458</v>
      </c>
      <c r="X1993" t="s">
        <v>52</v>
      </c>
      <c r="Y1993" t="s">
        <v>53</v>
      </c>
      <c r="Z1993">
        <v>0</v>
      </c>
      <c r="AA1993" t="s">
        <v>416</v>
      </c>
      <c r="AB1993">
        <v>2023</v>
      </c>
      <c r="AC1993" t="s">
        <v>457</v>
      </c>
      <c r="AD1993" t="s">
        <v>56</v>
      </c>
      <c r="AE1993" t="s">
        <v>98</v>
      </c>
      <c r="AF1993">
        <v>1824814</v>
      </c>
      <c r="AG1993" t="s">
        <v>71</v>
      </c>
      <c r="AH1993" t="s">
        <v>59</v>
      </c>
      <c r="AI1993" t="s">
        <v>56</v>
      </c>
      <c r="AJ1993" t="s">
        <v>416</v>
      </c>
    </row>
    <row r="1994" spans="1:36" x14ac:dyDescent="0.25">
      <c r="A1994" t="s">
        <v>2598</v>
      </c>
      <c r="B1994" t="s">
        <v>2599</v>
      </c>
      <c r="C1994" t="s">
        <v>92</v>
      </c>
      <c r="D1994" t="s">
        <v>2865</v>
      </c>
      <c r="E1994" s="2">
        <v>42681101</v>
      </c>
      <c r="F1994" t="s">
        <v>62</v>
      </c>
      <c r="G1994" s="3">
        <v>5085</v>
      </c>
      <c r="H1994">
        <v>20230314</v>
      </c>
      <c r="I1994" s="4">
        <v>1311</v>
      </c>
      <c r="J1994">
        <v>2040093</v>
      </c>
      <c r="K1994" s="5">
        <v>425</v>
      </c>
      <c r="L1994" t="s">
        <v>44</v>
      </c>
      <c r="M1994" t="s">
        <v>63</v>
      </c>
      <c r="N1994" t="s">
        <v>64</v>
      </c>
      <c r="O1994" s="5">
        <v>17</v>
      </c>
      <c r="P1994" s="5">
        <v>2585</v>
      </c>
      <c r="Q1994" s="6">
        <v>39.707059999999998</v>
      </c>
      <c r="R1994" s="6">
        <v>-123.50095</v>
      </c>
      <c r="S1994" t="s">
        <v>4459</v>
      </c>
      <c r="T1994" t="s">
        <v>430</v>
      </c>
      <c r="U1994" t="s">
        <v>67</v>
      </c>
      <c r="V1994" t="s">
        <v>50</v>
      </c>
      <c r="W1994" t="s">
        <v>4460</v>
      </c>
      <c r="X1994" t="s">
        <v>52</v>
      </c>
      <c r="Y1994" t="s">
        <v>53</v>
      </c>
      <c r="Z1994">
        <v>0</v>
      </c>
      <c r="AA1994" t="s">
        <v>416</v>
      </c>
      <c r="AB1994">
        <v>2023</v>
      </c>
      <c r="AC1994" t="s">
        <v>457</v>
      </c>
      <c r="AD1994" t="s">
        <v>56</v>
      </c>
      <c r="AE1994" t="s">
        <v>98</v>
      </c>
      <c r="AF1994">
        <v>1825415</v>
      </c>
      <c r="AG1994" t="s">
        <v>71</v>
      </c>
      <c r="AH1994" t="s">
        <v>59</v>
      </c>
      <c r="AI1994" t="s">
        <v>56</v>
      </c>
      <c r="AJ1994" t="s">
        <v>416</v>
      </c>
    </row>
    <row r="1995" spans="1:36" x14ac:dyDescent="0.25">
      <c r="A1995" t="s">
        <v>2598</v>
      </c>
      <c r="B1995" t="s">
        <v>2599</v>
      </c>
      <c r="C1995" t="s">
        <v>92</v>
      </c>
      <c r="D1995" t="s">
        <v>2872</v>
      </c>
      <c r="E1995" s="2">
        <v>43381101</v>
      </c>
      <c r="F1995" t="s">
        <v>62</v>
      </c>
      <c r="G1995" s="3">
        <v>1363</v>
      </c>
      <c r="H1995">
        <v>20230314</v>
      </c>
      <c r="I1995" s="4">
        <v>1058</v>
      </c>
      <c r="J1995">
        <v>2036339</v>
      </c>
      <c r="K1995" s="5">
        <v>330</v>
      </c>
      <c r="L1995" t="s">
        <v>44</v>
      </c>
      <c r="M1995" t="s">
        <v>63</v>
      </c>
      <c r="N1995" t="s">
        <v>64</v>
      </c>
      <c r="O1995" s="5">
        <v>57</v>
      </c>
      <c r="P1995" s="5">
        <v>18810</v>
      </c>
      <c r="Q1995" s="6">
        <v>38.915230000000001</v>
      </c>
      <c r="R1995" s="6">
        <v>-123.63955</v>
      </c>
      <c r="S1995" t="s">
        <v>4461</v>
      </c>
      <c r="T1995" t="s">
        <v>436</v>
      </c>
      <c r="U1995" t="s">
        <v>67</v>
      </c>
      <c r="V1995" t="s">
        <v>50</v>
      </c>
      <c r="W1995" t="s">
        <v>4462</v>
      </c>
      <c r="X1995" t="s">
        <v>52</v>
      </c>
      <c r="Y1995" t="s">
        <v>53</v>
      </c>
      <c r="Z1995">
        <v>0</v>
      </c>
      <c r="AA1995" t="s">
        <v>416</v>
      </c>
      <c r="AB1995">
        <v>2023</v>
      </c>
      <c r="AC1995" t="s">
        <v>457</v>
      </c>
      <c r="AD1995" t="s">
        <v>56</v>
      </c>
      <c r="AE1995" t="s">
        <v>98</v>
      </c>
      <c r="AF1995">
        <v>1824995</v>
      </c>
      <c r="AG1995" t="s">
        <v>71</v>
      </c>
      <c r="AH1995" t="s">
        <v>59</v>
      </c>
      <c r="AI1995" t="s">
        <v>56</v>
      </c>
      <c r="AJ1995" t="s">
        <v>416</v>
      </c>
    </row>
    <row r="1996" spans="1:36" x14ac:dyDescent="0.25">
      <c r="A1996" t="s">
        <v>2598</v>
      </c>
      <c r="B1996" t="s">
        <v>2599</v>
      </c>
      <c r="C1996" t="s">
        <v>92</v>
      </c>
      <c r="D1996" t="s">
        <v>2647</v>
      </c>
      <c r="E1996" s="2">
        <v>192411101</v>
      </c>
      <c r="F1996" t="s">
        <v>62</v>
      </c>
      <c r="G1996" s="3">
        <v>7167</v>
      </c>
      <c r="H1996">
        <v>20230321</v>
      </c>
      <c r="I1996" s="4">
        <v>1128</v>
      </c>
      <c r="J1996">
        <v>2054126</v>
      </c>
      <c r="K1996" s="5">
        <v>302</v>
      </c>
      <c r="L1996" t="s">
        <v>44</v>
      </c>
      <c r="M1996" t="s">
        <v>63</v>
      </c>
      <c r="N1996" t="s">
        <v>64</v>
      </c>
      <c r="O1996" s="5">
        <v>3</v>
      </c>
      <c r="P1996" s="5">
        <v>906</v>
      </c>
      <c r="Q1996" s="6">
        <v>40.2958</v>
      </c>
      <c r="R1996" s="6">
        <v>-123.33941</v>
      </c>
      <c r="S1996" t="s">
        <v>4463</v>
      </c>
      <c r="T1996" t="s">
        <v>521</v>
      </c>
      <c r="U1996" t="s">
        <v>67</v>
      </c>
      <c r="V1996" t="s">
        <v>50</v>
      </c>
      <c r="W1996" t="s">
        <v>4464</v>
      </c>
      <c r="X1996" t="s">
        <v>52</v>
      </c>
      <c r="Y1996" t="s">
        <v>53</v>
      </c>
      <c r="Z1996">
        <v>31640137</v>
      </c>
      <c r="AA1996" t="s">
        <v>416</v>
      </c>
      <c r="AB1996">
        <v>2023</v>
      </c>
      <c r="AC1996" t="s">
        <v>457</v>
      </c>
      <c r="AD1996" t="s">
        <v>56</v>
      </c>
      <c r="AE1996" t="s">
        <v>70</v>
      </c>
      <c r="AF1996">
        <v>1828132</v>
      </c>
      <c r="AG1996" t="s">
        <v>71</v>
      </c>
      <c r="AH1996" t="s">
        <v>59</v>
      </c>
      <c r="AI1996" t="s">
        <v>56</v>
      </c>
      <c r="AJ1996" t="s">
        <v>416</v>
      </c>
    </row>
    <row r="1997" spans="1:36" x14ac:dyDescent="0.25">
      <c r="A1997" t="s">
        <v>4465</v>
      </c>
      <c r="B1997" t="s">
        <v>39</v>
      </c>
      <c r="C1997" t="s">
        <v>92</v>
      </c>
      <c r="D1997" t="s">
        <v>4466</v>
      </c>
      <c r="E1997" s="2">
        <v>253642101</v>
      </c>
      <c r="F1997" t="s">
        <v>42</v>
      </c>
      <c r="G1997" s="3">
        <v>3990</v>
      </c>
      <c r="H1997">
        <v>20141211</v>
      </c>
      <c r="I1997" s="4">
        <v>2342</v>
      </c>
      <c r="J1997">
        <v>1136682</v>
      </c>
      <c r="K1997" s="5">
        <v>2368</v>
      </c>
      <c r="L1997" t="s">
        <v>44</v>
      </c>
      <c r="M1997" t="s">
        <v>45</v>
      </c>
      <c r="N1997" t="s">
        <v>46</v>
      </c>
      <c r="O1997" s="5">
        <v>27</v>
      </c>
      <c r="P1997" s="5">
        <v>63936</v>
      </c>
      <c r="Q1997" s="6">
        <v>35.558020499999998</v>
      </c>
      <c r="R1997" s="6">
        <v>-118.9770893</v>
      </c>
      <c r="S1997" t="s">
        <v>4467</v>
      </c>
      <c r="T1997" t="s">
        <v>48</v>
      </c>
      <c r="U1997" t="s">
        <v>67</v>
      </c>
      <c r="V1997" t="s">
        <v>68</v>
      </c>
      <c r="W1997" t="s">
        <v>4468</v>
      </c>
      <c r="X1997" t="s">
        <v>52</v>
      </c>
      <c r="Y1997" t="s">
        <v>53</v>
      </c>
      <c r="Z1997">
        <v>0</v>
      </c>
      <c r="AA1997" t="s">
        <v>54</v>
      </c>
      <c r="AB1997">
        <v>2014</v>
      </c>
      <c r="AC1997" t="s">
        <v>120</v>
      </c>
      <c r="AD1997" t="s">
        <v>56</v>
      </c>
      <c r="AE1997" t="s">
        <v>57</v>
      </c>
      <c r="AF1997">
        <v>99193079</v>
      </c>
      <c r="AG1997" t="s">
        <v>71</v>
      </c>
      <c r="AH1997" t="s">
        <v>59</v>
      </c>
      <c r="AI1997" t="s">
        <v>56</v>
      </c>
      <c r="AJ1997" t="s">
        <v>60</v>
      </c>
    </row>
    <row r="1998" spans="1:36" x14ac:dyDescent="0.25">
      <c r="A1998" t="s">
        <v>4469</v>
      </c>
      <c r="B1998" t="s">
        <v>39</v>
      </c>
      <c r="C1998" t="s">
        <v>92</v>
      </c>
      <c r="D1998" t="s">
        <v>4470</v>
      </c>
      <c r="E1998" s="2">
        <v>183071101</v>
      </c>
      <c r="F1998" t="s">
        <v>508</v>
      </c>
      <c r="G1998" s="3" t="s">
        <v>4471</v>
      </c>
      <c r="H1998">
        <v>20130408</v>
      </c>
      <c r="I1998" s="4">
        <v>2246</v>
      </c>
      <c r="J1998">
        <v>771246</v>
      </c>
      <c r="K1998" s="5">
        <v>874</v>
      </c>
      <c r="L1998" t="s">
        <v>44</v>
      </c>
      <c r="M1998" t="s">
        <v>774</v>
      </c>
      <c r="N1998" t="s">
        <v>775</v>
      </c>
      <c r="O1998" s="5">
        <v>3591</v>
      </c>
      <c r="P1998" s="5">
        <v>204109</v>
      </c>
      <c r="Q1998" s="6">
        <v>35.571583099999998</v>
      </c>
      <c r="R1998" s="6">
        <v>-121.0560144</v>
      </c>
      <c r="S1998" t="s">
        <v>4472</v>
      </c>
      <c r="T1998" t="s">
        <v>66</v>
      </c>
      <c r="U1998" t="s">
        <v>86</v>
      </c>
      <c r="V1998" t="s">
        <v>50</v>
      </c>
      <c r="W1998" t="s">
        <v>4473</v>
      </c>
      <c r="X1998" t="s">
        <v>52</v>
      </c>
      <c r="Y1998" t="s">
        <v>53</v>
      </c>
      <c r="Z1998">
        <v>30988253</v>
      </c>
      <c r="AA1998" t="s">
        <v>54</v>
      </c>
      <c r="AB1998">
        <v>2013</v>
      </c>
      <c r="AC1998" t="s">
        <v>55</v>
      </c>
      <c r="AD1998" t="s">
        <v>56</v>
      </c>
      <c r="AE1998" t="s">
        <v>70</v>
      </c>
      <c r="AF1998">
        <v>99291760</v>
      </c>
      <c r="AG1998" t="s">
        <v>88</v>
      </c>
      <c r="AH1998" t="s">
        <v>59</v>
      </c>
      <c r="AI1998" t="s">
        <v>56</v>
      </c>
      <c r="AJ1998" t="s">
        <v>60</v>
      </c>
    </row>
    <row r="1999" spans="1:36" x14ac:dyDescent="0.25">
      <c r="A1999" t="s">
        <v>4469</v>
      </c>
      <c r="B1999" t="s">
        <v>39</v>
      </c>
      <c r="C1999" t="s">
        <v>92</v>
      </c>
      <c r="D1999" t="s">
        <v>4474</v>
      </c>
      <c r="E1999" s="2">
        <v>182771102</v>
      </c>
      <c r="F1999" t="s">
        <v>62</v>
      </c>
      <c r="G1999" s="3">
        <v>3865</v>
      </c>
      <c r="H1999">
        <v>20141211</v>
      </c>
      <c r="I1999" s="4">
        <v>1732</v>
      </c>
      <c r="J1999">
        <v>1135157</v>
      </c>
      <c r="K1999" s="5">
        <v>1822</v>
      </c>
      <c r="L1999" t="s">
        <v>44</v>
      </c>
      <c r="M1999" t="s">
        <v>45</v>
      </c>
      <c r="N1999" t="s">
        <v>46</v>
      </c>
      <c r="O1999" s="5">
        <v>80</v>
      </c>
      <c r="P1999" s="5">
        <v>120108</v>
      </c>
      <c r="Q1999" s="6">
        <v>35.574234699999998</v>
      </c>
      <c r="R1999" s="6">
        <v>-121.1037817</v>
      </c>
      <c r="S1999" t="s">
        <v>4475</v>
      </c>
      <c r="T1999" t="s">
        <v>2532</v>
      </c>
      <c r="U1999" t="s">
        <v>86</v>
      </c>
      <c r="V1999" t="s">
        <v>50</v>
      </c>
      <c r="W1999" t="s">
        <v>4476</v>
      </c>
      <c r="X1999" t="s">
        <v>52</v>
      </c>
      <c r="Y1999" t="s">
        <v>53</v>
      </c>
      <c r="Z1999">
        <v>0</v>
      </c>
      <c r="AA1999" t="s">
        <v>54</v>
      </c>
      <c r="AB1999">
        <v>2014</v>
      </c>
      <c r="AC1999" t="s">
        <v>120</v>
      </c>
      <c r="AD1999" t="s">
        <v>56</v>
      </c>
      <c r="AE1999" t="s">
        <v>70</v>
      </c>
      <c r="AF1999">
        <v>99194286</v>
      </c>
      <c r="AG1999" t="s">
        <v>88</v>
      </c>
      <c r="AH1999" t="s">
        <v>59</v>
      </c>
      <c r="AI1999" t="s">
        <v>56</v>
      </c>
      <c r="AJ1999" t="s">
        <v>60</v>
      </c>
    </row>
    <row r="2000" spans="1:36" x14ac:dyDescent="0.25">
      <c r="A2000" t="s">
        <v>4469</v>
      </c>
      <c r="B2000" t="s">
        <v>39</v>
      </c>
      <c r="C2000" t="s">
        <v>92</v>
      </c>
      <c r="D2000" t="s">
        <v>4474</v>
      </c>
      <c r="E2000" s="2">
        <v>182771102</v>
      </c>
      <c r="F2000" t="s">
        <v>42</v>
      </c>
      <c r="G2000" s="3" t="s">
        <v>4477</v>
      </c>
      <c r="H2000">
        <v>20141211</v>
      </c>
      <c r="I2000" s="4">
        <v>1919</v>
      </c>
      <c r="J2000">
        <v>1135720</v>
      </c>
      <c r="K2000" s="5">
        <v>769</v>
      </c>
      <c r="L2000" t="s">
        <v>44</v>
      </c>
      <c r="M2000" t="s">
        <v>63</v>
      </c>
      <c r="N2000" t="s">
        <v>64</v>
      </c>
      <c r="O2000" s="5">
        <v>611</v>
      </c>
      <c r="P2000" s="5">
        <v>79832</v>
      </c>
      <c r="Q2000" s="6">
        <v>35.566971700000003</v>
      </c>
      <c r="R2000" s="6">
        <v>-121.10515530000001</v>
      </c>
      <c r="S2000" t="s">
        <v>4478</v>
      </c>
      <c r="T2000" t="s">
        <v>4479</v>
      </c>
      <c r="U2000" t="s">
        <v>67</v>
      </c>
      <c r="V2000" t="s">
        <v>50</v>
      </c>
      <c r="W2000" t="s">
        <v>4480</v>
      </c>
      <c r="X2000" t="s">
        <v>52</v>
      </c>
      <c r="Y2000" t="s">
        <v>53</v>
      </c>
      <c r="Z2000">
        <v>0</v>
      </c>
      <c r="AA2000" t="s">
        <v>54</v>
      </c>
      <c r="AB2000">
        <v>2014</v>
      </c>
      <c r="AC2000" t="s">
        <v>120</v>
      </c>
      <c r="AD2000" t="s">
        <v>56</v>
      </c>
      <c r="AE2000" t="s">
        <v>70</v>
      </c>
      <c r="AF2000">
        <v>99194257</v>
      </c>
      <c r="AG2000" t="s">
        <v>71</v>
      </c>
      <c r="AH2000" t="s">
        <v>59</v>
      </c>
      <c r="AI2000" t="s">
        <v>56</v>
      </c>
      <c r="AJ2000" t="s">
        <v>60</v>
      </c>
    </row>
    <row r="2001" spans="1:36" x14ac:dyDescent="0.25">
      <c r="A2001" t="s">
        <v>4469</v>
      </c>
      <c r="B2001" t="s">
        <v>39</v>
      </c>
      <c r="C2001" t="s">
        <v>92</v>
      </c>
      <c r="D2001" t="s">
        <v>4481</v>
      </c>
      <c r="E2001" s="2">
        <v>182951101</v>
      </c>
      <c r="F2001" t="s">
        <v>62</v>
      </c>
      <c r="G2001" s="3">
        <v>10549</v>
      </c>
      <c r="H2001">
        <v>20141211</v>
      </c>
      <c r="I2001" s="4">
        <v>1928</v>
      </c>
      <c r="J2001">
        <v>1139274</v>
      </c>
      <c r="K2001" s="5">
        <v>2084</v>
      </c>
      <c r="L2001" t="s">
        <v>44</v>
      </c>
      <c r="M2001" t="s">
        <v>63</v>
      </c>
      <c r="N2001" t="s">
        <v>64</v>
      </c>
      <c r="O2001" s="5">
        <v>9</v>
      </c>
      <c r="P2001" s="5">
        <v>18756</v>
      </c>
      <c r="Q2001" s="6">
        <v>35.315265599999996</v>
      </c>
      <c r="R2001" s="6">
        <v>-120.8097925</v>
      </c>
      <c r="S2001" t="s">
        <v>4482</v>
      </c>
      <c r="T2001" t="s">
        <v>48</v>
      </c>
      <c r="U2001" t="s">
        <v>67</v>
      </c>
      <c r="V2001" t="s">
        <v>50</v>
      </c>
      <c r="W2001" t="s">
        <v>4483</v>
      </c>
      <c r="X2001" t="s">
        <v>52</v>
      </c>
      <c r="Y2001" t="s">
        <v>53</v>
      </c>
      <c r="Z2001">
        <v>0</v>
      </c>
      <c r="AA2001" t="s">
        <v>54</v>
      </c>
      <c r="AB2001">
        <v>2014</v>
      </c>
      <c r="AC2001" t="s">
        <v>120</v>
      </c>
      <c r="AD2001" t="s">
        <v>56</v>
      </c>
      <c r="AE2001" t="s">
        <v>98</v>
      </c>
      <c r="AF2001">
        <v>99193441</v>
      </c>
      <c r="AG2001" t="s">
        <v>71</v>
      </c>
      <c r="AH2001" t="s">
        <v>59</v>
      </c>
      <c r="AI2001" t="s">
        <v>56</v>
      </c>
      <c r="AJ2001" t="s">
        <v>60</v>
      </c>
    </row>
    <row r="2002" spans="1:36" x14ac:dyDescent="0.25">
      <c r="A2002" t="s">
        <v>4469</v>
      </c>
      <c r="B2002" t="s">
        <v>39</v>
      </c>
      <c r="C2002" t="s">
        <v>92</v>
      </c>
      <c r="D2002" t="s">
        <v>4470</v>
      </c>
      <c r="E2002" s="2">
        <v>183071101</v>
      </c>
      <c r="F2002" t="s">
        <v>42</v>
      </c>
      <c r="G2002" s="3" t="s">
        <v>4484</v>
      </c>
      <c r="H2002">
        <v>20141211</v>
      </c>
      <c r="I2002" s="4">
        <v>1901</v>
      </c>
      <c r="J2002">
        <v>1135524</v>
      </c>
      <c r="K2002" s="5">
        <v>547</v>
      </c>
      <c r="L2002" t="s">
        <v>44</v>
      </c>
      <c r="M2002" t="s">
        <v>63</v>
      </c>
      <c r="N2002" t="s">
        <v>64</v>
      </c>
      <c r="O2002" s="5">
        <v>522</v>
      </c>
      <c r="P2002" s="5">
        <v>160563</v>
      </c>
      <c r="Q2002" s="6">
        <v>35.545920199999998</v>
      </c>
      <c r="R2002" s="6">
        <v>-121.06787199999999</v>
      </c>
      <c r="S2002" t="s">
        <v>4485</v>
      </c>
      <c r="T2002" t="s">
        <v>48</v>
      </c>
      <c r="U2002" t="s">
        <v>67</v>
      </c>
      <c r="V2002" t="s">
        <v>50</v>
      </c>
      <c r="W2002" t="s">
        <v>4486</v>
      </c>
      <c r="X2002" t="s">
        <v>52</v>
      </c>
      <c r="Y2002" t="s">
        <v>53</v>
      </c>
      <c r="Z2002">
        <v>0</v>
      </c>
      <c r="AA2002" t="s">
        <v>54</v>
      </c>
      <c r="AB2002">
        <v>2014</v>
      </c>
      <c r="AC2002" t="s">
        <v>120</v>
      </c>
      <c r="AD2002" t="s">
        <v>56</v>
      </c>
      <c r="AE2002" t="s">
        <v>136</v>
      </c>
      <c r="AF2002">
        <v>99194277</v>
      </c>
      <c r="AG2002" t="s">
        <v>71</v>
      </c>
      <c r="AH2002" t="s">
        <v>59</v>
      </c>
      <c r="AI2002" t="s">
        <v>56</v>
      </c>
      <c r="AJ2002" t="s">
        <v>60</v>
      </c>
    </row>
    <row r="2003" spans="1:36" x14ac:dyDescent="0.25">
      <c r="A2003" t="s">
        <v>4469</v>
      </c>
      <c r="B2003" t="s">
        <v>39</v>
      </c>
      <c r="C2003" t="s">
        <v>92</v>
      </c>
      <c r="D2003" t="s">
        <v>4487</v>
      </c>
      <c r="E2003" s="2">
        <v>182971101</v>
      </c>
      <c r="F2003" t="s">
        <v>80</v>
      </c>
      <c r="G2003" s="3" t="s">
        <v>81</v>
      </c>
      <c r="H2003">
        <v>20141211</v>
      </c>
      <c r="I2003" s="4">
        <v>1139</v>
      </c>
      <c r="J2003">
        <v>1133323</v>
      </c>
      <c r="K2003" s="5">
        <v>518</v>
      </c>
      <c r="L2003" t="s">
        <v>44</v>
      </c>
      <c r="M2003" t="s">
        <v>45</v>
      </c>
      <c r="N2003" t="s">
        <v>46</v>
      </c>
      <c r="O2003" s="5">
        <v>14</v>
      </c>
      <c r="P2003" s="5">
        <v>7186</v>
      </c>
      <c r="Q2003" s="6">
        <v>34.727205599999998</v>
      </c>
      <c r="R2003" s="6">
        <v>-120.43657330000001</v>
      </c>
      <c r="S2003" t="s">
        <v>4488</v>
      </c>
      <c r="T2003" t="s">
        <v>181</v>
      </c>
      <c r="U2003" t="s">
        <v>67</v>
      </c>
      <c r="V2003" t="s">
        <v>50</v>
      </c>
      <c r="W2003" t="s">
        <v>4489</v>
      </c>
      <c r="X2003" t="s">
        <v>52</v>
      </c>
      <c r="Y2003" t="s">
        <v>53</v>
      </c>
      <c r="Z2003">
        <v>0</v>
      </c>
      <c r="AA2003" t="s">
        <v>54</v>
      </c>
      <c r="AB2003">
        <v>2014</v>
      </c>
      <c r="AC2003" t="s">
        <v>120</v>
      </c>
      <c r="AD2003" t="s">
        <v>56</v>
      </c>
      <c r="AE2003" t="s">
        <v>70</v>
      </c>
      <c r="AF2003">
        <v>99194760</v>
      </c>
      <c r="AG2003" t="s">
        <v>71</v>
      </c>
      <c r="AH2003" t="s">
        <v>59</v>
      </c>
      <c r="AI2003" t="s">
        <v>56</v>
      </c>
      <c r="AJ2003" t="s">
        <v>60</v>
      </c>
    </row>
    <row r="2004" spans="1:36" x14ac:dyDescent="0.25">
      <c r="A2004" t="s">
        <v>4469</v>
      </c>
      <c r="B2004" t="s">
        <v>39</v>
      </c>
      <c r="C2004" t="s">
        <v>92</v>
      </c>
      <c r="D2004" t="s">
        <v>4490</v>
      </c>
      <c r="E2004" s="2">
        <v>182631107</v>
      </c>
      <c r="F2004" t="s">
        <v>62</v>
      </c>
      <c r="G2004" s="3">
        <v>4391</v>
      </c>
      <c r="H2004">
        <v>20141211</v>
      </c>
      <c r="I2004" s="4">
        <v>2157</v>
      </c>
      <c r="J2004">
        <v>1136947</v>
      </c>
      <c r="K2004" s="5">
        <v>1484</v>
      </c>
      <c r="L2004" t="s">
        <v>44</v>
      </c>
      <c r="M2004" t="s">
        <v>63</v>
      </c>
      <c r="N2004" t="s">
        <v>72</v>
      </c>
      <c r="O2004" s="5">
        <v>77</v>
      </c>
      <c r="P2004" s="5">
        <v>135674</v>
      </c>
      <c r="Q2004" s="6">
        <v>35.235512800000002</v>
      </c>
      <c r="R2004" s="6">
        <v>-120.6490936</v>
      </c>
      <c r="S2004" t="s">
        <v>4491</v>
      </c>
      <c r="T2004" t="s">
        <v>123</v>
      </c>
      <c r="U2004" t="s">
        <v>67</v>
      </c>
      <c r="V2004" t="s">
        <v>50</v>
      </c>
      <c r="W2004" t="s">
        <v>4492</v>
      </c>
      <c r="X2004" t="s">
        <v>52</v>
      </c>
      <c r="Y2004" t="s">
        <v>53</v>
      </c>
      <c r="Z2004">
        <v>0</v>
      </c>
      <c r="AA2004" t="s">
        <v>54</v>
      </c>
      <c r="AB2004">
        <v>2014</v>
      </c>
      <c r="AC2004" t="s">
        <v>120</v>
      </c>
      <c r="AD2004" t="s">
        <v>56</v>
      </c>
      <c r="AE2004" t="s">
        <v>70</v>
      </c>
      <c r="AF2004">
        <v>99193515</v>
      </c>
      <c r="AG2004" t="s">
        <v>71</v>
      </c>
      <c r="AH2004" t="s">
        <v>59</v>
      </c>
      <c r="AI2004" t="s">
        <v>56</v>
      </c>
      <c r="AJ2004" t="s">
        <v>60</v>
      </c>
    </row>
    <row r="2005" spans="1:36" x14ac:dyDescent="0.25">
      <c r="A2005" t="s">
        <v>4469</v>
      </c>
      <c r="B2005" t="s">
        <v>39</v>
      </c>
      <c r="C2005" t="s">
        <v>40</v>
      </c>
      <c r="D2005" t="s">
        <v>4493</v>
      </c>
      <c r="E2005" s="2">
        <v>182671108</v>
      </c>
      <c r="F2005" t="s">
        <v>42</v>
      </c>
      <c r="G2005" s="3" t="s">
        <v>4494</v>
      </c>
      <c r="H2005">
        <v>20141211</v>
      </c>
      <c r="I2005" s="4">
        <v>2110</v>
      </c>
      <c r="J2005">
        <v>1136342</v>
      </c>
      <c r="K2005" s="5">
        <v>2755</v>
      </c>
      <c r="L2005" t="s">
        <v>44</v>
      </c>
      <c r="M2005" t="s">
        <v>774</v>
      </c>
      <c r="N2005" t="s">
        <v>775</v>
      </c>
      <c r="O2005" s="5">
        <v>319</v>
      </c>
      <c r="P2005" s="5">
        <v>561161</v>
      </c>
      <c r="Q2005" s="6">
        <v>35.014527899999997</v>
      </c>
      <c r="R2005" s="6">
        <v>-120.35988690000001</v>
      </c>
      <c r="S2005" t="s">
        <v>4495</v>
      </c>
      <c r="T2005" t="s">
        <v>181</v>
      </c>
      <c r="U2005" t="s">
        <v>86</v>
      </c>
      <c r="V2005" t="s">
        <v>50</v>
      </c>
      <c r="W2005" t="s">
        <v>4496</v>
      </c>
      <c r="X2005" t="s">
        <v>52</v>
      </c>
      <c r="Y2005" t="s">
        <v>53</v>
      </c>
      <c r="Z2005">
        <v>0</v>
      </c>
      <c r="AA2005" t="s">
        <v>54</v>
      </c>
      <c r="AB2005">
        <v>2014</v>
      </c>
      <c r="AC2005" t="s">
        <v>120</v>
      </c>
      <c r="AD2005" t="s">
        <v>56</v>
      </c>
      <c r="AE2005" t="s">
        <v>98</v>
      </c>
      <c r="AF2005">
        <v>99193537</v>
      </c>
      <c r="AG2005" t="s">
        <v>88</v>
      </c>
      <c r="AH2005" t="s">
        <v>59</v>
      </c>
      <c r="AI2005" t="s">
        <v>56</v>
      </c>
      <c r="AJ2005" t="s">
        <v>60</v>
      </c>
    </row>
    <row r="2006" spans="1:36" x14ac:dyDescent="0.25">
      <c r="A2006" t="s">
        <v>4469</v>
      </c>
      <c r="B2006" t="s">
        <v>39</v>
      </c>
      <c r="C2006" t="s">
        <v>40</v>
      </c>
      <c r="D2006" t="s">
        <v>4493</v>
      </c>
      <c r="E2006" s="2">
        <v>182671108</v>
      </c>
      <c r="F2006" t="s">
        <v>62</v>
      </c>
      <c r="G2006" s="3">
        <v>2175</v>
      </c>
      <c r="H2006">
        <v>20141211</v>
      </c>
      <c r="I2006" s="4">
        <v>1920</v>
      </c>
      <c r="J2006">
        <v>1139430</v>
      </c>
      <c r="K2006" s="5">
        <v>3600</v>
      </c>
      <c r="L2006" t="s">
        <v>44</v>
      </c>
      <c r="M2006" t="s">
        <v>45</v>
      </c>
      <c r="N2006" t="s">
        <v>46</v>
      </c>
      <c r="O2006" s="5">
        <v>58</v>
      </c>
      <c r="P2006" s="5">
        <v>208800</v>
      </c>
      <c r="Q2006" s="6">
        <v>35.153199999999998</v>
      </c>
      <c r="R2006" s="6">
        <v>-120.4221771</v>
      </c>
      <c r="S2006" t="s">
        <v>4497</v>
      </c>
      <c r="T2006" t="s">
        <v>145</v>
      </c>
      <c r="U2006" t="s">
        <v>86</v>
      </c>
      <c r="V2006" t="s">
        <v>50</v>
      </c>
      <c r="W2006" t="s">
        <v>4498</v>
      </c>
      <c r="X2006" t="s">
        <v>52</v>
      </c>
      <c r="Y2006" t="s">
        <v>53</v>
      </c>
      <c r="Z2006">
        <v>0</v>
      </c>
      <c r="AA2006" t="s">
        <v>54</v>
      </c>
      <c r="AB2006">
        <v>2014</v>
      </c>
      <c r="AC2006" t="s">
        <v>120</v>
      </c>
      <c r="AD2006" t="s">
        <v>56</v>
      </c>
      <c r="AE2006" t="s">
        <v>98</v>
      </c>
      <c r="AF2006">
        <v>99193205</v>
      </c>
      <c r="AG2006" t="s">
        <v>88</v>
      </c>
      <c r="AH2006" t="s">
        <v>59</v>
      </c>
      <c r="AI2006" t="s">
        <v>56</v>
      </c>
      <c r="AJ2006" t="s">
        <v>60</v>
      </c>
    </row>
    <row r="2007" spans="1:36" x14ac:dyDescent="0.25">
      <c r="A2007" t="s">
        <v>4469</v>
      </c>
      <c r="B2007" t="s">
        <v>39</v>
      </c>
      <c r="C2007" t="s">
        <v>92</v>
      </c>
      <c r="D2007" t="s">
        <v>4499</v>
      </c>
      <c r="E2007" s="2">
        <v>182721104</v>
      </c>
      <c r="F2007" t="s">
        <v>62</v>
      </c>
      <c r="G2007" s="3">
        <v>6205</v>
      </c>
      <c r="H2007">
        <v>20141211</v>
      </c>
      <c r="I2007" s="4">
        <v>2047</v>
      </c>
      <c r="J2007">
        <v>1136032</v>
      </c>
      <c r="K2007" s="5">
        <v>3398</v>
      </c>
      <c r="L2007" t="s">
        <v>44</v>
      </c>
      <c r="M2007" t="s">
        <v>63</v>
      </c>
      <c r="N2007" t="s">
        <v>72</v>
      </c>
      <c r="O2007" s="5">
        <v>56</v>
      </c>
      <c r="P2007" s="5">
        <v>190288</v>
      </c>
      <c r="Q2007" s="6">
        <v>34.643912800000003</v>
      </c>
      <c r="R2007" s="6">
        <v>-120.13754659999999</v>
      </c>
      <c r="S2007" t="s">
        <v>4500</v>
      </c>
      <c r="T2007" t="s">
        <v>48</v>
      </c>
      <c r="U2007" t="s">
        <v>67</v>
      </c>
      <c r="V2007" t="s">
        <v>68</v>
      </c>
      <c r="W2007" t="s">
        <v>4501</v>
      </c>
      <c r="X2007" t="s">
        <v>52</v>
      </c>
      <c r="Y2007" t="s">
        <v>53</v>
      </c>
      <c r="Z2007">
        <v>0</v>
      </c>
      <c r="AA2007" t="s">
        <v>54</v>
      </c>
      <c r="AB2007">
        <v>2014</v>
      </c>
      <c r="AC2007" t="s">
        <v>120</v>
      </c>
      <c r="AD2007" t="s">
        <v>56</v>
      </c>
      <c r="AE2007" t="s">
        <v>57</v>
      </c>
      <c r="AF2007">
        <v>99193207</v>
      </c>
      <c r="AG2007" t="s">
        <v>71</v>
      </c>
      <c r="AH2007" t="s">
        <v>59</v>
      </c>
      <c r="AI2007" t="s">
        <v>56</v>
      </c>
      <c r="AJ2007" t="s">
        <v>60</v>
      </c>
    </row>
    <row r="2008" spans="1:36" x14ac:dyDescent="0.25">
      <c r="A2008" t="s">
        <v>4469</v>
      </c>
      <c r="B2008" t="s">
        <v>39</v>
      </c>
      <c r="C2008" t="s">
        <v>40</v>
      </c>
      <c r="D2008" t="s">
        <v>4502</v>
      </c>
      <c r="E2008" s="2">
        <v>183052110</v>
      </c>
      <c r="F2008" t="s">
        <v>62</v>
      </c>
      <c r="G2008" s="3">
        <v>7147</v>
      </c>
      <c r="H2008">
        <v>20141211</v>
      </c>
      <c r="I2008" s="4">
        <v>1558</v>
      </c>
      <c r="J2008">
        <v>1134769</v>
      </c>
      <c r="K2008" s="5">
        <v>592</v>
      </c>
      <c r="L2008" t="s">
        <v>44</v>
      </c>
      <c r="M2008" t="s">
        <v>63</v>
      </c>
      <c r="N2008" t="s">
        <v>64</v>
      </c>
      <c r="O2008" s="5">
        <v>52</v>
      </c>
      <c r="P2008" s="5">
        <v>20802</v>
      </c>
      <c r="Q2008" s="6">
        <v>35.535271000000002</v>
      </c>
      <c r="R2008" s="6">
        <v>-120.80612189999999</v>
      </c>
      <c r="S2008" t="s">
        <v>4503</v>
      </c>
      <c r="T2008" t="s">
        <v>48</v>
      </c>
      <c r="U2008" t="s">
        <v>67</v>
      </c>
      <c r="V2008" t="s">
        <v>50</v>
      </c>
      <c r="W2008" t="s">
        <v>4504</v>
      </c>
      <c r="X2008" t="s">
        <v>52</v>
      </c>
      <c r="Y2008" t="s">
        <v>53</v>
      </c>
      <c r="Z2008">
        <v>0</v>
      </c>
      <c r="AA2008" t="s">
        <v>54</v>
      </c>
      <c r="AB2008">
        <v>2014</v>
      </c>
      <c r="AC2008" t="s">
        <v>120</v>
      </c>
      <c r="AD2008" t="s">
        <v>56</v>
      </c>
      <c r="AE2008" t="s">
        <v>98</v>
      </c>
      <c r="AF2008">
        <v>99194675</v>
      </c>
      <c r="AG2008" t="s">
        <v>71</v>
      </c>
      <c r="AH2008" t="s">
        <v>59</v>
      </c>
      <c r="AI2008" t="s">
        <v>56</v>
      </c>
      <c r="AJ2008" t="s">
        <v>60</v>
      </c>
    </row>
    <row r="2009" spans="1:36" x14ac:dyDescent="0.25">
      <c r="A2009" t="s">
        <v>4469</v>
      </c>
      <c r="B2009" t="s">
        <v>39</v>
      </c>
      <c r="C2009" t="s">
        <v>40</v>
      </c>
      <c r="D2009" t="s">
        <v>4505</v>
      </c>
      <c r="E2009" s="2">
        <v>183052113</v>
      </c>
      <c r="F2009" t="s">
        <v>62</v>
      </c>
      <c r="G2009" s="3">
        <v>6343</v>
      </c>
      <c r="H2009">
        <v>20141211</v>
      </c>
      <c r="I2009" s="4">
        <v>1838</v>
      </c>
      <c r="J2009">
        <v>1135375</v>
      </c>
      <c r="K2009" s="5">
        <v>1688</v>
      </c>
      <c r="L2009" t="s">
        <v>44</v>
      </c>
      <c r="M2009" t="s">
        <v>63</v>
      </c>
      <c r="N2009" t="s">
        <v>64</v>
      </c>
      <c r="O2009" s="5">
        <v>17</v>
      </c>
      <c r="P2009" s="5">
        <v>28696</v>
      </c>
      <c r="Q2009" s="6">
        <v>35.395347800000003</v>
      </c>
      <c r="R2009" s="6">
        <v>-120.5202568</v>
      </c>
      <c r="S2009" t="s">
        <v>4506</v>
      </c>
      <c r="T2009" t="s">
        <v>48</v>
      </c>
      <c r="U2009" t="s">
        <v>67</v>
      </c>
      <c r="V2009" t="s">
        <v>68</v>
      </c>
      <c r="W2009" t="s">
        <v>4507</v>
      </c>
      <c r="X2009" t="s">
        <v>52</v>
      </c>
      <c r="Y2009" t="s">
        <v>53</v>
      </c>
      <c r="Z2009">
        <v>0</v>
      </c>
      <c r="AA2009" t="s">
        <v>54</v>
      </c>
      <c r="AB2009">
        <v>2014</v>
      </c>
      <c r="AC2009" t="s">
        <v>120</v>
      </c>
      <c r="AD2009" t="s">
        <v>56</v>
      </c>
      <c r="AE2009" t="s">
        <v>70</v>
      </c>
      <c r="AF2009">
        <v>99194102</v>
      </c>
      <c r="AG2009" t="s">
        <v>71</v>
      </c>
      <c r="AH2009" t="s">
        <v>59</v>
      </c>
      <c r="AI2009" t="s">
        <v>56</v>
      </c>
      <c r="AJ2009" t="s">
        <v>60</v>
      </c>
    </row>
    <row r="2010" spans="1:36" x14ac:dyDescent="0.25">
      <c r="A2010" t="s">
        <v>4469</v>
      </c>
      <c r="B2010" t="s">
        <v>39</v>
      </c>
      <c r="C2010" t="s">
        <v>92</v>
      </c>
      <c r="D2010" t="s">
        <v>4508</v>
      </c>
      <c r="E2010" s="2">
        <v>183041101</v>
      </c>
      <c r="F2010" t="s">
        <v>62</v>
      </c>
      <c r="G2010" s="3">
        <v>20149</v>
      </c>
      <c r="H2010">
        <v>20141212</v>
      </c>
      <c r="I2010" s="4">
        <v>634</v>
      </c>
      <c r="J2010">
        <v>1137198</v>
      </c>
      <c r="K2010" s="5">
        <v>1781</v>
      </c>
      <c r="L2010" t="s">
        <v>44</v>
      </c>
      <c r="M2010" t="s">
        <v>45</v>
      </c>
      <c r="N2010" t="s">
        <v>46</v>
      </c>
      <c r="O2010" s="5">
        <v>33</v>
      </c>
      <c r="P2010" s="5">
        <v>65822</v>
      </c>
      <c r="Q2010" s="6">
        <v>34.531794499999997</v>
      </c>
      <c r="R2010" s="6">
        <v>-120.2917879</v>
      </c>
      <c r="S2010" t="s">
        <v>4509</v>
      </c>
      <c r="T2010" t="s">
        <v>48</v>
      </c>
      <c r="U2010" t="s">
        <v>67</v>
      </c>
      <c r="V2010" t="s">
        <v>50</v>
      </c>
      <c r="W2010" t="s">
        <v>4510</v>
      </c>
      <c r="X2010" t="s">
        <v>52</v>
      </c>
      <c r="Y2010" t="s">
        <v>53</v>
      </c>
      <c r="Z2010">
        <v>0</v>
      </c>
      <c r="AA2010" t="s">
        <v>54</v>
      </c>
      <c r="AB2010">
        <v>2014</v>
      </c>
      <c r="AC2010" t="s">
        <v>120</v>
      </c>
      <c r="AD2010" t="s">
        <v>56</v>
      </c>
      <c r="AE2010" t="s">
        <v>57</v>
      </c>
      <c r="AF2010">
        <v>99193491</v>
      </c>
      <c r="AG2010" t="s">
        <v>71</v>
      </c>
      <c r="AH2010" t="s">
        <v>59</v>
      </c>
      <c r="AI2010" t="s">
        <v>56</v>
      </c>
      <c r="AJ2010" t="s">
        <v>60</v>
      </c>
    </row>
    <row r="2011" spans="1:36" x14ac:dyDescent="0.25">
      <c r="A2011" t="s">
        <v>4469</v>
      </c>
      <c r="B2011" t="s">
        <v>39</v>
      </c>
      <c r="C2011" t="s">
        <v>92</v>
      </c>
      <c r="D2011" t="s">
        <v>4511</v>
      </c>
      <c r="E2011" s="2">
        <v>182721102</v>
      </c>
      <c r="F2011" t="s">
        <v>62</v>
      </c>
      <c r="G2011" s="3">
        <v>20195</v>
      </c>
      <c r="H2011">
        <v>20141212</v>
      </c>
      <c r="I2011" s="4">
        <v>621</v>
      </c>
      <c r="J2011">
        <v>1138040</v>
      </c>
      <c r="K2011" s="5">
        <v>2410</v>
      </c>
      <c r="L2011" t="s">
        <v>44</v>
      </c>
      <c r="M2011" t="s">
        <v>45</v>
      </c>
      <c r="N2011" t="s">
        <v>46</v>
      </c>
      <c r="O2011" s="5">
        <v>21</v>
      </c>
      <c r="P2011" s="5">
        <v>50610</v>
      </c>
      <c r="Q2011" s="6">
        <v>34.582698200000003</v>
      </c>
      <c r="R2011" s="6">
        <v>-120.14574229999999</v>
      </c>
      <c r="S2011" t="s">
        <v>4512</v>
      </c>
      <c r="T2011" t="s">
        <v>145</v>
      </c>
      <c r="U2011" t="s">
        <v>67</v>
      </c>
      <c r="V2011" t="s">
        <v>50</v>
      </c>
      <c r="W2011" t="s">
        <v>4513</v>
      </c>
      <c r="X2011" t="s">
        <v>52</v>
      </c>
      <c r="Y2011" t="s">
        <v>53</v>
      </c>
      <c r="Z2011">
        <v>0</v>
      </c>
      <c r="AA2011" t="s">
        <v>54</v>
      </c>
      <c r="AB2011">
        <v>2014</v>
      </c>
      <c r="AC2011" t="s">
        <v>120</v>
      </c>
      <c r="AD2011" t="s">
        <v>56</v>
      </c>
      <c r="AE2011" t="s">
        <v>98</v>
      </c>
      <c r="AF2011">
        <v>99193462</v>
      </c>
      <c r="AG2011" t="s">
        <v>71</v>
      </c>
      <c r="AH2011" t="s">
        <v>59</v>
      </c>
      <c r="AI2011" t="s">
        <v>56</v>
      </c>
      <c r="AJ2011" t="s">
        <v>60</v>
      </c>
    </row>
    <row r="2012" spans="1:36" x14ac:dyDescent="0.25">
      <c r="A2012" t="s">
        <v>4469</v>
      </c>
      <c r="B2012" t="s">
        <v>39</v>
      </c>
      <c r="C2012" t="s">
        <v>40</v>
      </c>
      <c r="D2012" t="s">
        <v>4505</v>
      </c>
      <c r="E2012" s="2">
        <v>183052113</v>
      </c>
      <c r="F2012" t="s">
        <v>42</v>
      </c>
      <c r="G2012" s="3" t="s">
        <v>4514</v>
      </c>
      <c r="H2012">
        <v>20150206</v>
      </c>
      <c r="I2012" s="4">
        <v>1932</v>
      </c>
      <c r="J2012">
        <v>1177984</v>
      </c>
      <c r="K2012" s="5">
        <v>773</v>
      </c>
      <c r="L2012" t="s">
        <v>44</v>
      </c>
      <c r="M2012" t="s">
        <v>63</v>
      </c>
      <c r="N2012" t="s">
        <v>64</v>
      </c>
      <c r="O2012" s="5">
        <v>406</v>
      </c>
      <c r="P2012" s="5">
        <v>54085</v>
      </c>
      <c r="Q2012" s="6">
        <v>35.410812499999999</v>
      </c>
      <c r="R2012" s="6">
        <v>-120.5657125</v>
      </c>
      <c r="S2012" t="s">
        <v>4515</v>
      </c>
      <c r="T2012" t="s">
        <v>48</v>
      </c>
      <c r="U2012" t="s">
        <v>86</v>
      </c>
      <c r="V2012" t="s">
        <v>50</v>
      </c>
      <c r="W2012" t="s">
        <v>4516</v>
      </c>
      <c r="X2012" t="s">
        <v>52</v>
      </c>
      <c r="Y2012" t="s">
        <v>53</v>
      </c>
      <c r="Z2012">
        <v>0</v>
      </c>
      <c r="AA2012" t="s">
        <v>54</v>
      </c>
      <c r="AB2012">
        <v>2015</v>
      </c>
      <c r="AC2012" t="s">
        <v>376</v>
      </c>
      <c r="AD2012" t="s">
        <v>56</v>
      </c>
      <c r="AE2012" t="s">
        <v>98</v>
      </c>
      <c r="AF2012">
        <v>99183939</v>
      </c>
      <c r="AG2012" t="s">
        <v>88</v>
      </c>
      <c r="AH2012" t="s">
        <v>59</v>
      </c>
      <c r="AI2012" t="s">
        <v>56</v>
      </c>
      <c r="AJ2012" t="s">
        <v>60</v>
      </c>
    </row>
    <row r="2013" spans="1:36" x14ac:dyDescent="0.25">
      <c r="A2013" t="s">
        <v>4469</v>
      </c>
      <c r="B2013" t="s">
        <v>39</v>
      </c>
      <c r="C2013" t="s">
        <v>92</v>
      </c>
      <c r="D2013" t="s">
        <v>4490</v>
      </c>
      <c r="E2013" s="2">
        <v>182631107</v>
      </c>
      <c r="F2013" t="s">
        <v>62</v>
      </c>
      <c r="G2013" s="3">
        <v>10895</v>
      </c>
      <c r="H2013">
        <v>20150207</v>
      </c>
      <c r="I2013" s="4">
        <v>1429</v>
      </c>
      <c r="J2013">
        <v>1181338</v>
      </c>
      <c r="K2013" s="5">
        <v>281</v>
      </c>
      <c r="L2013" t="s">
        <v>44</v>
      </c>
      <c r="M2013" t="s">
        <v>63</v>
      </c>
      <c r="N2013" t="s">
        <v>64</v>
      </c>
      <c r="O2013" s="5">
        <v>179</v>
      </c>
      <c r="P2013" s="5">
        <v>11149</v>
      </c>
      <c r="Q2013" s="6">
        <v>35.1943172</v>
      </c>
      <c r="R2013" s="6">
        <v>-120.71419849999999</v>
      </c>
      <c r="S2013" t="s">
        <v>4517</v>
      </c>
      <c r="T2013" t="s">
        <v>48</v>
      </c>
      <c r="U2013" t="s">
        <v>67</v>
      </c>
      <c r="V2013" t="s">
        <v>50</v>
      </c>
      <c r="W2013" t="s">
        <v>4518</v>
      </c>
      <c r="X2013" t="s">
        <v>52</v>
      </c>
      <c r="Y2013" t="s">
        <v>53</v>
      </c>
      <c r="Z2013">
        <v>0</v>
      </c>
      <c r="AA2013" t="s">
        <v>54</v>
      </c>
      <c r="AB2013">
        <v>2015</v>
      </c>
      <c r="AC2013" t="s">
        <v>376</v>
      </c>
      <c r="AD2013" t="s">
        <v>56</v>
      </c>
      <c r="AE2013" t="s">
        <v>98</v>
      </c>
      <c r="AF2013">
        <v>99184296</v>
      </c>
      <c r="AG2013" t="s">
        <v>71</v>
      </c>
      <c r="AH2013" t="s">
        <v>59</v>
      </c>
      <c r="AI2013" t="s">
        <v>56</v>
      </c>
      <c r="AJ2013" t="s">
        <v>60</v>
      </c>
    </row>
    <row r="2014" spans="1:36" x14ac:dyDescent="0.25">
      <c r="A2014" t="s">
        <v>4469</v>
      </c>
      <c r="B2014" t="s">
        <v>39</v>
      </c>
      <c r="C2014" t="s">
        <v>92</v>
      </c>
      <c r="D2014" t="s">
        <v>4519</v>
      </c>
      <c r="E2014" s="2">
        <v>182601108</v>
      </c>
      <c r="F2014" t="s">
        <v>62</v>
      </c>
      <c r="G2014" s="3">
        <v>9589</v>
      </c>
      <c r="H2014">
        <v>20150719</v>
      </c>
      <c r="I2014" s="4">
        <v>1354</v>
      </c>
      <c r="J2014">
        <v>1272537</v>
      </c>
      <c r="K2014" s="5">
        <v>946</v>
      </c>
      <c r="L2014" t="s">
        <v>44</v>
      </c>
      <c r="M2014" t="s">
        <v>563</v>
      </c>
      <c r="N2014" t="s">
        <v>1244</v>
      </c>
      <c r="O2014" s="5">
        <v>32</v>
      </c>
      <c r="P2014" s="5">
        <v>30272</v>
      </c>
      <c r="Q2014" s="6">
        <v>35.085079999999998</v>
      </c>
      <c r="R2014" s="6">
        <v>-120.55569</v>
      </c>
      <c r="S2014" t="s">
        <v>4520</v>
      </c>
      <c r="T2014" t="s">
        <v>430</v>
      </c>
      <c r="U2014" t="s">
        <v>67</v>
      </c>
      <c r="V2014" t="s">
        <v>50</v>
      </c>
      <c r="W2014" t="s">
        <v>4521</v>
      </c>
      <c r="X2014" t="s">
        <v>52</v>
      </c>
      <c r="Y2014" t="s">
        <v>53</v>
      </c>
      <c r="Z2014">
        <v>0</v>
      </c>
      <c r="AA2014" t="s">
        <v>54</v>
      </c>
      <c r="AB2014">
        <v>2015</v>
      </c>
      <c r="AC2014" t="s">
        <v>1286</v>
      </c>
      <c r="AD2014" t="s">
        <v>56</v>
      </c>
      <c r="AE2014" t="s">
        <v>70</v>
      </c>
      <c r="AF2014">
        <v>1146431</v>
      </c>
      <c r="AG2014" t="s">
        <v>71</v>
      </c>
      <c r="AH2014" t="s">
        <v>59</v>
      </c>
      <c r="AI2014" t="s">
        <v>56</v>
      </c>
      <c r="AJ2014" t="s">
        <v>416</v>
      </c>
    </row>
    <row r="2015" spans="1:36" x14ac:dyDescent="0.25">
      <c r="A2015" t="s">
        <v>4469</v>
      </c>
      <c r="B2015" t="s">
        <v>39</v>
      </c>
      <c r="C2015" t="s">
        <v>92</v>
      </c>
      <c r="D2015" t="s">
        <v>4470</v>
      </c>
      <c r="E2015" s="2">
        <v>183071101</v>
      </c>
      <c r="F2015" t="s">
        <v>80</v>
      </c>
      <c r="G2015" s="3" t="s">
        <v>4522</v>
      </c>
      <c r="H2015">
        <v>20150719</v>
      </c>
      <c r="I2015" s="4">
        <v>735</v>
      </c>
      <c r="J2015">
        <v>1272189</v>
      </c>
      <c r="K2015" s="5">
        <v>1535</v>
      </c>
      <c r="L2015" t="s">
        <v>44</v>
      </c>
      <c r="M2015" t="s">
        <v>563</v>
      </c>
      <c r="N2015" t="s">
        <v>1244</v>
      </c>
      <c r="O2015" s="5">
        <v>96</v>
      </c>
      <c r="P2015" s="5">
        <v>97605</v>
      </c>
      <c r="Q2015" s="6">
        <v>35.545549999999999</v>
      </c>
      <c r="R2015" s="6">
        <v>-121.08441000000001</v>
      </c>
      <c r="S2015" t="s">
        <v>4523</v>
      </c>
      <c r="T2015" t="s">
        <v>427</v>
      </c>
      <c r="U2015" t="s">
        <v>67</v>
      </c>
      <c r="V2015" t="s">
        <v>50</v>
      </c>
      <c r="W2015" t="s">
        <v>4524</v>
      </c>
      <c r="X2015" t="s">
        <v>52</v>
      </c>
      <c r="Y2015" t="s">
        <v>53</v>
      </c>
      <c r="Z2015">
        <v>0</v>
      </c>
      <c r="AA2015" t="s">
        <v>54</v>
      </c>
      <c r="AB2015">
        <v>2015</v>
      </c>
      <c r="AC2015" t="s">
        <v>1286</v>
      </c>
      <c r="AD2015" t="s">
        <v>56</v>
      </c>
      <c r="AE2015" t="s">
        <v>112</v>
      </c>
      <c r="AF2015">
        <v>1146244</v>
      </c>
      <c r="AG2015" t="s">
        <v>71</v>
      </c>
      <c r="AH2015" t="s">
        <v>59</v>
      </c>
      <c r="AI2015" t="s">
        <v>56</v>
      </c>
      <c r="AJ2015" t="s">
        <v>416</v>
      </c>
    </row>
    <row r="2016" spans="1:36" x14ac:dyDescent="0.25">
      <c r="A2016" t="s">
        <v>4469</v>
      </c>
      <c r="B2016" t="s">
        <v>39</v>
      </c>
      <c r="C2016" t="s">
        <v>92</v>
      </c>
      <c r="D2016" t="s">
        <v>4525</v>
      </c>
      <c r="E2016" s="2">
        <v>182601104</v>
      </c>
      <c r="F2016" t="s">
        <v>42</v>
      </c>
      <c r="G2016" s="3" t="s">
        <v>4526</v>
      </c>
      <c r="H2016">
        <v>20151018</v>
      </c>
      <c r="I2016" s="4">
        <v>2159</v>
      </c>
      <c r="J2016">
        <v>1325661</v>
      </c>
      <c r="K2016" s="5">
        <v>291</v>
      </c>
      <c r="L2016" t="s">
        <v>44</v>
      </c>
      <c r="M2016" t="s">
        <v>45</v>
      </c>
      <c r="N2016" t="s">
        <v>432</v>
      </c>
      <c r="O2016" s="5">
        <v>819</v>
      </c>
      <c r="P2016" s="5">
        <v>155970</v>
      </c>
      <c r="Q2016" s="6">
        <v>35.134129999999999</v>
      </c>
      <c r="R2016" s="6">
        <v>-120.57025</v>
      </c>
      <c r="S2016" t="s">
        <v>4527</v>
      </c>
      <c r="T2016" t="s">
        <v>521</v>
      </c>
      <c r="U2016" t="s">
        <v>49</v>
      </c>
      <c r="V2016" t="s">
        <v>50</v>
      </c>
      <c r="W2016" t="s">
        <v>4528</v>
      </c>
      <c r="X2016" t="s">
        <v>52</v>
      </c>
      <c r="Y2016" t="s">
        <v>53</v>
      </c>
      <c r="Z2016">
        <v>42521324</v>
      </c>
      <c r="AA2016" t="s">
        <v>54</v>
      </c>
      <c r="AB2016">
        <v>2015</v>
      </c>
      <c r="AC2016" t="s">
        <v>415</v>
      </c>
      <c r="AD2016" t="s">
        <v>56</v>
      </c>
      <c r="AE2016" t="s">
        <v>70</v>
      </c>
      <c r="AF2016">
        <v>1163287</v>
      </c>
      <c r="AG2016" t="s">
        <v>58</v>
      </c>
      <c r="AH2016" t="s">
        <v>59</v>
      </c>
      <c r="AI2016" t="s">
        <v>56</v>
      </c>
      <c r="AJ2016" t="s">
        <v>416</v>
      </c>
    </row>
    <row r="2017" spans="1:36" x14ac:dyDescent="0.25">
      <c r="A2017" t="s">
        <v>4469</v>
      </c>
      <c r="B2017" t="s">
        <v>39</v>
      </c>
      <c r="C2017" t="s">
        <v>92</v>
      </c>
      <c r="D2017" t="s">
        <v>4529</v>
      </c>
      <c r="E2017" s="2">
        <v>182581107</v>
      </c>
      <c r="F2017" t="s">
        <v>508</v>
      </c>
      <c r="G2017" s="3" t="s">
        <v>4530</v>
      </c>
      <c r="H2017">
        <v>20160217</v>
      </c>
      <c r="I2017" s="4">
        <v>2242</v>
      </c>
      <c r="J2017">
        <v>1407584</v>
      </c>
      <c r="K2017" s="5">
        <v>364</v>
      </c>
      <c r="L2017" t="s">
        <v>44</v>
      </c>
      <c r="M2017" t="s">
        <v>45</v>
      </c>
      <c r="N2017" t="s">
        <v>432</v>
      </c>
      <c r="O2017" s="5">
        <v>47</v>
      </c>
      <c r="P2017" s="5">
        <v>9169</v>
      </c>
      <c r="Q2017" s="6">
        <v>35.320279999999997</v>
      </c>
      <c r="R2017" s="6">
        <v>-120.6931</v>
      </c>
      <c r="S2017" t="s">
        <v>4531</v>
      </c>
      <c r="T2017" t="s">
        <v>436</v>
      </c>
      <c r="U2017" t="s">
        <v>67</v>
      </c>
      <c r="V2017" t="s">
        <v>50</v>
      </c>
      <c r="W2017" t="s">
        <v>4532</v>
      </c>
      <c r="X2017" t="s">
        <v>52</v>
      </c>
      <c r="Y2017" t="s">
        <v>53</v>
      </c>
      <c r="Z2017">
        <v>0</v>
      </c>
      <c r="AA2017" t="s">
        <v>54</v>
      </c>
      <c r="AB2017">
        <v>2016</v>
      </c>
      <c r="AC2017" t="s">
        <v>376</v>
      </c>
      <c r="AD2017" t="s">
        <v>56</v>
      </c>
      <c r="AE2017" t="s">
        <v>70</v>
      </c>
      <c r="AF2017">
        <v>1186572</v>
      </c>
      <c r="AG2017" t="s">
        <v>71</v>
      </c>
      <c r="AH2017" t="s">
        <v>59</v>
      </c>
      <c r="AI2017" t="s">
        <v>56</v>
      </c>
      <c r="AJ2017" t="s">
        <v>416</v>
      </c>
    </row>
    <row r="2018" spans="1:36" x14ac:dyDescent="0.25">
      <c r="A2018" t="s">
        <v>4469</v>
      </c>
      <c r="B2018" t="s">
        <v>39</v>
      </c>
      <c r="C2018" t="s">
        <v>92</v>
      </c>
      <c r="D2018" t="s">
        <v>4533</v>
      </c>
      <c r="E2018" s="2">
        <v>182551101</v>
      </c>
      <c r="F2018" t="s">
        <v>62</v>
      </c>
      <c r="G2018" s="3">
        <v>9217</v>
      </c>
      <c r="H2018">
        <v>20160305</v>
      </c>
      <c r="I2018" s="4">
        <v>2337</v>
      </c>
      <c r="J2018">
        <v>1420675</v>
      </c>
      <c r="K2018" s="5">
        <v>425</v>
      </c>
      <c r="L2018" t="s">
        <v>44</v>
      </c>
      <c r="M2018" t="s">
        <v>63</v>
      </c>
      <c r="N2018" t="s">
        <v>64</v>
      </c>
      <c r="O2018" s="5">
        <v>24</v>
      </c>
      <c r="P2018" s="5">
        <v>10200</v>
      </c>
      <c r="Q2018" s="6">
        <v>35.548360000000002</v>
      </c>
      <c r="R2018" s="6">
        <v>-121.08932</v>
      </c>
      <c r="S2018" t="s">
        <v>4534</v>
      </c>
      <c r="T2018" t="s">
        <v>459</v>
      </c>
      <c r="U2018" t="s">
        <v>67</v>
      </c>
      <c r="V2018" t="s">
        <v>68</v>
      </c>
      <c r="W2018" t="s">
        <v>4535</v>
      </c>
      <c r="X2018" t="s">
        <v>52</v>
      </c>
      <c r="Y2018" t="s">
        <v>53</v>
      </c>
      <c r="Z2018">
        <v>0</v>
      </c>
      <c r="AA2018" t="s">
        <v>54</v>
      </c>
      <c r="AB2018">
        <v>2016</v>
      </c>
      <c r="AC2018" t="s">
        <v>457</v>
      </c>
      <c r="AD2018" t="s">
        <v>56</v>
      </c>
      <c r="AE2018" t="s">
        <v>98</v>
      </c>
      <c r="AF2018">
        <v>1189988</v>
      </c>
      <c r="AG2018" t="s">
        <v>71</v>
      </c>
      <c r="AH2018" t="s">
        <v>59</v>
      </c>
      <c r="AI2018" t="s">
        <v>56</v>
      </c>
      <c r="AJ2018" t="s">
        <v>416</v>
      </c>
    </row>
    <row r="2019" spans="1:36" x14ac:dyDescent="0.25">
      <c r="A2019" t="s">
        <v>4469</v>
      </c>
      <c r="B2019" t="s">
        <v>39</v>
      </c>
      <c r="C2019" t="s">
        <v>92</v>
      </c>
      <c r="D2019" t="s">
        <v>4536</v>
      </c>
      <c r="E2019" s="2">
        <v>183052111</v>
      </c>
      <c r="F2019" t="s">
        <v>42</v>
      </c>
      <c r="G2019" s="3" t="s">
        <v>4537</v>
      </c>
      <c r="H2019">
        <v>20160305</v>
      </c>
      <c r="I2019" s="4">
        <v>2310</v>
      </c>
      <c r="J2019">
        <v>1420581</v>
      </c>
      <c r="K2019" s="5">
        <v>800</v>
      </c>
      <c r="L2019" t="s">
        <v>44</v>
      </c>
      <c r="M2019" t="s">
        <v>63</v>
      </c>
      <c r="N2019" t="s">
        <v>64</v>
      </c>
      <c r="O2019" s="5">
        <v>959</v>
      </c>
      <c r="P2019" s="5">
        <v>131092</v>
      </c>
      <c r="Q2019" s="6">
        <v>35.52131</v>
      </c>
      <c r="R2019" s="6">
        <v>-120.71256</v>
      </c>
      <c r="S2019" t="s">
        <v>4538</v>
      </c>
      <c r="T2019" t="s">
        <v>447</v>
      </c>
      <c r="U2019" t="s">
        <v>67</v>
      </c>
      <c r="V2019" t="s">
        <v>50</v>
      </c>
      <c r="W2019" t="s">
        <v>4539</v>
      </c>
      <c r="X2019" t="s">
        <v>52</v>
      </c>
      <c r="Y2019" t="s">
        <v>53</v>
      </c>
      <c r="Z2019">
        <v>0</v>
      </c>
      <c r="AA2019" t="s">
        <v>54</v>
      </c>
      <c r="AB2019">
        <v>2016</v>
      </c>
      <c r="AC2019" t="s">
        <v>457</v>
      </c>
      <c r="AD2019" t="s">
        <v>56</v>
      </c>
      <c r="AE2019" t="s">
        <v>70</v>
      </c>
      <c r="AF2019">
        <v>1189906</v>
      </c>
      <c r="AG2019" t="s">
        <v>71</v>
      </c>
      <c r="AH2019" t="s">
        <v>59</v>
      </c>
      <c r="AI2019" t="s">
        <v>56</v>
      </c>
      <c r="AJ2019" t="s">
        <v>416</v>
      </c>
    </row>
    <row r="2020" spans="1:36" x14ac:dyDescent="0.25">
      <c r="A2020" t="s">
        <v>4469</v>
      </c>
      <c r="B2020" t="s">
        <v>39</v>
      </c>
      <c r="C2020" t="s">
        <v>92</v>
      </c>
      <c r="D2020" t="s">
        <v>4540</v>
      </c>
      <c r="E2020" s="2">
        <v>182541103</v>
      </c>
      <c r="F2020" t="s">
        <v>62</v>
      </c>
      <c r="G2020" s="3">
        <v>4617</v>
      </c>
      <c r="H2020">
        <v>20170108</v>
      </c>
      <c r="I2020" s="4">
        <v>1004</v>
      </c>
      <c r="J2020">
        <v>1624576</v>
      </c>
      <c r="K2020" s="5">
        <v>369</v>
      </c>
      <c r="L2020" t="s">
        <v>44</v>
      </c>
      <c r="M2020" t="s">
        <v>63</v>
      </c>
      <c r="N2020" t="s">
        <v>64</v>
      </c>
      <c r="O2020" s="5">
        <v>36</v>
      </c>
      <c r="P2020" s="5">
        <v>2302</v>
      </c>
      <c r="Q2020" s="6">
        <v>35.448779999999999</v>
      </c>
      <c r="R2020" s="6">
        <v>-120.64905</v>
      </c>
      <c r="S2020" t="s">
        <v>4541</v>
      </c>
      <c r="T2020" t="s">
        <v>436</v>
      </c>
      <c r="U2020" t="s">
        <v>67</v>
      </c>
      <c r="V2020" t="s">
        <v>50</v>
      </c>
      <c r="W2020" t="s">
        <v>4542</v>
      </c>
      <c r="X2020" t="s">
        <v>52</v>
      </c>
      <c r="Y2020" t="s">
        <v>53</v>
      </c>
      <c r="Z2020">
        <v>0</v>
      </c>
      <c r="AA2020" t="s">
        <v>54</v>
      </c>
      <c r="AB2020">
        <v>2017</v>
      </c>
      <c r="AC2020" t="s">
        <v>525</v>
      </c>
      <c r="AD2020" t="s">
        <v>56</v>
      </c>
      <c r="AE2020" t="s">
        <v>98</v>
      </c>
      <c r="AF2020">
        <v>1244908</v>
      </c>
      <c r="AG2020" t="s">
        <v>71</v>
      </c>
      <c r="AH2020" t="s">
        <v>59</v>
      </c>
      <c r="AI2020" t="s">
        <v>56</v>
      </c>
      <c r="AJ2020" t="s">
        <v>416</v>
      </c>
    </row>
    <row r="2021" spans="1:36" x14ac:dyDescent="0.25">
      <c r="A2021" t="s">
        <v>4469</v>
      </c>
      <c r="B2021" t="s">
        <v>39</v>
      </c>
      <c r="C2021" t="s">
        <v>92</v>
      </c>
      <c r="D2021" t="s">
        <v>4536</v>
      </c>
      <c r="E2021" s="2">
        <v>183052111</v>
      </c>
      <c r="F2021" t="s">
        <v>62</v>
      </c>
      <c r="G2021" s="3">
        <v>7581</v>
      </c>
      <c r="H2021">
        <v>20170108</v>
      </c>
      <c r="I2021" s="4">
        <v>1859</v>
      </c>
      <c r="J2021">
        <v>1628888</v>
      </c>
      <c r="K2021" s="5">
        <v>206</v>
      </c>
      <c r="L2021" t="s">
        <v>44</v>
      </c>
      <c r="M2021" t="s">
        <v>63</v>
      </c>
      <c r="N2021" t="s">
        <v>64</v>
      </c>
      <c r="O2021" s="5">
        <v>124</v>
      </c>
      <c r="P2021" s="5">
        <v>13999</v>
      </c>
      <c r="Q2021" s="6">
        <v>35.499070000000003</v>
      </c>
      <c r="R2021" s="6">
        <v>-120.70233</v>
      </c>
      <c r="S2021" t="s">
        <v>4543</v>
      </c>
      <c r="T2021" t="s">
        <v>447</v>
      </c>
      <c r="U2021" t="s">
        <v>67</v>
      </c>
      <c r="V2021" t="s">
        <v>50</v>
      </c>
      <c r="W2021" t="s">
        <v>4544</v>
      </c>
      <c r="X2021" t="s">
        <v>52</v>
      </c>
      <c r="Y2021" t="s">
        <v>53</v>
      </c>
      <c r="Z2021">
        <v>0</v>
      </c>
      <c r="AA2021" t="s">
        <v>54</v>
      </c>
      <c r="AB2021">
        <v>2017</v>
      </c>
      <c r="AC2021" t="s">
        <v>525</v>
      </c>
      <c r="AD2021" t="s">
        <v>56</v>
      </c>
      <c r="AE2021" t="s">
        <v>481</v>
      </c>
      <c r="AF2021">
        <v>1245448</v>
      </c>
      <c r="AG2021" t="s">
        <v>71</v>
      </c>
      <c r="AH2021" t="s">
        <v>59</v>
      </c>
      <c r="AI2021" t="s">
        <v>56</v>
      </c>
      <c r="AJ2021" t="s">
        <v>416</v>
      </c>
    </row>
    <row r="2022" spans="1:36" x14ac:dyDescent="0.25">
      <c r="A2022" t="s">
        <v>4469</v>
      </c>
      <c r="B2022" t="s">
        <v>39</v>
      </c>
      <c r="C2022" t="s">
        <v>92</v>
      </c>
      <c r="D2022" t="s">
        <v>4502</v>
      </c>
      <c r="E2022" s="2">
        <v>183052110</v>
      </c>
      <c r="F2022" t="s">
        <v>62</v>
      </c>
      <c r="G2022" s="3">
        <v>30185</v>
      </c>
      <c r="H2022">
        <v>20170109</v>
      </c>
      <c r="I2022" s="4">
        <v>210</v>
      </c>
      <c r="J2022">
        <v>1629943</v>
      </c>
      <c r="K2022" s="5">
        <v>610</v>
      </c>
      <c r="L2022" t="s">
        <v>44</v>
      </c>
      <c r="M2022" t="s">
        <v>63</v>
      </c>
      <c r="N2022" t="s">
        <v>64</v>
      </c>
      <c r="O2022" s="5">
        <v>15</v>
      </c>
      <c r="P2022" s="5">
        <v>4310</v>
      </c>
      <c r="Q2022" s="6">
        <v>35.598280000000003</v>
      </c>
      <c r="R2022" s="6">
        <v>-120.83214</v>
      </c>
      <c r="S2022" t="s">
        <v>4545</v>
      </c>
      <c r="T2022" t="s">
        <v>430</v>
      </c>
      <c r="U2022" t="s">
        <v>67</v>
      </c>
      <c r="V2022" t="s">
        <v>50</v>
      </c>
      <c r="W2022" t="s">
        <v>4546</v>
      </c>
      <c r="X2022" t="s">
        <v>52</v>
      </c>
      <c r="Y2022" t="s">
        <v>53</v>
      </c>
      <c r="Z2022">
        <v>0</v>
      </c>
      <c r="AA2022" t="s">
        <v>54</v>
      </c>
      <c r="AB2022">
        <v>2017</v>
      </c>
      <c r="AC2022" t="s">
        <v>525</v>
      </c>
      <c r="AD2022" t="s">
        <v>56</v>
      </c>
      <c r="AE2022" t="s">
        <v>98</v>
      </c>
      <c r="AF2022">
        <v>1245648</v>
      </c>
      <c r="AG2022" t="s">
        <v>71</v>
      </c>
      <c r="AH2022" t="s">
        <v>59</v>
      </c>
      <c r="AI2022" t="s">
        <v>56</v>
      </c>
      <c r="AJ2022" t="s">
        <v>416</v>
      </c>
    </row>
    <row r="2023" spans="1:36" x14ac:dyDescent="0.25">
      <c r="A2023" t="s">
        <v>4469</v>
      </c>
      <c r="B2023" t="s">
        <v>39</v>
      </c>
      <c r="C2023" t="s">
        <v>92</v>
      </c>
      <c r="D2023" t="s">
        <v>4547</v>
      </c>
      <c r="E2023" s="2">
        <v>182541101</v>
      </c>
      <c r="F2023" t="s">
        <v>62</v>
      </c>
      <c r="G2023" s="3">
        <v>30459</v>
      </c>
      <c r="H2023">
        <v>20170111</v>
      </c>
      <c r="I2023" s="4">
        <v>14</v>
      </c>
      <c r="J2023">
        <v>1638172</v>
      </c>
      <c r="K2023" s="5">
        <v>306</v>
      </c>
      <c r="L2023" t="s">
        <v>44</v>
      </c>
      <c r="M2023" t="s">
        <v>63</v>
      </c>
      <c r="N2023" t="s">
        <v>72</v>
      </c>
      <c r="O2023" s="5">
        <v>62</v>
      </c>
      <c r="P2023" s="5">
        <v>14072</v>
      </c>
      <c r="Q2023" s="6">
        <v>35.475520000000003</v>
      </c>
      <c r="R2023" s="6">
        <v>-120.68048</v>
      </c>
      <c r="S2023" t="s">
        <v>4548</v>
      </c>
      <c r="T2023" t="s">
        <v>436</v>
      </c>
      <c r="U2023" t="s">
        <v>67</v>
      </c>
      <c r="V2023" t="s">
        <v>50</v>
      </c>
      <c r="W2023" t="s">
        <v>4549</v>
      </c>
      <c r="X2023" t="s">
        <v>52</v>
      </c>
      <c r="Y2023" t="s">
        <v>53</v>
      </c>
      <c r="Z2023">
        <v>0</v>
      </c>
      <c r="AA2023" t="s">
        <v>54</v>
      </c>
      <c r="AB2023">
        <v>2017</v>
      </c>
      <c r="AC2023" t="s">
        <v>525</v>
      </c>
      <c r="AD2023" t="s">
        <v>56</v>
      </c>
      <c r="AE2023" t="s">
        <v>98</v>
      </c>
      <c r="AF2023">
        <v>1246928</v>
      </c>
      <c r="AG2023" t="s">
        <v>71</v>
      </c>
      <c r="AH2023" t="s">
        <v>59</v>
      </c>
      <c r="AI2023" t="s">
        <v>56</v>
      </c>
      <c r="AJ2023" t="s">
        <v>416</v>
      </c>
    </row>
    <row r="2024" spans="1:36" x14ac:dyDescent="0.25">
      <c r="A2024" t="s">
        <v>4469</v>
      </c>
      <c r="B2024" t="s">
        <v>39</v>
      </c>
      <c r="C2024" t="s">
        <v>92</v>
      </c>
      <c r="D2024" t="s">
        <v>4470</v>
      </c>
      <c r="E2024" s="2">
        <v>183071101</v>
      </c>
      <c r="F2024" t="s">
        <v>80</v>
      </c>
      <c r="G2024" s="3">
        <v>14851</v>
      </c>
      <c r="H2024">
        <v>20170111</v>
      </c>
      <c r="I2024" s="4">
        <v>957</v>
      </c>
      <c r="J2024">
        <v>1639368</v>
      </c>
      <c r="K2024" s="5">
        <v>790</v>
      </c>
      <c r="L2024" t="s">
        <v>44</v>
      </c>
      <c r="M2024" t="s">
        <v>63</v>
      </c>
      <c r="N2024" t="s">
        <v>64</v>
      </c>
      <c r="O2024" s="5">
        <v>3</v>
      </c>
      <c r="P2024" s="5">
        <v>2370</v>
      </c>
      <c r="Q2024" s="6">
        <v>35.543509999999998</v>
      </c>
      <c r="R2024" s="6">
        <v>-121.08299</v>
      </c>
      <c r="S2024" t="s">
        <v>4550</v>
      </c>
      <c r="T2024" t="s">
        <v>521</v>
      </c>
      <c r="U2024" t="s">
        <v>86</v>
      </c>
      <c r="V2024" t="s">
        <v>50</v>
      </c>
      <c r="W2024" t="s">
        <v>4551</v>
      </c>
      <c r="X2024" t="s">
        <v>52</v>
      </c>
      <c r="Y2024" t="s">
        <v>53</v>
      </c>
      <c r="Z2024">
        <v>0</v>
      </c>
      <c r="AA2024" t="s">
        <v>54</v>
      </c>
      <c r="AB2024">
        <v>2017</v>
      </c>
      <c r="AC2024" t="s">
        <v>525</v>
      </c>
      <c r="AD2024" t="s">
        <v>56</v>
      </c>
      <c r="AE2024" t="s">
        <v>70</v>
      </c>
      <c r="AF2024">
        <v>1247105</v>
      </c>
      <c r="AG2024" t="s">
        <v>88</v>
      </c>
      <c r="AH2024" t="s">
        <v>59</v>
      </c>
      <c r="AI2024" t="s">
        <v>56</v>
      </c>
      <c r="AJ2024" t="s">
        <v>416</v>
      </c>
    </row>
    <row r="2025" spans="1:36" x14ac:dyDescent="0.25">
      <c r="A2025" t="s">
        <v>4469</v>
      </c>
      <c r="B2025" t="s">
        <v>39</v>
      </c>
      <c r="C2025" t="s">
        <v>92</v>
      </c>
      <c r="D2025" t="s">
        <v>4481</v>
      </c>
      <c r="E2025" s="2">
        <v>182951101</v>
      </c>
      <c r="F2025" t="s">
        <v>62</v>
      </c>
      <c r="G2025" s="3">
        <v>3561</v>
      </c>
      <c r="H2025">
        <v>20170118</v>
      </c>
      <c r="I2025" s="4">
        <v>1453</v>
      </c>
      <c r="J2025">
        <v>1646560</v>
      </c>
      <c r="K2025" s="5">
        <v>186</v>
      </c>
      <c r="L2025" t="s">
        <v>44</v>
      </c>
      <c r="M2025" t="s">
        <v>45</v>
      </c>
      <c r="N2025" t="s">
        <v>432</v>
      </c>
      <c r="O2025" s="5">
        <v>11</v>
      </c>
      <c r="P2025" s="5">
        <v>2046</v>
      </c>
      <c r="Q2025" s="6">
        <v>35.292380000000001</v>
      </c>
      <c r="R2025" s="6">
        <v>-120.71587</v>
      </c>
      <c r="S2025" t="s">
        <v>4552</v>
      </c>
      <c r="T2025" t="s">
        <v>436</v>
      </c>
      <c r="U2025" t="s">
        <v>67</v>
      </c>
      <c r="V2025" t="s">
        <v>50</v>
      </c>
      <c r="W2025" t="s">
        <v>4553</v>
      </c>
      <c r="X2025" t="s">
        <v>52</v>
      </c>
      <c r="Y2025" t="s">
        <v>53</v>
      </c>
      <c r="Z2025">
        <v>42929062</v>
      </c>
      <c r="AA2025" t="s">
        <v>54</v>
      </c>
      <c r="AB2025">
        <v>2017</v>
      </c>
      <c r="AC2025" t="s">
        <v>525</v>
      </c>
      <c r="AD2025" t="s">
        <v>56</v>
      </c>
      <c r="AE2025" t="s">
        <v>70</v>
      </c>
      <c r="AF2025">
        <v>1249098</v>
      </c>
      <c r="AG2025" t="s">
        <v>71</v>
      </c>
      <c r="AH2025" t="s">
        <v>59</v>
      </c>
      <c r="AI2025" t="s">
        <v>56</v>
      </c>
      <c r="AJ2025" t="s">
        <v>416</v>
      </c>
    </row>
    <row r="2026" spans="1:36" x14ac:dyDescent="0.25">
      <c r="A2026" t="s">
        <v>4469</v>
      </c>
      <c r="B2026" t="s">
        <v>39</v>
      </c>
      <c r="C2026" t="s">
        <v>92</v>
      </c>
      <c r="D2026" t="s">
        <v>4493</v>
      </c>
      <c r="E2026" s="2">
        <v>182671108</v>
      </c>
      <c r="F2026" t="s">
        <v>80</v>
      </c>
      <c r="G2026" s="3" t="s">
        <v>4554</v>
      </c>
      <c r="H2026">
        <v>20170118</v>
      </c>
      <c r="I2026" s="4">
        <v>1248</v>
      </c>
      <c r="J2026">
        <v>1646173</v>
      </c>
      <c r="K2026" s="5">
        <v>950</v>
      </c>
      <c r="L2026" t="s">
        <v>44</v>
      </c>
      <c r="M2026" t="s">
        <v>45</v>
      </c>
      <c r="N2026" t="s">
        <v>432</v>
      </c>
      <c r="O2026" s="5">
        <v>439</v>
      </c>
      <c r="P2026" s="5">
        <v>105340</v>
      </c>
      <c r="Q2026" s="6">
        <v>34.999442999999999</v>
      </c>
      <c r="R2026" s="6">
        <v>-120.36283</v>
      </c>
      <c r="S2026" t="s">
        <v>4555</v>
      </c>
      <c r="T2026" t="s">
        <v>436</v>
      </c>
      <c r="U2026" t="s">
        <v>67</v>
      </c>
      <c r="V2026" t="s">
        <v>50</v>
      </c>
      <c r="W2026" t="s">
        <v>4556</v>
      </c>
      <c r="X2026" t="s">
        <v>52</v>
      </c>
      <c r="Y2026" t="s">
        <v>53</v>
      </c>
      <c r="Z2026">
        <v>42929077</v>
      </c>
      <c r="AA2026" t="s">
        <v>54</v>
      </c>
      <c r="AB2026">
        <v>2017</v>
      </c>
      <c r="AC2026" t="s">
        <v>525</v>
      </c>
      <c r="AD2026" t="s">
        <v>56</v>
      </c>
      <c r="AE2026" t="s">
        <v>112</v>
      </c>
      <c r="AF2026">
        <v>1249013</v>
      </c>
      <c r="AG2026" t="s">
        <v>71</v>
      </c>
      <c r="AH2026" t="s">
        <v>59</v>
      </c>
      <c r="AI2026" t="s">
        <v>56</v>
      </c>
      <c r="AJ2026" t="s">
        <v>56</v>
      </c>
    </row>
    <row r="2027" spans="1:36" x14ac:dyDescent="0.25">
      <c r="A2027" t="s">
        <v>4469</v>
      </c>
      <c r="B2027" t="s">
        <v>39</v>
      </c>
      <c r="C2027" t="s">
        <v>92</v>
      </c>
      <c r="D2027" t="s">
        <v>4470</v>
      </c>
      <c r="E2027" s="2">
        <v>183071101</v>
      </c>
      <c r="F2027" t="s">
        <v>62</v>
      </c>
      <c r="G2027" s="3">
        <v>9179</v>
      </c>
      <c r="H2027">
        <v>20170120</v>
      </c>
      <c r="I2027" s="4">
        <v>540</v>
      </c>
      <c r="J2027">
        <v>1652521</v>
      </c>
      <c r="K2027" s="5">
        <v>443</v>
      </c>
      <c r="L2027" t="s">
        <v>44</v>
      </c>
      <c r="M2027" t="s">
        <v>63</v>
      </c>
      <c r="N2027" t="s">
        <v>64</v>
      </c>
      <c r="O2027" s="5">
        <v>303</v>
      </c>
      <c r="P2027" s="5">
        <v>48013</v>
      </c>
      <c r="Q2027" s="6">
        <v>35.54374</v>
      </c>
      <c r="R2027" s="6">
        <v>-121.07165000000001</v>
      </c>
      <c r="S2027" t="s">
        <v>4557</v>
      </c>
      <c r="T2027" t="s">
        <v>421</v>
      </c>
      <c r="U2027" t="s">
        <v>67</v>
      </c>
      <c r="V2027" t="s">
        <v>50</v>
      </c>
      <c r="W2027" t="s">
        <v>4558</v>
      </c>
      <c r="X2027" t="s">
        <v>52</v>
      </c>
      <c r="Y2027" t="s">
        <v>53</v>
      </c>
      <c r="Z2027">
        <v>0</v>
      </c>
      <c r="AA2027" t="s">
        <v>54</v>
      </c>
      <c r="AB2027">
        <v>2017</v>
      </c>
      <c r="AC2027" t="s">
        <v>525</v>
      </c>
      <c r="AD2027" t="s">
        <v>56</v>
      </c>
      <c r="AE2027" t="s">
        <v>98</v>
      </c>
      <c r="AF2027">
        <v>1250147</v>
      </c>
      <c r="AG2027" t="s">
        <v>71</v>
      </c>
      <c r="AH2027" t="s">
        <v>59</v>
      </c>
      <c r="AI2027" t="s">
        <v>56</v>
      </c>
      <c r="AJ2027" t="s">
        <v>416</v>
      </c>
    </row>
    <row r="2028" spans="1:36" x14ac:dyDescent="0.25">
      <c r="A2028" t="s">
        <v>4469</v>
      </c>
      <c r="B2028" t="s">
        <v>39</v>
      </c>
      <c r="C2028" t="s">
        <v>40</v>
      </c>
      <c r="D2028" t="s">
        <v>4502</v>
      </c>
      <c r="E2028" s="2">
        <v>183052110</v>
      </c>
      <c r="F2028" t="s">
        <v>62</v>
      </c>
      <c r="G2028" s="3">
        <v>5581</v>
      </c>
      <c r="H2028">
        <v>20170120</v>
      </c>
      <c r="I2028" s="4">
        <v>728</v>
      </c>
      <c r="J2028">
        <v>1653008</v>
      </c>
      <c r="K2028" s="5">
        <v>663</v>
      </c>
      <c r="L2028" t="s">
        <v>44</v>
      </c>
      <c r="M2028" t="s">
        <v>63</v>
      </c>
      <c r="N2028" t="s">
        <v>64</v>
      </c>
      <c r="O2028" s="5">
        <v>40</v>
      </c>
      <c r="P2028" s="5">
        <v>26520</v>
      </c>
      <c r="Q2028" s="6">
        <v>35.555210000000002</v>
      </c>
      <c r="R2028" s="6">
        <v>-120.83767</v>
      </c>
      <c r="S2028" t="s">
        <v>4559</v>
      </c>
      <c r="T2028" t="s">
        <v>421</v>
      </c>
      <c r="U2028" t="s">
        <v>67</v>
      </c>
      <c r="V2028" t="s">
        <v>50</v>
      </c>
      <c r="W2028" t="s">
        <v>4560</v>
      </c>
      <c r="X2028" t="s">
        <v>52</v>
      </c>
      <c r="Y2028" t="s">
        <v>53</v>
      </c>
      <c r="Z2028">
        <v>0</v>
      </c>
      <c r="AA2028" t="s">
        <v>54</v>
      </c>
      <c r="AB2028">
        <v>2017</v>
      </c>
      <c r="AC2028" t="s">
        <v>525</v>
      </c>
      <c r="AD2028" t="s">
        <v>56</v>
      </c>
      <c r="AE2028" t="s">
        <v>70</v>
      </c>
      <c r="AF2028">
        <v>1250471</v>
      </c>
      <c r="AG2028" t="s">
        <v>71</v>
      </c>
      <c r="AH2028" t="s">
        <v>59</v>
      </c>
      <c r="AI2028" t="s">
        <v>56</v>
      </c>
      <c r="AJ2028" t="s">
        <v>416</v>
      </c>
    </row>
    <row r="2029" spans="1:36" x14ac:dyDescent="0.25">
      <c r="A2029" t="s">
        <v>4469</v>
      </c>
      <c r="B2029" t="s">
        <v>39</v>
      </c>
      <c r="C2029" t="s">
        <v>92</v>
      </c>
      <c r="D2029" t="s">
        <v>4547</v>
      </c>
      <c r="E2029" s="2">
        <v>182541101</v>
      </c>
      <c r="F2029" t="s">
        <v>42</v>
      </c>
      <c r="G2029" s="3" t="s">
        <v>4561</v>
      </c>
      <c r="H2029">
        <v>20170122</v>
      </c>
      <c r="I2029" s="4">
        <v>339</v>
      </c>
      <c r="J2029">
        <v>1658478</v>
      </c>
      <c r="K2029" s="5">
        <v>770</v>
      </c>
      <c r="L2029" t="s">
        <v>44</v>
      </c>
      <c r="M2029" t="s">
        <v>63</v>
      </c>
      <c r="N2029" t="s">
        <v>64</v>
      </c>
      <c r="O2029" s="5">
        <v>487</v>
      </c>
      <c r="P2029" s="5">
        <v>40648</v>
      </c>
      <c r="Q2029" s="6">
        <v>35.483789999999999</v>
      </c>
      <c r="R2029" s="6">
        <v>-120.68416000000001</v>
      </c>
      <c r="S2029" t="s">
        <v>4562</v>
      </c>
      <c r="T2029" t="s">
        <v>451</v>
      </c>
      <c r="U2029" t="s">
        <v>67</v>
      </c>
      <c r="V2029" t="s">
        <v>50</v>
      </c>
      <c r="W2029" t="s">
        <v>4563</v>
      </c>
      <c r="X2029" t="s">
        <v>52</v>
      </c>
      <c r="Y2029" t="s">
        <v>53</v>
      </c>
      <c r="Z2029">
        <v>42929174</v>
      </c>
      <c r="AA2029" t="s">
        <v>54</v>
      </c>
      <c r="AB2029">
        <v>2017</v>
      </c>
      <c r="AC2029" t="s">
        <v>525</v>
      </c>
      <c r="AD2029" t="s">
        <v>56</v>
      </c>
      <c r="AE2029" t="s">
        <v>70</v>
      </c>
      <c r="AF2029">
        <v>1251507</v>
      </c>
      <c r="AG2029" t="s">
        <v>71</v>
      </c>
      <c r="AH2029" t="s">
        <v>59</v>
      </c>
      <c r="AI2029" t="s">
        <v>56</v>
      </c>
      <c r="AJ2029" t="s">
        <v>416</v>
      </c>
    </row>
    <row r="2030" spans="1:36" x14ac:dyDescent="0.25">
      <c r="A2030" t="s">
        <v>4469</v>
      </c>
      <c r="B2030" t="s">
        <v>39</v>
      </c>
      <c r="C2030" t="s">
        <v>40</v>
      </c>
      <c r="D2030" t="s">
        <v>4547</v>
      </c>
      <c r="E2030" s="2">
        <v>182541101</v>
      </c>
      <c r="F2030" t="s">
        <v>178</v>
      </c>
      <c r="G2030" s="3">
        <v>2793</v>
      </c>
      <c r="H2030">
        <v>20170122</v>
      </c>
      <c r="I2030" s="4">
        <v>831</v>
      </c>
      <c r="J2030">
        <v>1659777</v>
      </c>
      <c r="K2030" s="5">
        <v>300</v>
      </c>
      <c r="L2030" t="s">
        <v>44</v>
      </c>
      <c r="M2030" t="s">
        <v>63</v>
      </c>
      <c r="N2030" t="s">
        <v>64</v>
      </c>
      <c r="O2030" s="5">
        <v>175</v>
      </c>
      <c r="P2030" s="5">
        <v>37389</v>
      </c>
      <c r="Q2030" s="6">
        <v>35.484839999999998</v>
      </c>
      <c r="R2030" s="6">
        <v>-120.72496</v>
      </c>
      <c r="S2030" t="s">
        <v>4564</v>
      </c>
      <c r="T2030" t="s">
        <v>551</v>
      </c>
      <c r="U2030" t="s">
        <v>67</v>
      </c>
      <c r="V2030" t="s">
        <v>50</v>
      </c>
      <c r="W2030" t="s">
        <v>4565</v>
      </c>
      <c r="X2030" t="s">
        <v>52</v>
      </c>
      <c r="Y2030" t="s">
        <v>53</v>
      </c>
      <c r="Z2030">
        <v>0</v>
      </c>
      <c r="AA2030" t="s">
        <v>54</v>
      </c>
      <c r="AB2030">
        <v>2017</v>
      </c>
      <c r="AC2030" t="s">
        <v>525</v>
      </c>
      <c r="AD2030" t="s">
        <v>56</v>
      </c>
      <c r="AE2030" t="s">
        <v>70</v>
      </c>
      <c r="AF2030">
        <v>1251745</v>
      </c>
      <c r="AG2030" t="s">
        <v>71</v>
      </c>
      <c r="AH2030" t="s">
        <v>59</v>
      </c>
      <c r="AI2030" t="s">
        <v>56</v>
      </c>
      <c r="AJ2030" t="s">
        <v>416</v>
      </c>
    </row>
    <row r="2031" spans="1:36" x14ac:dyDescent="0.25">
      <c r="A2031" t="s">
        <v>4469</v>
      </c>
      <c r="B2031" t="s">
        <v>39</v>
      </c>
      <c r="C2031" t="s">
        <v>92</v>
      </c>
      <c r="D2031" t="s">
        <v>4540</v>
      </c>
      <c r="E2031" s="2">
        <v>182541103</v>
      </c>
      <c r="F2031" t="s">
        <v>62</v>
      </c>
      <c r="G2031" s="3">
        <v>4617</v>
      </c>
      <c r="H2031">
        <v>20170122</v>
      </c>
      <c r="I2031" s="4">
        <v>435</v>
      </c>
      <c r="J2031">
        <v>1658770</v>
      </c>
      <c r="K2031" s="5">
        <v>1047</v>
      </c>
      <c r="L2031" t="s">
        <v>44</v>
      </c>
      <c r="M2031" t="s">
        <v>45</v>
      </c>
      <c r="N2031" t="s">
        <v>432</v>
      </c>
      <c r="O2031" s="5">
        <v>36</v>
      </c>
      <c r="P2031" s="5">
        <v>26938</v>
      </c>
      <c r="Q2031" s="6">
        <v>35.448779999999999</v>
      </c>
      <c r="R2031" s="6">
        <v>-120.64905</v>
      </c>
      <c r="S2031" t="s">
        <v>4566</v>
      </c>
      <c r="T2031" t="s">
        <v>436</v>
      </c>
      <c r="U2031" t="s">
        <v>86</v>
      </c>
      <c r="V2031" t="s">
        <v>50</v>
      </c>
      <c r="W2031" t="s">
        <v>4567</v>
      </c>
      <c r="X2031" t="s">
        <v>52</v>
      </c>
      <c r="Y2031" t="s">
        <v>53</v>
      </c>
      <c r="Z2031">
        <v>31297289</v>
      </c>
      <c r="AA2031" t="s">
        <v>54</v>
      </c>
      <c r="AB2031">
        <v>2017</v>
      </c>
      <c r="AC2031" t="s">
        <v>525</v>
      </c>
      <c r="AD2031" t="s">
        <v>56</v>
      </c>
      <c r="AE2031" t="s">
        <v>70</v>
      </c>
      <c r="AF2031">
        <v>1251898</v>
      </c>
      <c r="AG2031" t="s">
        <v>88</v>
      </c>
      <c r="AH2031" t="s">
        <v>59</v>
      </c>
      <c r="AI2031" t="s">
        <v>56</v>
      </c>
      <c r="AJ2031" t="s">
        <v>416</v>
      </c>
    </row>
    <row r="2032" spans="1:36" x14ac:dyDescent="0.25">
      <c r="A2032" t="s">
        <v>4469</v>
      </c>
      <c r="B2032" t="s">
        <v>39</v>
      </c>
      <c r="C2032" t="s">
        <v>92</v>
      </c>
      <c r="D2032" t="s">
        <v>4481</v>
      </c>
      <c r="E2032" s="2">
        <v>182951101</v>
      </c>
      <c r="F2032" t="s">
        <v>62</v>
      </c>
      <c r="G2032" s="3">
        <v>2815</v>
      </c>
      <c r="H2032">
        <v>20170122</v>
      </c>
      <c r="I2032" s="4">
        <v>626</v>
      </c>
      <c r="J2032">
        <v>1659255</v>
      </c>
      <c r="K2032" s="5">
        <v>896</v>
      </c>
      <c r="L2032" t="s">
        <v>44</v>
      </c>
      <c r="M2032" t="s">
        <v>45</v>
      </c>
      <c r="N2032" t="s">
        <v>432</v>
      </c>
      <c r="O2032" s="5">
        <v>11</v>
      </c>
      <c r="P2032" s="5">
        <v>9856</v>
      </c>
      <c r="Q2032" s="6">
        <v>35.308239999999998</v>
      </c>
      <c r="R2032" s="6">
        <v>-120.81984</v>
      </c>
      <c r="S2032" t="s">
        <v>4568</v>
      </c>
      <c r="T2032" t="s">
        <v>551</v>
      </c>
      <c r="U2032" t="s">
        <v>67</v>
      </c>
      <c r="V2032" t="s">
        <v>50</v>
      </c>
      <c r="W2032" t="s">
        <v>4569</v>
      </c>
      <c r="X2032" t="s">
        <v>52</v>
      </c>
      <c r="Y2032" t="s">
        <v>53</v>
      </c>
      <c r="Z2032">
        <v>0</v>
      </c>
      <c r="AA2032" t="s">
        <v>54</v>
      </c>
      <c r="AB2032">
        <v>2017</v>
      </c>
      <c r="AC2032" t="s">
        <v>525</v>
      </c>
      <c r="AD2032" t="s">
        <v>56</v>
      </c>
      <c r="AE2032" t="s">
        <v>70</v>
      </c>
      <c r="AF2032">
        <v>1251854</v>
      </c>
      <c r="AG2032" t="s">
        <v>71</v>
      </c>
      <c r="AH2032" t="s">
        <v>59</v>
      </c>
      <c r="AI2032" t="s">
        <v>56</v>
      </c>
      <c r="AJ2032" t="s">
        <v>416</v>
      </c>
    </row>
    <row r="2033" spans="1:36" x14ac:dyDescent="0.25">
      <c r="A2033" t="s">
        <v>4469</v>
      </c>
      <c r="B2033" t="s">
        <v>39</v>
      </c>
      <c r="C2033" t="s">
        <v>92</v>
      </c>
      <c r="D2033" t="s">
        <v>4481</v>
      </c>
      <c r="E2033" s="2">
        <v>182951101</v>
      </c>
      <c r="F2033" t="s">
        <v>410</v>
      </c>
      <c r="G2033" s="3" t="s">
        <v>4570</v>
      </c>
      <c r="H2033">
        <v>20170122</v>
      </c>
      <c r="I2033" s="4">
        <v>831</v>
      </c>
      <c r="J2033">
        <v>1659776</v>
      </c>
      <c r="K2033" s="5">
        <v>3109</v>
      </c>
      <c r="L2033" t="s">
        <v>44</v>
      </c>
      <c r="M2033" t="s">
        <v>63</v>
      </c>
      <c r="N2033" t="s">
        <v>64</v>
      </c>
      <c r="O2033" s="5">
        <v>2</v>
      </c>
      <c r="P2033" s="5">
        <v>6218</v>
      </c>
      <c r="Q2033" s="6">
        <v>35.287796</v>
      </c>
      <c r="R2033" s="6">
        <v>-120.802854</v>
      </c>
      <c r="S2033" t="s">
        <v>4571</v>
      </c>
      <c r="T2033" t="s">
        <v>551</v>
      </c>
      <c r="U2033" t="s">
        <v>67</v>
      </c>
      <c r="V2033" t="s">
        <v>50</v>
      </c>
      <c r="W2033" t="s">
        <v>4572</v>
      </c>
      <c r="X2033" t="s">
        <v>52</v>
      </c>
      <c r="Y2033" t="s">
        <v>53</v>
      </c>
      <c r="Z2033">
        <v>0</v>
      </c>
      <c r="AA2033" t="s">
        <v>54</v>
      </c>
      <c r="AB2033">
        <v>2017</v>
      </c>
      <c r="AC2033" t="s">
        <v>525</v>
      </c>
      <c r="AD2033" t="s">
        <v>56</v>
      </c>
      <c r="AE2033" t="s">
        <v>70</v>
      </c>
      <c r="AF2033">
        <v>1252074</v>
      </c>
      <c r="AG2033" t="s">
        <v>71</v>
      </c>
      <c r="AH2033" t="s">
        <v>59</v>
      </c>
      <c r="AI2033" t="s">
        <v>56</v>
      </c>
      <c r="AJ2033" t="s">
        <v>416</v>
      </c>
    </row>
    <row r="2034" spans="1:36" x14ac:dyDescent="0.25">
      <c r="A2034" t="s">
        <v>4469</v>
      </c>
      <c r="B2034" t="s">
        <v>39</v>
      </c>
      <c r="C2034" t="s">
        <v>92</v>
      </c>
      <c r="D2034" t="s">
        <v>4573</v>
      </c>
      <c r="E2034" s="2">
        <v>182821101</v>
      </c>
      <c r="F2034" t="s">
        <v>62</v>
      </c>
      <c r="G2034" s="3">
        <v>6119</v>
      </c>
      <c r="H2034">
        <v>20170122</v>
      </c>
      <c r="I2034" s="4">
        <v>820</v>
      </c>
      <c r="J2034">
        <v>1660464</v>
      </c>
      <c r="K2034" s="5">
        <v>2124</v>
      </c>
      <c r="L2034" t="s">
        <v>44</v>
      </c>
      <c r="M2034" t="s">
        <v>45</v>
      </c>
      <c r="N2034" t="s">
        <v>432</v>
      </c>
      <c r="O2034" s="5">
        <v>17</v>
      </c>
      <c r="P2034" s="5">
        <v>36108</v>
      </c>
      <c r="Q2034" s="6">
        <v>35.035600000000002</v>
      </c>
      <c r="R2034" s="6">
        <v>-120.46597</v>
      </c>
      <c r="S2034" t="s">
        <v>4574</v>
      </c>
      <c r="T2034" t="s">
        <v>447</v>
      </c>
      <c r="U2034" t="s">
        <v>86</v>
      </c>
      <c r="V2034" t="s">
        <v>50</v>
      </c>
      <c r="W2034" t="s">
        <v>4575</v>
      </c>
      <c r="X2034" t="s">
        <v>52</v>
      </c>
      <c r="Y2034" t="s">
        <v>53</v>
      </c>
      <c r="Z2034">
        <v>0</v>
      </c>
      <c r="AA2034" t="s">
        <v>54</v>
      </c>
      <c r="AB2034">
        <v>2017</v>
      </c>
      <c r="AC2034" t="s">
        <v>525</v>
      </c>
      <c r="AD2034" t="s">
        <v>56</v>
      </c>
      <c r="AE2034" t="s">
        <v>98</v>
      </c>
      <c r="AF2034">
        <v>1252156</v>
      </c>
      <c r="AG2034" t="s">
        <v>88</v>
      </c>
      <c r="AH2034" t="s">
        <v>59</v>
      </c>
      <c r="AI2034" t="s">
        <v>56</v>
      </c>
      <c r="AJ2034" t="s">
        <v>416</v>
      </c>
    </row>
    <row r="2035" spans="1:36" x14ac:dyDescent="0.25">
      <c r="A2035" t="s">
        <v>4469</v>
      </c>
      <c r="B2035" t="s">
        <v>39</v>
      </c>
      <c r="C2035" t="s">
        <v>92</v>
      </c>
      <c r="D2035" t="s">
        <v>4525</v>
      </c>
      <c r="E2035" s="2">
        <v>182601104</v>
      </c>
      <c r="F2035" t="s">
        <v>62</v>
      </c>
      <c r="G2035" s="3">
        <v>9347</v>
      </c>
      <c r="H2035">
        <v>20170122</v>
      </c>
      <c r="I2035" s="4">
        <v>734</v>
      </c>
      <c r="J2035">
        <v>1659529</v>
      </c>
      <c r="K2035" s="5">
        <v>346</v>
      </c>
      <c r="L2035" t="s">
        <v>44</v>
      </c>
      <c r="M2035" t="s">
        <v>63</v>
      </c>
      <c r="N2035" t="s">
        <v>72</v>
      </c>
      <c r="O2035" s="5">
        <v>32</v>
      </c>
      <c r="P2035" s="5">
        <v>11072</v>
      </c>
      <c r="Q2035" s="6">
        <v>35.154179999999997</v>
      </c>
      <c r="R2035" s="6">
        <v>-120.59868</v>
      </c>
      <c r="S2035" t="s">
        <v>4576</v>
      </c>
      <c r="T2035" t="s">
        <v>551</v>
      </c>
      <c r="U2035" t="s">
        <v>67</v>
      </c>
      <c r="V2035" t="s">
        <v>50</v>
      </c>
      <c r="W2035" t="s">
        <v>4577</v>
      </c>
      <c r="X2035" t="s">
        <v>52</v>
      </c>
      <c r="Y2035" t="s">
        <v>53</v>
      </c>
      <c r="Z2035">
        <v>0</v>
      </c>
      <c r="AA2035" t="s">
        <v>54</v>
      </c>
      <c r="AB2035">
        <v>2017</v>
      </c>
      <c r="AC2035" t="s">
        <v>525</v>
      </c>
      <c r="AD2035" t="s">
        <v>56</v>
      </c>
      <c r="AE2035" t="s">
        <v>70</v>
      </c>
      <c r="AF2035">
        <v>1251857</v>
      </c>
      <c r="AG2035" t="s">
        <v>71</v>
      </c>
      <c r="AH2035" t="s">
        <v>59</v>
      </c>
      <c r="AI2035" t="s">
        <v>56</v>
      </c>
      <c r="AJ2035" t="s">
        <v>416</v>
      </c>
    </row>
    <row r="2036" spans="1:36" x14ac:dyDescent="0.25">
      <c r="A2036" t="s">
        <v>4469</v>
      </c>
      <c r="B2036" t="s">
        <v>39</v>
      </c>
      <c r="C2036" t="s">
        <v>92</v>
      </c>
      <c r="D2036" t="s">
        <v>4525</v>
      </c>
      <c r="E2036" s="2">
        <v>182601104</v>
      </c>
      <c r="F2036" t="s">
        <v>410</v>
      </c>
      <c r="G2036" s="3" t="s">
        <v>4578</v>
      </c>
      <c r="H2036">
        <v>20170122</v>
      </c>
      <c r="I2036" s="4">
        <v>703</v>
      </c>
      <c r="J2036">
        <v>1660466</v>
      </c>
      <c r="K2036" s="5">
        <v>3312</v>
      </c>
      <c r="L2036" t="s">
        <v>44</v>
      </c>
      <c r="M2036" t="s">
        <v>63</v>
      </c>
      <c r="N2036" t="s">
        <v>72</v>
      </c>
      <c r="O2036" s="5">
        <v>1449</v>
      </c>
      <c r="P2036" s="5">
        <v>260666</v>
      </c>
      <c r="Q2036" s="6">
        <v>35.135344000000003</v>
      </c>
      <c r="R2036" s="6">
        <v>-120.540268</v>
      </c>
      <c r="S2036" t="s">
        <v>4579</v>
      </c>
      <c r="T2036" t="s">
        <v>551</v>
      </c>
      <c r="U2036" t="s">
        <v>67</v>
      </c>
      <c r="V2036" t="s">
        <v>50</v>
      </c>
      <c r="W2036" t="s">
        <v>4580</v>
      </c>
      <c r="X2036" t="s">
        <v>52</v>
      </c>
      <c r="Y2036" t="s">
        <v>53</v>
      </c>
      <c r="Z2036">
        <v>0</v>
      </c>
      <c r="AA2036" t="s">
        <v>54</v>
      </c>
      <c r="AB2036">
        <v>2017</v>
      </c>
      <c r="AC2036" t="s">
        <v>525</v>
      </c>
      <c r="AD2036" t="s">
        <v>56</v>
      </c>
      <c r="AE2036" t="s">
        <v>70</v>
      </c>
      <c r="AF2036">
        <v>1251865</v>
      </c>
      <c r="AG2036" t="s">
        <v>71</v>
      </c>
      <c r="AH2036" t="s">
        <v>59</v>
      </c>
      <c r="AI2036" t="s">
        <v>56</v>
      </c>
      <c r="AJ2036" t="s">
        <v>416</v>
      </c>
    </row>
    <row r="2037" spans="1:36" x14ac:dyDescent="0.25">
      <c r="A2037" t="s">
        <v>4469</v>
      </c>
      <c r="B2037" t="s">
        <v>39</v>
      </c>
      <c r="C2037" t="s">
        <v>92</v>
      </c>
      <c r="D2037" t="s">
        <v>4470</v>
      </c>
      <c r="E2037" s="2">
        <v>183071101</v>
      </c>
      <c r="F2037" t="s">
        <v>62</v>
      </c>
      <c r="G2037" s="3">
        <v>9547</v>
      </c>
      <c r="H2037">
        <v>20170122</v>
      </c>
      <c r="I2037" s="4">
        <v>647</v>
      </c>
      <c r="J2037">
        <v>1659311</v>
      </c>
      <c r="K2037" s="5">
        <v>267</v>
      </c>
      <c r="L2037" t="s">
        <v>44</v>
      </c>
      <c r="M2037" t="s">
        <v>63</v>
      </c>
      <c r="N2037" t="s">
        <v>64</v>
      </c>
      <c r="O2037" s="5">
        <v>8</v>
      </c>
      <c r="P2037" s="5">
        <v>2136</v>
      </c>
      <c r="Q2037" s="6">
        <v>35.543259999999997</v>
      </c>
      <c r="R2037" s="6">
        <v>-121.07255000000001</v>
      </c>
      <c r="S2037" t="s">
        <v>4581</v>
      </c>
      <c r="T2037" t="s">
        <v>551</v>
      </c>
      <c r="U2037" t="s">
        <v>67</v>
      </c>
      <c r="V2037" t="s">
        <v>50</v>
      </c>
      <c r="W2037" t="s">
        <v>4582</v>
      </c>
      <c r="X2037" t="s">
        <v>52</v>
      </c>
      <c r="Y2037" t="s">
        <v>53</v>
      </c>
      <c r="Z2037">
        <v>0</v>
      </c>
      <c r="AA2037" t="s">
        <v>54</v>
      </c>
      <c r="AB2037">
        <v>2017</v>
      </c>
      <c r="AC2037" t="s">
        <v>525</v>
      </c>
      <c r="AD2037" t="s">
        <v>56</v>
      </c>
      <c r="AE2037" t="s">
        <v>98</v>
      </c>
      <c r="AF2037">
        <v>1251675</v>
      </c>
      <c r="AG2037" t="s">
        <v>71</v>
      </c>
      <c r="AH2037" t="s">
        <v>59</v>
      </c>
      <c r="AI2037" t="s">
        <v>56</v>
      </c>
      <c r="AJ2037" t="s">
        <v>416</v>
      </c>
    </row>
    <row r="2038" spans="1:36" x14ac:dyDescent="0.25">
      <c r="A2038" t="s">
        <v>4469</v>
      </c>
      <c r="B2038" t="s">
        <v>39</v>
      </c>
      <c r="C2038" t="s">
        <v>92</v>
      </c>
      <c r="D2038" t="s">
        <v>4470</v>
      </c>
      <c r="E2038" s="2">
        <v>183071101</v>
      </c>
      <c r="F2038" t="s">
        <v>62</v>
      </c>
      <c r="G2038" s="3">
        <v>9179</v>
      </c>
      <c r="H2038">
        <v>20170122</v>
      </c>
      <c r="I2038" s="4">
        <v>748</v>
      </c>
      <c r="J2038">
        <v>1659595</v>
      </c>
      <c r="K2038" s="5">
        <v>466</v>
      </c>
      <c r="L2038" t="s">
        <v>44</v>
      </c>
      <c r="M2038" t="s">
        <v>63</v>
      </c>
      <c r="N2038" t="s">
        <v>64</v>
      </c>
      <c r="O2038" s="5">
        <v>18</v>
      </c>
      <c r="P2038" s="5">
        <v>8388</v>
      </c>
      <c r="Q2038" s="6">
        <v>35.54374</v>
      </c>
      <c r="R2038" s="6">
        <v>-121.07165000000001</v>
      </c>
      <c r="S2038" t="s">
        <v>4583</v>
      </c>
      <c r="T2038" t="s">
        <v>459</v>
      </c>
      <c r="U2038" t="s">
        <v>67</v>
      </c>
      <c r="V2038" t="s">
        <v>50</v>
      </c>
      <c r="W2038" t="s">
        <v>4584</v>
      </c>
      <c r="X2038" t="s">
        <v>52</v>
      </c>
      <c r="Y2038" t="s">
        <v>53</v>
      </c>
      <c r="Z2038">
        <v>0</v>
      </c>
      <c r="AA2038" t="s">
        <v>54</v>
      </c>
      <c r="AB2038">
        <v>2017</v>
      </c>
      <c r="AC2038" t="s">
        <v>525</v>
      </c>
      <c r="AD2038" t="s">
        <v>56</v>
      </c>
      <c r="AE2038" t="s">
        <v>70</v>
      </c>
      <c r="AF2038">
        <v>1251754</v>
      </c>
      <c r="AG2038" t="s">
        <v>71</v>
      </c>
      <c r="AH2038" t="s">
        <v>59</v>
      </c>
      <c r="AI2038" t="s">
        <v>56</v>
      </c>
      <c r="AJ2038" t="s">
        <v>416</v>
      </c>
    </row>
    <row r="2039" spans="1:36" x14ac:dyDescent="0.25">
      <c r="A2039" t="s">
        <v>4469</v>
      </c>
      <c r="B2039" t="s">
        <v>39</v>
      </c>
      <c r="C2039" t="s">
        <v>92</v>
      </c>
      <c r="D2039" t="s">
        <v>4470</v>
      </c>
      <c r="E2039" s="2">
        <v>183071101</v>
      </c>
      <c r="F2039" t="s">
        <v>62</v>
      </c>
      <c r="G2039" s="3">
        <v>4747</v>
      </c>
      <c r="H2039">
        <v>20170122</v>
      </c>
      <c r="I2039" s="4">
        <v>638</v>
      </c>
      <c r="J2039">
        <v>1659420</v>
      </c>
      <c r="K2039" s="5">
        <v>552</v>
      </c>
      <c r="L2039" t="s">
        <v>44</v>
      </c>
      <c r="M2039" t="s">
        <v>63</v>
      </c>
      <c r="N2039" t="s">
        <v>64</v>
      </c>
      <c r="O2039" s="5">
        <v>81</v>
      </c>
      <c r="P2039" s="5">
        <v>44712</v>
      </c>
      <c r="Q2039" s="6">
        <v>35.550339999999998</v>
      </c>
      <c r="R2039" s="6">
        <v>-121.08561</v>
      </c>
      <c r="S2039" t="s">
        <v>4585</v>
      </c>
      <c r="T2039" t="s">
        <v>551</v>
      </c>
      <c r="U2039" t="s">
        <v>67</v>
      </c>
      <c r="V2039" t="s">
        <v>50</v>
      </c>
      <c r="W2039" t="s">
        <v>4586</v>
      </c>
      <c r="X2039" t="s">
        <v>52</v>
      </c>
      <c r="Y2039" t="s">
        <v>53</v>
      </c>
      <c r="Z2039">
        <v>0</v>
      </c>
      <c r="AA2039" t="s">
        <v>54</v>
      </c>
      <c r="AB2039">
        <v>2017</v>
      </c>
      <c r="AC2039" t="s">
        <v>525</v>
      </c>
      <c r="AD2039" t="s">
        <v>56</v>
      </c>
      <c r="AE2039" t="s">
        <v>70</v>
      </c>
      <c r="AF2039">
        <v>1251819</v>
      </c>
      <c r="AG2039" t="s">
        <v>71</v>
      </c>
      <c r="AH2039" t="s">
        <v>59</v>
      </c>
      <c r="AI2039" t="s">
        <v>56</v>
      </c>
      <c r="AJ2039" t="s">
        <v>416</v>
      </c>
    </row>
    <row r="2040" spans="1:36" x14ac:dyDescent="0.25">
      <c r="A2040" t="s">
        <v>4469</v>
      </c>
      <c r="B2040" t="s">
        <v>39</v>
      </c>
      <c r="C2040" t="s">
        <v>92</v>
      </c>
      <c r="D2040" t="s">
        <v>4587</v>
      </c>
      <c r="E2040" s="2">
        <v>182721101</v>
      </c>
      <c r="F2040" t="s">
        <v>42</v>
      </c>
      <c r="G2040" s="3" t="s">
        <v>4588</v>
      </c>
      <c r="H2040">
        <v>20170122</v>
      </c>
      <c r="I2040" s="4">
        <v>2045</v>
      </c>
      <c r="J2040">
        <v>1662536</v>
      </c>
      <c r="K2040" s="5">
        <v>1585</v>
      </c>
      <c r="L2040" t="s">
        <v>44</v>
      </c>
      <c r="M2040" t="s">
        <v>45</v>
      </c>
      <c r="N2040" t="s">
        <v>432</v>
      </c>
      <c r="O2040" s="5">
        <v>190</v>
      </c>
      <c r="P2040" s="5">
        <v>259226</v>
      </c>
      <c r="Q2040" s="6">
        <v>34.598080000000003</v>
      </c>
      <c r="R2040" s="6">
        <v>-120.02964</v>
      </c>
      <c r="S2040" t="s">
        <v>4589</v>
      </c>
      <c r="T2040" t="s">
        <v>743</v>
      </c>
      <c r="U2040" t="s">
        <v>67</v>
      </c>
      <c r="V2040" t="s">
        <v>50</v>
      </c>
      <c r="W2040" t="s">
        <v>4590</v>
      </c>
      <c r="X2040" t="s">
        <v>52</v>
      </c>
      <c r="Y2040" t="s">
        <v>53</v>
      </c>
      <c r="Z2040">
        <v>0</v>
      </c>
      <c r="AA2040" t="s">
        <v>54</v>
      </c>
      <c r="AB2040">
        <v>2017</v>
      </c>
      <c r="AC2040" t="s">
        <v>525</v>
      </c>
      <c r="AD2040" t="s">
        <v>56</v>
      </c>
      <c r="AE2040" t="s">
        <v>98</v>
      </c>
      <c r="AF2040">
        <v>1252341</v>
      </c>
      <c r="AG2040" t="s">
        <v>71</v>
      </c>
      <c r="AH2040" t="s">
        <v>59</v>
      </c>
      <c r="AI2040" t="s">
        <v>56</v>
      </c>
      <c r="AJ2040" t="s">
        <v>416</v>
      </c>
    </row>
    <row r="2041" spans="1:36" x14ac:dyDescent="0.25">
      <c r="A2041" t="s">
        <v>4469</v>
      </c>
      <c r="B2041" t="s">
        <v>39</v>
      </c>
      <c r="C2041" t="s">
        <v>40</v>
      </c>
      <c r="D2041" t="s">
        <v>4505</v>
      </c>
      <c r="E2041" s="2">
        <v>183052113</v>
      </c>
      <c r="F2041" t="s">
        <v>178</v>
      </c>
      <c r="G2041" s="3">
        <v>858255</v>
      </c>
      <c r="H2041">
        <v>20170122</v>
      </c>
      <c r="I2041" s="4">
        <v>1456</v>
      </c>
      <c r="J2041">
        <v>1661588</v>
      </c>
      <c r="K2041" s="5">
        <v>2377</v>
      </c>
      <c r="L2041" t="s">
        <v>44</v>
      </c>
      <c r="M2041" t="s">
        <v>63</v>
      </c>
      <c r="N2041" t="s">
        <v>64</v>
      </c>
      <c r="O2041" s="5">
        <v>22</v>
      </c>
      <c r="P2041" s="5">
        <v>52294</v>
      </c>
      <c r="Q2041" s="6">
        <v>35.428159999999998</v>
      </c>
      <c r="R2041" s="6">
        <v>-120.50608</v>
      </c>
      <c r="S2041" t="s">
        <v>4591</v>
      </c>
      <c r="T2041" t="s">
        <v>447</v>
      </c>
      <c r="U2041" t="s">
        <v>86</v>
      </c>
      <c r="V2041" t="s">
        <v>50</v>
      </c>
      <c r="W2041" t="s">
        <v>4592</v>
      </c>
      <c r="X2041" t="s">
        <v>52</v>
      </c>
      <c r="Y2041" t="s">
        <v>53</v>
      </c>
      <c r="Z2041">
        <v>0</v>
      </c>
      <c r="AA2041" t="s">
        <v>54</v>
      </c>
      <c r="AB2041">
        <v>2017</v>
      </c>
      <c r="AC2041" t="s">
        <v>525</v>
      </c>
      <c r="AD2041" t="s">
        <v>56</v>
      </c>
      <c r="AE2041" t="s">
        <v>70</v>
      </c>
      <c r="AF2041">
        <v>1252072</v>
      </c>
      <c r="AG2041" t="s">
        <v>88</v>
      </c>
      <c r="AH2041" t="s">
        <v>59</v>
      </c>
      <c r="AI2041" t="s">
        <v>56</v>
      </c>
      <c r="AJ2041" t="s">
        <v>416</v>
      </c>
    </row>
    <row r="2042" spans="1:36" x14ac:dyDescent="0.25">
      <c r="A2042" t="s">
        <v>4469</v>
      </c>
      <c r="B2042" t="s">
        <v>39</v>
      </c>
      <c r="C2042" t="s">
        <v>92</v>
      </c>
      <c r="D2042" t="s">
        <v>4593</v>
      </c>
      <c r="E2042" s="2">
        <v>183101104</v>
      </c>
      <c r="F2042" t="s">
        <v>62</v>
      </c>
      <c r="G2042" s="3">
        <v>6085</v>
      </c>
      <c r="H2042">
        <v>20170123</v>
      </c>
      <c r="I2042" s="4">
        <v>813</v>
      </c>
      <c r="J2042">
        <v>1663170</v>
      </c>
      <c r="K2042" s="5">
        <v>1799</v>
      </c>
      <c r="L2042" t="s">
        <v>44</v>
      </c>
      <c r="M2042" t="s">
        <v>45</v>
      </c>
      <c r="N2042" t="s">
        <v>432</v>
      </c>
      <c r="O2042" s="5">
        <v>1</v>
      </c>
      <c r="P2042" s="5">
        <v>1799</v>
      </c>
      <c r="Q2042" s="6">
        <v>34.57405</v>
      </c>
      <c r="R2042" s="6">
        <v>-120.51732</v>
      </c>
      <c r="S2042" t="s">
        <v>4594</v>
      </c>
      <c r="T2042" t="s">
        <v>427</v>
      </c>
      <c r="U2042" t="s">
        <v>49</v>
      </c>
      <c r="V2042" t="s">
        <v>50</v>
      </c>
      <c r="W2042" t="s">
        <v>4595</v>
      </c>
      <c r="X2042" t="s">
        <v>52</v>
      </c>
      <c r="Y2042" t="s">
        <v>53</v>
      </c>
      <c r="Z2042">
        <v>0</v>
      </c>
      <c r="AA2042" t="s">
        <v>54</v>
      </c>
      <c r="AB2042">
        <v>2017</v>
      </c>
      <c r="AC2042" t="s">
        <v>525</v>
      </c>
      <c r="AD2042" t="s">
        <v>56</v>
      </c>
      <c r="AE2042" t="s">
        <v>70</v>
      </c>
      <c r="AF2042">
        <v>1252626</v>
      </c>
      <c r="AG2042" t="s">
        <v>58</v>
      </c>
      <c r="AH2042" t="s">
        <v>59</v>
      </c>
      <c r="AI2042" t="s">
        <v>56</v>
      </c>
      <c r="AJ2042" t="s">
        <v>416</v>
      </c>
    </row>
    <row r="2043" spans="1:36" x14ac:dyDescent="0.25">
      <c r="A2043" t="s">
        <v>4469</v>
      </c>
      <c r="B2043" t="s">
        <v>39</v>
      </c>
      <c r="C2043" t="s">
        <v>40</v>
      </c>
      <c r="D2043" t="s">
        <v>4502</v>
      </c>
      <c r="E2043" s="2">
        <v>183052110</v>
      </c>
      <c r="F2043" t="s">
        <v>62</v>
      </c>
      <c r="G2043" s="3">
        <v>6095</v>
      </c>
      <c r="H2043">
        <v>20170123</v>
      </c>
      <c r="I2043" s="4">
        <v>649</v>
      </c>
      <c r="J2043">
        <v>1662990</v>
      </c>
      <c r="K2043" s="5">
        <v>1801</v>
      </c>
      <c r="L2043" t="s">
        <v>44</v>
      </c>
      <c r="M2043" t="s">
        <v>63</v>
      </c>
      <c r="N2043" t="s">
        <v>64</v>
      </c>
      <c r="O2043" s="5">
        <v>46</v>
      </c>
      <c r="P2043" s="5">
        <v>30547</v>
      </c>
      <c r="Q2043" s="6">
        <v>35.53819</v>
      </c>
      <c r="R2043" s="6">
        <v>-120.84132</v>
      </c>
      <c r="S2043" t="s">
        <v>4596</v>
      </c>
      <c r="T2043" t="s">
        <v>559</v>
      </c>
      <c r="U2043" t="s">
        <v>67</v>
      </c>
      <c r="V2043" t="s">
        <v>50</v>
      </c>
      <c r="W2043" t="s">
        <v>4597</v>
      </c>
      <c r="X2043" t="s">
        <v>52</v>
      </c>
      <c r="Y2043" t="s">
        <v>53</v>
      </c>
      <c r="Z2043">
        <v>31297289</v>
      </c>
      <c r="AA2043" t="s">
        <v>54</v>
      </c>
      <c r="AB2043">
        <v>2017</v>
      </c>
      <c r="AC2043" t="s">
        <v>525</v>
      </c>
      <c r="AD2043" t="s">
        <v>56</v>
      </c>
      <c r="AE2043" t="s">
        <v>70</v>
      </c>
      <c r="AF2043">
        <v>1252581</v>
      </c>
      <c r="AG2043" t="s">
        <v>71</v>
      </c>
      <c r="AH2043" t="s">
        <v>59</v>
      </c>
      <c r="AI2043" t="s">
        <v>56</v>
      </c>
      <c r="AJ2043" t="s">
        <v>416</v>
      </c>
    </row>
    <row r="2044" spans="1:36" x14ac:dyDescent="0.25">
      <c r="A2044" t="s">
        <v>4469</v>
      </c>
      <c r="B2044" t="s">
        <v>39</v>
      </c>
      <c r="C2044" t="s">
        <v>40</v>
      </c>
      <c r="D2044" t="s">
        <v>4505</v>
      </c>
      <c r="E2044" s="2">
        <v>183052113</v>
      </c>
      <c r="F2044" t="s">
        <v>62</v>
      </c>
      <c r="G2044" s="3">
        <v>6343</v>
      </c>
      <c r="H2044">
        <v>20170123</v>
      </c>
      <c r="I2044" s="4">
        <v>123</v>
      </c>
      <c r="J2044">
        <v>1662645</v>
      </c>
      <c r="K2044" s="5">
        <v>822</v>
      </c>
      <c r="L2044" t="s">
        <v>44</v>
      </c>
      <c r="M2044" t="s">
        <v>63</v>
      </c>
      <c r="N2044" t="s">
        <v>64</v>
      </c>
      <c r="O2044" s="5">
        <v>17</v>
      </c>
      <c r="P2044" s="5">
        <v>13974</v>
      </c>
      <c r="Q2044" s="6">
        <v>35.395029999999998</v>
      </c>
      <c r="R2044" s="6">
        <v>-120.52030999999999</v>
      </c>
      <c r="S2044" t="s">
        <v>4598</v>
      </c>
      <c r="T2044" t="s">
        <v>4599</v>
      </c>
      <c r="U2044" t="s">
        <v>67</v>
      </c>
      <c r="V2044" t="s">
        <v>50</v>
      </c>
      <c r="W2044" t="s">
        <v>4600</v>
      </c>
      <c r="X2044" t="s">
        <v>52</v>
      </c>
      <c r="Y2044" t="s">
        <v>53</v>
      </c>
      <c r="Z2044">
        <v>0</v>
      </c>
      <c r="AA2044" t="s">
        <v>54</v>
      </c>
      <c r="AB2044">
        <v>2017</v>
      </c>
      <c r="AC2044" t="s">
        <v>525</v>
      </c>
      <c r="AD2044" t="s">
        <v>56</v>
      </c>
      <c r="AE2044" t="s">
        <v>98</v>
      </c>
      <c r="AF2044">
        <v>1252423</v>
      </c>
      <c r="AG2044" t="s">
        <v>71</v>
      </c>
      <c r="AH2044" t="s">
        <v>59</v>
      </c>
      <c r="AI2044" t="s">
        <v>56</v>
      </c>
      <c r="AJ2044" t="s">
        <v>416</v>
      </c>
    </row>
    <row r="2045" spans="1:36" x14ac:dyDescent="0.25">
      <c r="A2045" t="s">
        <v>4469</v>
      </c>
      <c r="B2045" t="s">
        <v>39</v>
      </c>
      <c r="C2045" t="s">
        <v>92</v>
      </c>
      <c r="D2045" t="s">
        <v>4601</v>
      </c>
      <c r="E2045" s="2">
        <v>182771101</v>
      </c>
      <c r="F2045" t="s">
        <v>80</v>
      </c>
      <c r="G2045" s="3" t="s">
        <v>4602</v>
      </c>
      <c r="H2045">
        <v>20170207</v>
      </c>
      <c r="I2045" s="4">
        <v>1651</v>
      </c>
      <c r="J2045">
        <v>1680705</v>
      </c>
      <c r="K2045" s="5">
        <v>1344</v>
      </c>
      <c r="L2045" t="s">
        <v>44</v>
      </c>
      <c r="M2045" t="s">
        <v>63</v>
      </c>
      <c r="N2045" t="s">
        <v>64</v>
      </c>
      <c r="O2045" s="5">
        <v>71</v>
      </c>
      <c r="P2045" s="5">
        <v>37965</v>
      </c>
      <c r="Q2045" s="6">
        <v>35.781607000000001</v>
      </c>
      <c r="R2045" s="6">
        <v>-121.32863</v>
      </c>
      <c r="S2045" t="s">
        <v>4603</v>
      </c>
      <c r="T2045" t="s">
        <v>421</v>
      </c>
      <c r="U2045" t="s">
        <v>67</v>
      </c>
      <c r="V2045" t="s">
        <v>50</v>
      </c>
      <c r="W2045" t="s">
        <v>4604</v>
      </c>
      <c r="X2045" t="s">
        <v>52</v>
      </c>
      <c r="Y2045" t="s">
        <v>53</v>
      </c>
      <c r="Z2045">
        <v>0</v>
      </c>
      <c r="AA2045" t="s">
        <v>54</v>
      </c>
      <c r="AB2045">
        <v>2017</v>
      </c>
      <c r="AC2045" t="s">
        <v>376</v>
      </c>
      <c r="AD2045" t="s">
        <v>56</v>
      </c>
      <c r="AE2045" t="s">
        <v>112</v>
      </c>
      <c r="AF2045">
        <v>1256480</v>
      </c>
      <c r="AG2045" t="s">
        <v>71</v>
      </c>
      <c r="AH2045" t="s">
        <v>59</v>
      </c>
      <c r="AI2045" t="s">
        <v>56</v>
      </c>
      <c r="AJ2045" t="s">
        <v>56</v>
      </c>
    </row>
    <row r="2046" spans="1:36" x14ac:dyDescent="0.25">
      <c r="A2046" t="s">
        <v>4469</v>
      </c>
      <c r="B2046" t="s">
        <v>39</v>
      </c>
      <c r="C2046" t="s">
        <v>92</v>
      </c>
      <c r="D2046" t="s">
        <v>4540</v>
      </c>
      <c r="E2046" s="2">
        <v>182541103</v>
      </c>
      <c r="F2046" t="s">
        <v>42</v>
      </c>
      <c r="G2046" s="3" t="s">
        <v>4605</v>
      </c>
      <c r="H2046">
        <v>20170217</v>
      </c>
      <c r="I2046" s="4">
        <v>1806</v>
      </c>
      <c r="J2046">
        <v>1697994</v>
      </c>
      <c r="K2046" s="5">
        <v>1478</v>
      </c>
      <c r="L2046" t="s">
        <v>44</v>
      </c>
      <c r="M2046" t="s">
        <v>63</v>
      </c>
      <c r="N2046" t="s">
        <v>64</v>
      </c>
      <c r="O2046" s="5">
        <v>1613</v>
      </c>
      <c r="P2046" s="5">
        <v>415250</v>
      </c>
      <c r="Q2046" s="6">
        <v>35.448929999999997</v>
      </c>
      <c r="R2046" s="6">
        <v>-120.6491</v>
      </c>
      <c r="S2046" t="s">
        <v>4606</v>
      </c>
      <c r="T2046" t="s">
        <v>436</v>
      </c>
      <c r="U2046" t="s">
        <v>67</v>
      </c>
      <c r="V2046" t="s">
        <v>50</v>
      </c>
      <c r="W2046" t="s">
        <v>4607</v>
      </c>
      <c r="X2046" t="s">
        <v>52</v>
      </c>
      <c r="Y2046" t="s">
        <v>53</v>
      </c>
      <c r="Z2046">
        <v>0</v>
      </c>
      <c r="AA2046" t="s">
        <v>54</v>
      </c>
      <c r="AB2046">
        <v>2017</v>
      </c>
      <c r="AC2046" t="s">
        <v>376</v>
      </c>
      <c r="AD2046" t="s">
        <v>56</v>
      </c>
      <c r="AE2046" t="s">
        <v>70</v>
      </c>
      <c r="AF2046">
        <v>1259643</v>
      </c>
      <c r="AG2046" t="s">
        <v>71</v>
      </c>
      <c r="AH2046" t="s">
        <v>59</v>
      </c>
      <c r="AI2046" t="s">
        <v>56</v>
      </c>
      <c r="AJ2046" t="s">
        <v>416</v>
      </c>
    </row>
    <row r="2047" spans="1:36" x14ac:dyDescent="0.25">
      <c r="A2047" t="s">
        <v>4469</v>
      </c>
      <c r="B2047" t="s">
        <v>39</v>
      </c>
      <c r="C2047" t="s">
        <v>92</v>
      </c>
      <c r="D2047" t="s">
        <v>4525</v>
      </c>
      <c r="E2047" s="2">
        <v>182601104</v>
      </c>
      <c r="F2047" t="s">
        <v>62</v>
      </c>
      <c r="G2047" s="3">
        <v>10485</v>
      </c>
      <c r="H2047">
        <v>20170217</v>
      </c>
      <c r="I2047" s="4">
        <v>925</v>
      </c>
      <c r="J2047">
        <v>1698372</v>
      </c>
      <c r="K2047" s="5">
        <v>6020</v>
      </c>
      <c r="L2047" t="s">
        <v>44</v>
      </c>
      <c r="M2047" t="s">
        <v>63</v>
      </c>
      <c r="N2047" t="s">
        <v>64</v>
      </c>
      <c r="O2047" s="5">
        <v>59</v>
      </c>
      <c r="P2047" s="5">
        <v>355180</v>
      </c>
      <c r="Q2047" s="6">
        <v>35.14911</v>
      </c>
      <c r="R2047" s="6">
        <v>-120.57605</v>
      </c>
      <c r="S2047" t="s">
        <v>4608</v>
      </c>
      <c r="T2047" t="s">
        <v>3709</v>
      </c>
      <c r="U2047" t="s">
        <v>86</v>
      </c>
      <c r="V2047" t="s">
        <v>50</v>
      </c>
      <c r="W2047" t="s">
        <v>4609</v>
      </c>
      <c r="X2047" t="s">
        <v>52</v>
      </c>
      <c r="Y2047" t="s">
        <v>53</v>
      </c>
      <c r="Z2047">
        <v>0</v>
      </c>
      <c r="AA2047" t="s">
        <v>54</v>
      </c>
      <c r="AB2047">
        <v>2017</v>
      </c>
      <c r="AC2047" t="s">
        <v>376</v>
      </c>
      <c r="AD2047" t="s">
        <v>56</v>
      </c>
      <c r="AE2047" t="s">
        <v>70</v>
      </c>
      <c r="AF2047">
        <v>1259663</v>
      </c>
      <c r="AG2047" t="s">
        <v>88</v>
      </c>
      <c r="AH2047" t="s">
        <v>59</v>
      </c>
      <c r="AI2047" t="s">
        <v>56</v>
      </c>
      <c r="AJ2047" t="s">
        <v>416</v>
      </c>
    </row>
    <row r="2048" spans="1:36" x14ac:dyDescent="0.25">
      <c r="A2048" t="s">
        <v>4469</v>
      </c>
      <c r="B2048" t="s">
        <v>39</v>
      </c>
      <c r="C2048" t="s">
        <v>92</v>
      </c>
      <c r="D2048" t="s">
        <v>4525</v>
      </c>
      <c r="E2048" s="2">
        <v>182601104</v>
      </c>
      <c r="F2048" t="s">
        <v>62</v>
      </c>
      <c r="G2048" s="3">
        <v>11007</v>
      </c>
      <c r="H2048">
        <v>20170217</v>
      </c>
      <c r="I2048" s="4">
        <v>930</v>
      </c>
      <c r="J2048">
        <v>1701241</v>
      </c>
      <c r="K2048" s="5">
        <v>3896</v>
      </c>
      <c r="L2048" t="s">
        <v>44</v>
      </c>
      <c r="M2048" t="s">
        <v>63</v>
      </c>
      <c r="N2048" t="s">
        <v>64</v>
      </c>
      <c r="O2048" s="5">
        <v>7</v>
      </c>
      <c r="P2048" s="5">
        <v>27272</v>
      </c>
      <c r="Q2048" s="6">
        <v>35.155679999999997</v>
      </c>
      <c r="R2048" s="6">
        <v>-120.58681</v>
      </c>
      <c r="S2048" t="s">
        <v>4610</v>
      </c>
      <c r="T2048" t="s">
        <v>459</v>
      </c>
      <c r="U2048" t="s">
        <v>67</v>
      </c>
      <c r="V2048" t="s">
        <v>50</v>
      </c>
      <c r="W2048" t="s">
        <v>4611</v>
      </c>
      <c r="X2048" t="s">
        <v>52</v>
      </c>
      <c r="Y2048" t="s">
        <v>53</v>
      </c>
      <c r="Z2048">
        <v>0</v>
      </c>
      <c r="AA2048" t="s">
        <v>54</v>
      </c>
      <c r="AB2048">
        <v>2017</v>
      </c>
      <c r="AC2048" t="s">
        <v>376</v>
      </c>
      <c r="AD2048" t="s">
        <v>56</v>
      </c>
      <c r="AE2048" t="s">
        <v>70</v>
      </c>
      <c r="AF2048">
        <v>1260363</v>
      </c>
      <c r="AG2048" t="s">
        <v>71</v>
      </c>
      <c r="AH2048" t="s">
        <v>59</v>
      </c>
      <c r="AI2048" t="s">
        <v>56</v>
      </c>
      <c r="AJ2048" t="s">
        <v>416</v>
      </c>
    </row>
    <row r="2049" spans="1:36" x14ac:dyDescent="0.25">
      <c r="A2049" t="s">
        <v>4469</v>
      </c>
      <c r="B2049" t="s">
        <v>39</v>
      </c>
      <c r="C2049" t="s">
        <v>92</v>
      </c>
      <c r="D2049" t="s">
        <v>4525</v>
      </c>
      <c r="E2049" s="2">
        <v>182601104</v>
      </c>
      <c r="F2049" t="s">
        <v>62</v>
      </c>
      <c r="G2049" s="3">
        <v>11005</v>
      </c>
      <c r="H2049">
        <v>20170217</v>
      </c>
      <c r="I2049" s="4">
        <v>930</v>
      </c>
      <c r="J2049">
        <v>1701361</v>
      </c>
      <c r="K2049" s="5">
        <v>4380</v>
      </c>
      <c r="L2049" t="s">
        <v>44</v>
      </c>
      <c r="M2049" t="s">
        <v>63</v>
      </c>
      <c r="N2049" t="s">
        <v>72</v>
      </c>
      <c r="O2049" s="5">
        <v>3</v>
      </c>
      <c r="P2049" s="5">
        <v>13140</v>
      </c>
      <c r="Q2049" s="6">
        <v>35.157850000000003</v>
      </c>
      <c r="R2049" s="6">
        <v>-120.58662</v>
      </c>
      <c r="S2049" t="s">
        <v>4612</v>
      </c>
      <c r="T2049" t="s">
        <v>459</v>
      </c>
      <c r="U2049" t="s">
        <v>67</v>
      </c>
      <c r="V2049" t="s">
        <v>50</v>
      </c>
      <c r="W2049" t="s">
        <v>4613</v>
      </c>
      <c r="X2049" t="s">
        <v>52</v>
      </c>
      <c r="Y2049" t="s">
        <v>53</v>
      </c>
      <c r="Z2049">
        <v>0</v>
      </c>
      <c r="AA2049" t="s">
        <v>54</v>
      </c>
      <c r="AB2049">
        <v>2017</v>
      </c>
      <c r="AC2049" t="s">
        <v>376</v>
      </c>
      <c r="AD2049" t="s">
        <v>56</v>
      </c>
      <c r="AE2049" t="s">
        <v>70</v>
      </c>
      <c r="AF2049">
        <v>1260396</v>
      </c>
      <c r="AG2049" t="s">
        <v>71</v>
      </c>
      <c r="AH2049" t="s">
        <v>59</v>
      </c>
      <c r="AI2049" t="s">
        <v>56</v>
      </c>
      <c r="AJ2049" t="s">
        <v>416</v>
      </c>
    </row>
    <row r="2050" spans="1:36" x14ac:dyDescent="0.25">
      <c r="A2050" t="s">
        <v>4469</v>
      </c>
      <c r="B2050" t="s">
        <v>39</v>
      </c>
      <c r="C2050" t="s">
        <v>92</v>
      </c>
      <c r="D2050" t="s">
        <v>4614</v>
      </c>
      <c r="E2050" s="2">
        <v>182601105</v>
      </c>
      <c r="F2050" t="s">
        <v>508</v>
      </c>
      <c r="G2050" s="3" t="s">
        <v>4615</v>
      </c>
      <c r="H2050">
        <v>20170217</v>
      </c>
      <c r="I2050" s="4">
        <v>959</v>
      </c>
      <c r="J2050">
        <v>1693522</v>
      </c>
      <c r="K2050" s="5">
        <v>3576</v>
      </c>
      <c r="L2050" t="s">
        <v>44</v>
      </c>
      <c r="M2050" t="s">
        <v>63</v>
      </c>
      <c r="N2050" t="s">
        <v>64</v>
      </c>
      <c r="O2050" s="5">
        <v>9178</v>
      </c>
      <c r="P2050" s="5">
        <v>3700800</v>
      </c>
      <c r="Q2050" s="6">
        <v>35.101039999999998</v>
      </c>
      <c r="R2050" s="6">
        <v>-120.58096</v>
      </c>
      <c r="S2050" t="s">
        <v>4616</v>
      </c>
      <c r="T2050" t="s">
        <v>459</v>
      </c>
      <c r="U2050" t="s">
        <v>67</v>
      </c>
      <c r="V2050" t="s">
        <v>50</v>
      </c>
      <c r="W2050" t="s">
        <v>4617</v>
      </c>
      <c r="X2050" t="s">
        <v>52</v>
      </c>
      <c r="Y2050" t="s">
        <v>53</v>
      </c>
      <c r="Z2050">
        <v>0</v>
      </c>
      <c r="AA2050" t="s">
        <v>54</v>
      </c>
      <c r="AB2050">
        <v>2017</v>
      </c>
      <c r="AC2050" t="s">
        <v>376</v>
      </c>
      <c r="AD2050" t="s">
        <v>56</v>
      </c>
      <c r="AE2050" t="s">
        <v>70</v>
      </c>
      <c r="AF2050">
        <v>1259120</v>
      </c>
      <c r="AG2050" t="s">
        <v>71</v>
      </c>
      <c r="AH2050" t="s">
        <v>59</v>
      </c>
      <c r="AI2050" t="s">
        <v>56</v>
      </c>
      <c r="AJ2050" t="s">
        <v>416</v>
      </c>
    </row>
    <row r="2051" spans="1:36" x14ac:dyDescent="0.25">
      <c r="A2051" t="s">
        <v>4469</v>
      </c>
      <c r="B2051" t="s">
        <v>39</v>
      </c>
      <c r="C2051" t="s">
        <v>92</v>
      </c>
      <c r="D2051" t="s">
        <v>4519</v>
      </c>
      <c r="E2051" s="2">
        <v>182601108</v>
      </c>
      <c r="F2051" t="s">
        <v>62</v>
      </c>
      <c r="G2051" s="3">
        <v>58417</v>
      </c>
      <c r="H2051">
        <v>20170217</v>
      </c>
      <c r="I2051" s="4">
        <v>957</v>
      </c>
      <c r="J2051">
        <v>1694172</v>
      </c>
      <c r="K2051" s="5">
        <v>4458</v>
      </c>
      <c r="L2051" t="s">
        <v>44</v>
      </c>
      <c r="M2051" t="s">
        <v>63</v>
      </c>
      <c r="N2051" t="s">
        <v>72</v>
      </c>
      <c r="O2051" s="5">
        <v>1</v>
      </c>
      <c r="P2051" s="5">
        <v>4458</v>
      </c>
      <c r="Q2051" s="6">
        <v>35.091160000000002</v>
      </c>
      <c r="R2051" s="6">
        <v>-120.56106</v>
      </c>
      <c r="S2051" t="s">
        <v>4618</v>
      </c>
      <c r="T2051" t="s">
        <v>459</v>
      </c>
      <c r="U2051" t="s">
        <v>67</v>
      </c>
      <c r="V2051" t="s">
        <v>50</v>
      </c>
      <c r="W2051" t="s">
        <v>4619</v>
      </c>
      <c r="X2051" t="s">
        <v>52</v>
      </c>
      <c r="Y2051" t="s">
        <v>53</v>
      </c>
      <c r="Z2051">
        <v>0</v>
      </c>
      <c r="AA2051" t="s">
        <v>54</v>
      </c>
      <c r="AB2051">
        <v>2017</v>
      </c>
      <c r="AC2051" t="s">
        <v>376</v>
      </c>
      <c r="AD2051" t="s">
        <v>56</v>
      </c>
      <c r="AE2051" t="s">
        <v>98</v>
      </c>
      <c r="AF2051">
        <v>1259302</v>
      </c>
      <c r="AG2051" t="s">
        <v>71</v>
      </c>
      <c r="AH2051" t="s">
        <v>59</v>
      </c>
      <c r="AI2051" t="s">
        <v>56</v>
      </c>
      <c r="AJ2051" t="s">
        <v>416</v>
      </c>
    </row>
    <row r="2052" spans="1:36" x14ac:dyDescent="0.25">
      <c r="A2052" t="s">
        <v>4469</v>
      </c>
      <c r="B2052" t="s">
        <v>39</v>
      </c>
      <c r="C2052" t="s">
        <v>92</v>
      </c>
      <c r="D2052" t="s">
        <v>4519</v>
      </c>
      <c r="E2052" s="2">
        <v>182601108</v>
      </c>
      <c r="F2052" t="s">
        <v>62</v>
      </c>
      <c r="G2052" s="3">
        <v>77699</v>
      </c>
      <c r="H2052">
        <v>20170217</v>
      </c>
      <c r="I2052" s="4">
        <v>1029</v>
      </c>
      <c r="J2052">
        <v>1696511</v>
      </c>
      <c r="K2052" s="5">
        <v>3010</v>
      </c>
      <c r="L2052" t="s">
        <v>44</v>
      </c>
      <c r="M2052" t="s">
        <v>63</v>
      </c>
      <c r="N2052" t="s">
        <v>64</v>
      </c>
      <c r="O2052" s="5">
        <v>2</v>
      </c>
      <c r="P2052" s="5">
        <v>6020</v>
      </c>
      <c r="Q2052" s="6">
        <v>35.063560000000003</v>
      </c>
      <c r="R2052" s="6">
        <v>-120.56196</v>
      </c>
      <c r="S2052" t="s">
        <v>4620</v>
      </c>
      <c r="T2052" t="s">
        <v>447</v>
      </c>
      <c r="U2052" t="s">
        <v>67</v>
      </c>
      <c r="V2052" t="s">
        <v>50</v>
      </c>
      <c r="W2052" t="s">
        <v>4621</v>
      </c>
      <c r="X2052" t="s">
        <v>52</v>
      </c>
      <c r="Y2052" t="s">
        <v>53</v>
      </c>
      <c r="Z2052">
        <v>0</v>
      </c>
      <c r="AA2052" t="s">
        <v>54</v>
      </c>
      <c r="AB2052">
        <v>2017</v>
      </c>
      <c r="AC2052" t="s">
        <v>376</v>
      </c>
      <c r="AD2052" t="s">
        <v>56</v>
      </c>
      <c r="AE2052" t="s">
        <v>70</v>
      </c>
      <c r="AF2052">
        <v>1259389</v>
      </c>
      <c r="AG2052" t="s">
        <v>71</v>
      </c>
      <c r="AH2052" t="s">
        <v>59</v>
      </c>
      <c r="AI2052" t="s">
        <v>56</v>
      </c>
      <c r="AJ2052" t="s">
        <v>416</v>
      </c>
    </row>
    <row r="2053" spans="1:36" x14ac:dyDescent="0.25">
      <c r="A2053" t="s">
        <v>4469</v>
      </c>
      <c r="B2053" t="s">
        <v>39</v>
      </c>
      <c r="C2053" t="s">
        <v>92</v>
      </c>
      <c r="D2053" t="s">
        <v>4519</v>
      </c>
      <c r="E2053" s="2">
        <v>182601108</v>
      </c>
      <c r="F2053" t="s">
        <v>178</v>
      </c>
      <c r="G2053" s="3">
        <v>8511</v>
      </c>
      <c r="H2053">
        <v>20170217</v>
      </c>
      <c r="I2053" s="4">
        <v>1750</v>
      </c>
      <c r="J2053">
        <v>1696038</v>
      </c>
      <c r="K2053" s="5">
        <v>10</v>
      </c>
      <c r="L2053" t="s">
        <v>44</v>
      </c>
      <c r="M2053" t="s">
        <v>63</v>
      </c>
      <c r="N2053" t="s">
        <v>64</v>
      </c>
      <c r="O2053" s="5">
        <v>890</v>
      </c>
      <c r="P2053" s="5">
        <v>8900</v>
      </c>
      <c r="Q2053" s="6">
        <v>35.076009999999997</v>
      </c>
      <c r="R2053" s="6">
        <v>-120.58262000000001</v>
      </c>
      <c r="S2053" t="s">
        <v>4622</v>
      </c>
      <c r="T2053" t="s">
        <v>427</v>
      </c>
      <c r="U2053" t="s">
        <v>67</v>
      </c>
      <c r="V2053" t="s">
        <v>342</v>
      </c>
      <c r="W2053" t="s">
        <v>4623</v>
      </c>
      <c r="X2053" t="s">
        <v>52</v>
      </c>
      <c r="Y2053" t="s">
        <v>53</v>
      </c>
      <c r="Z2053">
        <v>0</v>
      </c>
      <c r="AA2053" t="s">
        <v>54</v>
      </c>
      <c r="AB2053">
        <v>2017</v>
      </c>
      <c r="AC2053" t="s">
        <v>376</v>
      </c>
      <c r="AD2053" t="s">
        <v>56</v>
      </c>
      <c r="AE2053" t="s">
        <v>70</v>
      </c>
      <c r="AF2053">
        <v>1259580</v>
      </c>
      <c r="AG2053" t="s">
        <v>71</v>
      </c>
      <c r="AH2053" t="s">
        <v>59</v>
      </c>
      <c r="AI2053" t="s">
        <v>56</v>
      </c>
      <c r="AJ2053" t="s">
        <v>416</v>
      </c>
    </row>
    <row r="2054" spans="1:36" x14ac:dyDescent="0.25">
      <c r="A2054" t="s">
        <v>4469</v>
      </c>
      <c r="B2054" t="s">
        <v>39</v>
      </c>
      <c r="C2054" t="s">
        <v>92</v>
      </c>
      <c r="D2054" t="s">
        <v>4519</v>
      </c>
      <c r="E2054" s="2">
        <v>182601108</v>
      </c>
      <c r="F2054" t="s">
        <v>62</v>
      </c>
      <c r="G2054" s="3">
        <v>15239</v>
      </c>
      <c r="H2054">
        <v>20170217</v>
      </c>
      <c r="I2054" s="4">
        <v>1015</v>
      </c>
      <c r="J2054">
        <v>1694221</v>
      </c>
      <c r="K2054" s="5">
        <v>2918</v>
      </c>
      <c r="L2054" t="s">
        <v>44</v>
      </c>
      <c r="M2054" t="s">
        <v>63</v>
      </c>
      <c r="N2054" t="s">
        <v>64</v>
      </c>
      <c r="O2054" s="5">
        <v>50</v>
      </c>
      <c r="P2054" s="5">
        <v>145900</v>
      </c>
      <c r="Q2054" s="6">
        <v>35.097340000000003</v>
      </c>
      <c r="R2054" s="6">
        <v>-120.56758000000001</v>
      </c>
      <c r="S2054" t="s">
        <v>4624</v>
      </c>
      <c r="T2054" t="s">
        <v>459</v>
      </c>
      <c r="U2054" t="s">
        <v>67</v>
      </c>
      <c r="V2054" t="s">
        <v>50</v>
      </c>
      <c r="W2054" t="s">
        <v>4625</v>
      </c>
      <c r="X2054" t="s">
        <v>52</v>
      </c>
      <c r="Y2054" t="s">
        <v>53</v>
      </c>
      <c r="Z2054">
        <v>0</v>
      </c>
      <c r="AA2054" t="s">
        <v>54</v>
      </c>
      <c r="AB2054">
        <v>2017</v>
      </c>
      <c r="AC2054" t="s">
        <v>376</v>
      </c>
      <c r="AD2054" t="s">
        <v>56</v>
      </c>
      <c r="AE2054" t="s">
        <v>70</v>
      </c>
      <c r="AF2054">
        <v>1259845</v>
      </c>
      <c r="AG2054" t="s">
        <v>71</v>
      </c>
      <c r="AH2054" t="s">
        <v>59</v>
      </c>
      <c r="AI2054" t="s">
        <v>56</v>
      </c>
      <c r="AJ2054" t="s">
        <v>416</v>
      </c>
    </row>
    <row r="2055" spans="1:36" x14ac:dyDescent="0.25">
      <c r="A2055" t="s">
        <v>4469</v>
      </c>
      <c r="B2055" t="s">
        <v>39</v>
      </c>
      <c r="C2055" t="s">
        <v>92</v>
      </c>
      <c r="D2055" t="s">
        <v>4505</v>
      </c>
      <c r="E2055" s="2">
        <v>183052113</v>
      </c>
      <c r="F2055" t="s">
        <v>62</v>
      </c>
      <c r="G2055" s="3">
        <v>6323</v>
      </c>
      <c r="H2055">
        <v>20170217</v>
      </c>
      <c r="I2055" s="4">
        <v>1101</v>
      </c>
      <c r="J2055">
        <v>1694781</v>
      </c>
      <c r="K2055" s="5">
        <v>2092</v>
      </c>
      <c r="L2055" t="s">
        <v>44</v>
      </c>
      <c r="M2055" t="s">
        <v>63</v>
      </c>
      <c r="N2055" t="s">
        <v>72</v>
      </c>
      <c r="O2055" s="5">
        <v>9</v>
      </c>
      <c r="P2055" s="5">
        <v>18828</v>
      </c>
      <c r="Q2055" s="6">
        <v>35.509120000000003</v>
      </c>
      <c r="R2055" s="6">
        <v>-120.65607</v>
      </c>
      <c r="S2055" t="s">
        <v>4626</v>
      </c>
      <c r="T2055" t="s">
        <v>459</v>
      </c>
      <c r="U2055" t="s">
        <v>67</v>
      </c>
      <c r="V2055" t="s">
        <v>50</v>
      </c>
      <c r="W2055" t="s">
        <v>4627</v>
      </c>
      <c r="X2055" t="s">
        <v>52</v>
      </c>
      <c r="Y2055" t="s">
        <v>53</v>
      </c>
      <c r="Z2055">
        <v>42949651</v>
      </c>
      <c r="AA2055" t="s">
        <v>54</v>
      </c>
      <c r="AB2055">
        <v>2017</v>
      </c>
      <c r="AC2055" t="s">
        <v>376</v>
      </c>
      <c r="AD2055" t="s">
        <v>56</v>
      </c>
      <c r="AE2055" t="s">
        <v>136</v>
      </c>
      <c r="AF2055">
        <v>1260190</v>
      </c>
      <c r="AG2055" t="s">
        <v>71</v>
      </c>
      <c r="AH2055" t="s">
        <v>59</v>
      </c>
      <c r="AI2055" t="s">
        <v>56</v>
      </c>
      <c r="AJ2055" t="s">
        <v>416</v>
      </c>
    </row>
    <row r="2056" spans="1:36" x14ac:dyDescent="0.25">
      <c r="A2056" t="s">
        <v>4469</v>
      </c>
      <c r="B2056" t="s">
        <v>39</v>
      </c>
      <c r="C2056" t="s">
        <v>92</v>
      </c>
      <c r="D2056" t="s">
        <v>4628</v>
      </c>
      <c r="E2056" s="2">
        <v>183101103</v>
      </c>
      <c r="F2056" t="s">
        <v>62</v>
      </c>
      <c r="G2056" s="3">
        <v>11221</v>
      </c>
      <c r="H2056">
        <v>20170218</v>
      </c>
      <c r="I2056" s="4">
        <v>744</v>
      </c>
      <c r="J2056">
        <v>1699093</v>
      </c>
      <c r="K2056" s="5">
        <v>289</v>
      </c>
      <c r="L2056" t="s">
        <v>44</v>
      </c>
      <c r="M2056" t="s">
        <v>45</v>
      </c>
      <c r="N2056" t="s">
        <v>432</v>
      </c>
      <c r="O2056" s="5">
        <v>163</v>
      </c>
      <c r="P2056" s="5">
        <v>7093</v>
      </c>
      <c r="Q2056" s="6">
        <v>34.616889999999998</v>
      </c>
      <c r="R2056" s="6">
        <v>-120.38594000000001</v>
      </c>
      <c r="S2056" t="s">
        <v>4629</v>
      </c>
      <c r="T2056" t="s">
        <v>511</v>
      </c>
      <c r="U2056" t="s">
        <v>67</v>
      </c>
      <c r="V2056" t="s">
        <v>50</v>
      </c>
      <c r="W2056" t="s">
        <v>4630</v>
      </c>
      <c r="X2056" t="s">
        <v>52</v>
      </c>
      <c r="Y2056" t="s">
        <v>53</v>
      </c>
      <c r="Z2056">
        <v>0</v>
      </c>
      <c r="AA2056" t="s">
        <v>54</v>
      </c>
      <c r="AB2056">
        <v>2017</v>
      </c>
      <c r="AC2056" t="s">
        <v>376</v>
      </c>
      <c r="AD2056" t="s">
        <v>56</v>
      </c>
      <c r="AE2056" t="s">
        <v>70</v>
      </c>
      <c r="AF2056">
        <v>1260023</v>
      </c>
      <c r="AG2056" t="s">
        <v>71</v>
      </c>
      <c r="AH2056" t="s">
        <v>59</v>
      </c>
      <c r="AI2056" t="s">
        <v>56</v>
      </c>
      <c r="AJ2056" t="s">
        <v>416</v>
      </c>
    </row>
    <row r="2057" spans="1:36" x14ac:dyDescent="0.25">
      <c r="A2057" t="s">
        <v>4469</v>
      </c>
      <c r="B2057" t="s">
        <v>39</v>
      </c>
      <c r="C2057" t="s">
        <v>92</v>
      </c>
      <c r="D2057" t="s">
        <v>4525</v>
      </c>
      <c r="E2057" s="2">
        <v>182601104</v>
      </c>
      <c r="F2057" t="s">
        <v>62</v>
      </c>
      <c r="G2057" s="3">
        <v>9313</v>
      </c>
      <c r="H2057">
        <v>20170218</v>
      </c>
      <c r="I2057" s="4">
        <v>2344</v>
      </c>
      <c r="J2057">
        <v>1700964</v>
      </c>
      <c r="K2057" s="5">
        <v>1225</v>
      </c>
      <c r="L2057" t="s">
        <v>44</v>
      </c>
      <c r="M2057" t="s">
        <v>63</v>
      </c>
      <c r="N2057" t="s">
        <v>72</v>
      </c>
      <c r="O2057" s="5">
        <v>15</v>
      </c>
      <c r="P2057" s="5">
        <v>18375</v>
      </c>
      <c r="Q2057" s="6">
        <v>35.131799999999998</v>
      </c>
      <c r="R2057" s="6">
        <v>-120.55579</v>
      </c>
      <c r="S2057" t="s">
        <v>4631</v>
      </c>
      <c r="T2057" t="s">
        <v>521</v>
      </c>
      <c r="U2057" t="s">
        <v>67</v>
      </c>
      <c r="V2057" t="s">
        <v>50</v>
      </c>
      <c r="W2057" t="s">
        <v>4632</v>
      </c>
      <c r="X2057" t="s">
        <v>52</v>
      </c>
      <c r="Y2057" t="s">
        <v>53</v>
      </c>
      <c r="Z2057">
        <v>0</v>
      </c>
      <c r="AA2057" t="s">
        <v>54</v>
      </c>
      <c r="AB2057">
        <v>2017</v>
      </c>
      <c r="AC2057" t="s">
        <v>376</v>
      </c>
      <c r="AD2057" t="s">
        <v>56</v>
      </c>
      <c r="AE2057" t="s">
        <v>98</v>
      </c>
      <c r="AF2057">
        <v>1260311</v>
      </c>
      <c r="AG2057" t="s">
        <v>71</v>
      </c>
      <c r="AH2057" t="s">
        <v>59</v>
      </c>
      <c r="AI2057" t="s">
        <v>56</v>
      </c>
      <c r="AJ2057" t="s">
        <v>416</v>
      </c>
    </row>
    <row r="2058" spans="1:36" x14ac:dyDescent="0.25">
      <c r="A2058" t="s">
        <v>4469</v>
      </c>
      <c r="B2058" t="s">
        <v>39</v>
      </c>
      <c r="C2058" t="s">
        <v>92</v>
      </c>
      <c r="D2058" t="s">
        <v>4470</v>
      </c>
      <c r="E2058" s="2">
        <v>183071101</v>
      </c>
      <c r="F2058" t="s">
        <v>62</v>
      </c>
      <c r="G2058" s="3">
        <v>9211</v>
      </c>
      <c r="H2058">
        <v>20170218</v>
      </c>
      <c r="I2058" s="4">
        <v>953</v>
      </c>
      <c r="J2058">
        <v>1699402</v>
      </c>
      <c r="K2058" s="5">
        <v>1834</v>
      </c>
      <c r="L2058" t="s">
        <v>44</v>
      </c>
      <c r="M2058" t="s">
        <v>63</v>
      </c>
      <c r="N2058" t="s">
        <v>64</v>
      </c>
      <c r="O2058" s="5">
        <v>10</v>
      </c>
      <c r="P2058" s="5">
        <v>18340</v>
      </c>
      <c r="Q2058" s="6">
        <v>35.546559999999999</v>
      </c>
      <c r="R2058" s="6">
        <v>-121.07604000000001</v>
      </c>
      <c r="S2058" t="s">
        <v>4633</v>
      </c>
      <c r="T2058" t="s">
        <v>4634</v>
      </c>
      <c r="U2058" t="s">
        <v>67</v>
      </c>
      <c r="V2058" t="s">
        <v>50</v>
      </c>
      <c r="W2058" t="s">
        <v>4635</v>
      </c>
      <c r="X2058" t="s">
        <v>52</v>
      </c>
      <c r="Y2058" t="s">
        <v>53</v>
      </c>
      <c r="Z2058">
        <v>0</v>
      </c>
      <c r="AA2058" t="s">
        <v>54</v>
      </c>
      <c r="AB2058">
        <v>2017</v>
      </c>
      <c r="AC2058" t="s">
        <v>376</v>
      </c>
      <c r="AD2058" t="s">
        <v>56</v>
      </c>
      <c r="AE2058" t="s">
        <v>98</v>
      </c>
      <c r="AF2058">
        <v>1259994</v>
      </c>
      <c r="AG2058" t="s">
        <v>71</v>
      </c>
      <c r="AH2058" t="s">
        <v>59</v>
      </c>
      <c r="AI2058" t="s">
        <v>56</v>
      </c>
      <c r="AJ2058" t="s">
        <v>416</v>
      </c>
    </row>
    <row r="2059" spans="1:36" x14ac:dyDescent="0.25">
      <c r="A2059" t="s">
        <v>4469</v>
      </c>
      <c r="B2059" t="s">
        <v>39</v>
      </c>
      <c r="C2059" t="s">
        <v>92</v>
      </c>
      <c r="D2059" t="s">
        <v>4470</v>
      </c>
      <c r="E2059" s="2">
        <v>183071101</v>
      </c>
      <c r="F2059" t="s">
        <v>62</v>
      </c>
      <c r="G2059" s="3">
        <v>15567</v>
      </c>
      <c r="H2059">
        <v>20170218</v>
      </c>
      <c r="I2059" s="4">
        <v>1321</v>
      </c>
      <c r="J2059">
        <v>1699925</v>
      </c>
      <c r="K2059" s="5">
        <v>3013</v>
      </c>
      <c r="L2059" t="s">
        <v>44</v>
      </c>
      <c r="M2059" t="s">
        <v>63</v>
      </c>
      <c r="N2059" t="s">
        <v>64</v>
      </c>
      <c r="O2059" s="5">
        <v>41</v>
      </c>
      <c r="P2059" s="5">
        <v>123533</v>
      </c>
      <c r="Q2059" s="6">
        <v>35.557409999999997</v>
      </c>
      <c r="R2059" s="6">
        <v>-121.08275</v>
      </c>
      <c r="S2059" t="s">
        <v>4636</v>
      </c>
      <c r="T2059" t="s">
        <v>418</v>
      </c>
      <c r="U2059" t="s">
        <v>86</v>
      </c>
      <c r="V2059" t="s">
        <v>50</v>
      </c>
      <c r="W2059" t="s">
        <v>4637</v>
      </c>
      <c r="X2059" t="s">
        <v>52</v>
      </c>
      <c r="Y2059" t="s">
        <v>53</v>
      </c>
      <c r="Z2059">
        <v>0</v>
      </c>
      <c r="AA2059" t="s">
        <v>54</v>
      </c>
      <c r="AB2059">
        <v>2017</v>
      </c>
      <c r="AC2059" t="s">
        <v>376</v>
      </c>
      <c r="AD2059" t="s">
        <v>56</v>
      </c>
      <c r="AE2059" t="s">
        <v>98</v>
      </c>
      <c r="AF2059">
        <v>1260119</v>
      </c>
      <c r="AG2059" t="s">
        <v>88</v>
      </c>
      <c r="AH2059" t="s">
        <v>59</v>
      </c>
      <c r="AI2059" t="s">
        <v>56</v>
      </c>
      <c r="AJ2059" t="s">
        <v>416</v>
      </c>
    </row>
    <row r="2060" spans="1:36" x14ac:dyDescent="0.25">
      <c r="A2060" t="s">
        <v>4469</v>
      </c>
      <c r="B2060" t="s">
        <v>39</v>
      </c>
      <c r="C2060" t="s">
        <v>92</v>
      </c>
      <c r="D2060" t="s">
        <v>4470</v>
      </c>
      <c r="E2060" s="2">
        <v>183071101</v>
      </c>
      <c r="F2060" t="s">
        <v>62</v>
      </c>
      <c r="G2060" s="3">
        <v>9547</v>
      </c>
      <c r="H2060">
        <v>20170218</v>
      </c>
      <c r="I2060" s="4">
        <v>1345</v>
      </c>
      <c r="J2060">
        <v>1699960</v>
      </c>
      <c r="K2060" s="5">
        <v>1214</v>
      </c>
      <c r="L2060" t="s">
        <v>44</v>
      </c>
      <c r="M2060" t="s">
        <v>63</v>
      </c>
      <c r="N2060" t="s">
        <v>64</v>
      </c>
      <c r="O2060" s="5">
        <v>8</v>
      </c>
      <c r="P2060" s="5">
        <v>9712</v>
      </c>
      <c r="Q2060" s="6">
        <v>35.543259999999997</v>
      </c>
      <c r="R2060" s="6">
        <v>-121.07255000000001</v>
      </c>
      <c r="S2060" t="s">
        <v>4638</v>
      </c>
      <c r="T2060" t="s">
        <v>418</v>
      </c>
      <c r="U2060" t="s">
        <v>67</v>
      </c>
      <c r="V2060" t="s">
        <v>50</v>
      </c>
      <c r="W2060" t="s">
        <v>4639</v>
      </c>
      <c r="X2060" t="s">
        <v>52</v>
      </c>
      <c r="Y2060" t="s">
        <v>53</v>
      </c>
      <c r="Z2060">
        <v>42949651</v>
      </c>
      <c r="AA2060" t="s">
        <v>54</v>
      </c>
      <c r="AB2060">
        <v>2017</v>
      </c>
      <c r="AC2060" t="s">
        <v>376</v>
      </c>
      <c r="AD2060" t="s">
        <v>56</v>
      </c>
      <c r="AE2060" t="s">
        <v>98</v>
      </c>
      <c r="AF2060">
        <v>1260122</v>
      </c>
      <c r="AG2060" t="s">
        <v>71</v>
      </c>
      <c r="AH2060" t="s">
        <v>59</v>
      </c>
      <c r="AI2060" t="s">
        <v>56</v>
      </c>
      <c r="AJ2060" t="s">
        <v>416</v>
      </c>
    </row>
    <row r="2061" spans="1:36" x14ac:dyDescent="0.25">
      <c r="A2061" t="s">
        <v>4469</v>
      </c>
      <c r="B2061" t="s">
        <v>39</v>
      </c>
      <c r="C2061" t="s">
        <v>92</v>
      </c>
      <c r="D2061" t="s">
        <v>4505</v>
      </c>
      <c r="E2061" s="2">
        <v>183052113</v>
      </c>
      <c r="F2061" t="s">
        <v>62</v>
      </c>
      <c r="G2061" s="3">
        <v>30877</v>
      </c>
      <c r="H2061">
        <v>20170218</v>
      </c>
      <c r="I2061" s="4">
        <v>1118</v>
      </c>
      <c r="J2061">
        <v>1699608</v>
      </c>
      <c r="K2061" s="5">
        <v>1447</v>
      </c>
      <c r="L2061" t="s">
        <v>44</v>
      </c>
      <c r="M2061" t="s">
        <v>45</v>
      </c>
      <c r="N2061" t="s">
        <v>432</v>
      </c>
      <c r="O2061" s="5">
        <v>1</v>
      </c>
      <c r="P2061" s="5">
        <v>1447</v>
      </c>
      <c r="Q2061" s="6">
        <v>35.517040000000001</v>
      </c>
      <c r="R2061" s="6">
        <v>-120.64027</v>
      </c>
      <c r="S2061" t="s">
        <v>4640</v>
      </c>
      <c r="T2061" t="s">
        <v>521</v>
      </c>
      <c r="U2061" t="s">
        <v>67</v>
      </c>
      <c r="V2061" t="s">
        <v>50</v>
      </c>
      <c r="W2061" t="s">
        <v>4641</v>
      </c>
      <c r="X2061" t="s">
        <v>52</v>
      </c>
      <c r="Y2061" t="s">
        <v>53</v>
      </c>
      <c r="Z2061">
        <v>31306099</v>
      </c>
      <c r="AA2061" t="s">
        <v>54</v>
      </c>
      <c r="AB2061">
        <v>2017</v>
      </c>
      <c r="AC2061" t="s">
        <v>376</v>
      </c>
      <c r="AD2061" t="s">
        <v>56</v>
      </c>
      <c r="AE2061" t="s">
        <v>70</v>
      </c>
      <c r="AF2061">
        <v>1260049</v>
      </c>
      <c r="AG2061" t="s">
        <v>71</v>
      </c>
      <c r="AH2061" t="s">
        <v>59</v>
      </c>
      <c r="AI2061" t="s">
        <v>56</v>
      </c>
      <c r="AJ2061" t="s">
        <v>416</v>
      </c>
    </row>
    <row r="2062" spans="1:36" x14ac:dyDescent="0.25">
      <c r="A2062" t="s">
        <v>4469</v>
      </c>
      <c r="B2062" t="s">
        <v>39</v>
      </c>
      <c r="C2062" t="s">
        <v>92</v>
      </c>
      <c r="D2062" t="s">
        <v>4470</v>
      </c>
      <c r="E2062" s="2">
        <v>183071101</v>
      </c>
      <c r="F2062" t="s">
        <v>62</v>
      </c>
      <c r="G2062" s="3">
        <v>5429</v>
      </c>
      <c r="H2062">
        <v>20170220</v>
      </c>
      <c r="I2062" s="4">
        <v>1553</v>
      </c>
      <c r="J2062">
        <v>1703819</v>
      </c>
      <c r="K2062" s="5">
        <v>512</v>
      </c>
      <c r="L2062" t="s">
        <v>44</v>
      </c>
      <c r="M2062" t="s">
        <v>45</v>
      </c>
      <c r="N2062" t="s">
        <v>432</v>
      </c>
      <c r="O2062" s="5">
        <v>107</v>
      </c>
      <c r="P2062" s="5">
        <v>54784</v>
      </c>
      <c r="Q2062" s="6">
        <v>35.54974</v>
      </c>
      <c r="R2062" s="6">
        <v>-121.08787</v>
      </c>
      <c r="S2062" t="s">
        <v>4642</v>
      </c>
      <c r="T2062" t="s">
        <v>427</v>
      </c>
      <c r="U2062" t="s">
        <v>67</v>
      </c>
      <c r="V2062" t="s">
        <v>50</v>
      </c>
      <c r="W2062" t="s">
        <v>4643</v>
      </c>
      <c r="X2062" t="s">
        <v>52</v>
      </c>
      <c r="Y2062" t="s">
        <v>53</v>
      </c>
      <c r="Z2062">
        <v>0</v>
      </c>
      <c r="AA2062" t="s">
        <v>54</v>
      </c>
      <c r="AB2062">
        <v>2017</v>
      </c>
      <c r="AC2062" t="s">
        <v>376</v>
      </c>
      <c r="AD2062" t="s">
        <v>56</v>
      </c>
      <c r="AE2062" t="s">
        <v>70</v>
      </c>
      <c r="AF2062">
        <v>1260885</v>
      </c>
      <c r="AG2062" t="s">
        <v>71</v>
      </c>
      <c r="AH2062" t="s">
        <v>59</v>
      </c>
      <c r="AI2062" t="s">
        <v>56</v>
      </c>
      <c r="AJ2062" t="s">
        <v>416</v>
      </c>
    </row>
    <row r="2063" spans="1:36" x14ac:dyDescent="0.25">
      <c r="A2063" t="s">
        <v>4469</v>
      </c>
      <c r="B2063" t="s">
        <v>39</v>
      </c>
      <c r="C2063" t="s">
        <v>92</v>
      </c>
      <c r="D2063" t="s">
        <v>4644</v>
      </c>
      <c r="E2063" s="2">
        <v>182631104</v>
      </c>
      <c r="F2063" t="s">
        <v>42</v>
      </c>
      <c r="G2063" s="3" t="s">
        <v>4645</v>
      </c>
      <c r="H2063">
        <v>20170220</v>
      </c>
      <c r="I2063" s="4">
        <v>534</v>
      </c>
      <c r="J2063">
        <v>1702489</v>
      </c>
      <c r="K2063" s="5">
        <v>450</v>
      </c>
      <c r="L2063" t="s">
        <v>44</v>
      </c>
      <c r="M2063" t="s">
        <v>63</v>
      </c>
      <c r="N2063" t="s">
        <v>64</v>
      </c>
      <c r="O2063" s="5">
        <v>183</v>
      </c>
      <c r="P2063" s="5">
        <v>46692</v>
      </c>
      <c r="Q2063" s="6">
        <v>35.148139999999998</v>
      </c>
      <c r="R2063" s="6">
        <v>-120.58929999999999</v>
      </c>
      <c r="S2063" t="s">
        <v>4646</v>
      </c>
      <c r="T2063" t="s">
        <v>430</v>
      </c>
      <c r="U2063" t="s">
        <v>67</v>
      </c>
      <c r="V2063" t="s">
        <v>342</v>
      </c>
      <c r="W2063" t="s">
        <v>4647</v>
      </c>
      <c r="X2063" t="s">
        <v>52</v>
      </c>
      <c r="Y2063" t="s">
        <v>53</v>
      </c>
      <c r="Z2063">
        <v>0</v>
      </c>
      <c r="AA2063" t="s">
        <v>54</v>
      </c>
      <c r="AB2063">
        <v>2017</v>
      </c>
      <c r="AC2063" t="s">
        <v>376</v>
      </c>
      <c r="AD2063" t="s">
        <v>56</v>
      </c>
      <c r="AE2063" t="s">
        <v>98</v>
      </c>
      <c r="AF2063">
        <v>1260648</v>
      </c>
      <c r="AG2063" t="s">
        <v>71</v>
      </c>
      <c r="AH2063" t="s">
        <v>59</v>
      </c>
      <c r="AI2063" t="s">
        <v>56</v>
      </c>
      <c r="AJ2063" t="s">
        <v>416</v>
      </c>
    </row>
    <row r="2064" spans="1:36" x14ac:dyDescent="0.25">
      <c r="A2064" t="s">
        <v>4469</v>
      </c>
      <c r="B2064" t="s">
        <v>39</v>
      </c>
      <c r="C2064" t="s">
        <v>92</v>
      </c>
      <c r="D2064" t="s">
        <v>4490</v>
      </c>
      <c r="E2064" s="2">
        <v>182631107</v>
      </c>
      <c r="F2064" t="s">
        <v>62</v>
      </c>
      <c r="G2064" s="3">
        <v>10895</v>
      </c>
      <c r="H2064">
        <v>20170220</v>
      </c>
      <c r="I2064" s="4">
        <v>1120</v>
      </c>
      <c r="J2064">
        <v>1703107</v>
      </c>
      <c r="K2064" s="5">
        <v>766</v>
      </c>
      <c r="L2064" t="s">
        <v>44</v>
      </c>
      <c r="M2064" t="s">
        <v>63</v>
      </c>
      <c r="N2064" t="s">
        <v>64</v>
      </c>
      <c r="O2064" s="5">
        <v>1179</v>
      </c>
      <c r="P2064" s="5">
        <v>166918</v>
      </c>
      <c r="Q2064" s="6">
        <v>35.194479999999999</v>
      </c>
      <c r="R2064" s="6">
        <v>-120.71414</v>
      </c>
      <c r="S2064" t="s">
        <v>4648</v>
      </c>
      <c r="T2064" t="s">
        <v>521</v>
      </c>
      <c r="U2064" t="s">
        <v>67</v>
      </c>
      <c r="V2064" t="s">
        <v>50</v>
      </c>
      <c r="W2064" t="s">
        <v>4649</v>
      </c>
      <c r="X2064" t="s">
        <v>52</v>
      </c>
      <c r="Y2064" t="s">
        <v>53</v>
      </c>
      <c r="Z2064">
        <v>0</v>
      </c>
      <c r="AA2064" t="s">
        <v>54</v>
      </c>
      <c r="AB2064">
        <v>2017</v>
      </c>
      <c r="AC2064" t="s">
        <v>376</v>
      </c>
      <c r="AD2064" t="s">
        <v>56</v>
      </c>
      <c r="AE2064" t="s">
        <v>70</v>
      </c>
      <c r="AF2064">
        <v>1260758</v>
      </c>
      <c r="AG2064" t="s">
        <v>71</v>
      </c>
      <c r="AH2064" t="s">
        <v>59</v>
      </c>
      <c r="AI2064" t="s">
        <v>56</v>
      </c>
      <c r="AJ2064" t="s">
        <v>416</v>
      </c>
    </row>
    <row r="2065" spans="1:36" x14ac:dyDescent="0.25">
      <c r="A2065" t="s">
        <v>4469</v>
      </c>
      <c r="B2065" t="s">
        <v>39</v>
      </c>
      <c r="C2065" t="s">
        <v>40</v>
      </c>
      <c r="D2065" t="s">
        <v>4540</v>
      </c>
      <c r="E2065" s="2">
        <v>182541103</v>
      </c>
      <c r="F2065" t="s">
        <v>42</v>
      </c>
      <c r="G2065" s="3" t="s">
        <v>4650</v>
      </c>
      <c r="H2065">
        <v>20170221</v>
      </c>
      <c r="I2065" s="4">
        <v>746</v>
      </c>
      <c r="J2065">
        <v>1707754</v>
      </c>
      <c r="K2065" s="5">
        <v>1054</v>
      </c>
      <c r="L2065" t="s">
        <v>44</v>
      </c>
      <c r="M2065" t="s">
        <v>45</v>
      </c>
      <c r="N2065" t="s">
        <v>432</v>
      </c>
      <c r="O2065" s="5">
        <v>131</v>
      </c>
      <c r="P2065" s="5">
        <v>21824</v>
      </c>
      <c r="Q2065" s="6">
        <v>35.380629999999996</v>
      </c>
      <c r="R2065" s="6">
        <v>-120.44315</v>
      </c>
      <c r="S2065" t="s">
        <v>4651</v>
      </c>
      <c r="T2065" t="s">
        <v>436</v>
      </c>
      <c r="U2065" t="s">
        <v>67</v>
      </c>
      <c r="V2065" t="s">
        <v>50</v>
      </c>
      <c r="W2065" t="s">
        <v>4652</v>
      </c>
      <c r="X2065" t="s">
        <v>52</v>
      </c>
      <c r="Y2065" t="s">
        <v>53</v>
      </c>
      <c r="Z2065">
        <v>31306099</v>
      </c>
      <c r="AA2065" t="s">
        <v>54</v>
      </c>
      <c r="AB2065">
        <v>2017</v>
      </c>
      <c r="AC2065" t="s">
        <v>376</v>
      </c>
      <c r="AD2065" t="s">
        <v>56</v>
      </c>
      <c r="AE2065" t="s">
        <v>70</v>
      </c>
      <c r="AF2065">
        <v>1261898</v>
      </c>
      <c r="AG2065" t="s">
        <v>71</v>
      </c>
      <c r="AH2065" t="s">
        <v>59</v>
      </c>
      <c r="AI2065" t="s">
        <v>56</v>
      </c>
      <c r="AJ2065" t="s">
        <v>416</v>
      </c>
    </row>
    <row r="2066" spans="1:36" x14ac:dyDescent="0.25">
      <c r="A2066" t="s">
        <v>4469</v>
      </c>
      <c r="B2066" t="s">
        <v>39</v>
      </c>
      <c r="C2066" t="s">
        <v>92</v>
      </c>
      <c r="D2066" t="s">
        <v>4470</v>
      </c>
      <c r="E2066" s="2">
        <v>183071101</v>
      </c>
      <c r="F2066" t="s">
        <v>62</v>
      </c>
      <c r="G2066" s="3">
        <v>15567</v>
      </c>
      <c r="H2066">
        <v>20170221</v>
      </c>
      <c r="I2066" s="4">
        <v>1134</v>
      </c>
      <c r="J2066">
        <v>1708392</v>
      </c>
      <c r="K2066" s="5">
        <v>412</v>
      </c>
      <c r="L2066" t="s">
        <v>44</v>
      </c>
      <c r="M2066" t="s">
        <v>63</v>
      </c>
      <c r="N2066" t="s">
        <v>64</v>
      </c>
      <c r="O2066" s="5">
        <v>41</v>
      </c>
      <c r="P2066" s="5">
        <v>8906</v>
      </c>
      <c r="Q2066" s="6">
        <v>35.557409999999997</v>
      </c>
      <c r="R2066" s="6">
        <v>-121.08275</v>
      </c>
      <c r="S2066" t="s">
        <v>4653</v>
      </c>
      <c r="T2066" t="s">
        <v>1013</v>
      </c>
      <c r="U2066" t="s">
        <v>67</v>
      </c>
      <c r="V2066" t="s">
        <v>50</v>
      </c>
      <c r="W2066" t="s">
        <v>4654</v>
      </c>
      <c r="X2066" t="s">
        <v>52</v>
      </c>
      <c r="Y2066" t="s">
        <v>53</v>
      </c>
      <c r="Z2066">
        <v>0</v>
      </c>
      <c r="AA2066" t="s">
        <v>54</v>
      </c>
      <c r="AB2066">
        <v>2017</v>
      </c>
      <c r="AC2066" t="s">
        <v>376</v>
      </c>
      <c r="AD2066" t="s">
        <v>56</v>
      </c>
      <c r="AE2066" t="s">
        <v>98</v>
      </c>
      <c r="AF2066">
        <v>1262086</v>
      </c>
      <c r="AG2066" t="s">
        <v>71</v>
      </c>
      <c r="AH2066" t="s">
        <v>59</v>
      </c>
      <c r="AI2066" t="s">
        <v>56</v>
      </c>
      <c r="AJ2066" t="s">
        <v>416</v>
      </c>
    </row>
    <row r="2067" spans="1:36" x14ac:dyDescent="0.25">
      <c r="A2067" t="s">
        <v>4469</v>
      </c>
      <c r="B2067" t="s">
        <v>39</v>
      </c>
      <c r="C2067" t="s">
        <v>40</v>
      </c>
      <c r="D2067" t="s">
        <v>4502</v>
      </c>
      <c r="E2067" s="2">
        <v>183052110</v>
      </c>
      <c r="F2067" t="s">
        <v>62</v>
      </c>
      <c r="G2067" s="3">
        <v>4479</v>
      </c>
      <c r="H2067">
        <v>20170221</v>
      </c>
      <c r="I2067" s="4">
        <v>833</v>
      </c>
      <c r="J2067">
        <v>1708645</v>
      </c>
      <c r="K2067" s="5">
        <v>412</v>
      </c>
      <c r="L2067" t="s">
        <v>44</v>
      </c>
      <c r="M2067" t="s">
        <v>63</v>
      </c>
      <c r="N2067" t="s">
        <v>64</v>
      </c>
      <c r="O2067" s="5">
        <v>5</v>
      </c>
      <c r="P2067" s="5">
        <v>2060</v>
      </c>
      <c r="Q2067" s="6">
        <v>35.535150000000002</v>
      </c>
      <c r="R2067" s="6">
        <v>-120.77800999999999</v>
      </c>
      <c r="S2067" t="s">
        <v>4655</v>
      </c>
      <c r="T2067" t="s">
        <v>4656</v>
      </c>
      <c r="U2067" t="s">
        <v>67</v>
      </c>
      <c r="V2067" t="s">
        <v>50</v>
      </c>
      <c r="W2067" t="s">
        <v>4657</v>
      </c>
      <c r="X2067" t="s">
        <v>52</v>
      </c>
      <c r="Y2067" t="s">
        <v>53</v>
      </c>
      <c r="Z2067">
        <v>0</v>
      </c>
      <c r="AA2067" t="s">
        <v>54</v>
      </c>
      <c r="AB2067">
        <v>2017</v>
      </c>
      <c r="AC2067" t="s">
        <v>376</v>
      </c>
      <c r="AD2067" t="s">
        <v>56</v>
      </c>
      <c r="AE2067" t="s">
        <v>70</v>
      </c>
      <c r="AF2067">
        <v>1262053</v>
      </c>
      <c r="AG2067" t="s">
        <v>71</v>
      </c>
      <c r="AH2067" t="s">
        <v>59</v>
      </c>
      <c r="AI2067" t="s">
        <v>56</v>
      </c>
      <c r="AJ2067" t="s">
        <v>416</v>
      </c>
    </row>
    <row r="2068" spans="1:36" x14ac:dyDescent="0.25">
      <c r="A2068" t="s">
        <v>4469</v>
      </c>
      <c r="B2068" t="s">
        <v>39</v>
      </c>
      <c r="C2068" t="s">
        <v>92</v>
      </c>
      <c r="D2068" t="s">
        <v>4536</v>
      </c>
      <c r="E2068" s="2">
        <v>183052111</v>
      </c>
      <c r="F2068" t="s">
        <v>62</v>
      </c>
      <c r="G2068" s="3">
        <v>2521</v>
      </c>
      <c r="H2068">
        <v>20170407</v>
      </c>
      <c r="I2068" s="4">
        <v>1729</v>
      </c>
      <c r="J2068">
        <v>1751417</v>
      </c>
      <c r="K2068" s="5">
        <v>1229</v>
      </c>
      <c r="L2068" t="s">
        <v>44</v>
      </c>
      <c r="M2068" t="s">
        <v>45</v>
      </c>
      <c r="N2068" t="s">
        <v>432</v>
      </c>
      <c r="O2068" s="5">
        <v>11</v>
      </c>
      <c r="P2068" s="5">
        <v>13519</v>
      </c>
      <c r="Q2068" s="6">
        <v>35.526229999999998</v>
      </c>
      <c r="R2068" s="6">
        <v>-120.71726</v>
      </c>
      <c r="S2068" t="s">
        <v>4658</v>
      </c>
      <c r="T2068" t="s">
        <v>436</v>
      </c>
      <c r="U2068" t="s">
        <v>49</v>
      </c>
      <c r="V2068" t="s">
        <v>50</v>
      </c>
      <c r="W2068" t="s">
        <v>4659</v>
      </c>
      <c r="X2068" t="s">
        <v>52</v>
      </c>
      <c r="Y2068" t="s">
        <v>53</v>
      </c>
      <c r="Z2068">
        <v>31318406</v>
      </c>
      <c r="AA2068" t="s">
        <v>54</v>
      </c>
      <c r="AB2068">
        <v>2017</v>
      </c>
      <c r="AC2068" t="s">
        <v>55</v>
      </c>
      <c r="AD2068" t="s">
        <v>56</v>
      </c>
      <c r="AE2068" t="s">
        <v>70</v>
      </c>
      <c r="AF2068">
        <v>1272162</v>
      </c>
      <c r="AG2068" t="s">
        <v>58</v>
      </c>
      <c r="AH2068" t="s">
        <v>59</v>
      </c>
      <c r="AI2068" t="s">
        <v>56</v>
      </c>
      <c r="AJ2068" t="s">
        <v>416</v>
      </c>
    </row>
    <row r="2069" spans="1:36" x14ac:dyDescent="0.25">
      <c r="A2069" t="s">
        <v>4469</v>
      </c>
      <c r="B2069" t="s">
        <v>39</v>
      </c>
      <c r="C2069" t="s">
        <v>92</v>
      </c>
      <c r="D2069" t="s">
        <v>4628</v>
      </c>
      <c r="E2069" s="2">
        <v>183101103</v>
      </c>
      <c r="F2069" t="s">
        <v>62</v>
      </c>
      <c r="G2069" s="3">
        <v>6085</v>
      </c>
      <c r="H2069">
        <v>20171020</v>
      </c>
      <c r="I2069" s="4">
        <v>1610</v>
      </c>
      <c r="J2069">
        <v>1906380</v>
      </c>
      <c r="K2069" s="5">
        <v>173</v>
      </c>
      <c r="L2069" t="s">
        <v>44</v>
      </c>
      <c r="M2069" t="s">
        <v>45</v>
      </c>
      <c r="N2069" t="s">
        <v>432</v>
      </c>
      <c r="O2069" s="5">
        <v>1</v>
      </c>
      <c r="P2069" s="5">
        <v>173</v>
      </c>
      <c r="Q2069" s="6">
        <v>34.57405</v>
      </c>
      <c r="R2069" s="6">
        <v>-120.51732</v>
      </c>
      <c r="S2069" t="s">
        <v>4660</v>
      </c>
      <c r="T2069" t="s">
        <v>1013</v>
      </c>
      <c r="U2069" t="s">
        <v>200</v>
      </c>
      <c r="V2069" t="s">
        <v>50</v>
      </c>
      <c r="W2069" t="s">
        <v>4661</v>
      </c>
      <c r="X2069" t="s">
        <v>52</v>
      </c>
      <c r="Y2069" t="s">
        <v>53</v>
      </c>
      <c r="Z2069">
        <v>0</v>
      </c>
      <c r="AA2069" t="s">
        <v>54</v>
      </c>
      <c r="AB2069">
        <v>2017</v>
      </c>
      <c r="AC2069" t="s">
        <v>415</v>
      </c>
      <c r="AD2069" t="s">
        <v>56</v>
      </c>
      <c r="AE2069" t="s">
        <v>70</v>
      </c>
      <c r="AF2069">
        <v>1309738</v>
      </c>
      <c r="AG2069" t="s">
        <v>202</v>
      </c>
      <c r="AH2069" t="s">
        <v>59</v>
      </c>
      <c r="AI2069" t="s">
        <v>56</v>
      </c>
      <c r="AJ2069" t="s">
        <v>416</v>
      </c>
    </row>
    <row r="2070" spans="1:36" x14ac:dyDescent="0.25">
      <c r="A2070" t="s">
        <v>4469</v>
      </c>
      <c r="B2070" t="s">
        <v>39</v>
      </c>
      <c r="C2070" t="s">
        <v>92</v>
      </c>
      <c r="D2070" t="s">
        <v>4493</v>
      </c>
      <c r="E2070" s="2">
        <v>182671108</v>
      </c>
      <c r="F2070" t="s">
        <v>62</v>
      </c>
      <c r="G2070" s="3">
        <v>6461</v>
      </c>
      <c r="H2070">
        <v>20171204</v>
      </c>
      <c r="I2070" s="4">
        <v>930</v>
      </c>
      <c r="J2070">
        <v>1934673</v>
      </c>
      <c r="K2070" s="5">
        <v>813</v>
      </c>
      <c r="L2070" t="s">
        <v>44</v>
      </c>
      <c r="M2070" t="s">
        <v>45</v>
      </c>
      <c r="N2070" t="s">
        <v>432</v>
      </c>
      <c r="O2070" s="5">
        <v>3</v>
      </c>
      <c r="P2070" s="5">
        <v>2439</v>
      </c>
      <c r="Q2070" s="6">
        <v>34.995480000000001</v>
      </c>
      <c r="R2070" s="6">
        <v>-120.34345</v>
      </c>
      <c r="S2070" t="s">
        <v>4662</v>
      </c>
      <c r="T2070" t="s">
        <v>1775</v>
      </c>
      <c r="U2070" t="s">
        <v>67</v>
      </c>
      <c r="V2070" t="s">
        <v>50</v>
      </c>
      <c r="W2070" t="s">
        <v>4663</v>
      </c>
      <c r="X2070" t="s">
        <v>52</v>
      </c>
      <c r="Y2070" t="s">
        <v>53</v>
      </c>
      <c r="Z2070">
        <v>43227091</v>
      </c>
      <c r="AA2070" t="s">
        <v>54</v>
      </c>
      <c r="AB2070">
        <v>2017</v>
      </c>
      <c r="AC2070" t="s">
        <v>120</v>
      </c>
      <c r="AD2070" t="s">
        <v>56</v>
      </c>
      <c r="AE2070" t="s">
        <v>70</v>
      </c>
      <c r="AF2070">
        <v>1317444</v>
      </c>
      <c r="AG2070" t="s">
        <v>71</v>
      </c>
      <c r="AH2070" t="s">
        <v>59</v>
      </c>
      <c r="AI2070" t="s">
        <v>56</v>
      </c>
      <c r="AJ2070" t="s">
        <v>416</v>
      </c>
    </row>
    <row r="2071" spans="1:36" x14ac:dyDescent="0.25">
      <c r="A2071" t="s">
        <v>4469</v>
      </c>
      <c r="B2071" t="s">
        <v>39</v>
      </c>
      <c r="C2071" t="s">
        <v>92</v>
      </c>
      <c r="D2071" t="s">
        <v>4664</v>
      </c>
      <c r="E2071" s="2">
        <v>182821103</v>
      </c>
      <c r="F2071" t="s">
        <v>178</v>
      </c>
      <c r="G2071" s="3">
        <v>12047</v>
      </c>
      <c r="H2071">
        <v>20180316</v>
      </c>
      <c r="I2071" s="4">
        <v>1653</v>
      </c>
      <c r="J2071">
        <v>46189</v>
      </c>
      <c r="K2071" s="5">
        <v>11</v>
      </c>
      <c r="L2071" t="s">
        <v>44</v>
      </c>
      <c r="M2071" t="s">
        <v>1290</v>
      </c>
      <c r="N2071" t="s">
        <v>1911</v>
      </c>
      <c r="O2071" s="5">
        <v>1</v>
      </c>
      <c r="P2071" s="5">
        <v>11</v>
      </c>
      <c r="Q2071" s="6">
        <v>35.06138</v>
      </c>
      <c r="R2071" s="6">
        <v>-120.5265</v>
      </c>
      <c r="S2071" t="s">
        <v>4665</v>
      </c>
      <c r="T2071" t="s">
        <v>430</v>
      </c>
      <c r="U2071" t="s">
        <v>86</v>
      </c>
      <c r="V2071" t="s">
        <v>50</v>
      </c>
      <c r="W2071" t="s">
        <v>4666</v>
      </c>
      <c r="X2071" t="s">
        <v>52</v>
      </c>
      <c r="Y2071" t="s">
        <v>53</v>
      </c>
      <c r="Z2071">
        <v>31384355</v>
      </c>
      <c r="AA2071" t="s">
        <v>54</v>
      </c>
      <c r="AB2071">
        <v>2018</v>
      </c>
      <c r="AC2071" t="s">
        <v>457</v>
      </c>
      <c r="AD2071" t="s">
        <v>56</v>
      </c>
      <c r="AE2071" t="s">
        <v>230</v>
      </c>
      <c r="AF2071">
        <v>1336365</v>
      </c>
      <c r="AG2071" t="s">
        <v>88</v>
      </c>
      <c r="AH2071" t="s">
        <v>59</v>
      </c>
      <c r="AI2071" t="s">
        <v>56</v>
      </c>
      <c r="AJ2071" t="s">
        <v>416</v>
      </c>
    </row>
    <row r="2072" spans="1:36" x14ac:dyDescent="0.25">
      <c r="A2072" t="s">
        <v>4469</v>
      </c>
      <c r="B2072" t="s">
        <v>39</v>
      </c>
      <c r="C2072" t="s">
        <v>92</v>
      </c>
      <c r="D2072" t="s">
        <v>4525</v>
      </c>
      <c r="E2072" s="2">
        <v>182601104</v>
      </c>
      <c r="F2072" t="s">
        <v>62</v>
      </c>
      <c r="G2072" s="3">
        <v>9313</v>
      </c>
      <c r="H2072">
        <v>20181129</v>
      </c>
      <c r="I2072" s="4">
        <v>222</v>
      </c>
      <c r="J2072">
        <v>227529</v>
      </c>
      <c r="K2072" s="5">
        <v>855</v>
      </c>
      <c r="L2072" t="s">
        <v>44</v>
      </c>
      <c r="M2072" t="s">
        <v>63</v>
      </c>
      <c r="N2072" t="s">
        <v>64</v>
      </c>
      <c r="O2072" s="5">
        <v>15</v>
      </c>
      <c r="P2072" s="5">
        <v>12825</v>
      </c>
      <c r="Q2072" s="6">
        <v>35.131799999999998</v>
      </c>
      <c r="R2072" s="6">
        <v>-120.55579</v>
      </c>
      <c r="S2072" t="s">
        <v>4667</v>
      </c>
      <c r="T2072" t="s">
        <v>2045</v>
      </c>
      <c r="U2072" t="s">
        <v>67</v>
      </c>
      <c r="V2072" t="s">
        <v>50</v>
      </c>
      <c r="W2072" t="s">
        <v>4668</v>
      </c>
      <c r="X2072" t="s">
        <v>52</v>
      </c>
      <c r="Y2072" t="s">
        <v>53</v>
      </c>
      <c r="Z2072">
        <v>43587912</v>
      </c>
      <c r="AA2072" t="s">
        <v>54</v>
      </c>
      <c r="AB2072">
        <v>2018</v>
      </c>
      <c r="AC2072" t="s">
        <v>1289</v>
      </c>
      <c r="AD2072" t="s">
        <v>56</v>
      </c>
      <c r="AE2072" t="s">
        <v>70</v>
      </c>
      <c r="AF2072">
        <v>1396105</v>
      </c>
      <c r="AG2072" t="s">
        <v>71</v>
      </c>
      <c r="AH2072" t="s">
        <v>59</v>
      </c>
      <c r="AI2072" t="s">
        <v>56</v>
      </c>
      <c r="AJ2072" t="s">
        <v>416</v>
      </c>
    </row>
    <row r="2073" spans="1:36" x14ac:dyDescent="0.25">
      <c r="A2073" t="s">
        <v>4469</v>
      </c>
      <c r="B2073" t="s">
        <v>39</v>
      </c>
      <c r="C2073" t="s">
        <v>92</v>
      </c>
      <c r="D2073" t="s">
        <v>4505</v>
      </c>
      <c r="E2073" s="2">
        <v>183052113</v>
      </c>
      <c r="F2073" t="s">
        <v>42</v>
      </c>
      <c r="G2073" s="3" t="s">
        <v>4669</v>
      </c>
      <c r="H2073">
        <v>20190116</v>
      </c>
      <c r="I2073" s="4">
        <v>2011</v>
      </c>
      <c r="J2073">
        <v>270405</v>
      </c>
      <c r="K2073" s="5">
        <v>1008</v>
      </c>
      <c r="L2073" t="s">
        <v>44</v>
      </c>
      <c r="M2073" t="s">
        <v>45</v>
      </c>
      <c r="N2073" t="s">
        <v>432</v>
      </c>
      <c r="O2073" s="5">
        <v>924</v>
      </c>
      <c r="P2073" s="5">
        <v>414175</v>
      </c>
      <c r="Q2073" s="6">
        <v>35.462139999999998</v>
      </c>
      <c r="R2073" s="6">
        <v>-120.62206</v>
      </c>
      <c r="S2073" t="s">
        <v>4670</v>
      </c>
      <c r="T2073" t="s">
        <v>436</v>
      </c>
      <c r="U2073" t="s">
        <v>86</v>
      </c>
      <c r="V2073" t="s">
        <v>50</v>
      </c>
      <c r="W2073" t="s">
        <v>4671</v>
      </c>
      <c r="X2073" t="s">
        <v>52</v>
      </c>
      <c r="Y2073" t="s">
        <v>53</v>
      </c>
      <c r="Z2073">
        <v>0</v>
      </c>
      <c r="AA2073" t="s">
        <v>54</v>
      </c>
      <c r="AB2073">
        <v>2019</v>
      </c>
      <c r="AC2073" t="s">
        <v>525</v>
      </c>
      <c r="AD2073" t="s">
        <v>56</v>
      </c>
      <c r="AE2073" t="s">
        <v>70</v>
      </c>
      <c r="AF2073">
        <v>1407044</v>
      </c>
      <c r="AG2073" t="s">
        <v>88</v>
      </c>
      <c r="AH2073" t="s">
        <v>59</v>
      </c>
      <c r="AI2073" t="s">
        <v>56</v>
      </c>
      <c r="AJ2073" t="s">
        <v>416</v>
      </c>
    </row>
    <row r="2074" spans="1:36" x14ac:dyDescent="0.25">
      <c r="A2074" t="s">
        <v>4469</v>
      </c>
      <c r="B2074" t="s">
        <v>39</v>
      </c>
      <c r="C2074" t="s">
        <v>92</v>
      </c>
      <c r="D2074" t="s">
        <v>4490</v>
      </c>
      <c r="E2074" s="2">
        <v>182631107</v>
      </c>
      <c r="F2074" t="s">
        <v>42</v>
      </c>
      <c r="G2074" s="3" t="s">
        <v>4615</v>
      </c>
      <c r="H2074">
        <v>20190117</v>
      </c>
      <c r="I2074" s="4">
        <v>1713</v>
      </c>
      <c r="J2074">
        <v>274695</v>
      </c>
      <c r="K2074" s="5">
        <v>429</v>
      </c>
      <c r="L2074" t="s">
        <v>44</v>
      </c>
      <c r="M2074" t="s">
        <v>45</v>
      </c>
      <c r="N2074" t="s">
        <v>432</v>
      </c>
      <c r="O2074" s="5">
        <v>2706</v>
      </c>
      <c r="P2074" s="5">
        <v>679889</v>
      </c>
      <c r="Q2074" s="6">
        <v>35.238300000000002</v>
      </c>
      <c r="R2074" s="6">
        <v>-120.67917</v>
      </c>
      <c r="S2074">
        <v>9071</v>
      </c>
      <c r="T2074" t="s">
        <v>1013</v>
      </c>
      <c r="U2074" t="s">
        <v>49</v>
      </c>
      <c r="V2074" t="s">
        <v>50</v>
      </c>
      <c r="W2074" t="s">
        <v>4672</v>
      </c>
      <c r="X2074" t="s">
        <v>52</v>
      </c>
      <c r="Y2074" t="s">
        <v>53</v>
      </c>
      <c r="Z2074">
        <v>31422124</v>
      </c>
      <c r="AA2074" t="s">
        <v>54</v>
      </c>
      <c r="AB2074">
        <v>2019</v>
      </c>
      <c r="AC2074" t="s">
        <v>525</v>
      </c>
      <c r="AD2074" t="s">
        <v>56</v>
      </c>
      <c r="AE2074" t="s">
        <v>70</v>
      </c>
      <c r="AF2074">
        <v>1407873</v>
      </c>
      <c r="AG2074" t="s">
        <v>58</v>
      </c>
      <c r="AH2074" t="s">
        <v>59</v>
      </c>
      <c r="AI2074" t="s">
        <v>56</v>
      </c>
      <c r="AJ2074" t="s">
        <v>416</v>
      </c>
    </row>
    <row r="2075" spans="1:36" x14ac:dyDescent="0.25">
      <c r="A2075" t="s">
        <v>4469</v>
      </c>
      <c r="B2075" t="s">
        <v>39</v>
      </c>
      <c r="C2075" t="s">
        <v>92</v>
      </c>
      <c r="D2075" t="s">
        <v>4547</v>
      </c>
      <c r="E2075" s="2">
        <v>182541101</v>
      </c>
      <c r="F2075" t="s">
        <v>62</v>
      </c>
      <c r="G2075" s="3">
        <v>81595</v>
      </c>
      <c r="H2075">
        <v>20190202</v>
      </c>
      <c r="I2075" s="4">
        <v>331</v>
      </c>
      <c r="J2075">
        <v>286221</v>
      </c>
      <c r="K2075" s="5">
        <v>704</v>
      </c>
      <c r="L2075" t="s">
        <v>44</v>
      </c>
      <c r="M2075" t="s">
        <v>45</v>
      </c>
      <c r="N2075" t="s">
        <v>432</v>
      </c>
      <c r="O2075" s="5">
        <v>11</v>
      </c>
      <c r="P2075" s="5">
        <v>3803</v>
      </c>
      <c r="Q2075" s="6">
        <v>35.482419999999998</v>
      </c>
      <c r="R2075" s="6">
        <v>-120.69203</v>
      </c>
      <c r="S2075" t="s">
        <v>4673</v>
      </c>
      <c r="T2075" t="s">
        <v>436</v>
      </c>
      <c r="U2075" t="s">
        <v>86</v>
      </c>
      <c r="V2075" t="s">
        <v>50</v>
      </c>
      <c r="W2075" t="s">
        <v>4674</v>
      </c>
      <c r="X2075" t="s">
        <v>52</v>
      </c>
      <c r="Y2075" t="s">
        <v>53</v>
      </c>
      <c r="Z2075">
        <v>0</v>
      </c>
      <c r="AA2075" t="s">
        <v>54</v>
      </c>
      <c r="AB2075">
        <v>2019</v>
      </c>
      <c r="AC2075" t="s">
        <v>376</v>
      </c>
      <c r="AD2075" t="s">
        <v>56</v>
      </c>
      <c r="AE2075" t="s">
        <v>70</v>
      </c>
      <c r="AF2075">
        <v>1411361</v>
      </c>
      <c r="AG2075" t="s">
        <v>88</v>
      </c>
      <c r="AH2075" t="s">
        <v>59</v>
      </c>
      <c r="AI2075" t="s">
        <v>56</v>
      </c>
      <c r="AJ2075" t="s">
        <v>416</v>
      </c>
    </row>
    <row r="2076" spans="1:36" x14ac:dyDescent="0.25">
      <c r="A2076" t="s">
        <v>4469</v>
      </c>
      <c r="B2076" t="s">
        <v>39</v>
      </c>
      <c r="C2076" t="s">
        <v>92</v>
      </c>
      <c r="D2076" t="s">
        <v>4547</v>
      </c>
      <c r="E2076" s="2">
        <v>182541101</v>
      </c>
      <c r="F2076" t="s">
        <v>410</v>
      </c>
      <c r="G2076" s="3" t="s">
        <v>4675</v>
      </c>
      <c r="H2076">
        <v>20190202</v>
      </c>
      <c r="I2076" s="4">
        <v>1230</v>
      </c>
      <c r="J2076">
        <v>287402</v>
      </c>
      <c r="K2076" s="5">
        <v>1511</v>
      </c>
      <c r="L2076" t="s">
        <v>44</v>
      </c>
      <c r="M2076" t="s">
        <v>63</v>
      </c>
      <c r="N2076" t="s">
        <v>64</v>
      </c>
      <c r="O2076" s="5">
        <v>1</v>
      </c>
      <c r="P2076" s="5">
        <v>1511</v>
      </c>
      <c r="Q2076" s="6">
        <v>35.468786000000001</v>
      </c>
      <c r="R2076" s="6">
        <v>-120.69631200000001</v>
      </c>
      <c r="S2076" t="s">
        <v>4676</v>
      </c>
      <c r="T2076" t="s">
        <v>418</v>
      </c>
      <c r="U2076" t="s">
        <v>49</v>
      </c>
      <c r="V2076" t="s">
        <v>50</v>
      </c>
      <c r="W2076" t="s">
        <v>4677</v>
      </c>
      <c r="X2076" t="s">
        <v>52</v>
      </c>
      <c r="Y2076" t="s">
        <v>53</v>
      </c>
      <c r="Z2076">
        <v>0</v>
      </c>
      <c r="AA2076" t="s">
        <v>54</v>
      </c>
      <c r="AB2076">
        <v>2019</v>
      </c>
      <c r="AC2076" t="s">
        <v>376</v>
      </c>
      <c r="AD2076" t="s">
        <v>56</v>
      </c>
      <c r="AE2076" t="s">
        <v>112</v>
      </c>
      <c r="AF2076">
        <v>1411723</v>
      </c>
      <c r="AG2076" t="s">
        <v>58</v>
      </c>
      <c r="AH2076" t="s">
        <v>59</v>
      </c>
      <c r="AI2076" t="s">
        <v>56</v>
      </c>
      <c r="AJ2076" t="s">
        <v>416</v>
      </c>
    </row>
    <row r="2077" spans="1:36" x14ac:dyDescent="0.25">
      <c r="A2077" t="s">
        <v>4469</v>
      </c>
      <c r="B2077" t="s">
        <v>39</v>
      </c>
      <c r="C2077" t="s">
        <v>92</v>
      </c>
      <c r="D2077" t="s">
        <v>4678</v>
      </c>
      <c r="E2077" s="2">
        <v>183041102</v>
      </c>
      <c r="F2077" t="s">
        <v>62</v>
      </c>
      <c r="G2077" s="3">
        <v>20391</v>
      </c>
      <c r="H2077">
        <v>20190202</v>
      </c>
      <c r="I2077" s="4">
        <v>428</v>
      </c>
      <c r="J2077">
        <v>287123</v>
      </c>
      <c r="K2077" s="5">
        <v>2218</v>
      </c>
      <c r="L2077" t="s">
        <v>44</v>
      </c>
      <c r="M2077" t="s">
        <v>45</v>
      </c>
      <c r="N2077" t="s">
        <v>432</v>
      </c>
      <c r="O2077" s="5">
        <v>8</v>
      </c>
      <c r="P2077" s="5">
        <v>17744</v>
      </c>
      <c r="Q2077" s="6">
        <v>34.614960000000004</v>
      </c>
      <c r="R2077" s="6">
        <v>-120.16515</v>
      </c>
      <c r="S2077" t="s">
        <v>4679</v>
      </c>
      <c r="T2077" t="s">
        <v>2045</v>
      </c>
      <c r="U2077" t="s">
        <v>86</v>
      </c>
      <c r="V2077" t="s">
        <v>50</v>
      </c>
      <c r="W2077" t="s">
        <v>4680</v>
      </c>
      <c r="X2077" t="s">
        <v>52</v>
      </c>
      <c r="Y2077" t="s">
        <v>53</v>
      </c>
      <c r="Z2077">
        <v>0</v>
      </c>
      <c r="AA2077" t="s">
        <v>54</v>
      </c>
      <c r="AB2077">
        <v>2019</v>
      </c>
      <c r="AC2077" t="s">
        <v>376</v>
      </c>
      <c r="AD2077" t="s">
        <v>56</v>
      </c>
      <c r="AE2077" t="s">
        <v>481</v>
      </c>
      <c r="AF2077">
        <v>1411515</v>
      </c>
      <c r="AG2077" t="s">
        <v>88</v>
      </c>
      <c r="AH2077" t="s">
        <v>59</v>
      </c>
      <c r="AI2077" t="s">
        <v>56</v>
      </c>
      <c r="AJ2077" t="s">
        <v>416</v>
      </c>
    </row>
    <row r="2078" spans="1:36" x14ac:dyDescent="0.25">
      <c r="A2078" t="s">
        <v>4469</v>
      </c>
      <c r="B2078" t="s">
        <v>39</v>
      </c>
      <c r="C2078" t="s">
        <v>92</v>
      </c>
      <c r="D2078" t="s">
        <v>4593</v>
      </c>
      <c r="E2078" s="2">
        <v>183101104</v>
      </c>
      <c r="F2078" t="s">
        <v>62</v>
      </c>
      <c r="G2078" s="3">
        <v>8695</v>
      </c>
      <c r="H2078">
        <v>20190202</v>
      </c>
      <c r="I2078" s="4">
        <v>830</v>
      </c>
      <c r="J2078">
        <v>286967</v>
      </c>
      <c r="K2078" s="5">
        <v>2061</v>
      </c>
      <c r="L2078" t="s">
        <v>44</v>
      </c>
      <c r="M2078" t="s">
        <v>63</v>
      </c>
      <c r="N2078" t="s">
        <v>64</v>
      </c>
      <c r="O2078" s="5">
        <v>10</v>
      </c>
      <c r="P2078" s="5">
        <v>20610</v>
      </c>
      <c r="Q2078" s="6">
        <v>34.634529999999998</v>
      </c>
      <c r="R2078" s="6">
        <v>-120.52872000000001</v>
      </c>
      <c r="S2078" t="s">
        <v>4681</v>
      </c>
      <c r="T2078" t="s">
        <v>430</v>
      </c>
      <c r="U2078" t="s">
        <v>67</v>
      </c>
      <c r="V2078" t="s">
        <v>50</v>
      </c>
      <c r="W2078" t="s">
        <v>4682</v>
      </c>
      <c r="X2078" t="s">
        <v>52</v>
      </c>
      <c r="Y2078" t="s">
        <v>53</v>
      </c>
      <c r="Z2078">
        <v>0</v>
      </c>
      <c r="AA2078" t="s">
        <v>54</v>
      </c>
      <c r="AB2078">
        <v>2019</v>
      </c>
      <c r="AC2078" t="s">
        <v>376</v>
      </c>
      <c r="AD2078" t="s">
        <v>56</v>
      </c>
      <c r="AE2078" t="s">
        <v>98</v>
      </c>
      <c r="AF2078">
        <v>1411627</v>
      </c>
      <c r="AG2078" t="s">
        <v>71</v>
      </c>
      <c r="AH2078" t="s">
        <v>59</v>
      </c>
      <c r="AI2078" t="s">
        <v>56</v>
      </c>
      <c r="AJ2078" t="s">
        <v>416</v>
      </c>
    </row>
    <row r="2079" spans="1:36" x14ac:dyDescent="0.25">
      <c r="A2079" t="s">
        <v>4469</v>
      </c>
      <c r="B2079" t="s">
        <v>39</v>
      </c>
      <c r="C2079" t="s">
        <v>92</v>
      </c>
      <c r="D2079" t="s">
        <v>4481</v>
      </c>
      <c r="E2079" s="2">
        <v>182951101</v>
      </c>
      <c r="F2079" t="s">
        <v>62</v>
      </c>
      <c r="G2079" s="3">
        <v>3229</v>
      </c>
      <c r="H2079">
        <v>20190202</v>
      </c>
      <c r="I2079" s="4">
        <v>559</v>
      </c>
      <c r="J2079">
        <v>286585</v>
      </c>
      <c r="K2079" s="5">
        <v>3592</v>
      </c>
      <c r="L2079" t="s">
        <v>44</v>
      </c>
      <c r="M2079" t="s">
        <v>63</v>
      </c>
      <c r="N2079" t="s">
        <v>64</v>
      </c>
      <c r="O2079" s="5">
        <v>3</v>
      </c>
      <c r="P2079" s="5">
        <v>8978</v>
      </c>
      <c r="Q2079" s="6">
        <v>35.271949999999997</v>
      </c>
      <c r="R2079" s="6">
        <v>-120.76272</v>
      </c>
      <c r="S2079" t="s">
        <v>4683</v>
      </c>
      <c r="T2079" t="s">
        <v>436</v>
      </c>
      <c r="U2079" t="s">
        <v>67</v>
      </c>
      <c r="V2079" t="s">
        <v>50</v>
      </c>
      <c r="W2079" t="s">
        <v>4684</v>
      </c>
      <c r="X2079" t="s">
        <v>52</v>
      </c>
      <c r="Y2079" t="s">
        <v>53</v>
      </c>
      <c r="Z2079">
        <v>0</v>
      </c>
      <c r="AA2079" t="s">
        <v>54</v>
      </c>
      <c r="AB2079">
        <v>2019</v>
      </c>
      <c r="AC2079" t="s">
        <v>376</v>
      </c>
      <c r="AD2079" t="s">
        <v>56</v>
      </c>
      <c r="AE2079" t="s">
        <v>98</v>
      </c>
      <c r="AF2079">
        <v>1411928</v>
      </c>
      <c r="AG2079" t="s">
        <v>71</v>
      </c>
      <c r="AH2079" t="s">
        <v>59</v>
      </c>
      <c r="AI2079" t="s">
        <v>56</v>
      </c>
      <c r="AJ2079" t="s">
        <v>416</v>
      </c>
    </row>
    <row r="2080" spans="1:36" x14ac:dyDescent="0.25">
      <c r="A2080" t="s">
        <v>4469</v>
      </c>
      <c r="B2080" t="s">
        <v>39</v>
      </c>
      <c r="C2080" t="s">
        <v>92</v>
      </c>
      <c r="D2080" t="s">
        <v>4685</v>
      </c>
      <c r="E2080" s="2">
        <v>183031101</v>
      </c>
      <c r="F2080" t="s">
        <v>42</v>
      </c>
      <c r="G2080" s="3" t="s">
        <v>4686</v>
      </c>
      <c r="H2080">
        <v>20190202</v>
      </c>
      <c r="I2080" s="4">
        <v>236</v>
      </c>
      <c r="J2080">
        <v>286085</v>
      </c>
      <c r="K2080" s="5">
        <v>622</v>
      </c>
      <c r="L2080" t="s">
        <v>44</v>
      </c>
      <c r="M2080" t="s">
        <v>63</v>
      </c>
      <c r="N2080" t="s">
        <v>72</v>
      </c>
      <c r="O2080" s="5">
        <v>787</v>
      </c>
      <c r="P2080" s="5">
        <v>74114</v>
      </c>
      <c r="Q2080" s="6">
        <v>34.736919999999998</v>
      </c>
      <c r="R2080" s="6">
        <v>-120.25892</v>
      </c>
      <c r="S2080" t="s">
        <v>4687</v>
      </c>
      <c r="T2080" t="s">
        <v>511</v>
      </c>
      <c r="U2080" t="s">
        <v>67</v>
      </c>
      <c r="V2080" t="s">
        <v>50</v>
      </c>
      <c r="W2080" t="s">
        <v>4688</v>
      </c>
      <c r="X2080" t="s">
        <v>52</v>
      </c>
      <c r="Y2080" t="s">
        <v>53</v>
      </c>
      <c r="Z2080">
        <v>0</v>
      </c>
      <c r="AA2080" t="s">
        <v>54</v>
      </c>
      <c r="AB2080">
        <v>2019</v>
      </c>
      <c r="AC2080" t="s">
        <v>376</v>
      </c>
      <c r="AD2080" t="s">
        <v>56</v>
      </c>
      <c r="AE2080" t="s">
        <v>70</v>
      </c>
      <c r="AF2080">
        <v>1411322</v>
      </c>
      <c r="AG2080" t="s">
        <v>71</v>
      </c>
      <c r="AH2080" t="s">
        <v>59</v>
      </c>
      <c r="AI2080" t="s">
        <v>56</v>
      </c>
      <c r="AJ2080" t="s">
        <v>416</v>
      </c>
    </row>
    <row r="2081" spans="1:36" x14ac:dyDescent="0.25">
      <c r="A2081" t="s">
        <v>4469</v>
      </c>
      <c r="B2081" t="s">
        <v>39</v>
      </c>
      <c r="C2081" t="s">
        <v>92</v>
      </c>
      <c r="D2081" t="s">
        <v>4470</v>
      </c>
      <c r="E2081" s="2">
        <v>183071101</v>
      </c>
      <c r="F2081" t="s">
        <v>62</v>
      </c>
      <c r="G2081" s="3">
        <v>14851</v>
      </c>
      <c r="H2081">
        <v>20190202</v>
      </c>
      <c r="I2081" s="4">
        <v>151</v>
      </c>
      <c r="J2081">
        <v>286027</v>
      </c>
      <c r="K2081" s="5">
        <v>1164</v>
      </c>
      <c r="L2081" t="s">
        <v>44</v>
      </c>
      <c r="M2081" t="s">
        <v>63</v>
      </c>
      <c r="N2081" t="s">
        <v>64</v>
      </c>
      <c r="O2081" s="5">
        <v>3</v>
      </c>
      <c r="P2081" s="5">
        <v>3492</v>
      </c>
      <c r="Q2081" s="6">
        <v>35.543509999999998</v>
      </c>
      <c r="R2081" s="6">
        <v>-121.08299</v>
      </c>
      <c r="S2081" t="s">
        <v>1104</v>
      </c>
      <c r="T2081" t="s">
        <v>511</v>
      </c>
      <c r="U2081" t="s">
        <v>67</v>
      </c>
      <c r="V2081" t="s">
        <v>50</v>
      </c>
      <c r="W2081" t="s">
        <v>4689</v>
      </c>
      <c r="X2081" t="s">
        <v>52</v>
      </c>
      <c r="Y2081" t="s">
        <v>53</v>
      </c>
      <c r="Z2081">
        <v>0</v>
      </c>
      <c r="AA2081" t="s">
        <v>54</v>
      </c>
      <c r="AB2081">
        <v>2019</v>
      </c>
      <c r="AC2081" t="s">
        <v>376</v>
      </c>
      <c r="AD2081" t="s">
        <v>56</v>
      </c>
      <c r="AE2081" t="s">
        <v>98</v>
      </c>
      <c r="AF2081">
        <v>1411343</v>
      </c>
      <c r="AG2081" t="s">
        <v>71</v>
      </c>
      <c r="AH2081" t="s">
        <v>59</v>
      </c>
      <c r="AI2081" t="s">
        <v>56</v>
      </c>
      <c r="AJ2081" t="s">
        <v>416</v>
      </c>
    </row>
    <row r="2082" spans="1:36" x14ac:dyDescent="0.25">
      <c r="A2082" t="s">
        <v>4469</v>
      </c>
      <c r="B2082" t="s">
        <v>39</v>
      </c>
      <c r="C2082" t="s">
        <v>92</v>
      </c>
      <c r="D2082" t="s">
        <v>4470</v>
      </c>
      <c r="E2082" s="2">
        <v>183071101</v>
      </c>
      <c r="F2082" t="s">
        <v>42</v>
      </c>
      <c r="G2082" s="3" t="s">
        <v>4484</v>
      </c>
      <c r="H2082">
        <v>20190202</v>
      </c>
      <c r="I2082" s="4">
        <v>2039</v>
      </c>
      <c r="J2082">
        <v>288120</v>
      </c>
      <c r="K2082" s="5">
        <v>1208</v>
      </c>
      <c r="L2082" t="s">
        <v>44</v>
      </c>
      <c r="M2082" t="s">
        <v>63</v>
      </c>
      <c r="N2082" t="s">
        <v>64</v>
      </c>
      <c r="O2082" s="5">
        <v>382</v>
      </c>
      <c r="P2082" s="5">
        <v>212654</v>
      </c>
      <c r="Q2082" s="6">
        <v>35.545699999999997</v>
      </c>
      <c r="R2082" s="6">
        <v>-121.06787</v>
      </c>
      <c r="S2082" t="s">
        <v>4690</v>
      </c>
      <c r="T2082" t="s">
        <v>511</v>
      </c>
      <c r="U2082" t="s">
        <v>86</v>
      </c>
      <c r="V2082" t="s">
        <v>50</v>
      </c>
      <c r="W2082" t="s">
        <v>4691</v>
      </c>
      <c r="X2082" t="s">
        <v>52</v>
      </c>
      <c r="Y2082" t="s">
        <v>53</v>
      </c>
      <c r="Z2082">
        <v>0</v>
      </c>
      <c r="AA2082" t="s">
        <v>54</v>
      </c>
      <c r="AB2082">
        <v>2019</v>
      </c>
      <c r="AC2082" t="s">
        <v>376</v>
      </c>
      <c r="AD2082" t="s">
        <v>56</v>
      </c>
      <c r="AE2082" t="s">
        <v>70</v>
      </c>
      <c r="AF2082">
        <v>1411760</v>
      </c>
      <c r="AG2082" t="s">
        <v>88</v>
      </c>
      <c r="AH2082" t="s">
        <v>59</v>
      </c>
      <c r="AI2082" t="s">
        <v>56</v>
      </c>
      <c r="AJ2082" t="s">
        <v>416</v>
      </c>
    </row>
    <row r="2083" spans="1:36" x14ac:dyDescent="0.25">
      <c r="A2083" t="s">
        <v>4469</v>
      </c>
      <c r="B2083" t="s">
        <v>39</v>
      </c>
      <c r="C2083" t="s">
        <v>92</v>
      </c>
      <c r="D2083" t="s">
        <v>4499</v>
      </c>
      <c r="E2083" s="2">
        <v>182721104</v>
      </c>
      <c r="F2083" t="s">
        <v>62</v>
      </c>
      <c r="G2083" s="3">
        <v>7973</v>
      </c>
      <c r="H2083">
        <v>20190202</v>
      </c>
      <c r="I2083" s="4">
        <v>1413</v>
      </c>
      <c r="J2083">
        <v>288255</v>
      </c>
      <c r="K2083" s="5">
        <v>2828</v>
      </c>
      <c r="L2083" t="s">
        <v>44</v>
      </c>
      <c r="M2083" t="s">
        <v>45</v>
      </c>
      <c r="N2083" t="s">
        <v>432</v>
      </c>
      <c r="O2083" s="5">
        <v>43</v>
      </c>
      <c r="P2083" s="5">
        <v>121604</v>
      </c>
      <c r="Q2083" s="6">
        <v>34.657879999999999</v>
      </c>
      <c r="R2083" s="6">
        <v>-120.09111</v>
      </c>
      <c r="S2083" t="s">
        <v>4692</v>
      </c>
      <c r="T2083" t="s">
        <v>4693</v>
      </c>
      <c r="U2083" t="s">
        <v>86</v>
      </c>
      <c r="V2083" t="s">
        <v>50</v>
      </c>
      <c r="W2083" t="s">
        <v>4694</v>
      </c>
      <c r="X2083" t="s">
        <v>52</v>
      </c>
      <c r="Y2083" t="s">
        <v>53</v>
      </c>
      <c r="Z2083">
        <v>0</v>
      </c>
      <c r="AA2083" t="s">
        <v>54</v>
      </c>
      <c r="AB2083">
        <v>2019</v>
      </c>
      <c r="AC2083" t="s">
        <v>376</v>
      </c>
      <c r="AD2083" t="s">
        <v>56</v>
      </c>
      <c r="AE2083" t="s">
        <v>136</v>
      </c>
      <c r="AF2083">
        <v>1411786</v>
      </c>
      <c r="AG2083" t="s">
        <v>88</v>
      </c>
      <c r="AH2083" t="s">
        <v>59</v>
      </c>
      <c r="AI2083" t="s">
        <v>56</v>
      </c>
      <c r="AJ2083" t="s">
        <v>416</v>
      </c>
    </row>
    <row r="2084" spans="1:36" x14ac:dyDescent="0.25">
      <c r="A2084" t="s">
        <v>4469</v>
      </c>
      <c r="B2084" t="s">
        <v>39</v>
      </c>
      <c r="C2084" t="s">
        <v>40</v>
      </c>
      <c r="D2084" t="s">
        <v>4502</v>
      </c>
      <c r="E2084" s="2">
        <v>183052110</v>
      </c>
      <c r="F2084" t="s">
        <v>62</v>
      </c>
      <c r="G2084" s="3">
        <v>6289</v>
      </c>
      <c r="H2084">
        <v>20190202</v>
      </c>
      <c r="I2084" s="4">
        <v>901</v>
      </c>
      <c r="J2084">
        <v>287046</v>
      </c>
      <c r="K2084" s="5">
        <v>1664</v>
      </c>
      <c r="L2084" t="s">
        <v>44</v>
      </c>
      <c r="M2084" t="s">
        <v>63</v>
      </c>
      <c r="N2084" t="s">
        <v>64</v>
      </c>
      <c r="O2084" s="5">
        <v>8</v>
      </c>
      <c r="P2084" s="5">
        <v>13312</v>
      </c>
      <c r="Q2084" s="6">
        <v>35.545929999999998</v>
      </c>
      <c r="R2084" s="6">
        <v>-120.82187</v>
      </c>
      <c r="S2084" t="s">
        <v>4695</v>
      </c>
      <c r="T2084" t="s">
        <v>459</v>
      </c>
      <c r="U2084" t="s">
        <v>67</v>
      </c>
      <c r="V2084" t="s">
        <v>50</v>
      </c>
      <c r="W2084" t="s">
        <v>4696</v>
      </c>
      <c r="X2084" t="s">
        <v>52</v>
      </c>
      <c r="Y2084" t="s">
        <v>53</v>
      </c>
      <c r="Z2084">
        <v>0</v>
      </c>
      <c r="AA2084" t="s">
        <v>54</v>
      </c>
      <c r="AB2084">
        <v>2019</v>
      </c>
      <c r="AC2084" t="s">
        <v>376</v>
      </c>
      <c r="AD2084" t="s">
        <v>56</v>
      </c>
      <c r="AE2084" t="s">
        <v>98</v>
      </c>
      <c r="AF2084">
        <v>1411691</v>
      </c>
      <c r="AG2084" t="s">
        <v>71</v>
      </c>
      <c r="AH2084" t="s">
        <v>59</v>
      </c>
      <c r="AI2084" t="s">
        <v>56</v>
      </c>
      <c r="AJ2084" t="s">
        <v>416</v>
      </c>
    </row>
    <row r="2085" spans="1:36" x14ac:dyDescent="0.25">
      <c r="A2085" t="s">
        <v>4469</v>
      </c>
      <c r="B2085" t="s">
        <v>39</v>
      </c>
      <c r="C2085" t="s">
        <v>92</v>
      </c>
      <c r="D2085" t="s">
        <v>4536</v>
      </c>
      <c r="E2085" s="2">
        <v>183052111</v>
      </c>
      <c r="F2085" t="s">
        <v>62</v>
      </c>
      <c r="G2085" s="3">
        <v>6023</v>
      </c>
      <c r="H2085">
        <v>20190202</v>
      </c>
      <c r="I2085" s="4">
        <v>533</v>
      </c>
      <c r="J2085">
        <v>286526</v>
      </c>
      <c r="K2085" s="5">
        <v>975</v>
      </c>
      <c r="L2085" t="s">
        <v>44</v>
      </c>
      <c r="M2085" t="s">
        <v>63</v>
      </c>
      <c r="N2085" t="s">
        <v>64</v>
      </c>
      <c r="O2085" s="5">
        <v>14</v>
      </c>
      <c r="P2085" s="5">
        <v>13650</v>
      </c>
      <c r="Q2085" s="6">
        <v>35.52046</v>
      </c>
      <c r="R2085" s="6">
        <v>-120.71156999999999</v>
      </c>
      <c r="S2085" t="s">
        <v>4697</v>
      </c>
      <c r="T2085" t="s">
        <v>511</v>
      </c>
      <c r="U2085" t="s">
        <v>67</v>
      </c>
      <c r="V2085" t="s">
        <v>50</v>
      </c>
      <c r="W2085" t="s">
        <v>4698</v>
      </c>
      <c r="X2085" t="s">
        <v>52</v>
      </c>
      <c r="Y2085" t="s">
        <v>53</v>
      </c>
      <c r="Z2085">
        <v>0</v>
      </c>
      <c r="AA2085" t="s">
        <v>54</v>
      </c>
      <c r="AB2085">
        <v>2019</v>
      </c>
      <c r="AC2085" t="s">
        <v>376</v>
      </c>
      <c r="AD2085" t="s">
        <v>56</v>
      </c>
      <c r="AE2085" t="s">
        <v>70</v>
      </c>
      <c r="AF2085">
        <v>1411496</v>
      </c>
      <c r="AG2085" t="s">
        <v>71</v>
      </c>
      <c r="AH2085" t="s">
        <v>59</v>
      </c>
      <c r="AI2085" t="s">
        <v>56</v>
      </c>
      <c r="AJ2085" t="s">
        <v>416</v>
      </c>
    </row>
    <row r="2086" spans="1:36" x14ac:dyDescent="0.25">
      <c r="A2086" t="s">
        <v>4469</v>
      </c>
      <c r="B2086" t="s">
        <v>39</v>
      </c>
      <c r="C2086" t="s">
        <v>40</v>
      </c>
      <c r="D2086" t="s">
        <v>4505</v>
      </c>
      <c r="E2086" s="2">
        <v>183052113</v>
      </c>
      <c r="F2086" t="s">
        <v>42</v>
      </c>
      <c r="G2086" s="3" t="s">
        <v>4650</v>
      </c>
      <c r="H2086">
        <v>20190202</v>
      </c>
      <c r="I2086" s="4">
        <v>611</v>
      </c>
      <c r="J2086">
        <v>286610</v>
      </c>
      <c r="K2086" s="5">
        <v>1670</v>
      </c>
      <c r="L2086" t="s">
        <v>44</v>
      </c>
      <c r="M2086" t="s">
        <v>63</v>
      </c>
      <c r="N2086" t="s">
        <v>64</v>
      </c>
      <c r="O2086" s="5">
        <v>130</v>
      </c>
      <c r="P2086" s="5">
        <v>106171</v>
      </c>
      <c r="Q2086" s="6">
        <v>35.380629999999996</v>
      </c>
      <c r="R2086" s="6">
        <v>-120.44315</v>
      </c>
      <c r="S2086" t="s">
        <v>4699</v>
      </c>
      <c r="T2086" t="s">
        <v>436</v>
      </c>
      <c r="U2086" t="s">
        <v>67</v>
      </c>
      <c r="V2086" t="s">
        <v>50</v>
      </c>
      <c r="W2086" t="s">
        <v>4700</v>
      </c>
      <c r="X2086" t="s">
        <v>52</v>
      </c>
      <c r="Y2086" t="s">
        <v>53</v>
      </c>
      <c r="Z2086">
        <v>0</v>
      </c>
      <c r="AA2086" t="s">
        <v>54</v>
      </c>
      <c r="AB2086">
        <v>2019</v>
      </c>
      <c r="AC2086" t="s">
        <v>376</v>
      </c>
      <c r="AD2086" t="s">
        <v>56</v>
      </c>
      <c r="AE2086" t="s">
        <v>70</v>
      </c>
      <c r="AF2086">
        <v>1411404</v>
      </c>
      <c r="AG2086" t="s">
        <v>71</v>
      </c>
      <c r="AH2086" t="s">
        <v>59</v>
      </c>
      <c r="AI2086" t="s">
        <v>56</v>
      </c>
      <c r="AJ2086" t="s">
        <v>416</v>
      </c>
    </row>
    <row r="2087" spans="1:36" x14ac:dyDescent="0.25">
      <c r="A2087" t="s">
        <v>4469</v>
      </c>
      <c r="B2087" t="s">
        <v>39</v>
      </c>
      <c r="C2087" t="s">
        <v>92</v>
      </c>
      <c r="D2087" t="s">
        <v>4701</v>
      </c>
      <c r="E2087" s="2">
        <v>182681102</v>
      </c>
      <c r="F2087" t="s">
        <v>508</v>
      </c>
      <c r="G2087" s="3" t="s">
        <v>2488</v>
      </c>
      <c r="H2087">
        <v>20190202</v>
      </c>
      <c r="I2087" s="4">
        <v>327</v>
      </c>
      <c r="J2087">
        <v>286215</v>
      </c>
      <c r="K2087" s="5">
        <v>1176</v>
      </c>
      <c r="L2087" t="s">
        <v>44</v>
      </c>
      <c r="M2087" t="s">
        <v>63</v>
      </c>
      <c r="N2087" t="s">
        <v>64</v>
      </c>
      <c r="O2087" s="5">
        <v>1427</v>
      </c>
      <c r="P2087" s="5">
        <v>751030</v>
      </c>
      <c r="Q2087" s="6">
        <v>34.696809999999999</v>
      </c>
      <c r="R2087" s="6">
        <v>-120.15188000000001</v>
      </c>
      <c r="S2087" t="s">
        <v>4702</v>
      </c>
      <c r="T2087" t="s">
        <v>511</v>
      </c>
      <c r="U2087" t="s">
        <v>86</v>
      </c>
      <c r="V2087" t="s">
        <v>50</v>
      </c>
      <c r="W2087" t="s">
        <v>4703</v>
      </c>
      <c r="X2087" t="s">
        <v>52</v>
      </c>
      <c r="Y2087" t="s">
        <v>53</v>
      </c>
      <c r="Z2087">
        <v>0</v>
      </c>
      <c r="AA2087" t="s">
        <v>54</v>
      </c>
      <c r="AB2087">
        <v>2019</v>
      </c>
      <c r="AC2087" t="s">
        <v>376</v>
      </c>
      <c r="AD2087" t="s">
        <v>56</v>
      </c>
      <c r="AE2087" t="s">
        <v>70</v>
      </c>
      <c r="AF2087">
        <v>1411341</v>
      </c>
      <c r="AG2087" t="s">
        <v>88</v>
      </c>
      <c r="AH2087" t="s">
        <v>59</v>
      </c>
      <c r="AI2087" t="s">
        <v>56</v>
      </c>
      <c r="AJ2087" t="s">
        <v>416</v>
      </c>
    </row>
    <row r="2088" spans="1:36" x14ac:dyDescent="0.25">
      <c r="A2088" t="s">
        <v>4469</v>
      </c>
      <c r="B2088" t="s">
        <v>39</v>
      </c>
      <c r="C2088" t="s">
        <v>40</v>
      </c>
      <c r="D2088" t="s">
        <v>4678</v>
      </c>
      <c r="E2088" s="2">
        <v>183041102</v>
      </c>
      <c r="F2088" t="s">
        <v>62</v>
      </c>
      <c r="G2088" s="3">
        <v>6075</v>
      </c>
      <c r="H2088">
        <v>20190204</v>
      </c>
      <c r="I2088" s="4">
        <v>1326</v>
      </c>
      <c r="J2088">
        <v>290380</v>
      </c>
      <c r="K2088" s="5">
        <v>1433</v>
      </c>
      <c r="L2088" t="s">
        <v>44</v>
      </c>
      <c r="M2088" t="s">
        <v>45</v>
      </c>
      <c r="N2088" t="s">
        <v>432</v>
      </c>
      <c r="O2088" s="5">
        <v>5</v>
      </c>
      <c r="P2088" s="5">
        <v>7165</v>
      </c>
      <c r="Q2088" s="6">
        <v>34.511110000000002</v>
      </c>
      <c r="R2088" s="6">
        <v>-120.22358</v>
      </c>
      <c r="S2088" t="s">
        <v>4704</v>
      </c>
      <c r="T2088" t="s">
        <v>521</v>
      </c>
      <c r="U2088" t="s">
        <v>86</v>
      </c>
      <c r="V2088" t="s">
        <v>50</v>
      </c>
      <c r="W2088" t="s">
        <v>4705</v>
      </c>
      <c r="X2088" t="s">
        <v>52</v>
      </c>
      <c r="Y2088" t="s">
        <v>53</v>
      </c>
      <c r="Z2088">
        <v>0</v>
      </c>
      <c r="AA2088" t="s">
        <v>54</v>
      </c>
      <c r="AB2088">
        <v>2019</v>
      </c>
      <c r="AC2088" t="s">
        <v>376</v>
      </c>
      <c r="AD2088" t="s">
        <v>56</v>
      </c>
      <c r="AE2088" t="s">
        <v>98</v>
      </c>
      <c r="AF2088">
        <v>1412265</v>
      </c>
      <c r="AG2088" t="s">
        <v>88</v>
      </c>
      <c r="AH2088" t="s">
        <v>59</v>
      </c>
      <c r="AI2088" t="s">
        <v>56</v>
      </c>
      <c r="AJ2088" t="s">
        <v>416</v>
      </c>
    </row>
    <row r="2089" spans="1:36" x14ac:dyDescent="0.25">
      <c r="A2089" t="s">
        <v>4469</v>
      </c>
      <c r="B2089" t="s">
        <v>39</v>
      </c>
      <c r="C2089" t="s">
        <v>92</v>
      </c>
      <c r="D2089" t="s">
        <v>4601</v>
      </c>
      <c r="E2089" s="2">
        <v>182771101</v>
      </c>
      <c r="F2089" t="s">
        <v>62</v>
      </c>
      <c r="G2089" s="3">
        <v>789803</v>
      </c>
      <c r="H2089">
        <v>20190213</v>
      </c>
      <c r="I2089" s="4">
        <v>1044</v>
      </c>
      <c r="J2089">
        <v>303783</v>
      </c>
      <c r="K2089" s="5">
        <v>836</v>
      </c>
      <c r="L2089" t="s">
        <v>44</v>
      </c>
      <c r="M2089" t="s">
        <v>63</v>
      </c>
      <c r="N2089" t="s">
        <v>64</v>
      </c>
      <c r="O2089" s="5">
        <v>44</v>
      </c>
      <c r="P2089" s="5">
        <v>7539</v>
      </c>
      <c r="Q2089" s="6">
        <v>35.695819999999998</v>
      </c>
      <c r="R2089" s="6">
        <v>-121.29145</v>
      </c>
      <c r="S2089" t="s">
        <v>4706</v>
      </c>
      <c r="T2089" t="s">
        <v>447</v>
      </c>
      <c r="U2089" t="s">
        <v>67</v>
      </c>
      <c r="V2089" t="s">
        <v>50</v>
      </c>
      <c r="W2089" t="s">
        <v>4707</v>
      </c>
      <c r="X2089" t="s">
        <v>52</v>
      </c>
      <c r="Y2089" t="s">
        <v>53</v>
      </c>
      <c r="Z2089">
        <v>0</v>
      </c>
      <c r="AA2089" t="s">
        <v>54</v>
      </c>
      <c r="AB2089">
        <v>2019</v>
      </c>
      <c r="AC2089" t="s">
        <v>376</v>
      </c>
      <c r="AD2089" t="s">
        <v>56</v>
      </c>
      <c r="AE2089" t="s">
        <v>70</v>
      </c>
      <c r="AF2089">
        <v>1415506</v>
      </c>
      <c r="AG2089" t="s">
        <v>71</v>
      </c>
      <c r="AH2089" t="s">
        <v>59</v>
      </c>
      <c r="AI2089" t="s">
        <v>56</v>
      </c>
      <c r="AJ2089" t="s">
        <v>416</v>
      </c>
    </row>
    <row r="2090" spans="1:36" x14ac:dyDescent="0.25">
      <c r="A2090" t="s">
        <v>4469</v>
      </c>
      <c r="B2090" t="s">
        <v>39</v>
      </c>
      <c r="C2090" t="s">
        <v>92</v>
      </c>
      <c r="D2090" t="s">
        <v>4708</v>
      </c>
      <c r="E2090" s="2">
        <v>183011102</v>
      </c>
      <c r="F2090" t="s">
        <v>62</v>
      </c>
      <c r="G2090" s="3">
        <v>10573</v>
      </c>
      <c r="H2090">
        <v>20190213</v>
      </c>
      <c r="I2090" s="4">
        <v>709</v>
      </c>
      <c r="J2090">
        <v>302969</v>
      </c>
      <c r="K2090" s="5">
        <v>436</v>
      </c>
      <c r="L2090" t="s">
        <v>44</v>
      </c>
      <c r="M2090" t="s">
        <v>45</v>
      </c>
      <c r="N2090" t="s">
        <v>432</v>
      </c>
      <c r="O2090" s="5">
        <v>7</v>
      </c>
      <c r="P2090" s="5">
        <v>3052</v>
      </c>
      <c r="Q2090" s="6">
        <v>35.305979999999998</v>
      </c>
      <c r="R2090" s="6">
        <v>-120.81219</v>
      </c>
      <c r="S2090" t="s">
        <v>4709</v>
      </c>
      <c r="T2090" t="s">
        <v>459</v>
      </c>
      <c r="U2090" t="s">
        <v>67</v>
      </c>
      <c r="V2090" t="s">
        <v>50</v>
      </c>
      <c r="W2090" t="s">
        <v>4710</v>
      </c>
      <c r="X2090" t="s">
        <v>52</v>
      </c>
      <c r="Y2090" t="s">
        <v>53</v>
      </c>
      <c r="Z2090">
        <v>0</v>
      </c>
      <c r="AA2090" t="s">
        <v>54</v>
      </c>
      <c r="AB2090">
        <v>2019</v>
      </c>
      <c r="AC2090" t="s">
        <v>376</v>
      </c>
      <c r="AD2090" t="s">
        <v>56</v>
      </c>
      <c r="AE2090" t="s">
        <v>481</v>
      </c>
      <c r="AF2090">
        <v>1415320</v>
      </c>
      <c r="AG2090" t="s">
        <v>71</v>
      </c>
      <c r="AH2090" t="s">
        <v>59</v>
      </c>
      <c r="AI2090" t="s">
        <v>56</v>
      </c>
      <c r="AJ2090" t="s">
        <v>416</v>
      </c>
    </row>
    <row r="2091" spans="1:36" x14ac:dyDescent="0.25">
      <c r="A2091" t="s">
        <v>4469</v>
      </c>
      <c r="B2091" t="s">
        <v>39</v>
      </c>
      <c r="C2091" t="s">
        <v>40</v>
      </c>
      <c r="D2091" t="s">
        <v>4502</v>
      </c>
      <c r="E2091" s="2">
        <v>183052110</v>
      </c>
      <c r="F2091" t="s">
        <v>62</v>
      </c>
      <c r="G2091" s="3">
        <v>5581</v>
      </c>
      <c r="H2091">
        <v>20190227</v>
      </c>
      <c r="I2091" s="4">
        <v>1606</v>
      </c>
      <c r="J2091">
        <v>327387</v>
      </c>
      <c r="K2091" s="5">
        <v>1373</v>
      </c>
      <c r="L2091" t="s">
        <v>44</v>
      </c>
      <c r="M2091" t="s">
        <v>45</v>
      </c>
      <c r="N2091" t="s">
        <v>432</v>
      </c>
      <c r="O2091" s="5">
        <v>40</v>
      </c>
      <c r="P2091" s="5">
        <v>11864</v>
      </c>
      <c r="Q2091" s="6">
        <v>35.555210000000002</v>
      </c>
      <c r="R2091" s="6">
        <v>-120.83767</v>
      </c>
      <c r="S2091" t="s">
        <v>4711</v>
      </c>
      <c r="T2091" t="s">
        <v>427</v>
      </c>
      <c r="U2091" t="s">
        <v>86</v>
      </c>
      <c r="V2091" t="s">
        <v>50</v>
      </c>
      <c r="W2091" t="s">
        <v>4712</v>
      </c>
      <c r="X2091" t="s">
        <v>52</v>
      </c>
      <c r="Y2091" t="s">
        <v>53</v>
      </c>
      <c r="Z2091">
        <v>31426870</v>
      </c>
      <c r="AA2091" t="s">
        <v>54</v>
      </c>
      <c r="AB2091">
        <v>2019</v>
      </c>
      <c r="AC2091" t="s">
        <v>376</v>
      </c>
      <c r="AD2091" t="s">
        <v>56</v>
      </c>
      <c r="AE2091" t="s">
        <v>98</v>
      </c>
      <c r="AF2091">
        <v>1420915</v>
      </c>
      <c r="AG2091" t="s">
        <v>88</v>
      </c>
      <c r="AH2091" t="s">
        <v>59</v>
      </c>
      <c r="AI2091" t="s">
        <v>56</v>
      </c>
      <c r="AJ2091" t="s">
        <v>416</v>
      </c>
    </row>
    <row r="2092" spans="1:36" x14ac:dyDescent="0.25">
      <c r="A2092" t="s">
        <v>4469</v>
      </c>
      <c r="B2092" t="s">
        <v>39</v>
      </c>
      <c r="C2092" t="s">
        <v>40</v>
      </c>
      <c r="D2092" t="s">
        <v>4502</v>
      </c>
      <c r="E2092" s="2">
        <v>183052110</v>
      </c>
      <c r="F2092" t="s">
        <v>62</v>
      </c>
      <c r="G2092" s="3">
        <v>30099</v>
      </c>
      <c r="H2092">
        <v>20200315</v>
      </c>
      <c r="I2092" s="4">
        <v>851</v>
      </c>
      <c r="J2092">
        <v>852090</v>
      </c>
      <c r="K2092" s="5">
        <v>507</v>
      </c>
      <c r="L2092" t="s">
        <v>44</v>
      </c>
      <c r="M2092" t="s">
        <v>63</v>
      </c>
      <c r="N2092" t="s">
        <v>64</v>
      </c>
      <c r="O2092" s="5">
        <v>9</v>
      </c>
      <c r="P2092" s="5">
        <v>4563</v>
      </c>
      <c r="Q2092" s="6">
        <v>35.540149999999997</v>
      </c>
      <c r="R2092" s="6">
        <v>-120.83664</v>
      </c>
      <c r="S2092" t="s">
        <v>4713</v>
      </c>
      <c r="T2092" t="s">
        <v>430</v>
      </c>
      <c r="U2092" t="s">
        <v>67</v>
      </c>
      <c r="V2092" t="s">
        <v>50</v>
      </c>
      <c r="W2092" t="s">
        <v>4714</v>
      </c>
      <c r="X2092" t="s">
        <v>52</v>
      </c>
      <c r="Y2092" t="s">
        <v>53</v>
      </c>
      <c r="Z2092">
        <v>44258655</v>
      </c>
      <c r="AA2092" t="s">
        <v>54</v>
      </c>
      <c r="AB2092">
        <v>2020</v>
      </c>
      <c r="AC2092" t="s">
        <v>457</v>
      </c>
      <c r="AD2092" t="s">
        <v>56</v>
      </c>
      <c r="AE2092" t="s">
        <v>136</v>
      </c>
      <c r="AF2092">
        <v>1521596</v>
      </c>
      <c r="AG2092" t="s">
        <v>71</v>
      </c>
      <c r="AH2092" t="s">
        <v>59</v>
      </c>
      <c r="AI2092" t="s">
        <v>56</v>
      </c>
      <c r="AJ2092" t="s">
        <v>416</v>
      </c>
    </row>
    <row r="2093" spans="1:36" x14ac:dyDescent="0.25">
      <c r="A2093" t="s">
        <v>4469</v>
      </c>
      <c r="B2093" t="s">
        <v>39</v>
      </c>
      <c r="C2093" t="s">
        <v>92</v>
      </c>
      <c r="D2093" t="s">
        <v>4508</v>
      </c>
      <c r="E2093" s="2">
        <v>183041101</v>
      </c>
      <c r="F2093" t="s">
        <v>62</v>
      </c>
      <c r="G2093" s="3">
        <v>8673</v>
      </c>
      <c r="H2093">
        <v>20210119</v>
      </c>
      <c r="I2093" s="4">
        <v>1223</v>
      </c>
      <c r="J2093">
        <v>1217455</v>
      </c>
      <c r="K2093" s="5">
        <v>382</v>
      </c>
      <c r="L2093" t="s">
        <v>44</v>
      </c>
      <c r="M2093" t="s">
        <v>63</v>
      </c>
      <c r="N2093" t="s">
        <v>72</v>
      </c>
      <c r="O2093" s="5">
        <v>7</v>
      </c>
      <c r="P2093" s="5">
        <v>2674</v>
      </c>
      <c r="Q2093" s="6">
        <v>34.535350000000001</v>
      </c>
      <c r="R2093" s="6">
        <v>-120.18080999999999</v>
      </c>
      <c r="S2093" t="s">
        <v>4715</v>
      </c>
      <c r="T2093" t="s">
        <v>413</v>
      </c>
      <c r="U2093" t="s">
        <v>67</v>
      </c>
      <c r="V2093" t="s">
        <v>50</v>
      </c>
      <c r="W2093" t="s">
        <v>4716</v>
      </c>
      <c r="X2093" t="s">
        <v>52</v>
      </c>
      <c r="Y2093" t="s">
        <v>53</v>
      </c>
      <c r="Z2093">
        <v>0</v>
      </c>
      <c r="AA2093" t="s">
        <v>416</v>
      </c>
      <c r="AB2093">
        <v>2021</v>
      </c>
      <c r="AC2093" t="s">
        <v>525</v>
      </c>
      <c r="AD2093" t="s">
        <v>56</v>
      </c>
      <c r="AE2093" t="s">
        <v>136</v>
      </c>
      <c r="AF2093">
        <v>1594739</v>
      </c>
      <c r="AG2093" t="s">
        <v>71</v>
      </c>
      <c r="AH2093" t="s">
        <v>59</v>
      </c>
      <c r="AI2093" t="s">
        <v>56</v>
      </c>
      <c r="AJ2093" t="s">
        <v>416</v>
      </c>
    </row>
    <row r="2094" spans="1:36" x14ac:dyDescent="0.25">
      <c r="A2094" t="s">
        <v>4469</v>
      </c>
      <c r="B2094" t="s">
        <v>39</v>
      </c>
      <c r="C2094" t="s">
        <v>92</v>
      </c>
      <c r="D2094" t="s">
        <v>4470</v>
      </c>
      <c r="E2094" s="2">
        <v>183071101</v>
      </c>
      <c r="F2094" t="s">
        <v>42</v>
      </c>
      <c r="G2094" s="3" t="s">
        <v>4717</v>
      </c>
      <c r="H2094">
        <v>20210119</v>
      </c>
      <c r="I2094" s="4">
        <v>1142</v>
      </c>
      <c r="J2094">
        <v>1216804</v>
      </c>
      <c r="K2094" s="5">
        <v>589</v>
      </c>
      <c r="L2094" t="s">
        <v>44</v>
      </c>
      <c r="M2094" t="s">
        <v>63</v>
      </c>
      <c r="N2094" t="s">
        <v>64</v>
      </c>
      <c r="O2094" s="5">
        <v>783</v>
      </c>
      <c r="P2094" s="5">
        <v>64893</v>
      </c>
      <c r="Q2094" s="6">
        <v>35.548780000000001</v>
      </c>
      <c r="R2094" s="6">
        <v>-121.08911000000001</v>
      </c>
      <c r="S2094" t="s">
        <v>4718</v>
      </c>
      <c r="T2094" t="s">
        <v>413</v>
      </c>
      <c r="U2094" t="s">
        <v>200</v>
      </c>
      <c r="V2094" t="s">
        <v>50</v>
      </c>
      <c r="W2094" t="s">
        <v>4719</v>
      </c>
      <c r="X2094" t="s">
        <v>52</v>
      </c>
      <c r="Y2094" t="s">
        <v>53</v>
      </c>
      <c r="Z2094">
        <v>0</v>
      </c>
      <c r="AA2094" t="s">
        <v>416</v>
      </c>
      <c r="AB2094">
        <v>2021</v>
      </c>
      <c r="AC2094" t="s">
        <v>525</v>
      </c>
      <c r="AD2094" t="s">
        <v>56</v>
      </c>
      <c r="AE2094" t="s">
        <v>98</v>
      </c>
      <c r="AF2094">
        <v>1594598</v>
      </c>
      <c r="AG2094" t="s">
        <v>202</v>
      </c>
      <c r="AH2094" t="s">
        <v>59</v>
      </c>
      <c r="AI2094" t="s">
        <v>56</v>
      </c>
      <c r="AJ2094" t="s">
        <v>416</v>
      </c>
    </row>
    <row r="2095" spans="1:36" x14ac:dyDescent="0.25">
      <c r="A2095" t="s">
        <v>4469</v>
      </c>
      <c r="B2095" t="s">
        <v>39</v>
      </c>
      <c r="C2095" t="s">
        <v>92</v>
      </c>
      <c r="D2095" t="s">
        <v>4470</v>
      </c>
      <c r="E2095" s="2">
        <v>183071101</v>
      </c>
      <c r="F2095" t="s">
        <v>42</v>
      </c>
      <c r="G2095" s="3" t="s">
        <v>4720</v>
      </c>
      <c r="H2095">
        <v>20210127</v>
      </c>
      <c r="I2095" s="4">
        <v>251</v>
      </c>
      <c r="J2095">
        <v>1232418</v>
      </c>
      <c r="K2095" s="5">
        <v>436</v>
      </c>
      <c r="L2095" t="s">
        <v>44</v>
      </c>
      <c r="M2095" t="s">
        <v>63</v>
      </c>
      <c r="N2095" t="s">
        <v>64</v>
      </c>
      <c r="O2095" s="5">
        <v>1579</v>
      </c>
      <c r="P2095" s="5">
        <v>233641</v>
      </c>
      <c r="Q2095" s="6">
        <v>35.550490000000003</v>
      </c>
      <c r="R2095" s="6">
        <v>-121.07239</v>
      </c>
      <c r="S2095" t="s">
        <v>4721</v>
      </c>
      <c r="T2095" t="s">
        <v>413</v>
      </c>
      <c r="U2095" t="s">
        <v>67</v>
      </c>
      <c r="V2095" t="s">
        <v>50</v>
      </c>
      <c r="W2095" t="s">
        <v>4722</v>
      </c>
      <c r="X2095" t="s">
        <v>52</v>
      </c>
      <c r="Y2095" t="s">
        <v>53</v>
      </c>
      <c r="Z2095">
        <v>0</v>
      </c>
      <c r="AA2095" t="s">
        <v>416</v>
      </c>
      <c r="AB2095">
        <v>2021</v>
      </c>
      <c r="AC2095" t="s">
        <v>525</v>
      </c>
      <c r="AD2095" t="s">
        <v>56</v>
      </c>
      <c r="AE2095" t="s">
        <v>98</v>
      </c>
      <c r="AF2095">
        <v>1598115</v>
      </c>
      <c r="AG2095" t="s">
        <v>71</v>
      </c>
      <c r="AH2095" t="s">
        <v>59</v>
      </c>
      <c r="AI2095" t="s">
        <v>56</v>
      </c>
      <c r="AJ2095" t="s">
        <v>416</v>
      </c>
    </row>
    <row r="2096" spans="1:36" x14ac:dyDescent="0.25">
      <c r="A2096" t="s">
        <v>4469</v>
      </c>
      <c r="B2096" t="s">
        <v>39</v>
      </c>
      <c r="C2096" t="s">
        <v>92</v>
      </c>
      <c r="D2096" t="s">
        <v>4474</v>
      </c>
      <c r="E2096" s="2">
        <v>182771102</v>
      </c>
      <c r="F2096" t="s">
        <v>62</v>
      </c>
      <c r="G2096" s="3">
        <v>3865</v>
      </c>
      <c r="H2096">
        <v>20210812</v>
      </c>
      <c r="I2096" s="4">
        <v>1618</v>
      </c>
      <c r="J2096">
        <v>1441321</v>
      </c>
      <c r="K2096" s="5">
        <v>356</v>
      </c>
      <c r="L2096" t="s">
        <v>44</v>
      </c>
      <c r="M2096" t="s">
        <v>45</v>
      </c>
      <c r="N2096" t="s">
        <v>432</v>
      </c>
      <c r="O2096" s="5">
        <v>83</v>
      </c>
      <c r="P2096" s="5">
        <v>29548</v>
      </c>
      <c r="Q2096" s="6">
        <v>35.574210000000001</v>
      </c>
      <c r="R2096" s="6">
        <v>-121.10381</v>
      </c>
      <c r="S2096" t="s">
        <v>4723</v>
      </c>
      <c r="T2096" t="s">
        <v>436</v>
      </c>
      <c r="U2096" t="s">
        <v>49</v>
      </c>
      <c r="V2096" t="s">
        <v>50</v>
      </c>
      <c r="W2096" t="s">
        <v>4724</v>
      </c>
      <c r="X2096" t="s">
        <v>52</v>
      </c>
      <c r="Y2096" t="s">
        <v>53</v>
      </c>
      <c r="Z2096">
        <v>44945723</v>
      </c>
      <c r="AA2096" t="s">
        <v>416</v>
      </c>
      <c r="AB2096">
        <v>2021</v>
      </c>
      <c r="AC2096" t="s">
        <v>1729</v>
      </c>
      <c r="AD2096" t="s">
        <v>56</v>
      </c>
      <c r="AE2096" t="s">
        <v>70</v>
      </c>
      <c r="AF2096">
        <v>1657064</v>
      </c>
      <c r="AG2096" t="s">
        <v>58</v>
      </c>
      <c r="AH2096" t="s">
        <v>59</v>
      </c>
      <c r="AI2096" t="s">
        <v>56</v>
      </c>
      <c r="AJ2096" t="s">
        <v>56</v>
      </c>
    </row>
    <row r="2097" spans="1:36" x14ac:dyDescent="0.25">
      <c r="A2097" t="s">
        <v>4469</v>
      </c>
      <c r="B2097" t="s">
        <v>39</v>
      </c>
      <c r="C2097" t="s">
        <v>92</v>
      </c>
      <c r="D2097" t="s">
        <v>4725</v>
      </c>
      <c r="E2097" s="2">
        <v>182611104</v>
      </c>
      <c r="F2097" t="s">
        <v>80</v>
      </c>
      <c r="G2097" s="3" t="s">
        <v>4726</v>
      </c>
      <c r="H2097">
        <v>20211025</v>
      </c>
      <c r="I2097" s="4">
        <v>14</v>
      </c>
      <c r="J2097">
        <v>1516133</v>
      </c>
      <c r="K2097" s="5">
        <v>1016</v>
      </c>
      <c r="L2097" t="s">
        <v>44</v>
      </c>
      <c r="M2097" t="s">
        <v>63</v>
      </c>
      <c r="N2097" t="s">
        <v>64</v>
      </c>
      <c r="O2097" s="5">
        <v>2</v>
      </c>
      <c r="P2097" s="5">
        <v>2032</v>
      </c>
      <c r="Q2097" s="6">
        <v>35.639645999999999</v>
      </c>
      <c r="R2097" s="6">
        <v>-120.828255</v>
      </c>
      <c r="S2097" t="s">
        <v>4727</v>
      </c>
      <c r="T2097" t="s">
        <v>436</v>
      </c>
      <c r="U2097" t="s">
        <v>67</v>
      </c>
      <c r="V2097" t="s">
        <v>50</v>
      </c>
      <c r="W2097" t="s">
        <v>4728</v>
      </c>
      <c r="X2097" t="s">
        <v>52</v>
      </c>
      <c r="Y2097" t="s">
        <v>53</v>
      </c>
      <c r="Z2097">
        <v>0</v>
      </c>
      <c r="AA2097" t="s">
        <v>416</v>
      </c>
      <c r="AB2097">
        <v>2021</v>
      </c>
      <c r="AC2097" t="s">
        <v>415</v>
      </c>
      <c r="AD2097" t="s">
        <v>56</v>
      </c>
      <c r="AE2097" t="s">
        <v>70</v>
      </c>
      <c r="AF2097">
        <v>1678435</v>
      </c>
      <c r="AG2097" t="s">
        <v>71</v>
      </c>
      <c r="AH2097" t="s">
        <v>59</v>
      </c>
      <c r="AI2097" t="s">
        <v>56</v>
      </c>
      <c r="AJ2097" t="s">
        <v>416</v>
      </c>
    </row>
    <row r="2098" spans="1:36" x14ac:dyDescent="0.25">
      <c r="A2098" t="s">
        <v>4469</v>
      </c>
      <c r="B2098" t="s">
        <v>39</v>
      </c>
      <c r="C2098" t="s">
        <v>92</v>
      </c>
      <c r="D2098" t="s">
        <v>4490</v>
      </c>
      <c r="E2098" s="2">
        <v>182631107</v>
      </c>
      <c r="F2098" t="s">
        <v>42</v>
      </c>
      <c r="G2098" s="3" t="s">
        <v>4729</v>
      </c>
      <c r="H2098">
        <v>20211025</v>
      </c>
      <c r="I2098" s="4">
        <v>455</v>
      </c>
      <c r="J2098">
        <v>1516952</v>
      </c>
      <c r="K2098" s="5">
        <v>853</v>
      </c>
      <c r="L2098" t="s">
        <v>44</v>
      </c>
      <c r="M2098" t="s">
        <v>63</v>
      </c>
      <c r="N2098" t="s">
        <v>64</v>
      </c>
      <c r="O2098" s="5">
        <v>1042</v>
      </c>
      <c r="P2098" s="5">
        <v>316084</v>
      </c>
      <c r="Q2098" s="6">
        <v>35.183100000000003</v>
      </c>
      <c r="R2098" s="6">
        <v>-120.70383</v>
      </c>
      <c r="S2098" t="s">
        <v>4730</v>
      </c>
      <c r="T2098" t="s">
        <v>436</v>
      </c>
      <c r="U2098" t="s">
        <v>67</v>
      </c>
      <c r="V2098" t="s">
        <v>50</v>
      </c>
      <c r="W2098" t="s">
        <v>4731</v>
      </c>
      <c r="X2098" t="s">
        <v>52</v>
      </c>
      <c r="Y2098" t="s">
        <v>53</v>
      </c>
      <c r="Z2098">
        <v>0</v>
      </c>
      <c r="AA2098" t="s">
        <v>416</v>
      </c>
      <c r="AB2098">
        <v>2021</v>
      </c>
      <c r="AC2098" t="s">
        <v>415</v>
      </c>
      <c r="AD2098" t="s">
        <v>56</v>
      </c>
      <c r="AE2098" t="s">
        <v>70</v>
      </c>
      <c r="AF2098">
        <v>1678377</v>
      </c>
      <c r="AG2098" t="s">
        <v>71</v>
      </c>
      <c r="AH2098" t="s">
        <v>59</v>
      </c>
      <c r="AI2098" t="s">
        <v>56</v>
      </c>
      <c r="AJ2098" t="s">
        <v>416</v>
      </c>
    </row>
    <row r="2099" spans="1:36" x14ac:dyDescent="0.25">
      <c r="A2099" t="s">
        <v>4469</v>
      </c>
      <c r="B2099" t="s">
        <v>39</v>
      </c>
      <c r="C2099" t="s">
        <v>92</v>
      </c>
      <c r="D2099" t="s">
        <v>4470</v>
      </c>
      <c r="E2099" s="2">
        <v>183071101</v>
      </c>
      <c r="F2099" t="s">
        <v>42</v>
      </c>
      <c r="G2099" s="3" t="s">
        <v>4484</v>
      </c>
      <c r="H2099">
        <v>20221210</v>
      </c>
      <c r="I2099" s="4">
        <v>1222</v>
      </c>
      <c r="J2099">
        <v>1882329</v>
      </c>
      <c r="K2099" s="5">
        <v>387</v>
      </c>
      <c r="L2099" t="s">
        <v>44</v>
      </c>
      <c r="M2099" t="s">
        <v>63</v>
      </c>
      <c r="N2099" t="s">
        <v>64</v>
      </c>
      <c r="O2099" s="5">
        <v>382</v>
      </c>
      <c r="P2099" s="5">
        <v>64752</v>
      </c>
      <c r="Q2099" s="6">
        <v>35.545850000000002</v>
      </c>
      <c r="R2099" s="6">
        <v>-121.06776000000001</v>
      </c>
      <c r="S2099" t="s">
        <v>4732</v>
      </c>
      <c r="T2099" t="s">
        <v>413</v>
      </c>
      <c r="U2099" t="s">
        <v>67</v>
      </c>
      <c r="V2099" t="s">
        <v>50</v>
      </c>
      <c r="W2099" t="s">
        <v>4733</v>
      </c>
      <c r="X2099" t="s">
        <v>52</v>
      </c>
      <c r="Y2099" t="s">
        <v>53</v>
      </c>
      <c r="Z2099">
        <v>31630223</v>
      </c>
      <c r="AA2099" t="s">
        <v>416</v>
      </c>
      <c r="AB2099">
        <v>2022</v>
      </c>
      <c r="AC2099" t="s">
        <v>120</v>
      </c>
      <c r="AD2099" t="s">
        <v>56</v>
      </c>
      <c r="AE2099" t="s">
        <v>98</v>
      </c>
      <c r="AF2099">
        <v>1789207</v>
      </c>
      <c r="AG2099" t="s">
        <v>71</v>
      </c>
      <c r="AH2099" t="s">
        <v>59</v>
      </c>
      <c r="AI2099" t="s">
        <v>56</v>
      </c>
      <c r="AJ2099" t="s">
        <v>416</v>
      </c>
    </row>
    <row r="2100" spans="1:36" x14ac:dyDescent="0.25">
      <c r="A2100" t="s">
        <v>4469</v>
      </c>
      <c r="B2100" t="s">
        <v>39</v>
      </c>
      <c r="C2100" t="s">
        <v>92</v>
      </c>
      <c r="D2100" t="s">
        <v>4525</v>
      </c>
      <c r="E2100" s="2">
        <v>182601104</v>
      </c>
      <c r="F2100" t="s">
        <v>62</v>
      </c>
      <c r="G2100" s="3">
        <v>15185</v>
      </c>
      <c r="H2100">
        <v>20230105</v>
      </c>
      <c r="I2100" s="4">
        <v>421</v>
      </c>
      <c r="J2100">
        <v>1920579</v>
      </c>
      <c r="K2100" s="5">
        <v>548</v>
      </c>
      <c r="L2100" t="s">
        <v>44</v>
      </c>
      <c r="M2100" t="s">
        <v>63</v>
      </c>
      <c r="N2100" t="s">
        <v>64</v>
      </c>
      <c r="O2100" s="5">
        <v>29</v>
      </c>
      <c r="P2100" s="5">
        <v>15892</v>
      </c>
      <c r="Q2100" s="6">
        <v>35.149230000000003</v>
      </c>
      <c r="R2100" s="6">
        <v>-120.57156000000001</v>
      </c>
      <c r="S2100" t="s">
        <v>4734</v>
      </c>
      <c r="T2100" t="s">
        <v>436</v>
      </c>
      <c r="U2100" t="s">
        <v>67</v>
      </c>
      <c r="V2100" t="s">
        <v>50</v>
      </c>
      <c r="W2100" t="s">
        <v>4735</v>
      </c>
      <c r="X2100" t="s">
        <v>52</v>
      </c>
      <c r="Y2100" t="s">
        <v>53</v>
      </c>
      <c r="Z2100">
        <v>0</v>
      </c>
      <c r="AA2100" t="s">
        <v>416</v>
      </c>
      <c r="AB2100">
        <v>2023</v>
      </c>
      <c r="AC2100" t="s">
        <v>525</v>
      </c>
      <c r="AD2100" t="s">
        <v>56</v>
      </c>
      <c r="AE2100" t="s">
        <v>98</v>
      </c>
      <c r="AF2100">
        <v>1797387</v>
      </c>
      <c r="AG2100" t="s">
        <v>71</v>
      </c>
      <c r="AH2100" t="s">
        <v>59</v>
      </c>
      <c r="AI2100" t="s">
        <v>56</v>
      </c>
      <c r="AJ2100" t="s">
        <v>416</v>
      </c>
    </row>
    <row r="2101" spans="1:36" x14ac:dyDescent="0.25">
      <c r="A2101" t="s">
        <v>4469</v>
      </c>
      <c r="B2101" t="s">
        <v>39</v>
      </c>
      <c r="C2101" t="s">
        <v>92</v>
      </c>
      <c r="D2101" t="s">
        <v>4593</v>
      </c>
      <c r="E2101" s="2">
        <v>183101104</v>
      </c>
      <c r="F2101" t="s">
        <v>62</v>
      </c>
      <c r="G2101" s="3">
        <v>6345</v>
      </c>
      <c r="H2101">
        <v>20230108</v>
      </c>
      <c r="I2101" s="4">
        <v>1258</v>
      </c>
      <c r="J2101">
        <v>1933594</v>
      </c>
      <c r="K2101" s="5">
        <v>519</v>
      </c>
      <c r="L2101" t="s">
        <v>44</v>
      </c>
      <c r="M2101" t="s">
        <v>63</v>
      </c>
      <c r="N2101" t="s">
        <v>64</v>
      </c>
      <c r="O2101" s="5">
        <v>20</v>
      </c>
      <c r="P2101" s="5">
        <v>6607</v>
      </c>
      <c r="Q2101" s="6">
        <v>34.64087</v>
      </c>
      <c r="R2101" s="6">
        <v>-120.50208000000001</v>
      </c>
      <c r="S2101" t="s">
        <v>4736</v>
      </c>
      <c r="T2101" t="s">
        <v>413</v>
      </c>
      <c r="U2101" t="s">
        <v>67</v>
      </c>
      <c r="V2101" t="s">
        <v>50</v>
      </c>
      <c r="W2101" t="s">
        <v>4737</v>
      </c>
      <c r="X2101" t="s">
        <v>52</v>
      </c>
      <c r="Y2101" t="s">
        <v>53</v>
      </c>
      <c r="Z2101">
        <v>0</v>
      </c>
      <c r="AA2101" t="s">
        <v>416</v>
      </c>
      <c r="AB2101">
        <v>2023</v>
      </c>
      <c r="AC2101" t="s">
        <v>525</v>
      </c>
      <c r="AD2101" t="s">
        <v>56</v>
      </c>
      <c r="AE2101" t="s">
        <v>70</v>
      </c>
      <c r="AF2101">
        <v>1800083</v>
      </c>
      <c r="AG2101" t="s">
        <v>71</v>
      </c>
      <c r="AH2101" t="s">
        <v>59</v>
      </c>
      <c r="AI2101" t="s">
        <v>56</v>
      </c>
      <c r="AJ2101" t="s">
        <v>416</v>
      </c>
    </row>
    <row r="2102" spans="1:36" x14ac:dyDescent="0.25">
      <c r="A2102" t="s">
        <v>4469</v>
      </c>
      <c r="B2102" t="s">
        <v>39</v>
      </c>
      <c r="C2102" t="s">
        <v>92</v>
      </c>
      <c r="D2102" t="s">
        <v>4738</v>
      </c>
      <c r="E2102" s="2">
        <v>182601102</v>
      </c>
      <c r="F2102" t="s">
        <v>62</v>
      </c>
      <c r="G2102" s="3">
        <v>8631</v>
      </c>
      <c r="H2102">
        <v>20230114</v>
      </c>
      <c r="I2102" s="4">
        <v>1421</v>
      </c>
      <c r="J2102">
        <v>1954545</v>
      </c>
      <c r="K2102" s="5">
        <v>254</v>
      </c>
      <c r="L2102" t="s">
        <v>44</v>
      </c>
      <c r="M2102" t="s">
        <v>63</v>
      </c>
      <c r="N2102" t="s">
        <v>64</v>
      </c>
      <c r="O2102" s="5">
        <v>22</v>
      </c>
      <c r="P2102" s="5">
        <v>5588</v>
      </c>
      <c r="Q2102" s="6">
        <v>35.067900000000002</v>
      </c>
      <c r="R2102" s="6">
        <v>-120.59390999999999</v>
      </c>
      <c r="S2102" t="s">
        <v>4739</v>
      </c>
      <c r="T2102" t="s">
        <v>413</v>
      </c>
      <c r="U2102" t="s">
        <v>67</v>
      </c>
      <c r="V2102" t="s">
        <v>50</v>
      </c>
      <c r="W2102" t="s">
        <v>4740</v>
      </c>
      <c r="X2102" t="s">
        <v>52</v>
      </c>
      <c r="Y2102" t="s">
        <v>53</v>
      </c>
      <c r="Z2102">
        <v>0</v>
      </c>
      <c r="AA2102" t="s">
        <v>416</v>
      </c>
      <c r="AB2102">
        <v>2023</v>
      </c>
      <c r="AC2102" t="s">
        <v>525</v>
      </c>
      <c r="AD2102" t="s">
        <v>56</v>
      </c>
      <c r="AE2102" t="s">
        <v>143</v>
      </c>
      <c r="AF2102">
        <v>1805036</v>
      </c>
      <c r="AG2102" t="s">
        <v>71</v>
      </c>
      <c r="AH2102" t="s">
        <v>59</v>
      </c>
      <c r="AI2102" t="s">
        <v>56</v>
      </c>
      <c r="AJ2102" t="s">
        <v>416</v>
      </c>
    </row>
    <row r="2103" spans="1:36" x14ac:dyDescent="0.25">
      <c r="A2103" t="s">
        <v>4469</v>
      </c>
      <c r="B2103" t="s">
        <v>39</v>
      </c>
      <c r="C2103" t="s">
        <v>92</v>
      </c>
      <c r="D2103" t="s">
        <v>4487</v>
      </c>
      <c r="E2103" s="2">
        <v>182971101</v>
      </c>
      <c r="F2103" t="s">
        <v>62</v>
      </c>
      <c r="G2103" s="3">
        <v>20139</v>
      </c>
      <c r="H2103">
        <v>20230224</v>
      </c>
      <c r="I2103" s="4">
        <v>511</v>
      </c>
      <c r="J2103">
        <v>2003221</v>
      </c>
      <c r="K2103" s="5">
        <v>424</v>
      </c>
      <c r="L2103" t="s">
        <v>44</v>
      </c>
      <c r="M2103" t="s">
        <v>45</v>
      </c>
      <c r="N2103" t="s">
        <v>432</v>
      </c>
      <c r="O2103" s="5">
        <v>10</v>
      </c>
      <c r="P2103" s="5">
        <v>4240</v>
      </c>
      <c r="Q2103" s="6">
        <v>34.730040000000002</v>
      </c>
      <c r="R2103" s="6">
        <v>-120.43637</v>
      </c>
      <c r="S2103" t="s">
        <v>4741</v>
      </c>
      <c r="T2103" t="s">
        <v>942</v>
      </c>
      <c r="U2103" t="s">
        <v>49</v>
      </c>
      <c r="V2103" t="s">
        <v>50</v>
      </c>
      <c r="W2103" t="s">
        <v>4742</v>
      </c>
      <c r="X2103" t="s">
        <v>52</v>
      </c>
      <c r="Y2103" t="s">
        <v>53</v>
      </c>
      <c r="Z2103">
        <v>0</v>
      </c>
      <c r="AA2103" t="s">
        <v>416</v>
      </c>
      <c r="AB2103">
        <v>2023</v>
      </c>
      <c r="AC2103" t="s">
        <v>376</v>
      </c>
      <c r="AD2103" t="s">
        <v>56</v>
      </c>
      <c r="AE2103" t="s">
        <v>70</v>
      </c>
      <c r="AF2103">
        <v>1816741</v>
      </c>
      <c r="AG2103" t="s">
        <v>58</v>
      </c>
      <c r="AH2103" t="s">
        <v>59</v>
      </c>
      <c r="AI2103" t="s">
        <v>56</v>
      </c>
      <c r="AJ2103" t="s">
        <v>416</v>
      </c>
    </row>
    <row r="2104" spans="1:36" x14ac:dyDescent="0.25">
      <c r="A2104" t="s">
        <v>4469</v>
      </c>
      <c r="B2104" t="s">
        <v>39</v>
      </c>
      <c r="C2104" t="s">
        <v>92</v>
      </c>
      <c r="D2104" t="s">
        <v>4470</v>
      </c>
      <c r="E2104" s="2">
        <v>183071101</v>
      </c>
      <c r="F2104" t="s">
        <v>62</v>
      </c>
      <c r="G2104" s="3">
        <v>9211</v>
      </c>
      <c r="H2104">
        <v>20230314</v>
      </c>
      <c r="I2104" s="4">
        <v>1028</v>
      </c>
      <c r="J2104">
        <v>2035944</v>
      </c>
      <c r="K2104" s="5">
        <v>464</v>
      </c>
      <c r="L2104" t="s">
        <v>44</v>
      </c>
      <c r="M2104" t="s">
        <v>63</v>
      </c>
      <c r="N2104" t="s">
        <v>64</v>
      </c>
      <c r="O2104" s="5">
        <v>10</v>
      </c>
      <c r="P2104" s="5">
        <v>4640</v>
      </c>
      <c r="Q2104" s="6">
        <v>35.54674</v>
      </c>
      <c r="R2104" s="6">
        <v>-121.07619</v>
      </c>
      <c r="S2104" t="s">
        <v>4743</v>
      </c>
      <c r="T2104" t="s">
        <v>413</v>
      </c>
      <c r="U2104" t="s">
        <v>67</v>
      </c>
      <c r="V2104" t="s">
        <v>50</v>
      </c>
      <c r="W2104" t="s">
        <v>4744</v>
      </c>
      <c r="X2104" t="s">
        <v>52</v>
      </c>
      <c r="Y2104" t="s">
        <v>53</v>
      </c>
      <c r="Z2104">
        <v>0</v>
      </c>
      <c r="AA2104" t="s">
        <v>416</v>
      </c>
      <c r="AB2104">
        <v>2023</v>
      </c>
      <c r="AC2104" t="s">
        <v>457</v>
      </c>
      <c r="AD2104" t="s">
        <v>56</v>
      </c>
      <c r="AE2104" t="s">
        <v>98</v>
      </c>
      <c r="AF2104">
        <v>1824943</v>
      </c>
      <c r="AG2104" t="s">
        <v>71</v>
      </c>
      <c r="AH2104" t="s">
        <v>59</v>
      </c>
      <c r="AI2104" t="s">
        <v>56</v>
      </c>
      <c r="AJ2104" t="s">
        <v>416</v>
      </c>
    </row>
    <row r="2105" spans="1:36" x14ac:dyDescent="0.25">
      <c r="A2105" t="s">
        <v>4469</v>
      </c>
      <c r="B2105" t="s">
        <v>39</v>
      </c>
      <c r="C2105" t="s">
        <v>92</v>
      </c>
      <c r="D2105" t="s">
        <v>4470</v>
      </c>
      <c r="E2105" s="2">
        <v>183071101</v>
      </c>
      <c r="F2105" t="s">
        <v>42</v>
      </c>
      <c r="G2105" s="3" t="s">
        <v>4484</v>
      </c>
      <c r="H2105">
        <v>20230314</v>
      </c>
      <c r="I2105" s="4">
        <v>1140</v>
      </c>
      <c r="J2105">
        <v>2037502</v>
      </c>
      <c r="K2105" s="5">
        <v>392</v>
      </c>
      <c r="L2105" t="s">
        <v>44</v>
      </c>
      <c r="M2105" t="s">
        <v>63</v>
      </c>
      <c r="N2105" t="s">
        <v>64</v>
      </c>
      <c r="O2105" s="5">
        <v>372</v>
      </c>
      <c r="P2105" s="5">
        <v>66360</v>
      </c>
      <c r="Q2105" s="6">
        <v>35.545850000000002</v>
      </c>
      <c r="R2105" s="6">
        <v>-121.06776000000001</v>
      </c>
      <c r="S2105" t="s">
        <v>4745</v>
      </c>
      <c r="T2105" t="s">
        <v>447</v>
      </c>
      <c r="U2105" t="s">
        <v>67</v>
      </c>
      <c r="V2105" t="s">
        <v>50</v>
      </c>
      <c r="W2105" t="s">
        <v>4746</v>
      </c>
      <c r="X2105" t="s">
        <v>52</v>
      </c>
      <c r="Y2105" t="s">
        <v>53</v>
      </c>
      <c r="Z2105">
        <v>0</v>
      </c>
      <c r="AA2105" t="s">
        <v>416</v>
      </c>
      <c r="AB2105">
        <v>2023</v>
      </c>
      <c r="AC2105" t="s">
        <v>457</v>
      </c>
      <c r="AD2105" t="s">
        <v>56</v>
      </c>
      <c r="AE2105" t="s">
        <v>70</v>
      </c>
      <c r="AF2105">
        <v>1824987</v>
      </c>
      <c r="AG2105" t="s">
        <v>71</v>
      </c>
      <c r="AH2105" t="s">
        <v>59</v>
      </c>
      <c r="AI2105" t="s">
        <v>56</v>
      </c>
      <c r="AJ2105" t="s">
        <v>416</v>
      </c>
    </row>
    <row r="2106" spans="1:36" x14ac:dyDescent="0.25">
      <c r="A2106" t="s">
        <v>4747</v>
      </c>
      <c r="B2106" t="s">
        <v>2263</v>
      </c>
      <c r="C2106" t="s">
        <v>40</v>
      </c>
      <c r="D2106" t="s">
        <v>4748</v>
      </c>
      <c r="E2106" s="2">
        <v>14091108</v>
      </c>
      <c r="F2106" t="s">
        <v>42</v>
      </c>
      <c r="G2106" s="3" t="s">
        <v>4749</v>
      </c>
      <c r="H2106">
        <v>20141230</v>
      </c>
      <c r="I2106" s="4">
        <v>1330</v>
      </c>
      <c r="J2106">
        <v>1152313</v>
      </c>
      <c r="K2106" s="5">
        <v>435</v>
      </c>
      <c r="L2106" t="s">
        <v>44</v>
      </c>
      <c r="M2106" t="s">
        <v>63</v>
      </c>
      <c r="N2106" t="s">
        <v>64</v>
      </c>
      <c r="O2106" s="5">
        <v>394</v>
      </c>
      <c r="P2106" s="5">
        <v>71393</v>
      </c>
      <c r="Q2106" s="6">
        <v>37.702303399999998</v>
      </c>
      <c r="R2106" s="6">
        <v>-122.04526060000001</v>
      </c>
      <c r="S2106" t="s">
        <v>4750</v>
      </c>
      <c r="T2106" t="s">
        <v>48</v>
      </c>
      <c r="U2106" t="s">
        <v>67</v>
      </c>
      <c r="V2106" t="s">
        <v>68</v>
      </c>
      <c r="W2106" t="s">
        <v>4751</v>
      </c>
      <c r="X2106" t="s">
        <v>52</v>
      </c>
      <c r="Y2106" t="s">
        <v>53</v>
      </c>
      <c r="Z2106">
        <v>0</v>
      </c>
      <c r="AA2106" t="s">
        <v>54</v>
      </c>
      <c r="AB2106">
        <v>2014</v>
      </c>
      <c r="AC2106" t="s">
        <v>120</v>
      </c>
      <c r="AD2106" t="s">
        <v>56</v>
      </c>
      <c r="AE2106" t="s">
        <v>98</v>
      </c>
      <c r="AF2106">
        <v>99190599</v>
      </c>
      <c r="AG2106" t="s">
        <v>71</v>
      </c>
      <c r="AH2106" t="s">
        <v>59</v>
      </c>
      <c r="AI2106" t="s">
        <v>56</v>
      </c>
      <c r="AJ2106" t="s">
        <v>60</v>
      </c>
    </row>
    <row r="2107" spans="1:36" x14ac:dyDescent="0.25">
      <c r="A2107" t="s">
        <v>4747</v>
      </c>
      <c r="B2107" t="s">
        <v>2263</v>
      </c>
      <c r="C2107" t="s">
        <v>92</v>
      </c>
      <c r="D2107" t="s">
        <v>4752</v>
      </c>
      <c r="E2107" s="2">
        <v>14422111</v>
      </c>
      <c r="F2107" t="s">
        <v>62</v>
      </c>
      <c r="G2107" s="3">
        <v>71835</v>
      </c>
      <c r="H2107">
        <v>20141230</v>
      </c>
      <c r="I2107" s="4">
        <v>1820</v>
      </c>
      <c r="J2107">
        <v>1154724</v>
      </c>
      <c r="K2107" s="5">
        <v>365</v>
      </c>
      <c r="L2107" t="s">
        <v>44</v>
      </c>
      <c r="M2107" t="s">
        <v>63</v>
      </c>
      <c r="N2107" t="s">
        <v>72</v>
      </c>
      <c r="O2107" s="5">
        <v>23</v>
      </c>
      <c r="P2107" s="5">
        <v>8255</v>
      </c>
      <c r="Q2107" s="6">
        <v>37.711244999999998</v>
      </c>
      <c r="R2107" s="6">
        <v>-121.8057453</v>
      </c>
      <c r="S2107" t="s">
        <v>4753</v>
      </c>
      <c r="T2107" t="s">
        <v>48</v>
      </c>
      <c r="U2107" t="s">
        <v>67</v>
      </c>
      <c r="V2107" t="s">
        <v>50</v>
      </c>
      <c r="W2107" t="s">
        <v>4754</v>
      </c>
      <c r="X2107" t="s">
        <v>52</v>
      </c>
      <c r="Y2107" t="s">
        <v>53</v>
      </c>
      <c r="Z2107">
        <v>0</v>
      </c>
      <c r="AA2107" t="s">
        <v>54</v>
      </c>
      <c r="AB2107">
        <v>2014</v>
      </c>
      <c r="AC2107" t="s">
        <v>120</v>
      </c>
      <c r="AD2107" t="s">
        <v>56</v>
      </c>
      <c r="AE2107" t="s">
        <v>136</v>
      </c>
      <c r="AF2107">
        <v>99190379</v>
      </c>
      <c r="AG2107" t="s">
        <v>71</v>
      </c>
      <c r="AH2107" t="s">
        <v>59</v>
      </c>
      <c r="AI2107" t="s">
        <v>56</v>
      </c>
      <c r="AJ2107" t="s">
        <v>60</v>
      </c>
    </row>
    <row r="2108" spans="1:36" x14ac:dyDescent="0.25">
      <c r="A2108" t="s">
        <v>4747</v>
      </c>
      <c r="B2108" t="s">
        <v>2263</v>
      </c>
      <c r="C2108" t="s">
        <v>92</v>
      </c>
      <c r="D2108" t="s">
        <v>4755</v>
      </c>
      <c r="E2108" s="2">
        <v>14502107</v>
      </c>
      <c r="F2108" t="s">
        <v>62</v>
      </c>
      <c r="G2108" s="3">
        <v>72640</v>
      </c>
      <c r="H2108">
        <v>20141230</v>
      </c>
      <c r="I2108" s="4">
        <v>1419</v>
      </c>
      <c r="J2108">
        <v>1152687</v>
      </c>
      <c r="K2108" s="5">
        <v>1259</v>
      </c>
      <c r="L2108" t="s">
        <v>44</v>
      </c>
      <c r="M2108" t="s">
        <v>63</v>
      </c>
      <c r="N2108" t="s">
        <v>64</v>
      </c>
      <c r="O2108" s="5">
        <v>49</v>
      </c>
      <c r="P2108" s="5">
        <v>42125</v>
      </c>
      <c r="Q2108" s="6">
        <v>37.636453500000002</v>
      </c>
      <c r="R2108" s="6">
        <v>-121.8803492</v>
      </c>
      <c r="S2108" t="s">
        <v>4756</v>
      </c>
      <c r="T2108" t="s">
        <v>66</v>
      </c>
      <c r="U2108" t="s">
        <v>67</v>
      </c>
      <c r="V2108" t="s">
        <v>50</v>
      </c>
      <c r="W2108" t="s">
        <v>4757</v>
      </c>
      <c r="X2108" t="s">
        <v>52</v>
      </c>
      <c r="Y2108" t="s">
        <v>53</v>
      </c>
      <c r="Z2108">
        <v>0</v>
      </c>
      <c r="AA2108" t="s">
        <v>54</v>
      </c>
      <c r="AB2108">
        <v>2014</v>
      </c>
      <c r="AC2108" t="s">
        <v>120</v>
      </c>
      <c r="AD2108" t="s">
        <v>56</v>
      </c>
      <c r="AE2108" t="s">
        <v>98</v>
      </c>
      <c r="AF2108">
        <v>99190192</v>
      </c>
      <c r="AG2108" t="s">
        <v>71</v>
      </c>
      <c r="AH2108" t="s">
        <v>59</v>
      </c>
      <c r="AI2108" t="s">
        <v>56</v>
      </c>
      <c r="AJ2108" t="s">
        <v>60</v>
      </c>
    </row>
    <row r="2109" spans="1:36" x14ac:dyDescent="0.25">
      <c r="A2109" t="s">
        <v>4747</v>
      </c>
      <c r="B2109" t="s">
        <v>2263</v>
      </c>
      <c r="C2109" t="s">
        <v>40</v>
      </c>
      <c r="D2109" t="s">
        <v>4758</v>
      </c>
      <c r="E2109" s="2">
        <v>14232108</v>
      </c>
      <c r="F2109" t="s">
        <v>62</v>
      </c>
      <c r="G2109" s="3">
        <v>8928</v>
      </c>
      <c r="H2109">
        <v>20170109</v>
      </c>
      <c r="I2109" s="4">
        <v>417</v>
      </c>
      <c r="J2109">
        <v>1630063</v>
      </c>
      <c r="K2109" s="5">
        <v>612</v>
      </c>
      <c r="L2109" t="s">
        <v>44</v>
      </c>
      <c r="M2109" t="s">
        <v>63</v>
      </c>
      <c r="N2109" t="s">
        <v>64</v>
      </c>
      <c r="O2109" s="5">
        <v>5</v>
      </c>
      <c r="P2109" s="5">
        <v>3060</v>
      </c>
      <c r="Q2109" s="6">
        <v>37.758560000000003</v>
      </c>
      <c r="R2109" s="6">
        <v>-122.02858000000001</v>
      </c>
      <c r="S2109" t="s">
        <v>4759</v>
      </c>
      <c r="T2109" t="s">
        <v>436</v>
      </c>
      <c r="U2109" t="s">
        <v>67</v>
      </c>
      <c r="V2109" t="s">
        <v>50</v>
      </c>
      <c r="W2109" t="s">
        <v>4760</v>
      </c>
      <c r="X2109" t="s">
        <v>52</v>
      </c>
      <c r="Y2109" t="s">
        <v>53</v>
      </c>
      <c r="Z2109">
        <v>0</v>
      </c>
      <c r="AA2109" t="s">
        <v>54</v>
      </c>
      <c r="AB2109">
        <v>2017</v>
      </c>
      <c r="AC2109" t="s">
        <v>525</v>
      </c>
      <c r="AD2109" t="s">
        <v>56</v>
      </c>
      <c r="AE2109" t="s">
        <v>70</v>
      </c>
      <c r="AF2109">
        <v>1245673</v>
      </c>
      <c r="AG2109" t="s">
        <v>71</v>
      </c>
      <c r="AH2109" t="s">
        <v>59</v>
      </c>
      <c r="AI2109" t="s">
        <v>56</v>
      </c>
      <c r="AJ2109" t="s">
        <v>416</v>
      </c>
    </row>
    <row r="2110" spans="1:36" x14ac:dyDescent="0.25">
      <c r="A2110" t="s">
        <v>4747</v>
      </c>
      <c r="B2110" t="s">
        <v>2263</v>
      </c>
      <c r="C2110" t="s">
        <v>40</v>
      </c>
      <c r="D2110" t="s">
        <v>4748</v>
      </c>
      <c r="E2110" s="2">
        <v>14091108</v>
      </c>
      <c r="F2110" t="s">
        <v>62</v>
      </c>
      <c r="G2110" s="3">
        <v>12851</v>
      </c>
      <c r="H2110">
        <v>20170110</v>
      </c>
      <c r="I2110" s="4">
        <v>1412</v>
      </c>
      <c r="J2110">
        <v>1633645</v>
      </c>
      <c r="K2110" s="5">
        <v>721</v>
      </c>
      <c r="L2110" t="s">
        <v>44</v>
      </c>
      <c r="M2110" t="s">
        <v>63</v>
      </c>
      <c r="N2110" t="s">
        <v>64</v>
      </c>
      <c r="O2110" s="5">
        <v>121</v>
      </c>
      <c r="P2110" s="5">
        <v>87241</v>
      </c>
      <c r="Q2110" s="6">
        <v>37.675530000000002</v>
      </c>
      <c r="R2110" s="6">
        <v>-122.01261</v>
      </c>
      <c r="S2110" t="s">
        <v>4761</v>
      </c>
      <c r="T2110" t="s">
        <v>430</v>
      </c>
      <c r="U2110" t="s">
        <v>67</v>
      </c>
      <c r="V2110" t="s">
        <v>50</v>
      </c>
      <c r="W2110" t="s">
        <v>4762</v>
      </c>
      <c r="X2110" t="s">
        <v>52</v>
      </c>
      <c r="Y2110" t="s">
        <v>53</v>
      </c>
      <c r="Z2110">
        <v>0</v>
      </c>
      <c r="AA2110" t="s">
        <v>54</v>
      </c>
      <c r="AB2110">
        <v>2017</v>
      </c>
      <c r="AC2110" t="s">
        <v>525</v>
      </c>
      <c r="AD2110" t="s">
        <v>56</v>
      </c>
      <c r="AE2110" t="s">
        <v>70</v>
      </c>
      <c r="AF2110">
        <v>1246360</v>
      </c>
      <c r="AG2110" t="s">
        <v>71</v>
      </c>
      <c r="AH2110" t="s">
        <v>59</v>
      </c>
      <c r="AI2110" t="s">
        <v>56</v>
      </c>
      <c r="AJ2110" t="s">
        <v>416</v>
      </c>
    </row>
    <row r="2111" spans="1:36" x14ac:dyDescent="0.25">
      <c r="A2111" t="s">
        <v>4747</v>
      </c>
      <c r="B2111" t="s">
        <v>2263</v>
      </c>
      <c r="C2111" t="s">
        <v>40</v>
      </c>
      <c r="D2111" t="s">
        <v>4758</v>
      </c>
      <c r="E2111" s="2">
        <v>14232108</v>
      </c>
      <c r="F2111" t="s">
        <v>62</v>
      </c>
      <c r="G2111" s="3">
        <v>13115</v>
      </c>
      <c r="H2111">
        <v>20170110</v>
      </c>
      <c r="I2111" s="4">
        <v>31</v>
      </c>
      <c r="J2111">
        <v>1632426</v>
      </c>
      <c r="K2111" s="5">
        <v>1049</v>
      </c>
      <c r="L2111" t="s">
        <v>44</v>
      </c>
      <c r="M2111" t="s">
        <v>63</v>
      </c>
      <c r="N2111" t="s">
        <v>72</v>
      </c>
      <c r="O2111" s="5">
        <v>99</v>
      </c>
      <c r="P2111" s="5">
        <v>34726</v>
      </c>
      <c r="Q2111" s="6">
        <v>37.770249999999997</v>
      </c>
      <c r="R2111" s="6">
        <v>-122.00357</v>
      </c>
      <c r="S2111" t="s">
        <v>4763</v>
      </c>
      <c r="T2111" t="s">
        <v>1946</v>
      </c>
      <c r="U2111" t="s">
        <v>67</v>
      </c>
      <c r="V2111" t="s">
        <v>50</v>
      </c>
      <c r="W2111" t="s">
        <v>4764</v>
      </c>
      <c r="X2111" t="s">
        <v>52</v>
      </c>
      <c r="Y2111" t="s">
        <v>53</v>
      </c>
      <c r="Z2111">
        <v>0</v>
      </c>
      <c r="AA2111" t="s">
        <v>54</v>
      </c>
      <c r="AB2111">
        <v>2017</v>
      </c>
      <c r="AC2111" t="s">
        <v>525</v>
      </c>
      <c r="AD2111" t="s">
        <v>56</v>
      </c>
      <c r="AE2111" t="s">
        <v>70</v>
      </c>
      <c r="AF2111">
        <v>1246086</v>
      </c>
      <c r="AG2111" t="s">
        <v>71</v>
      </c>
      <c r="AH2111" t="s">
        <v>59</v>
      </c>
      <c r="AI2111" t="s">
        <v>56</v>
      </c>
      <c r="AJ2111" t="s">
        <v>416</v>
      </c>
    </row>
    <row r="2112" spans="1:36" x14ac:dyDescent="0.25">
      <c r="A2112" t="s">
        <v>4747</v>
      </c>
      <c r="B2112" t="s">
        <v>2263</v>
      </c>
      <c r="C2112" t="s">
        <v>40</v>
      </c>
      <c r="D2112" t="s">
        <v>4748</v>
      </c>
      <c r="E2112" s="2">
        <v>14091108</v>
      </c>
      <c r="F2112" t="s">
        <v>42</v>
      </c>
      <c r="G2112" s="3" t="s">
        <v>4749</v>
      </c>
      <c r="H2112">
        <v>20170120</v>
      </c>
      <c r="I2112" s="4">
        <v>1523</v>
      </c>
      <c r="J2112">
        <v>1654572</v>
      </c>
      <c r="K2112" s="5">
        <v>1198</v>
      </c>
      <c r="L2112" t="s">
        <v>44</v>
      </c>
      <c r="M2112" t="s">
        <v>63</v>
      </c>
      <c r="N2112" t="s">
        <v>64</v>
      </c>
      <c r="O2112" s="5">
        <v>385</v>
      </c>
      <c r="P2112" s="5">
        <v>84293</v>
      </c>
      <c r="Q2112" s="6">
        <v>37.702219999999997</v>
      </c>
      <c r="R2112" s="6">
        <v>-122.04521</v>
      </c>
      <c r="S2112" t="s">
        <v>4765</v>
      </c>
      <c r="T2112" t="s">
        <v>427</v>
      </c>
      <c r="U2112" t="s">
        <v>67</v>
      </c>
      <c r="V2112" t="s">
        <v>50</v>
      </c>
      <c r="W2112" t="s">
        <v>4766</v>
      </c>
      <c r="X2112" t="s">
        <v>52</v>
      </c>
      <c r="Y2112" t="s">
        <v>53</v>
      </c>
      <c r="Z2112">
        <v>0</v>
      </c>
      <c r="AA2112" t="s">
        <v>54</v>
      </c>
      <c r="AB2112">
        <v>2017</v>
      </c>
      <c r="AC2112" t="s">
        <v>525</v>
      </c>
      <c r="AD2112" t="s">
        <v>56</v>
      </c>
      <c r="AE2112" t="s">
        <v>70</v>
      </c>
      <c r="AF2112">
        <v>1250525</v>
      </c>
      <c r="AG2112" t="s">
        <v>71</v>
      </c>
      <c r="AH2112" t="s">
        <v>59</v>
      </c>
      <c r="AI2112" t="s">
        <v>56</v>
      </c>
      <c r="AJ2112" t="s">
        <v>416</v>
      </c>
    </row>
    <row r="2113" spans="1:36" x14ac:dyDescent="0.25">
      <c r="A2113" t="s">
        <v>4747</v>
      </c>
      <c r="B2113" t="s">
        <v>2263</v>
      </c>
      <c r="C2113" t="s">
        <v>40</v>
      </c>
      <c r="D2113" t="s">
        <v>4767</v>
      </c>
      <c r="E2113" s="2">
        <v>14241101</v>
      </c>
      <c r="F2113" t="s">
        <v>80</v>
      </c>
      <c r="G2113" s="3" t="s">
        <v>4768</v>
      </c>
      <c r="H2113">
        <v>20170121</v>
      </c>
      <c r="I2113" s="4">
        <v>1715</v>
      </c>
      <c r="J2113">
        <v>1657026</v>
      </c>
      <c r="K2113" s="5">
        <v>941</v>
      </c>
      <c r="L2113" t="s">
        <v>44</v>
      </c>
      <c r="M2113" t="s">
        <v>63</v>
      </c>
      <c r="N2113" t="s">
        <v>64</v>
      </c>
      <c r="O2113" s="5">
        <v>205</v>
      </c>
      <c r="P2113" s="5">
        <v>99799</v>
      </c>
      <c r="Q2113" s="6">
        <v>37.626533999999999</v>
      </c>
      <c r="R2113" s="6">
        <v>-121.91182499999999</v>
      </c>
      <c r="S2113" t="s">
        <v>4769</v>
      </c>
      <c r="T2113" t="s">
        <v>436</v>
      </c>
      <c r="U2113" t="s">
        <v>67</v>
      </c>
      <c r="V2113" t="s">
        <v>50</v>
      </c>
      <c r="W2113" t="s">
        <v>4770</v>
      </c>
      <c r="X2113" t="s">
        <v>52</v>
      </c>
      <c r="Y2113" t="s">
        <v>53</v>
      </c>
      <c r="Z2113">
        <v>0</v>
      </c>
      <c r="AA2113" t="s">
        <v>54</v>
      </c>
      <c r="AB2113">
        <v>2017</v>
      </c>
      <c r="AC2113" t="s">
        <v>525</v>
      </c>
      <c r="AD2113" t="s">
        <v>56</v>
      </c>
      <c r="AE2113" t="s">
        <v>70</v>
      </c>
      <c r="AF2113">
        <v>1250961</v>
      </c>
      <c r="AG2113" t="s">
        <v>71</v>
      </c>
      <c r="AH2113" t="s">
        <v>59</v>
      </c>
      <c r="AI2113" t="s">
        <v>56</v>
      </c>
      <c r="AJ2113" t="s">
        <v>416</v>
      </c>
    </row>
    <row r="2114" spans="1:36" x14ac:dyDescent="0.25">
      <c r="A2114" t="s">
        <v>4747</v>
      </c>
      <c r="B2114" t="s">
        <v>2263</v>
      </c>
      <c r="C2114" t="s">
        <v>92</v>
      </c>
      <c r="D2114" t="s">
        <v>4771</v>
      </c>
      <c r="E2114" s="2">
        <v>14422109</v>
      </c>
      <c r="F2114" t="s">
        <v>62</v>
      </c>
      <c r="G2114" s="3">
        <v>12334</v>
      </c>
      <c r="H2114">
        <v>20170217</v>
      </c>
      <c r="I2114" s="4">
        <v>1946</v>
      </c>
      <c r="J2114">
        <v>1698321</v>
      </c>
      <c r="K2114" s="5">
        <v>449</v>
      </c>
      <c r="L2114" t="s">
        <v>44</v>
      </c>
      <c r="M2114" t="s">
        <v>45</v>
      </c>
      <c r="N2114" t="s">
        <v>432</v>
      </c>
      <c r="O2114" s="5">
        <v>47</v>
      </c>
      <c r="P2114" s="5">
        <v>21103</v>
      </c>
      <c r="Q2114" s="6">
        <v>37.758519999999997</v>
      </c>
      <c r="R2114" s="6">
        <v>-121.79245</v>
      </c>
      <c r="S2114" t="s">
        <v>4772</v>
      </c>
      <c r="T2114" t="s">
        <v>451</v>
      </c>
      <c r="U2114" t="s">
        <v>67</v>
      </c>
      <c r="V2114" t="s">
        <v>50</v>
      </c>
      <c r="W2114" t="s">
        <v>4773</v>
      </c>
      <c r="X2114" t="s">
        <v>52</v>
      </c>
      <c r="Y2114" t="s">
        <v>53</v>
      </c>
      <c r="Z2114">
        <v>0</v>
      </c>
      <c r="AA2114" t="s">
        <v>54</v>
      </c>
      <c r="AB2114">
        <v>2017</v>
      </c>
      <c r="AC2114" t="s">
        <v>376</v>
      </c>
      <c r="AD2114" t="s">
        <v>56</v>
      </c>
      <c r="AE2114" t="s">
        <v>230</v>
      </c>
      <c r="AF2114">
        <v>1259812</v>
      </c>
      <c r="AG2114" t="s">
        <v>71</v>
      </c>
      <c r="AH2114" t="s">
        <v>59</v>
      </c>
      <c r="AI2114" t="s">
        <v>56</v>
      </c>
      <c r="AJ2114" t="s">
        <v>416</v>
      </c>
    </row>
    <row r="2115" spans="1:36" x14ac:dyDescent="0.25">
      <c r="A2115" t="s">
        <v>4747</v>
      </c>
      <c r="B2115" t="s">
        <v>2263</v>
      </c>
      <c r="C2115" t="s">
        <v>40</v>
      </c>
      <c r="D2115" t="s">
        <v>4758</v>
      </c>
      <c r="E2115" s="2">
        <v>14232108</v>
      </c>
      <c r="F2115" t="s">
        <v>42</v>
      </c>
      <c r="G2115" s="3">
        <v>53732</v>
      </c>
      <c r="H2115">
        <v>20181014</v>
      </c>
      <c r="I2115" s="4">
        <v>2305</v>
      </c>
      <c r="J2115">
        <v>195161</v>
      </c>
      <c r="K2115" s="5">
        <v>686</v>
      </c>
      <c r="L2115" t="s">
        <v>44</v>
      </c>
      <c r="M2115" t="s">
        <v>63</v>
      </c>
      <c r="N2115" t="s">
        <v>72</v>
      </c>
      <c r="O2115" s="5">
        <v>90</v>
      </c>
      <c r="P2115" s="5">
        <v>54411</v>
      </c>
      <c r="Q2115" s="6">
        <v>37.775770000000001</v>
      </c>
      <c r="R2115" s="6">
        <v>-121.99736</v>
      </c>
      <c r="S2115" t="s">
        <v>4774</v>
      </c>
      <c r="T2115" t="s">
        <v>1946</v>
      </c>
      <c r="U2115" t="s">
        <v>67</v>
      </c>
      <c r="V2115" t="s">
        <v>50</v>
      </c>
      <c r="W2115" t="s">
        <v>4775</v>
      </c>
      <c r="X2115" t="s">
        <v>52</v>
      </c>
      <c r="Y2115" t="s">
        <v>53</v>
      </c>
      <c r="Z2115">
        <v>43506702</v>
      </c>
      <c r="AA2115" t="s">
        <v>54</v>
      </c>
      <c r="AB2115">
        <v>2018</v>
      </c>
      <c r="AC2115" t="s">
        <v>415</v>
      </c>
      <c r="AD2115" t="s">
        <v>56</v>
      </c>
      <c r="AE2115" t="s">
        <v>98</v>
      </c>
      <c r="AF2115">
        <v>1385579</v>
      </c>
      <c r="AG2115" t="s">
        <v>71</v>
      </c>
      <c r="AH2115" t="s">
        <v>59</v>
      </c>
      <c r="AI2115" t="s">
        <v>56</v>
      </c>
      <c r="AJ2115" t="s">
        <v>416</v>
      </c>
    </row>
    <row r="2116" spans="1:36" x14ac:dyDescent="0.25">
      <c r="A2116" t="s">
        <v>4747</v>
      </c>
      <c r="B2116" t="s">
        <v>2263</v>
      </c>
      <c r="C2116" t="s">
        <v>40</v>
      </c>
      <c r="D2116" t="s">
        <v>4748</v>
      </c>
      <c r="E2116" s="2">
        <v>14091108</v>
      </c>
      <c r="F2116" t="s">
        <v>659</v>
      </c>
      <c r="G2116" s="3">
        <v>10315</v>
      </c>
      <c r="H2116">
        <v>20181129</v>
      </c>
      <c r="I2116" s="4">
        <v>2218</v>
      </c>
      <c r="J2116">
        <v>229734</v>
      </c>
      <c r="K2116" s="5">
        <v>1062</v>
      </c>
      <c r="L2116" t="s">
        <v>44</v>
      </c>
      <c r="M2116" t="s">
        <v>774</v>
      </c>
      <c r="N2116" t="s">
        <v>775</v>
      </c>
      <c r="O2116" s="5">
        <v>67</v>
      </c>
      <c r="P2116" s="5">
        <v>57285</v>
      </c>
      <c r="Q2116" s="6">
        <v>37.651670000000003</v>
      </c>
      <c r="R2116" s="6">
        <v>-121.98182</v>
      </c>
      <c r="S2116" t="s">
        <v>4776</v>
      </c>
      <c r="T2116" t="s">
        <v>1013</v>
      </c>
      <c r="U2116" t="s">
        <v>86</v>
      </c>
      <c r="V2116" t="s">
        <v>50</v>
      </c>
      <c r="W2116" t="s">
        <v>4777</v>
      </c>
      <c r="X2116" t="s">
        <v>52</v>
      </c>
      <c r="Y2116" t="s">
        <v>53</v>
      </c>
      <c r="Z2116">
        <v>0</v>
      </c>
      <c r="AA2116" t="s">
        <v>54</v>
      </c>
      <c r="AB2116">
        <v>2018</v>
      </c>
      <c r="AC2116" t="s">
        <v>1289</v>
      </c>
      <c r="AD2116" t="s">
        <v>56</v>
      </c>
      <c r="AE2116" t="s">
        <v>70</v>
      </c>
      <c r="AF2116">
        <v>1396466</v>
      </c>
      <c r="AG2116" t="s">
        <v>88</v>
      </c>
      <c r="AH2116" t="s">
        <v>59</v>
      </c>
      <c r="AI2116" t="s">
        <v>56</v>
      </c>
      <c r="AJ2116" t="s">
        <v>416</v>
      </c>
    </row>
    <row r="2117" spans="1:36" x14ac:dyDescent="0.25">
      <c r="A2117" t="s">
        <v>4747</v>
      </c>
      <c r="B2117" t="s">
        <v>2263</v>
      </c>
      <c r="C2117" t="s">
        <v>40</v>
      </c>
      <c r="D2117" t="s">
        <v>4767</v>
      </c>
      <c r="E2117" s="2">
        <v>14241101</v>
      </c>
      <c r="F2117" t="s">
        <v>62</v>
      </c>
      <c r="G2117" s="3">
        <v>12787</v>
      </c>
      <c r="H2117">
        <v>20200816</v>
      </c>
      <c r="I2117" s="4">
        <v>2054</v>
      </c>
      <c r="J2117">
        <v>1014171</v>
      </c>
      <c r="K2117" s="5">
        <v>1235</v>
      </c>
      <c r="L2117" t="s">
        <v>44</v>
      </c>
      <c r="M2117" t="s">
        <v>63</v>
      </c>
      <c r="N2117" t="s">
        <v>64</v>
      </c>
      <c r="O2117" s="5">
        <v>114</v>
      </c>
      <c r="P2117" s="5">
        <v>132929</v>
      </c>
      <c r="Q2117" s="6">
        <v>37.613779999999998</v>
      </c>
      <c r="R2117" s="6">
        <v>-121.89891</v>
      </c>
      <c r="S2117" t="s">
        <v>4778</v>
      </c>
      <c r="T2117" t="s">
        <v>436</v>
      </c>
      <c r="U2117" t="s">
        <v>67</v>
      </c>
      <c r="V2117" t="s">
        <v>50</v>
      </c>
      <c r="W2117" t="s">
        <v>4779</v>
      </c>
      <c r="X2117" t="s">
        <v>52</v>
      </c>
      <c r="Y2117" t="s">
        <v>53</v>
      </c>
      <c r="Z2117">
        <v>0</v>
      </c>
      <c r="AA2117" t="s">
        <v>54</v>
      </c>
      <c r="AB2117">
        <v>2020</v>
      </c>
      <c r="AC2117" t="s">
        <v>1729</v>
      </c>
      <c r="AD2117" t="s">
        <v>56</v>
      </c>
      <c r="AE2117" t="s">
        <v>70</v>
      </c>
      <c r="AF2117">
        <v>1555774</v>
      </c>
      <c r="AG2117" t="s">
        <v>71</v>
      </c>
      <c r="AH2117" t="s">
        <v>59</v>
      </c>
      <c r="AI2117" t="s">
        <v>56</v>
      </c>
      <c r="AJ2117" t="s">
        <v>416</v>
      </c>
    </row>
    <row r="2118" spans="1:36" x14ac:dyDescent="0.25">
      <c r="A2118" t="s">
        <v>4747</v>
      </c>
      <c r="B2118" t="s">
        <v>2263</v>
      </c>
      <c r="C2118" t="s">
        <v>40</v>
      </c>
      <c r="D2118" t="s">
        <v>4780</v>
      </c>
      <c r="E2118" s="2">
        <v>14662113</v>
      </c>
      <c r="F2118" t="s">
        <v>62</v>
      </c>
      <c r="G2118" s="3">
        <v>62482</v>
      </c>
      <c r="H2118">
        <v>20211229</v>
      </c>
      <c r="I2118" s="4">
        <v>2239</v>
      </c>
      <c r="J2118">
        <v>1589247</v>
      </c>
      <c r="K2118" s="5">
        <v>692</v>
      </c>
      <c r="L2118" t="s">
        <v>44</v>
      </c>
      <c r="M2118" t="s">
        <v>63</v>
      </c>
      <c r="N2118" t="s">
        <v>64</v>
      </c>
      <c r="O2118" s="5">
        <v>1</v>
      </c>
      <c r="P2118" s="5">
        <v>692</v>
      </c>
      <c r="Q2118" s="6">
        <v>37.746347999999998</v>
      </c>
      <c r="R2118" s="6">
        <v>-122.023574</v>
      </c>
      <c r="S2118" t="s">
        <v>4781</v>
      </c>
      <c r="T2118" t="s">
        <v>413</v>
      </c>
      <c r="U2118" t="s">
        <v>67</v>
      </c>
      <c r="V2118" t="s">
        <v>50</v>
      </c>
      <c r="W2118" t="s">
        <v>4782</v>
      </c>
      <c r="X2118" t="s">
        <v>52</v>
      </c>
      <c r="Y2118" t="s">
        <v>53</v>
      </c>
      <c r="Z2118">
        <v>31588487</v>
      </c>
      <c r="AA2118" t="s">
        <v>416</v>
      </c>
      <c r="AB2118">
        <v>2021</v>
      </c>
      <c r="AC2118" t="s">
        <v>120</v>
      </c>
      <c r="AD2118" t="s">
        <v>56</v>
      </c>
      <c r="AE2118" t="s">
        <v>70</v>
      </c>
      <c r="AF2118">
        <v>1699546</v>
      </c>
      <c r="AG2118" t="s">
        <v>71</v>
      </c>
      <c r="AH2118" t="s">
        <v>59</v>
      </c>
      <c r="AI2118" t="s">
        <v>56</v>
      </c>
      <c r="AJ2118" t="s">
        <v>416</v>
      </c>
    </row>
    <row r="2119" spans="1:36" x14ac:dyDescent="0.25">
      <c r="A2119" t="s">
        <v>4747</v>
      </c>
      <c r="B2119" t="s">
        <v>2263</v>
      </c>
      <c r="C2119" t="s">
        <v>40</v>
      </c>
      <c r="D2119" t="s">
        <v>4783</v>
      </c>
      <c r="E2119" s="2">
        <v>14091110</v>
      </c>
      <c r="F2119" t="s">
        <v>62</v>
      </c>
      <c r="G2119" s="3">
        <v>779893</v>
      </c>
      <c r="H2119">
        <v>20230109</v>
      </c>
      <c r="I2119" s="4">
        <v>1301</v>
      </c>
      <c r="J2119">
        <v>1938202</v>
      </c>
      <c r="K2119" s="5">
        <v>484</v>
      </c>
      <c r="L2119" t="s">
        <v>44</v>
      </c>
      <c r="M2119" t="s">
        <v>63</v>
      </c>
      <c r="N2119" t="s">
        <v>64</v>
      </c>
      <c r="O2119" s="5">
        <v>1</v>
      </c>
      <c r="P2119" s="5">
        <v>484</v>
      </c>
      <c r="Q2119" s="6">
        <v>37.621420000000001</v>
      </c>
      <c r="R2119" s="6">
        <v>-121.94365000000001</v>
      </c>
      <c r="S2119" t="s">
        <v>4784</v>
      </c>
      <c r="T2119" t="s">
        <v>4785</v>
      </c>
      <c r="U2119" t="s">
        <v>67</v>
      </c>
      <c r="V2119" t="s">
        <v>50</v>
      </c>
      <c r="W2119" t="s">
        <v>4786</v>
      </c>
      <c r="X2119" t="s">
        <v>52</v>
      </c>
      <c r="Y2119" t="s">
        <v>53</v>
      </c>
      <c r="Z2119">
        <v>0</v>
      </c>
      <c r="AA2119" t="s">
        <v>416</v>
      </c>
      <c r="AB2119">
        <v>2023</v>
      </c>
      <c r="AC2119" t="s">
        <v>525</v>
      </c>
      <c r="AD2119" t="s">
        <v>56</v>
      </c>
      <c r="AE2119" t="s">
        <v>70</v>
      </c>
      <c r="AF2119">
        <v>1801080</v>
      </c>
      <c r="AG2119" t="s">
        <v>71</v>
      </c>
      <c r="AH2119" t="s">
        <v>59</v>
      </c>
      <c r="AI2119" t="s">
        <v>56</v>
      </c>
      <c r="AJ2119" t="s">
        <v>416</v>
      </c>
    </row>
    <row r="2120" spans="1:36" x14ac:dyDescent="0.25">
      <c r="A2120" t="s">
        <v>4747</v>
      </c>
      <c r="B2120" t="s">
        <v>2263</v>
      </c>
      <c r="C2120" t="s">
        <v>40</v>
      </c>
      <c r="D2120" t="s">
        <v>4758</v>
      </c>
      <c r="E2120" s="2">
        <v>14232108</v>
      </c>
      <c r="F2120" t="s">
        <v>62</v>
      </c>
      <c r="G2120" s="3">
        <v>6878</v>
      </c>
      <c r="H2120">
        <v>20230224</v>
      </c>
      <c r="I2120" s="4">
        <v>632</v>
      </c>
      <c r="J2120">
        <v>2003468</v>
      </c>
      <c r="K2120" s="5">
        <v>613</v>
      </c>
      <c r="L2120" t="s">
        <v>44</v>
      </c>
      <c r="M2120" t="s">
        <v>45</v>
      </c>
      <c r="N2120" t="s">
        <v>432</v>
      </c>
      <c r="O2120" s="5">
        <v>18</v>
      </c>
      <c r="P2120" s="5">
        <v>11034</v>
      </c>
      <c r="Q2120" s="6">
        <v>37.813270000000003</v>
      </c>
      <c r="R2120" s="6">
        <v>-122.04461999999999</v>
      </c>
      <c r="S2120" t="s">
        <v>4787</v>
      </c>
      <c r="T2120" t="s">
        <v>436</v>
      </c>
      <c r="U2120" t="s">
        <v>86</v>
      </c>
      <c r="V2120" t="s">
        <v>50</v>
      </c>
      <c r="W2120" t="s">
        <v>4788</v>
      </c>
      <c r="X2120" t="s">
        <v>52</v>
      </c>
      <c r="Y2120" t="s">
        <v>53</v>
      </c>
      <c r="Z2120">
        <v>0</v>
      </c>
      <c r="AA2120" t="s">
        <v>416</v>
      </c>
      <c r="AB2120">
        <v>2023</v>
      </c>
      <c r="AC2120" t="s">
        <v>376</v>
      </c>
      <c r="AD2120" t="s">
        <v>56</v>
      </c>
      <c r="AE2120" t="s">
        <v>70</v>
      </c>
      <c r="AF2120">
        <v>1816988</v>
      </c>
      <c r="AG2120" t="s">
        <v>88</v>
      </c>
      <c r="AH2120" t="s">
        <v>59</v>
      </c>
      <c r="AI2120" t="s">
        <v>56</v>
      </c>
      <c r="AJ2120" t="s">
        <v>416</v>
      </c>
    </row>
    <row r="2121" spans="1:36" x14ac:dyDescent="0.25">
      <c r="A2121" t="s">
        <v>4789</v>
      </c>
      <c r="B2121" t="s">
        <v>2599</v>
      </c>
      <c r="C2121" t="s">
        <v>40</v>
      </c>
      <c r="D2121" t="s">
        <v>4790</v>
      </c>
      <c r="E2121" s="2">
        <v>42031124</v>
      </c>
      <c r="F2121" t="s">
        <v>62</v>
      </c>
      <c r="G2121" s="3">
        <v>623</v>
      </c>
      <c r="H2121">
        <v>20130408</v>
      </c>
      <c r="I2121" s="4">
        <v>750</v>
      </c>
      <c r="J2121">
        <v>769920</v>
      </c>
      <c r="K2121" s="5">
        <v>690</v>
      </c>
      <c r="L2121" t="s">
        <v>44</v>
      </c>
      <c r="M2121" t="s">
        <v>63</v>
      </c>
      <c r="N2121" t="s">
        <v>64</v>
      </c>
      <c r="O2121" s="5">
        <v>56</v>
      </c>
      <c r="P2121" s="5">
        <v>31274</v>
      </c>
      <c r="Q2121" s="6">
        <v>37.913576399999997</v>
      </c>
      <c r="R2121" s="6">
        <v>-122.5522857</v>
      </c>
      <c r="S2121" t="s">
        <v>4791</v>
      </c>
      <c r="T2121" t="s">
        <v>66</v>
      </c>
      <c r="U2121" t="s">
        <v>67</v>
      </c>
      <c r="V2121" t="s">
        <v>68</v>
      </c>
      <c r="W2121" t="s">
        <v>4792</v>
      </c>
      <c r="X2121" t="s">
        <v>52</v>
      </c>
      <c r="Y2121" t="s">
        <v>53</v>
      </c>
      <c r="Z2121">
        <v>30988242</v>
      </c>
      <c r="AA2121" t="s">
        <v>54</v>
      </c>
      <c r="AB2121">
        <v>2013</v>
      </c>
      <c r="AC2121" t="s">
        <v>55</v>
      </c>
      <c r="AD2121" t="s">
        <v>56</v>
      </c>
      <c r="AE2121" t="s">
        <v>70</v>
      </c>
      <c r="AF2121">
        <v>99292013</v>
      </c>
      <c r="AG2121" t="s">
        <v>71</v>
      </c>
      <c r="AH2121" t="s">
        <v>59</v>
      </c>
      <c r="AI2121" t="s">
        <v>56</v>
      </c>
      <c r="AJ2121" t="s">
        <v>60</v>
      </c>
    </row>
    <row r="2122" spans="1:36" x14ac:dyDescent="0.25">
      <c r="A2122" t="s">
        <v>4789</v>
      </c>
      <c r="B2122" t="s">
        <v>2599</v>
      </c>
      <c r="C2122" t="s">
        <v>40</v>
      </c>
      <c r="D2122" t="s">
        <v>4793</v>
      </c>
      <c r="E2122" s="2">
        <v>42711101</v>
      </c>
      <c r="F2122" t="s">
        <v>62</v>
      </c>
      <c r="G2122" s="3">
        <v>8321</v>
      </c>
      <c r="H2122">
        <v>20131122</v>
      </c>
      <c r="I2122" s="4">
        <v>721</v>
      </c>
      <c r="J2122">
        <v>911109</v>
      </c>
      <c r="K2122" s="5">
        <v>984</v>
      </c>
      <c r="L2122" t="s">
        <v>44</v>
      </c>
      <c r="M2122" t="s">
        <v>63</v>
      </c>
      <c r="N2122" t="s">
        <v>64</v>
      </c>
      <c r="O2122" s="5">
        <v>4</v>
      </c>
      <c r="P2122" s="5">
        <v>3936</v>
      </c>
      <c r="Q2122" s="6">
        <v>38.603409900000003</v>
      </c>
      <c r="R2122" s="6">
        <v>-122.64433289999999</v>
      </c>
      <c r="S2122" t="s">
        <v>4794</v>
      </c>
      <c r="T2122" t="s">
        <v>66</v>
      </c>
      <c r="U2122" t="s">
        <v>67</v>
      </c>
      <c r="V2122" t="s">
        <v>50</v>
      </c>
      <c r="W2122" t="s">
        <v>4795</v>
      </c>
      <c r="X2122" t="s">
        <v>52</v>
      </c>
      <c r="Y2122" t="s">
        <v>53</v>
      </c>
      <c r="Z2122">
        <v>0</v>
      </c>
      <c r="AA2122" t="s">
        <v>54</v>
      </c>
      <c r="AB2122">
        <v>2013</v>
      </c>
      <c r="AC2122" t="s">
        <v>1289</v>
      </c>
      <c r="AD2122" t="s">
        <v>56</v>
      </c>
      <c r="AE2122" t="s">
        <v>57</v>
      </c>
      <c r="AF2122">
        <v>99251489</v>
      </c>
      <c r="AG2122" t="s">
        <v>71</v>
      </c>
      <c r="AH2122" t="s">
        <v>59</v>
      </c>
      <c r="AI2122" t="s">
        <v>56</v>
      </c>
      <c r="AJ2122" t="s">
        <v>60</v>
      </c>
    </row>
    <row r="2123" spans="1:36" x14ac:dyDescent="0.25">
      <c r="A2123" t="s">
        <v>4789</v>
      </c>
      <c r="B2123" t="s">
        <v>2599</v>
      </c>
      <c r="C2123" t="s">
        <v>40</v>
      </c>
      <c r="D2123" t="s">
        <v>4796</v>
      </c>
      <c r="E2123" s="2">
        <v>43432104</v>
      </c>
      <c r="F2123" t="s">
        <v>62</v>
      </c>
      <c r="G2123" s="3">
        <v>2663</v>
      </c>
      <c r="H2123">
        <v>20131122</v>
      </c>
      <c r="I2123" s="4">
        <v>210</v>
      </c>
      <c r="J2123">
        <v>910505</v>
      </c>
      <c r="K2123" s="5">
        <v>795</v>
      </c>
      <c r="L2123" t="s">
        <v>44</v>
      </c>
      <c r="M2123" t="s">
        <v>45</v>
      </c>
      <c r="N2123" t="s">
        <v>46</v>
      </c>
      <c r="O2123" s="5">
        <v>1</v>
      </c>
      <c r="P2123" s="5">
        <v>795</v>
      </c>
      <c r="Q2123" s="6">
        <v>38.609289699999998</v>
      </c>
      <c r="R2123" s="6">
        <v>-122.4591494</v>
      </c>
      <c r="S2123" t="s">
        <v>4797</v>
      </c>
      <c r="T2123" t="s">
        <v>48</v>
      </c>
      <c r="U2123" t="s">
        <v>86</v>
      </c>
      <c r="V2123" t="s">
        <v>50</v>
      </c>
      <c r="W2123" t="s">
        <v>4798</v>
      </c>
      <c r="X2123" t="s">
        <v>52</v>
      </c>
      <c r="Y2123" t="s">
        <v>53</v>
      </c>
      <c r="Z2123">
        <v>0</v>
      </c>
      <c r="AA2123" t="s">
        <v>54</v>
      </c>
      <c r="AB2123">
        <v>2013</v>
      </c>
      <c r="AC2123" t="s">
        <v>1289</v>
      </c>
      <c r="AD2123" t="s">
        <v>56</v>
      </c>
      <c r="AE2123" t="s">
        <v>57</v>
      </c>
      <c r="AF2123">
        <v>99251714</v>
      </c>
      <c r="AG2123" t="s">
        <v>88</v>
      </c>
      <c r="AH2123" t="s">
        <v>59</v>
      </c>
      <c r="AI2123" t="s">
        <v>56</v>
      </c>
      <c r="AJ2123" t="s">
        <v>60</v>
      </c>
    </row>
    <row r="2124" spans="1:36" x14ac:dyDescent="0.25">
      <c r="A2124" t="s">
        <v>4789</v>
      </c>
      <c r="B2124" t="s">
        <v>2599</v>
      </c>
      <c r="C2124" t="s">
        <v>92</v>
      </c>
      <c r="D2124" t="s">
        <v>4796</v>
      </c>
      <c r="E2124" s="2">
        <v>43432104</v>
      </c>
      <c r="F2124" t="s">
        <v>630</v>
      </c>
      <c r="G2124" s="3">
        <v>7917</v>
      </c>
      <c r="H2124">
        <v>20131122</v>
      </c>
      <c r="I2124" s="4">
        <v>29</v>
      </c>
      <c r="J2124">
        <v>910249</v>
      </c>
      <c r="K2124" s="5">
        <v>946</v>
      </c>
      <c r="L2124" t="s">
        <v>44</v>
      </c>
      <c r="M2124" t="s">
        <v>63</v>
      </c>
      <c r="N2124" t="s">
        <v>64</v>
      </c>
      <c r="O2124" s="5">
        <v>225</v>
      </c>
      <c r="P2124" s="5">
        <v>198570</v>
      </c>
      <c r="Q2124" s="6">
        <v>38.663235299999997</v>
      </c>
      <c r="R2124" s="6">
        <v>-122.4481847</v>
      </c>
      <c r="S2124" t="s">
        <v>4799</v>
      </c>
      <c r="T2124" t="s">
        <v>48</v>
      </c>
      <c r="U2124" t="s">
        <v>67</v>
      </c>
      <c r="V2124" t="s">
        <v>68</v>
      </c>
      <c r="W2124" t="s">
        <v>4800</v>
      </c>
      <c r="X2124" t="s">
        <v>52</v>
      </c>
      <c r="Y2124" t="s">
        <v>53</v>
      </c>
      <c r="Z2124">
        <v>0</v>
      </c>
      <c r="AA2124" t="s">
        <v>54</v>
      </c>
      <c r="AB2124">
        <v>2013</v>
      </c>
      <c r="AC2124" t="s">
        <v>1289</v>
      </c>
      <c r="AD2124" t="s">
        <v>56</v>
      </c>
      <c r="AE2124" t="s">
        <v>70</v>
      </c>
      <c r="AF2124">
        <v>99251711</v>
      </c>
      <c r="AG2124" t="s">
        <v>71</v>
      </c>
      <c r="AH2124" t="s">
        <v>59</v>
      </c>
      <c r="AI2124" t="s">
        <v>56</v>
      </c>
      <c r="AJ2124" t="s">
        <v>60</v>
      </c>
    </row>
    <row r="2125" spans="1:36" x14ac:dyDescent="0.25">
      <c r="A2125" t="s">
        <v>4789</v>
      </c>
      <c r="B2125" t="s">
        <v>2599</v>
      </c>
      <c r="C2125" t="s">
        <v>40</v>
      </c>
      <c r="D2125" t="s">
        <v>4796</v>
      </c>
      <c r="E2125" s="2">
        <v>43432104</v>
      </c>
      <c r="F2125" t="s">
        <v>62</v>
      </c>
      <c r="G2125" s="3">
        <v>3345</v>
      </c>
      <c r="H2125">
        <v>20131122</v>
      </c>
      <c r="I2125" s="4">
        <v>218</v>
      </c>
      <c r="J2125">
        <v>910590</v>
      </c>
      <c r="K2125" s="5">
        <v>1043</v>
      </c>
      <c r="L2125" t="s">
        <v>44</v>
      </c>
      <c r="M2125" t="s">
        <v>63</v>
      </c>
      <c r="N2125" t="s">
        <v>64</v>
      </c>
      <c r="O2125" s="5">
        <v>51</v>
      </c>
      <c r="P2125" s="5">
        <v>46101</v>
      </c>
      <c r="Q2125" s="6">
        <v>38.550559999999997</v>
      </c>
      <c r="R2125" s="6">
        <v>-122.4846476</v>
      </c>
      <c r="S2125" t="s">
        <v>4801</v>
      </c>
      <c r="T2125" t="s">
        <v>66</v>
      </c>
      <c r="U2125" t="s">
        <v>67</v>
      </c>
      <c r="V2125" t="s">
        <v>50</v>
      </c>
      <c r="W2125" t="s">
        <v>4802</v>
      </c>
      <c r="X2125" t="s">
        <v>52</v>
      </c>
      <c r="Y2125" t="s">
        <v>53</v>
      </c>
      <c r="Z2125">
        <v>0</v>
      </c>
      <c r="AA2125" t="s">
        <v>54</v>
      </c>
      <c r="AB2125">
        <v>2013</v>
      </c>
      <c r="AC2125" t="s">
        <v>1289</v>
      </c>
      <c r="AD2125" t="s">
        <v>56</v>
      </c>
      <c r="AE2125" t="s">
        <v>70</v>
      </c>
      <c r="AF2125">
        <v>99251698</v>
      </c>
      <c r="AG2125" t="s">
        <v>71</v>
      </c>
      <c r="AH2125" t="s">
        <v>59</v>
      </c>
      <c r="AI2125" t="s">
        <v>56</v>
      </c>
      <c r="AJ2125" t="s">
        <v>60</v>
      </c>
    </row>
    <row r="2126" spans="1:36" x14ac:dyDescent="0.25">
      <c r="A2126" t="s">
        <v>4789</v>
      </c>
      <c r="B2126" t="s">
        <v>2599</v>
      </c>
      <c r="C2126" t="s">
        <v>92</v>
      </c>
      <c r="D2126" t="s">
        <v>4803</v>
      </c>
      <c r="E2126" s="2">
        <v>43292103</v>
      </c>
      <c r="F2126" t="s">
        <v>62</v>
      </c>
      <c r="G2126" s="3">
        <v>5479</v>
      </c>
      <c r="H2126">
        <v>20140824</v>
      </c>
      <c r="I2126" s="4">
        <v>329</v>
      </c>
      <c r="J2126">
        <v>1071789</v>
      </c>
      <c r="K2126" s="5">
        <v>1156</v>
      </c>
      <c r="L2126" t="s">
        <v>44</v>
      </c>
      <c r="M2126" t="s">
        <v>563</v>
      </c>
      <c r="N2126" t="s">
        <v>4804</v>
      </c>
      <c r="O2126" s="5">
        <v>9</v>
      </c>
      <c r="P2126" s="5">
        <v>10404</v>
      </c>
      <c r="Q2126" s="6">
        <v>38.328259000000003</v>
      </c>
      <c r="R2126" s="6">
        <v>-122.35332820000001</v>
      </c>
      <c r="S2126" t="s">
        <v>4805</v>
      </c>
      <c r="T2126" t="s">
        <v>218</v>
      </c>
      <c r="U2126" t="s">
        <v>67</v>
      </c>
      <c r="V2126" t="s">
        <v>50</v>
      </c>
      <c r="W2126" t="s">
        <v>4806</v>
      </c>
      <c r="X2126" t="s">
        <v>52</v>
      </c>
      <c r="Y2126" t="s">
        <v>53</v>
      </c>
      <c r="Z2126">
        <v>0</v>
      </c>
      <c r="AA2126" t="s">
        <v>416</v>
      </c>
      <c r="AB2126">
        <v>2014</v>
      </c>
      <c r="AC2126" t="s">
        <v>1729</v>
      </c>
      <c r="AD2126" t="s">
        <v>56</v>
      </c>
      <c r="AE2126" t="s">
        <v>70</v>
      </c>
      <c r="AF2126">
        <v>99210825</v>
      </c>
      <c r="AG2126" t="s">
        <v>71</v>
      </c>
      <c r="AH2126" t="s">
        <v>59</v>
      </c>
      <c r="AI2126" t="s">
        <v>56</v>
      </c>
      <c r="AJ2126" t="s">
        <v>60</v>
      </c>
    </row>
    <row r="2127" spans="1:36" x14ac:dyDescent="0.25">
      <c r="A2127" t="s">
        <v>4789</v>
      </c>
      <c r="B2127" t="s">
        <v>2599</v>
      </c>
      <c r="C2127" t="s">
        <v>92</v>
      </c>
      <c r="D2127" t="s">
        <v>4807</v>
      </c>
      <c r="E2127" s="2">
        <v>43291104</v>
      </c>
      <c r="F2127" t="s">
        <v>62</v>
      </c>
      <c r="G2127" s="3">
        <v>1091</v>
      </c>
      <c r="H2127">
        <v>20141203</v>
      </c>
      <c r="I2127" s="4">
        <v>1448</v>
      </c>
      <c r="J2127">
        <v>1123622</v>
      </c>
      <c r="K2127" s="5">
        <v>677</v>
      </c>
      <c r="L2127" t="s">
        <v>44</v>
      </c>
      <c r="M2127" t="s">
        <v>63</v>
      </c>
      <c r="N2127" t="s">
        <v>989</v>
      </c>
      <c r="O2127" s="5">
        <v>16</v>
      </c>
      <c r="P2127" s="5">
        <v>10832</v>
      </c>
      <c r="Q2127" s="6">
        <v>38.440570600000001</v>
      </c>
      <c r="R2127" s="6">
        <v>-122.2460356</v>
      </c>
      <c r="S2127" t="s">
        <v>4808</v>
      </c>
      <c r="T2127" t="s">
        <v>145</v>
      </c>
      <c r="U2127" t="s">
        <v>67</v>
      </c>
      <c r="V2127" t="s">
        <v>50</v>
      </c>
      <c r="W2127" t="s">
        <v>4809</v>
      </c>
      <c r="X2127" t="s">
        <v>52</v>
      </c>
      <c r="Y2127" t="s">
        <v>53</v>
      </c>
      <c r="Z2127">
        <v>0</v>
      </c>
      <c r="AA2127" t="s">
        <v>54</v>
      </c>
      <c r="AB2127">
        <v>2014</v>
      </c>
      <c r="AC2127" t="s">
        <v>120</v>
      </c>
      <c r="AD2127" t="s">
        <v>56</v>
      </c>
      <c r="AE2127" t="s">
        <v>57</v>
      </c>
      <c r="AF2127">
        <v>99196698</v>
      </c>
      <c r="AG2127" t="s">
        <v>71</v>
      </c>
      <c r="AH2127" t="s">
        <v>59</v>
      </c>
      <c r="AI2127" t="s">
        <v>56</v>
      </c>
      <c r="AJ2127" t="s">
        <v>60</v>
      </c>
    </row>
    <row r="2128" spans="1:36" x14ac:dyDescent="0.25">
      <c r="A2128" t="s">
        <v>4789</v>
      </c>
      <c r="B2128" t="s">
        <v>2599</v>
      </c>
      <c r="C2128" t="s">
        <v>40</v>
      </c>
      <c r="D2128" t="s">
        <v>4803</v>
      </c>
      <c r="E2128" s="2">
        <v>43292103</v>
      </c>
      <c r="F2128" t="s">
        <v>62</v>
      </c>
      <c r="G2128" s="3">
        <v>5561</v>
      </c>
      <c r="H2128">
        <v>20141203</v>
      </c>
      <c r="I2128" s="4">
        <v>243</v>
      </c>
      <c r="J2128">
        <v>1121645</v>
      </c>
      <c r="K2128" s="5">
        <v>542</v>
      </c>
      <c r="L2128" t="s">
        <v>44</v>
      </c>
      <c r="M2128" t="s">
        <v>63</v>
      </c>
      <c r="N2128" t="s">
        <v>64</v>
      </c>
      <c r="O2128" s="5">
        <v>6</v>
      </c>
      <c r="P2128" s="5">
        <v>3252</v>
      </c>
      <c r="Q2128" s="6">
        <v>38.335677199999999</v>
      </c>
      <c r="R2128" s="6">
        <v>-122.3862749</v>
      </c>
      <c r="S2128" t="s">
        <v>4810</v>
      </c>
      <c r="T2128" t="s">
        <v>123</v>
      </c>
      <c r="U2128" t="s">
        <v>67</v>
      </c>
      <c r="V2128" t="s">
        <v>50</v>
      </c>
      <c r="W2128" t="s">
        <v>4811</v>
      </c>
      <c r="X2128" t="s">
        <v>52</v>
      </c>
      <c r="Y2128" t="s">
        <v>53</v>
      </c>
      <c r="Z2128">
        <v>0</v>
      </c>
      <c r="AA2128" t="s">
        <v>54</v>
      </c>
      <c r="AB2128">
        <v>2014</v>
      </c>
      <c r="AC2128" t="s">
        <v>120</v>
      </c>
      <c r="AD2128" t="s">
        <v>56</v>
      </c>
      <c r="AE2128" t="s">
        <v>70</v>
      </c>
      <c r="AF2128">
        <v>99196971</v>
      </c>
      <c r="AG2128" t="s">
        <v>71</v>
      </c>
      <c r="AH2128" t="s">
        <v>59</v>
      </c>
      <c r="AI2128" t="s">
        <v>56</v>
      </c>
      <c r="AJ2128" t="s">
        <v>60</v>
      </c>
    </row>
    <row r="2129" spans="1:36" x14ac:dyDescent="0.25">
      <c r="A2129" t="s">
        <v>4789</v>
      </c>
      <c r="B2129" t="s">
        <v>2599</v>
      </c>
      <c r="C2129" t="s">
        <v>40</v>
      </c>
      <c r="D2129" t="s">
        <v>4812</v>
      </c>
      <c r="E2129" s="2">
        <v>42011108</v>
      </c>
      <c r="F2129" t="s">
        <v>62</v>
      </c>
      <c r="G2129" s="3">
        <v>463</v>
      </c>
      <c r="H2129">
        <v>20141203</v>
      </c>
      <c r="I2129" s="4">
        <v>842</v>
      </c>
      <c r="J2129">
        <v>1122049</v>
      </c>
      <c r="K2129" s="5">
        <v>423</v>
      </c>
      <c r="L2129" t="s">
        <v>44</v>
      </c>
      <c r="M2129" t="s">
        <v>63</v>
      </c>
      <c r="N2129" t="s">
        <v>72</v>
      </c>
      <c r="O2129" s="5">
        <v>124</v>
      </c>
      <c r="P2129" s="5">
        <v>14652</v>
      </c>
      <c r="Q2129" s="6">
        <v>37.981189999999998</v>
      </c>
      <c r="R2129" s="6">
        <v>-122.5923342</v>
      </c>
      <c r="S2129" t="s">
        <v>4813</v>
      </c>
      <c r="T2129" t="s">
        <v>123</v>
      </c>
      <c r="U2129" t="s">
        <v>67</v>
      </c>
      <c r="V2129" t="s">
        <v>50</v>
      </c>
      <c r="W2129" t="s">
        <v>4814</v>
      </c>
      <c r="X2129" t="s">
        <v>52</v>
      </c>
      <c r="Y2129" t="s">
        <v>53</v>
      </c>
      <c r="Z2129">
        <v>0</v>
      </c>
      <c r="AA2129" t="s">
        <v>54</v>
      </c>
      <c r="AB2129">
        <v>2014</v>
      </c>
      <c r="AC2129" t="s">
        <v>120</v>
      </c>
      <c r="AD2129" t="s">
        <v>56</v>
      </c>
      <c r="AE2129" t="s">
        <v>57</v>
      </c>
      <c r="AF2129">
        <v>99196909</v>
      </c>
      <c r="AG2129" t="s">
        <v>71</v>
      </c>
      <c r="AH2129" t="s">
        <v>59</v>
      </c>
      <c r="AI2129" t="s">
        <v>56</v>
      </c>
      <c r="AJ2129" t="s">
        <v>60</v>
      </c>
    </row>
    <row r="2130" spans="1:36" x14ac:dyDescent="0.25">
      <c r="A2130" t="s">
        <v>4789</v>
      </c>
      <c r="B2130" t="s">
        <v>2599</v>
      </c>
      <c r="C2130" t="s">
        <v>92</v>
      </c>
      <c r="D2130" t="s">
        <v>4815</v>
      </c>
      <c r="E2130" s="2">
        <v>42031125</v>
      </c>
      <c r="F2130" t="s">
        <v>62</v>
      </c>
      <c r="G2130" s="3">
        <v>5173</v>
      </c>
      <c r="H2130">
        <v>20141211</v>
      </c>
      <c r="I2130" s="4">
        <v>727</v>
      </c>
      <c r="J2130">
        <v>1130628</v>
      </c>
      <c r="K2130" s="5">
        <v>1498</v>
      </c>
      <c r="L2130" t="s">
        <v>44</v>
      </c>
      <c r="M2130" t="s">
        <v>63</v>
      </c>
      <c r="N2130" t="s">
        <v>64</v>
      </c>
      <c r="O2130" s="5">
        <v>37</v>
      </c>
      <c r="P2130" s="5">
        <v>55426</v>
      </c>
      <c r="Q2130" s="6">
        <v>37.8783393</v>
      </c>
      <c r="R2130" s="6">
        <v>-122.5392504</v>
      </c>
      <c r="S2130" t="s">
        <v>4816</v>
      </c>
      <c r="T2130" t="s">
        <v>123</v>
      </c>
      <c r="U2130" t="s">
        <v>67</v>
      </c>
      <c r="V2130" t="s">
        <v>68</v>
      </c>
      <c r="W2130" t="s">
        <v>4817</v>
      </c>
      <c r="X2130" t="s">
        <v>52</v>
      </c>
      <c r="Y2130" t="s">
        <v>53</v>
      </c>
      <c r="Z2130">
        <v>0</v>
      </c>
      <c r="AA2130" t="s">
        <v>54</v>
      </c>
      <c r="AB2130">
        <v>2014</v>
      </c>
      <c r="AC2130" t="s">
        <v>120</v>
      </c>
      <c r="AD2130" t="s">
        <v>56</v>
      </c>
      <c r="AE2130" t="s">
        <v>98</v>
      </c>
      <c r="AF2130">
        <v>99194302</v>
      </c>
      <c r="AG2130" t="s">
        <v>71</v>
      </c>
      <c r="AH2130" t="s">
        <v>59</v>
      </c>
      <c r="AI2130" t="s">
        <v>56</v>
      </c>
      <c r="AJ2130" t="s">
        <v>60</v>
      </c>
    </row>
    <row r="2131" spans="1:36" x14ac:dyDescent="0.25">
      <c r="A2131" t="s">
        <v>4789</v>
      </c>
      <c r="B2131" t="s">
        <v>2599</v>
      </c>
      <c r="C2131" t="s">
        <v>92</v>
      </c>
      <c r="D2131" t="s">
        <v>4815</v>
      </c>
      <c r="E2131" s="2">
        <v>42031125</v>
      </c>
      <c r="F2131" t="s">
        <v>62</v>
      </c>
      <c r="G2131" s="3">
        <v>1207</v>
      </c>
      <c r="H2131">
        <v>20141211</v>
      </c>
      <c r="I2131" s="4">
        <v>601</v>
      </c>
      <c r="J2131">
        <v>1129696</v>
      </c>
      <c r="K2131" s="5">
        <v>1986</v>
      </c>
      <c r="L2131" t="s">
        <v>44</v>
      </c>
      <c r="M2131" t="s">
        <v>63</v>
      </c>
      <c r="N2131" t="s">
        <v>64</v>
      </c>
      <c r="O2131" s="5">
        <v>55</v>
      </c>
      <c r="P2131" s="5">
        <v>25053</v>
      </c>
      <c r="Q2131" s="6">
        <v>37.885264100000001</v>
      </c>
      <c r="R2131" s="6">
        <v>-122.5486255</v>
      </c>
      <c r="S2131" t="s">
        <v>4818</v>
      </c>
      <c r="T2131" t="s">
        <v>48</v>
      </c>
      <c r="U2131" t="s">
        <v>67</v>
      </c>
      <c r="V2131" t="s">
        <v>68</v>
      </c>
      <c r="W2131" t="s">
        <v>4819</v>
      </c>
      <c r="X2131" t="s">
        <v>52</v>
      </c>
      <c r="Y2131" t="s">
        <v>53</v>
      </c>
      <c r="Z2131">
        <v>0</v>
      </c>
      <c r="AA2131" t="s">
        <v>54</v>
      </c>
      <c r="AB2131">
        <v>2014</v>
      </c>
      <c r="AC2131" t="s">
        <v>120</v>
      </c>
      <c r="AD2131" t="s">
        <v>56</v>
      </c>
      <c r="AE2131" t="s">
        <v>230</v>
      </c>
      <c r="AF2131">
        <v>99194250</v>
      </c>
      <c r="AG2131" t="s">
        <v>71</v>
      </c>
      <c r="AH2131" t="s">
        <v>59</v>
      </c>
      <c r="AI2131" t="s">
        <v>56</v>
      </c>
      <c r="AJ2131" t="s">
        <v>60</v>
      </c>
    </row>
    <row r="2132" spans="1:36" x14ac:dyDescent="0.25">
      <c r="A2132" t="s">
        <v>4789</v>
      </c>
      <c r="B2132" t="s">
        <v>2599</v>
      </c>
      <c r="C2132" t="s">
        <v>92</v>
      </c>
      <c r="D2132" t="s">
        <v>4820</v>
      </c>
      <c r="E2132" s="2">
        <v>42261101</v>
      </c>
      <c r="F2132" t="s">
        <v>42</v>
      </c>
      <c r="G2132" s="3">
        <v>504</v>
      </c>
      <c r="H2132">
        <v>20141211</v>
      </c>
      <c r="I2132" s="4">
        <v>51</v>
      </c>
      <c r="J2132">
        <v>1128816</v>
      </c>
      <c r="K2132" s="5">
        <v>2253</v>
      </c>
      <c r="L2132" t="s">
        <v>44</v>
      </c>
      <c r="M2132" t="s">
        <v>63</v>
      </c>
      <c r="N2132" t="s">
        <v>64</v>
      </c>
      <c r="O2132" s="5">
        <v>820</v>
      </c>
      <c r="P2132" s="5">
        <v>179748</v>
      </c>
      <c r="Q2132" s="6">
        <v>37.933972199999999</v>
      </c>
      <c r="R2132" s="6">
        <v>-122.69664520000001</v>
      </c>
      <c r="S2132" t="s">
        <v>4821</v>
      </c>
      <c r="T2132" t="s">
        <v>123</v>
      </c>
      <c r="U2132" t="s">
        <v>67</v>
      </c>
      <c r="V2132" t="s">
        <v>68</v>
      </c>
      <c r="W2132" t="s">
        <v>4822</v>
      </c>
      <c r="X2132" t="s">
        <v>52</v>
      </c>
      <c r="Y2132" t="s">
        <v>53</v>
      </c>
      <c r="Z2132">
        <v>0</v>
      </c>
      <c r="AA2132" t="s">
        <v>54</v>
      </c>
      <c r="AB2132">
        <v>2014</v>
      </c>
      <c r="AC2132" t="s">
        <v>120</v>
      </c>
      <c r="AD2132" t="s">
        <v>56</v>
      </c>
      <c r="AE2132" t="s">
        <v>136</v>
      </c>
      <c r="AF2132">
        <v>99193591</v>
      </c>
      <c r="AG2132" t="s">
        <v>71</v>
      </c>
      <c r="AH2132" t="s">
        <v>59</v>
      </c>
      <c r="AI2132" t="s">
        <v>56</v>
      </c>
      <c r="AJ2132" t="s">
        <v>60</v>
      </c>
    </row>
    <row r="2133" spans="1:36" x14ac:dyDescent="0.25">
      <c r="A2133" t="s">
        <v>4789</v>
      </c>
      <c r="B2133" t="s">
        <v>2599</v>
      </c>
      <c r="C2133" t="s">
        <v>92</v>
      </c>
      <c r="D2133" t="s">
        <v>4820</v>
      </c>
      <c r="E2133" s="2">
        <v>42261101</v>
      </c>
      <c r="F2133" t="s">
        <v>42</v>
      </c>
      <c r="G2133" s="3">
        <v>1232</v>
      </c>
      <c r="H2133">
        <v>20141211</v>
      </c>
      <c r="I2133" s="4">
        <v>1734</v>
      </c>
      <c r="J2133">
        <v>1135428</v>
      </c>
      <c r="K2133" s="5">
        <v>773</v>
      </c>
      <c r="L2133" t="s">
        <v>44</v>
      </c>
      <c r="M2133" t="s">
        <v>45</v>
      </c>
      <c r="N2133" t="s">
        <v>46</v>
      </c>
      <c r="O2133" s="5">
        <v>415</v>
      </c>
      <c r="P2133" s="5">
        <v>320761</v>
      </c>
      <c r="Q2133" s="6">
        <v>37.9361277</v>
      </c>
      <c r="R2133" s="6">
        <v>-122.7033338</v>
      </c>
      <c r="S2133" t="s">
        <v>4823</v>
      </c>
      <c r="T2133" t="s">
        <v>145</v>
      </c>
      <c r="U2133" t="s">
        <v>67</v>
      </c>
      <c r="V2133" t="s">
        <v>50</v>
      </c>
      <c r="W2133" t="s">
        <v>4824</v>
      </c>
      <c r="X2133" t="s">
        <v>52</v>
      </c>
      <c r="Y2133" t="s">
        <v>53</v>
      </c>
      <c r="Z2133">
        <v>0</v>
      </c>
      <c r="AA2133" t="s">
        <v>54</v>
      </c>
      <c r="AB2133">
        <v>2014</v>
      </c>
      <c r="AC2133" t="s">
        <v>120</v>
      </c>
      <c r="AD2133" t="s">
        <v>56</v>
      </c>
      <c r="AE2133" t="s">
        <v>57</v>
      </c>
      <c r="AF2133">
        <v>99194275</v>
      </c>
      <c r="AG2133" t="s">
        <v>71</v>
      </c>
      <c r="AH2133" t="s">
        <v>59</v>
      </c>
      <c r="AI2133" t="s">
        <v>56</v>
      </c>
      <c r="AJ2133" t="s">
        <v>60</v>
      </c>
    </row>
    <row r="2134" spans="1:36" x14ac:dyDescent="0.25">
      <c r="A2134" t="s">
        <v>4789</v>
      </c>
      <c r="B2134" t="s">
        <v>2599</v>
      </c>
      <c r="C2134" t="s">
        <v>40</v>
      </c>
      <c r="D2134" t="s">
        <v>4793</v>
      </c>
      <c r="E2134" s="2">
        <v>42711101</v>
      </c>
      <c r="F2134" t="s">
        <v>62</v>
      </c>
      <c r="G2134" s="3">
        <v>8321</v>
      </c>
      <c r="H2134">
        <v>20141211</v>
      </c>
      <c r="I2134" s="4">
        <v>946</v>
      </c>
      <c r="J2134">
        <v>1132435</v>
      </c>
      <c r="K2134" s="5">
        <v>344</v>
      </c>
      <c r="L2134" t="s">
        <v>44</v>
      </c>
      <c r="M2134" t="s">
        <v>63</v>
      </c>
      <c r="N2134" t="s">
        <v>64</v>
      </c>
      <c r="O2134" s="5">
        <v>4</v>
      </c>
      <c r="P2134" s="5">
        <v>1376</v>
      </c>
      <c r="Q2134" s="6">
        <v>38.603163000000002</v>
      </c>
      <c r="R2134" s="6">
        <v>-122.6442957</v>
      </c>
      <c r="S2134" t="s">
        <v>4825</v>
      </c>
      <c r="T2134" t="s">
        <v>123</v>
      </c>
      <c r="U2134" t="s">
        <v>67</v>
      </c>
      <c r="V2134" t="s">
        <v>50</v>
      </c>
      <c r="W2134" t="s">
        <v>4826</v>
      </c>
      <c r="X2134" t="s">
        <v>52</v>
      </c>
      <c r="Y2134" t="s">
        <v>53</v>
      </c>
      <c r="Z2134">
        <v>0</v>
      </c>
      <c r="AA2134" t="s">
        <v>54</v>
      </c>
      <c r="AB2134">
        <v>2014</v>
      </c>
      <c r="AC2134" t="s">
        <v>120</v>
      </c>
      <c r="AD2134" t="s">
        <v>56</v>
      </c>
      <c r="AE2134" t="s">
        <v>98</v>
      </c>
      <c r="AF2134">
        <v>99194882</v>
      </c>
      <c r="AG2134" t="s">
        <v>71</v>
      </c>
      <c r="AH2134" t="s">
        <v>59</v>
      </c>
      <c r="AI2134" t="s">
        <v>56</v>
      </c>
      <c r="AJ2134" t="s">
        <v>60</v>
      </c>
    </row>
    <row r="2135" spans="1:36" x14ac:dyDescent="0.25">
      <c r="A2135" t="s">
        <v>4789</v>
      </c>
      <c r="B2135" t="s">
        <v>2599</v>
      </c>
      <c r="C2135" t="s">
        <v>40</v>
      </c>
      <c r="D2135" t="s">
        <v>4827</v>
      </c>
      <c r="E2135" s="2">
        <v>43091102</v>
      </c>
      <c r="F2135" t="s">
        <v>62</v>
      </c>
      <c r="G2135" s="3">
        <v>2379</v>
      </c>
      <c r="H2135">
        <v>20141211</v>
      </c>
      <c r="I2135" s="4">
        <v>1005</v>
      </c>
      <c r="J2135">
        <v>1132651</v>
      </c>
      <c r="K2135" s="5">
        <v>1773</v>
      </c>
      <c r="L2135" t="s">
        <v>44</v>
      </c>
      <c r="M2135" t="s">
        <v>63</v>
      </c>
      <c r="N2135" t="s">
        <v>64</v>
      </c>
      <c r="O2135" s="5">
        <v>39</v>
      </c>
      <c r="P2135" s="5">
        <v>69147</v>
      </c>
      <c r="Q2135" s="6">
        <v>37.953509699999998</v>
      </c>
      <c r="R2135" s="6">
        <v>-122.5352137</v>
      </c>
      <c r="S2135" t="s">
        <v>4828</v>
      </c>
      <c r="T2135" t="s">
        <v>48</v>
      </c>
      <c r="U2135" t="s">
        <v>67</v>
      </c>
      <c r="V2135" t="s">
        <v>50</v>
      </c>
      <c r="W2135" t="s">
        <v>4829</v>
      </c>
      <c r="X2135" t="s">
        <v>52</v>
      </c>
      <c r="Y2135" t="s">
        <v>53</v>
      </c>
      <c r="Z2135">
        <v>0</v>
      </c>
      <c r="AA2135" t="s">
        <v>54</v>
      </c>
      <c r="AB2135">
        <v>2014</v>
      </c>
      <c r="AC2135" t="s">
        <v>120</v>
      </c>
      <c r="AD2135" t="s">
        <v>56</v>
      </c>
      <c r="AE2135" t="s">
        <v>70</v>
      </c>
      <c r="AF2135">
        <v>99194048</v>
      </c>
      <c r="AG2135" t="s">
        <v>71</v>
      </c>
      <c r="AH2135" t="s">
        <v>59</v>
      </c>
      <c r="AI2135" t="s">
        <v>56</v>
      </c>
      <c r="AJ2135" t="s">
        <v>60</v>
      </c>
    </row>
    <row r="2136" spans="1:36" x14ac:dyDescent="0.25">
      <c r="A2136" t="s">
        <v>4789</v>
      </c>
      <c r="B2136" t="s">
        <v>2599</v>
      </c>
      <c r="C2136" t="s">
        <v>92</v>
      </c>
      <c r="D2136" t="s">
        <v>4830</v>
      </c>
      <c r="E2136" s="2">
        <v>42291101</v>
      </c>
      <c r="F2136" t="s">
        <v>62</v>
      </c>
      <c r="G2136" s="3">
        <v>3585</v>
      </c>
      <c r="H2136">
        <v>20141211</v>
      </c>
      <c r="I2136" s="4">
        <v>433</v>
      </c>
      <c r="J2136">
        <v>1129103</v>
      </c>
      <c r="K2136" s="5">
        <v>772</v>
      </c>
      <c r="L2136" t="s">
        <v>44</v>
      </c>
      <c r="M2136" t="s">
        <v>63</v>
      </c>
      <c r="N2136" t="s">
        <v>64</v>
      </c>
      <c r="O2136" s="5">
        <v>19</v>
      </c>
      <c r="P2136" s="5">
        <v>14668</v>
      </c>
      <c r="Q2136" s="6">
        <v>38.103273100000003</v>
      </c>
      <c r="R2136" s="6">
        <v>-122.8632559</v>
      </c>
      <c r="S2136" t="s">
        <v>4831</v>
      </c>
      <c r="T2136" t="s">
        <v>48</v>
      </c>
      <c r="U2136" t="s">
        <v>67</v>
      </c>
      <c r="V2136" t="s">
        <v>50</v>
      </c>
      <c r="W2136" t="s">
        <v>4832</v>
      </c>
      <c r="X2136" t="s">
        <v>52</v>
      </c>
      <c r="Y2136" t="s">
        <v>53</v>
      </c>
      <c r="Z2136">
        <v>0</v>
      </c>
      <c r="AA2136" t="s">
        <v>54</v>
      </c>
      <c r="AB2136">
        <v>2014</v>
      </c>
      <c r="AC2136" t="s">
        <v>120</v>
      </c>
      <c r="AD2136" t="s">
        <v>56</v>
      </c>
      <c r="AE2136" t="s">
        <v>57</v>
      </c>
      <c r="AF2136">
        <v>99195053</v>
      </c>
      <c r="AG2136" t="s">
        <v>71</v>
      </c>
      <c r="AH2136" t="s">
        <v>59</v>
      </c>
      <c r="AI2136" t="s">
        <v>56</v>
      </c>
      <c r="AJ2136" t="s">
        <v>60</v>
      </c>
    </row>
    <row r="2137" spans="1:36" x14ac:dyDescent="0.25">
      <c r="A2137" t="s">
        <v>4789</v>
      </c>
      <c r="B2137" t="s">
        <v>2599</v>
      </c>
      <c r="C2137" t="s">
        <v>92</v>
      </c>
      <c r="D2137" t="s">
        <v>4830</v>
      </c>
      <c r="E2137" s="2">
        <v>42291101</v>
      </c>
      <c r="F2137" t="s">
        <v>62</v>
      </c>
      <c r="G2137" s="3">
        <v>7467</v>
      </c>
      <c r="H2137">
        <v>20141211</v>
      </c>
      <c r="I2137" s="4">
        <v>433</v>
      </c>
      <c r="J2137">
        <v>1132169</v>
      </c>
      <c r="K2137" s="5">
        <v>772</v>
      </c>
      <c r="L2137" t="s">
        <v>44</v>
      </c>
      <c r="M2137" t="s">
        <v>63</v>
      </c>
      <c r="N2137" t="s">
        <v>64</v>
      </c>
      <c r="O2137" s="5">
        <v>7</v>
      </c>
      <c r="P2137" s="5">
        <v>5404</v>
      </c>
      <c r="Q2137" s="6">
        <v>38.099736399999998</v>
      </c>
      <c r="R2137" s="6">
        <v>-122.8766308</v>
      </c>
      <c r="S2137" t="s">
        <v>4833</v>
      </c>
      <c r="T2137" t="s">
        <v>48</v>
      </c>
      <c r="U2137" t="s">
        <v>67</v>
      </c>
      <c r="V2137" t="s">
        <v>50</v>
      </c>
      <c r="W2137" t="s">
        <v>4834</v>
      </c>
      <c r="X2137" t="s">
        <v>52</v>
      </c>
      <c r="Y2137" t="s">
        <v>53</v>
      </c>
      <c r="Z2137">
        <v>0</v>
      </c>
      <c r="AA2137" t="s">
        <v>54</v>
      </c>
      <c r="AB2137">
        <v>2014</v>
      </c>
      <c r="AC2137" t="s">
        <v>120</v>
      </c>
      <c r="AD2137" t="s">
        <v>56</v>
      </c>
      <c r="AE2137" t="s">
        <v>57</v>
      </c>
      <c r="AF2137">
        <v>99195048</v>
      </c>
      <c r="AG2137" t="s">
        <v>71</v>
      </c>
      <c r="AH2137" t="s">
        <v>59</v>
      </c>
      <c r="AI2137" t="s">
        <v>56</v>
      </c>
      <c r="AJ2137" t="s">
        <v>60</v>
      </c>
    </row>
    <row r="2138" spans="1:36" x14ac:dyDescent="0.25">
      <c r="A2138" t="s">
        <v>4789</v>
      </c>
      <c r="B2138" t="s">
        <v>2599</v>
      </c>
      <c r="C2138" t="s">
        <v>92</v>
      </c>
      <c r="D2138" t="s">
        <v>4830</v>
      </c>
      <c r="E2138" s="2">
        <v>42291101</v>
      </c>
      <c r="F2138" t="s">
        <v>62</v>
      </c>
      <c r="G2138" s="3">
        <v>1973</v>
      </c>
      <c r="H2138">
        <v>20141211</v>
      </c>
      <c r="I2138" s="4">
        <v>800</v>
      </c>
      <c r="J2138">
        <v>1131786</v>
      </c>
      <c r="K2138" s="5">
        <v>545</v>
      </c>
      <c r="L2138" t="s">
        <v>44</v>
      </c>
      <c r="M2138" t="s">
        <v>63</v>
      </c>
      <c r="N2138" t="s">
        <v>64</v>
      </c>
      <c r="O2138" s="5">
        <v>40</v>
      </c>
      <c r="P2138" s="5">
        <v>21800</v>
      </c>
      <c r="Q2138" s="6">
        <v>38.109193500000003</v>
      </c>
      <c r="R2138" s="6">
        <v>-122.8652878</v>
      </c>
      <c r="S2138" t="s">
        <v>4835</v>
      </c>
      <c r="T2138" t="s">
        <v>4836</v>
      </c>
      <c r="U2138" t="s">
        <v>67</v>
      </c>
      <c r="V2138" t="s">
        <v>68</v>
      </c>
      <c r="W2138" t="s">
        <v>4837</v>
      </c>
      <c r="X2138" t="s">
        <v>52</v>
      </c>
      <c r="Y2138" t="s">
        <v>53</v>
      </c>
      <c r="Z2138">
        <v>0</v>
      </c>
      <c r="AA2138" t="s">
        <v>54</v>
      </c>
      <c r="AB2138">
        <v>2014</v>
      </c>
      <c r="AC2138" t="s">
        <v>120</v>
      </c>
      <c r="AD2138" t="s">
        <v>56</v>
      </c>
      <c r="AE2138" t="s">
        <v>98</v>
      </c>
      <c r="AF2138">
        <v>99194973</v>
      </c>
      <c r="AG2138" t="s">
        <v>71</v>
      </c>
      <c r="AH2138" t="s">
        <v>59</v>
      </c>
      <c r="AI2138" t="s">
        <v>56</v>
      </c>
      <c r="AJ2138" t="s">
        <v>60</v>
      </c>
    </row>
    <row r="2139" spans="1:36" x14ac:dyDescent="0.25">
      <c r="A2139" t="s">
        <v>4789</v>
      </c>
      <c r="B2139" t="s">
        <v>2599</v>
      </c>
      <c r="C2139" t="s">
        <v>40</v>
      </c>
      <c r="D2139" t="s">
        <v>4838</v>
      </c>
      <c r="E2139" s="2">
        <v>42011107</v>
      </c>
      <c r="F2139" t="s">
        <v>62</v>
      </c>
      <c r="G2139" s="3">
        <v>4965</v>
      </c>
      <c r="H2139">
        <v>20141211</v>
      </c>
      <c r="I2139" s="4">
        <v>727</v>
      </c>
      <c r="J2139">
        <v>1130627</v>
      </c>
      <c r="K2139" s="5">
        <v>423</v>
      </c>
      <c r="L2139" t="s">
        <v>44</v>
      </c>
      <c r="M2139" t="s">
        <v>63</v>
      </c>
      <c r="N2139" t="s">
        <v>64</v>
      </c>
      <c r="O2139" s="5">
        <v>24</v>
      </c>
      <c r="P2139" s="5">
        <v>10152</v>
      </c>
      <c r="Q2139" s="6">
        <v>37.946138599999998</v>
      </c>
      <c r="R2139" s="6">
        <v>-122.5563789</v>
      </c>
      <c r="S2139" t="s">
        <v>4839</v>
      </c>
      <c r="T2139" t="s">
        <v>123</v>
      </c>
      <c r="U2139" t="s">
        <v>67</v>
      </c>
      <c r="V2139" t="s">
        <v>50</v>
      </c>
      <c r="W2139" t="s">
        <v>4840</v>
      </c>
      <c r="X2139" t="s">
        <v>52</v>
      </c>
      <c r="Y2139" t="s">
        <v>53</v>
      </c>
      <c r="Z2139">
        <v>0</v>
      </c>
      <c r="AA2139" t="s">
        <v>54</v>
      </c>
      <c r="AB2139">
        <v>2014</v>
      </c>
      <c r="AC2139" t="s">
        <v>120</v>
      </c>
      <c r="AD2139" t="s">
        <v>56</v>
      </c>
      <c r="AE2139" t="s">
        <v>70</v>
      </c>
      <c r="AF2139">
        <v>99194898</v>
      </c>
      <c r="AG2139" t="s">
        <v>71</v>
      </c>
      <c r="AH2139" t="s">
        <v>59</v>
      </c>
      <c r="AI2139" t="s">
        <v>56</v>
      </c>
      <c r="AJ2139" t="s">
        <v>60</v>
      </c>
    </row>
    <row r="2140" spans="1:36" x14ac:dyDescent="0.25">
      <c r="A2140" t="s">
        <v>4789</v>
      </c>
      <c r="B2140" t="s">
        <v>2599</v>
      </c>
      <c r="C2140" t="s">
        <v>40</v>
      </c>
      <c r="D2140" t="s">
        <v>4812</v>
      </c>
      <c r="E2140" s="2">
        <v>42011108</v>
      </c>
      <c r="F2140" t="s">
        <v>42</v>
      </c>
      <c r="G2140" s="3">
        <v>1250</v>
      </c>
      <c r="H2140">
        <v>20141211</v>
      </c>
      <c r="I2140" s="4">
        <v>527</v>
      </c>
      <c r="J2140">
        <v>1129451</v>
      </c>
      <c r="K2140" s="5">
        <v>1133</v>
      </c>
      <c r="L2140" t="s">
        <v>44</v>
      </c>
      <c r="M2140" t="s">
        <v>45</v>
      </c>
      <c r="N2140" t="s">
        <v>46</v>
      </c>
      <c r="O2140" s="5">
        <v>19</v>
      </c>
      <c r="P2140" s="5">
        <v>19709</v>
      </c>
      <c r="Q2140" s="6">
        <v>37.960690900000003</v>
      </c>
      <c r="R2140" s="6">
        <v>-122.57090359999999</v>
      </c>
      <c r="S2140" t="s">
        <v>4841</v>
      </c>
      <c r="T2140" t="s">
        <v>145</v>
      </c>
      <c r="U2140" t="s">
        <v>67</v>
      </c>
      <c r="V2140" t="s">
        <v>50</v>
      </c>
      <c r="W2140" t="s">
        <v>4842</v>
      </c>
      <c r="X2140" t="s">
        <v>52</v>
      </c>
      <c r="Y2140" t="s">
        <v>53</v>
      </c>
      <c r="Z2140">
        <v>0</v>
      </c>
      <c r="AA2140" t="s">
        <v>54</v>
      </c>
      <c r="AB2140">
        <v>2014</v>
      </c>
      <c r="AC2140" t="s">
        <v>120</v>
      </c>
      <c r="AD2140" t="s">
        <v>56</v>
      </c>
      <c r="AE2140" t="s">
        <v>70</v>
      </c>
      <c r="AF2140">
        <v>99194396</v>
      </c>
      <c r="AG2140" t="s">
        <v>71</v>
      </c>
      <c r="AH2140" t="s">
        <v>59</v>
      </c>
      <c r="AI2140" t="s">
        <v>56</v>
      </c>
      <c r="AJ2140" t="s">
        <v>60</v>
      </c>
    </row>
    <row r="2141" spans="1:36" x14ac:dyDescent="0.25">
      <c r="A2141" t="s">
        <v>4789</v>
      </c>
      <c r="B2141" t="s">
        <v>2599</v>
      </c>
      <c r="C2141" t="s">
        <v>40</v>
      </c>
      <c r="D2141" t="s">
        <v>4796</v>
      </c>
      <c r="E2141" s="2">
        <v>43432104</v>
      </c>
      <c r="F2141" t="s">
        <v>62</v>
      </c>
      <c r="G2141" s="3">
        <v>4505</v>
      </c>
      <c r="H2141">
        <v>20141211</v>
      </c>
      <c r="I2141" s="4">
        <v>847</v>
      </c>
      <c r="J2141">
        <v>1131567</v>
      </c>
      <c r="K2141" s="5">
        <v>232</v>
      </c>
      <c r="L2141" t="s">
        <v>44</v>
      </c>
      <c r="M2141" t="s">
        <v>63</v>
      </c>
      <c r="N2141" t="s">
        <v>64</v>
      </c>
      <c r="O2141" s="5">
        <v>16</v>
      </c>
      <c r="P2141" s="5">
        <v>3712</v>
      </c>
      <c r="Q2141" s="6">
        <v>38.582268499999998</v>
      </c>
      <c r="R2141" s="6">
        <v>-122.45946530000001</v>
      </c>
      <c r="S2141" t="s">
        <v>4843</v>
      </c>
      <c r="T2141" t="s">
        <v>123</v>
      </c>
      <c r="U2141" t="s">
        <v>67</v>
      </c>
      <c r="V2141" t="s">
        <v>50</v>
      </c>
      <c r="W2141" t="s">
        <v>4844</v>
      </c>
      <c r="X2141" t="s">
        <v>52</v>
      </c>
      <c r="Y2141" t="s">
        <v>53</v>
      </c>
      <c r="Z2141">
        <v>0</v>
      </c>
      <c r="AA2141" t="s">
        <v>54</v>
      </c>
      <c r="AB2141">
        <v>2014</v>
      </c>
      <c r="AC2141" t="s">
        <v>120</v>
      </c>
      <c r="AD2141" t="s">
        <v>56</v>
      </c>
      <c r="AE2141" t="s">
        <v>70</v>
      </c>
      <c r="AF2141">
        <v>99195030</v>
      </c>
      <c r="AG2141" t="s">
        <v>71</v>
      </c>
      <c r="AH2141" t="s">
        <v>59</v>
      </c>
      <c r="AI2141" t="s">
        <v>56</v>
      </c>
      <c r="AJ2141" t="s">
        <v>60</v>
      </c>
    </row>
    <row r="2142" spans="1:36" x14ac:dyDescent="0.25">
      <c r="A2142" t="s">
        <v>4789</v>
      </c>
      <c r="B2142" t="s">
        <v>2599</v>
      </c>
      <c r="C2142" t="s">
        <v>40</v>
      </c>
      <c r="D2142" t="s">
        <v>4845</v>
      </c>
      <c r="E2142" s="2">
        <v>43021101</v>
      </c>
      <c r="F2142" t="s">
        <v>62</v>
      </c>
      <c r="G2142" s="3">
        <v>4585</v>
      </c>
      <c r="H2142">
        <v>20141211</v>
      </c>
      <c r="I2142" s="4">
        <v>1736</v>
      </c>
      <c r="J2142">
        <v>1135264</v>
      </c>
      <c r="K2142" s="5">
        <v>1475</v>
      </c>
      <c r="L2142" t="s">
        <v>44</v>
      </c>
      <c r="M2142" t="s">
        <v>63</v>
      </c>
      <c r="N2142" t="s">
        <v>72</v>
      </c>
      <c r="O2142" s="5">
        <v>70</v>
      </c>
      <c r="P2142" s="5">
        <v>103250</v>
      </c>
      <c r="Q2142" s="6">
        <v>38.014181700000002</v>
      </c>
      <c r="R2142" s="6">
        <v>-122.6893729</v>
      </c>
      <c r="S2142" t="s">
        <v>4846</v>
      </c>
      <c r="T2142" t="s">
        <v>48</v>
      </c>
      <c r="U2142" t="s">
        <v>67</v>
      </c>
      <c r="V2142" t="s">
        <v>68</v>
      </c>
      <c r="W2142" t="s">
        <v>4847</v>
      </c>
      <c r="X2142" t="s">
        <v>52</v>
      </c>
      <c r="Y2142" t="s">
        <v>53</v>
      </c>
      <c r="Z2142">
        <v>0</v>
      </c>
      <c r="AA2142" t="s">
        <v>54</v>
      </c>
      <c r="AB2142">
        <v>2014</v>
      </c>
      <c r="AC2142" t="s">
        <v>120</v>
      </c>
      <c r="AD2142" t="s">
        <v>56</v>
      </c>
      <c r="AE2142" t="s">
        <v>70</v>
      </c>
      <c r="AF2142">
        <v>99194252</v>
      </c>
      <c r="AG2142" t="s">
        <v>71</v>
      </c>
      <c r="AH2142" t="s">
        <v>59</v>
      </c>
      <c r="AI2142" t="s">
        <v>56</v>
      </c>
      <c r="AJ2142" t="s">
        <v>60</v>
      </c>
    </row>
    <row r="2143" spans="1:36" x14ac:dyDescent="0.25">
      <c r="A2143" t="s">
        <v>4789</v>
      </c>
      <c r="B2143" t="s">
        <v>2599</v>
      </c>
      <c r="C2143" t="s">
        <v>40</v>
      </c>
      <c r="D2143" t="s">
        <v>4796</v>
      </c>
      <c r="E2143" s="2">
        <v>43432104</v>
      </c>
      <c r="F2143" t="s">
        <v>62</v>
      </c>
      <c r="G2143" s="3">
        <v>6841</v>
      </c>
      <c r="H2143">
        <v>20141212</v>
      </c>
      <c r="I2143" s="4">
        <v>1053</v>
      </c>
      <c r="J2143">
        <v>1138059</v>
      </c>
      <c r="K2143" s="5">
        <v>382</v>
      </c>
      <c r="L2143" t="s">
        <v>44</v>
      </c>
      <c r="M2143" t="s">
        <v>45</v>
      </c>
      <c r="N2143" t="s">
        <v>46</v>
      </c>
      <c r="O2143" s="5">
        <v>32</v>
      </c>
      <c r="P2143" s="5">
        <v>12224</v>
      </c>
      <c r="Q2143" s="6">
        <v>38.579284800000003</v>
      </c>
      <c r="R2143" s="6">
        <v>-122.45007099999999</v>
      </c>
      <c r="S2143" t="s">
        <v>4848</v>
      </c>
      <c r="T2143" t="s">
        <v>130</v>
      </c>
      <c r="U2143" t="s">
        <v>67</v>
      </c>
      <c r="V2143" t="s">
        <v>50</v>
      </c>
      <c r="W2143" t="s">
        <v>4849</v>
      </c>
      <c r="X2143" t="s">
        <v>52</v>
      </c>
      <c r="Y2143" t="s">
        <v>53</v>
      </c>
      <c r="Z2143">
        <v>0</v>
      </c>
      <c r="AA2143" t="s">
        <v>54</v>
      </c>
      <c r="AB2143">
        <v>2014</v>
      </c>
      <c r="AC2143" t="s">
        <v>120</v>
      </c>
      <c r="AD2143" t="s">
        <v>56</v>
      </c>
      <c r="AE2143" t="s">
        <v>57</v>
      </c>
      <c r="AF2143">
        <v>99193971</v>
      </c>
      <c r="AG2143" t="s">
        <v>71</v>
      </c>
      <c r="AH2143" t="s">
        <v>59</v>
      </c>
      <c r="AI2143" t="s">
        <v>56</v>
      </c>
      <c r="AJ2143" t="s">
        <v>60</v>
      </c>
    </row>
    <row r="2144" spans="1:36" x14ac:dyDescent="0.25">
      <c r="A2144" t="s">
        <v>4789</v>
      </c>
      <c r="B2144" t="s">
        <v>2599</v>
      </c>
      <c r="C2144" t="s">
        <v>40</v>
      </c>
      <c r="D2144" t="s">
        <v>4790</v>
      </c>
      <c r="E2144" s="2">
        <v>42031124</v>
      </c>
      <c r="F2144" t="s">
        <v>62</v>
      </c>
      <c r="G2144" s="3">
        <v>2147</v>
      </c>
      <c r="H2144">
        <v>20141230</v>
      </c>
      <c r="I2144" s="4">
        <v>1432</v>
      </c>
      <c r="J2144">
        <v>1152819</v>
      </c>
      <c r="K2144" s="5">
        <v>501</v>
      </c>
      <c r="L2144" t="s">
        <v>44</v>
      </c>
      <c r="M2144" t="s">
        <v>45</v>
      </c>
      <c r="N2144" t="s">
        <v>46</v>
      </c>
      <c r="O2144" s="5">
        <v>63</v>
      </c>
      <c r="P2144" s="5">
        <v>31563</v>
      </c>
      <c r="Q2144" s="6">
        <v>37.905914299999999</v>
      </c>
      <c r="R2144" s="6">
        <v>-122.5521777</v>
      </c>
      <c r="S2144" t="s">
        <v>4850</v>
      </c>
      <c r="T2144" t="s">
        <v>48</v>
      </c>
      <c r="U2144" t="s">
        <v>67</v>
      </c>
      <c r="V2144" t="s">
        <v>68</v>
      </c>
      <c r="W2144" t="s">
        <v>4851</v>
      </c>
      <c r="X2144" t="s">
        <v>52</v>
      </c>
      <c r="Y2144" t="s">
        <v>53</v>
      </c>
      <c r="Z2144">
        <v>0</v>
      </c>
      <c r="AA2144" t="s">
        <v>54</v>
      </c>
      <c r="AB2144">
        <v>2014</v>
      </c>
      <c r="AC2144" t="s">
        <v>120</v>
      </c>
      <c r="AD2144" t="s">
        <v>56</v>
      </c>
      <c r="AE2144" t="s">
        <v>70</v>
      </c>
      <c r="AF2144">
        <v>99190357</v>
      </c>
      <c r="AG2144" t="s">
        <v>71</v>
      </c>
      <c r="AH2144" t="s">
        <v>59</v>
      </c>
      <c r="AI2144" t="s">
        <v>56</v>
      </c>
      <c r="AJ2144" t="s">
        <v>60</v>
      </c>
    </row>
    <row r="2145" spans="1:36" x14ac:dyDescent="0.25">
      <c r="A2145" t="s">
        <v>4789</v>
      </c>
      <c r="B2145" t="s">
        <v>2599</v>
      </c>
      <c r="C2145" t="s">
        <v>92</v>
      </c>
      <c r="D2145" t="s">
        <v>4793</v>
      </c>
      <c r="E2145" s="2">
        <v>42711101</v>
      </c>
      <c r="F2145" t="s">
        <v>62</v>
      </c>
      <c r="G2145" s="3">
        <v>9541</v>
      </c>
      <c r="H2145">
        <v>20141230</v>
      </c>
      <c r="I2145" s="4">
        <v>1534</v>
      </c>
      <c r="J2145">
        <v>1153473</v>
      </c>
      <c r="K2145" s="5">
        <v>807</v>
      </c>
      <c r="L2145" t="s">
        <v>44</v>
      </c>
      <c r="M2145" t="s">
        <v>63</v>
      </c>
      <c r="N2145" t="s">
        <v>64</v>
      </c>
      <c r="O2145" s="5">
        <v>11</v>
      </c>
      <c r="P2145" s="5">
        <v>8877</v>
      </c>
      <c r="Q2145" s="6">
        <v>38.622047899999998</v>
      </c>
      <c r="R2145" s="6">
        <v>-122.6792244</v>
      </c>
      <c r="S2145" t="s">
        <v>4852</v>
      </c>
      <c r="T2145" t="s">
        <v>48</v>
      </c>
      <c r="U2145" t="s">
        <v>67</v>
      </c>
      <c r="V2145" t="s">
        <v>68</v>
      </c>
      <c r="W2145" t="s">
        <v>4853</v>
      </c>
      <c r="X2145" t="s">
        <v>52</v>
      </c>
      <c r="Y2145" t="s">
        <v>53</v>
      </c>
      <c r="Z2145">
        <v>0</v>
      </c>
      <c r="AA2145" t="s">
        <v>54</v>
      </c>
      <c r="AB2145">
        <v>2014</v>
      </c>
      <c r="AC2145" t="s">
        <v>120</v>
      </c>
      <c r="AD2145" t="s">
        <v>56</v>
      </c>
      <c r="AE2145" t="s">
        <v>70</v>
      </c>
      <c r="AF2145">
        <v>99190437</v>
      </c>
      <c r="AG2145" t="s">
        <v>71</v>
      </c>
      <c r="AH2145" t="s">
        <v>59</v>
      </c>
      <c r="AI2145" t="s">
        <v>56</v>
      </c>
      <c r="AJ2145" t="s">
        <v>60</v>
      </c>
    </row>
    <row r="2146" spans="1:36" x14ac:dyDescent="0.25">
      <c r="A2146" t="s">
        <v>4789</v>
      </c>
      <c r="B2146" t="s">
        <v>2599</v>
      </c>
      <c r="C2146" t="s">
        <v>40</v>
      </c>
      <c r="D2146" t="s">
        <v>4803</v>
      </c>
      <c r="E2146" s="2">
        <v>43292103</v>
      </c>
      <c r="F2146" t="s">
        <v>80</v>
      </c>
      <c r="G2146" s="3" t="s">
        <v>81</v>
      </c>
      <c r="H2146">
        <v>20141230</v>
      </c>
      <c r="I2146" s="4">
        <v>1651</v>
      </c>
      <c r="J2146">
        <v>1154541</v>
      </c>
      <c r="K2146" s="5">
        <v>1274</v>
      </c>
      <c r="L2146" t="s">
        <v>44</v>
      </c>
      <c r="M2146" t="s">
        <v>45</v>
      </c>
      <c r="N2146" t="s">
        <v>46</v>
      </c>
      <c r="O2146" s="5">
        <v>1</v>
      </c>
      <c r="P2146" s="5">
        <v>1274</v>
      </c>
      <c r="Q2146" s="6">
        <v>38.372530599999997</v>
      </c>
      <c r="R2146" s="6">
        <v>-122.4318533</v>
      </c>
      <c r="S2146" t="s">
        <v>258</v>
      </c>
      <c r="T2146" t="s">
        <v>48</v>
      </c>
      <c r="U2146" t="s">
        <v>67</v>
      </c>
      <c r="V2146" t="s">
        <v>68</v>
      </c>
      <c r="W2146" t="s">
        <v>4854</v>
      </c>
      <c r="X2146" t="s">
        <v>52</v>
      </c>
      <c r="Y2146" t="s">
        <v>53</v>
      </c>
      <c r="Z2146">
        <v>0</v>
      </c>
      <c r="AA2146" t="s">
        <v>54</v>
      </c>
      <c r="AB2146">
        <v>2014</v>
      </c>
      <c r="AC2146" t="s">
        <v>120</v>
      </c>
      <c r="AD2146" t="s">
        <v>56</v>
      </c>
      <c r="AE2146" t="s">
        <v>70</v>
      </c>
      <c r="AF2146">
        <v>99190128</v>
      </c>
      <c r="AG2146" t="s">
        <v>71</v>
      </c>
      <c r="AH2146" t="s">
        <v>59</v>
      </c>
      <c r="AI2146" t="s">
        <v>56</v>
      </c>
      <c r="AJ2146" t="s">
        <v>60</v>
      </c>
    </row>
    <row r="2147" spans="1:36" x14ac:dyDescent="0.25">
      <c r="A2147" t="s">
        <v>4789</v>
      </c>
      <c r="B2147" t="s">
        <v>2599</v>
      </c>
      <c r="C2147" t="s">
        <v>40</v>
      </c>
      <c r="D2147" t="s">
        <v>4855</v>
      </c>
      <c r="E2147" s="2">
        <v>43432105</v>
      </c>
      <c r="F2147" t="s">
        <v>62</v>
      </c>
      <c r="G2147" s="3">
        <v>3363</v>
      </c>
      <c r="H2147">
        <v>20141230</v>
      </c>
      <c r="I2147" s="4">
        <v>1654</v>
      </c>
      <c r="J2147">
        <v>1154549</v>
      </c>
      <c r="K2147" s="5">
        <v>1271</v>
      </c>
      <c r="L2147" t="s">
        <v>44</v>
      </c>
      <c r="M2147" t="s">
        <v>45</v>
      </c>
      <c r="N2147" t="s">
        <v>46</v>
      </c>
      <c r="O2147" s="5">
        <v>36</v>
      </c>
      <c r="P2147" s="5">
        <v>26696</v>
      </c>
      <c r="Q2147" s="6">
        <v>38.494448900000002</v>
      </c>
      <c r="R2147" s="6">
        <v>-122.4873765</v>
      </c>
      <c r="S2147" t="s">
        <v>4856</v>
      </c>
      <c r="T2147" t="s">
        <v>48</v>
      </c>
      <c r="U2147" t="s">
        <v>67</v>
      </c>
      <c r="V2147" t="s">
        <v>68</v>
      </c>
      <c r="W2147" t="s">
        <v>4857</v>
      </c>
      <c r="X2147" t="s">
        <v>52</v>
      </c>
      <c r="Y2147" t="s">
        <v>53</v>
      </c>
      <c r="Z2147">
        <v>0</v>
      </c>
      <c r="AA2147" t="s">
        <v>54</v>
      </c>
      <c r="AB2147">
        <v>2014</v>
      </c>
      <c r="AC2147" t="s">
        <v>120</v>
      </c>
      <c r="AD2147" t="s">
        <v>56</v>
      </c>
      <c r="AE2147" t="s">
        <v>98</v>
      </c>
      <c r="AF2147">
        <v>99190143</v>
      </c>
      <c r="AG2147" t="s">
        <v>71</v>
      </c>
      <c r="AH2147" t="s">
        <v>59</v>
      </c>
      <c r="AI2147" t="s">
        <v>56</v>
      </c>
      <c r="AJ2147" t="s">
        <v>60</v>
      </c>
    </row>
    <row r="2148" spans="1:36" x14ac:dyDescent="0.25">
      <c r="A2148" t="s">
        <v>4789</v>
      </c>
      <c r="B2148" t="s">
        <v>2599</v>
      </c>
      <c r="C2148" t="s">
        <v>40</v>
      </c>
      <c r="D2148" t="s">
        <v>4790</v>
      </c>
      <c r="E2148" s="2">
        <v>42031124</v>
      </c>
      <c r="F2148" t="s">
        <v>62</v>
      </c>
      <c r="G2148" s="3">
        <v>5869</v>
      </c>
      <c r="H2148">
        <v>20150206</v>
      </c>
      <c r="I2148" s="4">
        <v>2201</v>
      </c>
      <c r="J2148">
        <v>1178926</v>
      </c>
      <c r="K2148" s="5">
        <v>1716</v>
      </c>
      <c r="L2148" t="s">
        <v>44</v>
      </c>
      <c r="M2148" t="s">
        <v>45</v>
      </c>
      <c r="N2148" t="s">
        <v>46</v>
      </c>
      <c r="O2148" s="5">
        <v>90</v>
      </c>
      <c r="P2148" s="5">
        <v>154440</v>
      </c>
      <c r="Q2148" s="6">
        <v>37.905716099999999</v>
      </c>
      <c r="R2148" s="6">
        <v>-122.5666985</v>
      </c>
      <c r="S2148" t="s">
        <v>4858</v>
      </c>
      <c r="T2148" t="s">
        <v>48</v>
      </c>
      <c r="U2148" t="s">
        <v>67</v>
      </c>
      <c r="V2148" t="s">
        <v>68</v>
      </c>
      <c r="W2148" t="s">
        <v>4859</v>
      </c>
      <c r="X2148" t="s">
        <v>52</v>
      </c>
      <c r="Y2148" t="s">
        <v>53</v>
      </c>
      <c r="Z2148">
        <v>0</v>
      </c>
      <c r="AA2148" t="s">
        <v>54</v>
      </c>
      <c r="AB2148">
        <v>2015</v>
      </c>
      <c r="AC2148" t="s">
        <v>376</v>
      </c>
      <c r="AD2148" t="s">
        <v>56</v>
      </c>
      <c r="AE2148" t="s">
        <v>98</v>
      </c>
      <c r="AF2148">
        <v>99184259</v>
      </c>
      <c r="AG2148" t="s">
        <v>71</v>
      </c>
      <c r="AH2148" t="s">
        <v>59</v>
      </c>
      <c r="AI2148" t="s">
        <v>56</v>
      </c>
      <c r="AJ2148" t="s">
        <v>60</v>
      </c>
    </row>
    <row r="2149" spans="1:36" x14ac:dyDescent="0.25">
      <c r="A2149" t="s">
        <v>4789</v>
      </c>
      <c r="B2149" t="s">
        <v>2599</v>
      </c>
      <c r="C2149" t="s">
        <v>40</v>
      </c>
      <c r="D2149" t="s">
        <v>4815</v>
      </c>
      <c r="E2149" s="2">
        <v>42031125</v>
      </c>
      <c r="F2149" t="s">
        <v>62</v>
      </c>
      <c r="G2149" s="3">
        <v>3523</v>
      </c>
      <c r="H2149">
        <v>20150206</v>
      </c>
      <c r="I2149" s="4">
        <v>1315</v>
      </c>
      <c r="J2149">
        <v>1175327</v>
      </c>
      <c r="K2149" s="5">
        <v>1440</v>
      </c>
      <c r="L2149" t="s">
        <v>44</v>
      </c>
      <c r="M2149" t="s">
        <v>63</v>
      </c>
      <c r="N2149" t="s">
        <v>64</v>
      </c>
      <c r="O2149" s="5">
        <v>79</v>
      </c>
      <c r="P2149" s="5">
        <v>113760</v>
      </c>
      <c r="Q2149" s="6">
        <v>37.8669066</v>
      </c>
      <c r="R2149" s="6">
        <v>-122.5773638</v>
      </c>
      <c r="S2149" t="s">
        <v>4860</v>
      </c>
      <c r="T2149" t="s">
        <v>48</v>
      </c>
      <c r="U2149" t="s">
        <v>67</v>
      </c>
      <c r="V2149" t="s">
        <v>50</v>
      </c>
      <c r="W2149" t="s">
        <v>4861</v>
      </c>
      <c r="X2149" t="s">
        <v>52</v>
      </c>
      <c r="Y2149" t="s">
        <v>53</v>
      </c>
      <c r="Z2149">
        <v>0</v>
      </c>
      <c r="AA2149" t="s">
        <v>54</v>
      </c>
      <c r="AB2149">
        <v>2015</v>
      </c>
      <c r="AC2149" t="s">
        <v>376</v>
      </c>
      <c r="AD2149" t="s">
        <v>56</v>
      </c>
      <c r="AE2149" t="s">
        <v>70</v>
      </c>
      <c r="AF2149">
        <v>99184600</v>
      </c>
      <c r="AG2149" t="s">
        <v>71</v>
      </c>
      <c r="AH2149" t="s">
        <v>59</v>
      </c>
      <c r="AI2149" t="s">
        <v>56</v>
      </c>
      <c r="AJ2149" t="s">
        <v>60</v>
      </c>
    </row>
    <row r="2150" spans="1:36" x14ac:dyDescent="0.25">
      <c r="A2150" t="s">
        <v>4789</v>
      </c>
      <c r="B2150" t="s">
        <v>2599</v>
      </c>
      <c r="C2150" t="s">
        <v>40</v>
      </c>
      <c r="D2150" t="s">
        <v>4815</v>
      </c>
      <c r="E2150" s="2">
        <v>42031125</v>
      </c>
      <c r="F2150" t="s">
        <v>62</v>
      </c>
      <c r="G2150" s="3">
        <v>54471</v>
      </c>
      <c r="H2150">
        <v>20150206</v>
      </c>
      <c r="I2150" s="4">
        <v>2210</v>
      </c>
      <c r="J2150">
        <v>1179101</v>
      </c>
      <c r="K2150" s="5">
        <v>2104</v>
      </c>
      <c r="L2150" t="s">
        <v>44</v>
      </c>
      <c r="M2150" t="s">
        <v>45</v>
      </c>
      <c r="N2150" t="s">
        <v>46</v>
      </c>
      <c r="O2150" s="5">
        <v>9</v>
      </c>
      <c r="P2150" s="5">
        <v>18936</v>
      </c>
      <c r="Q2150" s="6">
        <v>37.899664399999999</v>
      </c>
      <c r="R2150" s="6">
        <v>-122.5419168</v>
      </c>
      <c r="S2150" t="s">
        <v>4862</v>
      </c>
      <c r="T2150" t="s">
        <v>48</v>
      </c>
      <c r="U2150" t="s">
        <v>49</v>
      </c>
      <c r="V2150" t="s">
        <v>50</v>
      </c>
      <c r="W2150" t="s">
        <v>4863</v>
      </c>
      <c r="X2150" t="s">
        <v>52</v>
      </c>
      <c r="Y2150" t="s">
        <v>53</v>
      </c>
      <c r="Z2150">
        <v>0</v>
      </c>
      <c r="AA2150" t="s">
        <v>54</v>
      </c>
      <c r="AB2150">
        <v>2015</v>
      </c>
      <c r="AC2150" t="s">
        <v>376</v>
      </c>
      <c r="AD2150" t="s">
        <v>56</v>
      </c>
      <c r="AE2150" t="s">
        <v>98</v>
      </c>
      <c r="AF2150">
        <v>99183929</v>
      </c>
      <c r="AG2150" t="s">
        <v>58</v>
      </c>
      <c r="AH2150" t="s">
        <v>59</v>
      </c>
      <c r="AI2150" t="s">
        <v>56</v>
      </c>
      <c r="AJ2150" t="s">
        <v>60</v>
      </c>
    </row>
    <row r="2151" spans="1:36" x14ac:dyDescent="0.25">
      <c r="A2151" t="s">
        <v>4789</v>
      </c>
      <c r="B2151" t="s">
        <v>2599</v>
      </c>
      <c r="C2151" t="s">
        <v>92</v>
      </c>
      <c r="D2151" t="s">
        <v>4830</v>
      </c>
      <c r="E2151" s="2">
        <v>42291101</v>
      </c>
      <c r="F2151" t="s">
        <v>42</v>
      </c>
      <c r="G2151" s="3">
        <v>602</v>
      </c>
      <c r="H2151">
        <v>20150206</v>
      </c>
      <c r="I2151" s="4">
        <v>417</v>
      </c>
      <c r="J2151">
        <v>1173145</v>
      </c>
      <c r="K2151" s="5">
        <v>801</v>
      </c>
      <c r="L2151" t="s">
        <v>44</v>
      </c>
      <c r="M2151" t="s">
        <v>63</v>
      </c>
      <c r="N2151" t="s">
        <v>64</v>
      </c>
      <c r="O2151" s="5">
        <v>155</v>
      </c>
      <c r="P2151" s="5">
        <v>124155</v>
      </c>
      <c r="Q2151" s="6">
        <v>38.109347499999998</v>
      </c>
      <c r="R2151" s="6">
        <v>-122.8699515</v>
      </c>
      <c r="S2151" t="s">
        <v>4864</v>
      </c>
      <c r="T2151" t="s">
        <v>218</v>
      </c>
      <c r="U2151" t="s">
        <v>67</v>
      </c>
      <c r="V2151" t="s">
        <v>50</v>
      </c>
      <c r="W2151" t="s">
        <v>4865</v>
      </c>
      <c r="X2151" t="s">
        <v>52</v>
      </c>
      <c r="Y2151" t="s">
        <v>53</v>
      </c>
      <c r="Z2151">
        <v>31133058</v>
      </c>
      <c r="AA2151" t="s">
        <v>54</v>
      </c>
      <c r="AB2151">
        <v>2015</v>
      </c>
      <c r="AC2151" t="s">
        <v>376</v>
      </c>
      <c r="AD2151" t="s">
        <v>56</v>
      </c>
      <c r="AE2151" t="s">
        <v>98</v>
      </c>
      <c r="AF2151">
        <v>99185343</v>
      </c>
      <c r="AG2151" t="s">
        <v>71</v>
      </c>
      <c r="AH2151" t="s">
        <v>59</v>
      </c>
      <c r="AI2151" t="s">
        <v>56</v>
      </c>
      <c r="AJ2151" t="s">
        <v>60</v>
      </c>
    </row>
    <row r="2152" spans="1:36" x14ac:dyDescent="0.25">
      <c r="A2152" t="s">
        <v>4789</v>
      </c>
      <c r="B2152" t="s">
        <v>2599</v>
      </c>
      <c r="C2152" t="s">
        <v>92</v>
      </c>
      <c r="D2152" t="s">
        <v>4803</v>
      </c>
      <c r="E2152" s="2">
        <v>43292103</v>
      </c>
      <c r="F2152" t="s">
        <v>62</v>
      </c>
      <c r="G2152" s="3">
        <v>1391</v>
      </c>
      <c r="H2152">
        <v>20150206</v>
      </c>
      <c r="I2152" s="4">
        <v>1514</v>
      </c>
      <c r="J2152">
        <v>1176092</v>
      </c>
      <c r="K2152" s="5">
        <v>644</v>
      </c>
      <c r="L2152" t="s">
        <v>44</v>
      </c>
      <c r="M2152" t="s">
        <v>63</v>
      </c>
      <c r="N2152" t="s">
        <v>64</v>
      </c>
      <c r="O2152" s="5">
        <v>5</v>
      </c>
      <c r="P2152" s="5">
        <v>3098</v>
      </c>
      <c r="Q2152" s="6">
        <v>38.3114816</v>
      </c>
      <c r="R2152" s="6">
        <v>-122.3621323</v>
      </c>
      <c r="S2152" t="s">
        <v>4866</v>
      </c>
      <c r="T2152" t="s">
        <v>48</v>
      </c>
      <c r="U2152" t="s">
        <v>67</v>
      </c>
      <c r="V2152" t="s">
        <v>50</v>
      </c>
      <c r="W2152" t="s">
        <v>4867</v>
      </c>
      <c r="X2152" t="s">
        <v>52</v>
      </c>
      <c r="Y2152" t="s">
        <v>53</v>
      </c>
      <c r="Z2152">
        <v>0</v>
      </c>
      <c r="AA2152" t="s">
        <v>54</v>
      </c>
      <c r="AB2152">
        <v>2015</v>
      </c>
      <c r="AC2152" t="s">
        <v>376</v>
      </c>
      <c r="AD2152" t="s">
        <v>56</v>
      </c>
      <c r="AE2152" t="s">
        <v>230</v>
      </c>
      <c r="AF2152">
        <v>99184995</v>
      </c>
      <c r="AG2152" t="s">
        <v>71</v>
      </c>
      <c r="AH2152" t="s">
        <v>59</v>
      </c>
      <c r="AI2152" t="s">
        <v>56</v>
      </c>
      <c r="AJ2152" t="s">
        <v>60</v>
      </c>
    </row>
    <row r="2153" spans="1:36" x14ac:dyDescent="0.25">
      <c r="A2153" t="s">
        <v>4789</v>
      </c>
      <c r="B2153" t="s">
        <v>2599</v>
      </c>
      <c r="C2153" t="s">
        <v>40</v>
      </c>
      <c r="D2153" t="s">
        <v>4838</v>
      </c>
      <c r="E2153" s="2">
        <v>42011107</v>
      </c>
      <c r="F2153" t="s">
        <v>62</v>
      </c>
      <c r="G2153" s="3">
        <v>3323</v>
      </c>
      <c r="H2153">
        <v>20150206</v>
      </c>
      <c r="I2153" s="4">
        <v>1924</v>
      </c>
      <c r="J2153">
        <v>1177915</v>
      </c>
      <c r="K2153" s="5">
        <v>1839</v>
      </c>
      <c r="L2153" t="s">
        <v>44</v>
      </c>
      <c r="M2153" t="s">
        <v>63</v>
      </c>
      <c r="N2153" t="s">
        <v>64</v>
      </c>
      <c r="O2153" s="5">
        <v>18</v>
      </c>
      <c r="P2153" s="5">
        <v>33102</v>
      </c>
      <c r="Q2153" s="6">
        <v>37.957467299999998</v>
      </c>
      <c r="R2153" s="6">
        <v>-122.5414631</v>
      </c>
      <c r="S2153" t="s">
        <v>4868</v>
      </c>
      <c r="T2153" t="s">
        <v>48</v>
      </c>
      <c r="U2153" t="s">
        <v>67</v>
      </c>
      <c r="V2153" t="s">
        <v>68</v>
      </c>
      <c r="W2153" t="s">
        <v>4869</v>
      </c>
      <c r="X2153" t="s">
        <v>52</v>
      </c>
      <c r="Y2153" t="s">
        <v>53</v>
      </c>
      <c r="Z2153">
        <v>0</v>
      </c>
      <c r="AA2153" t="s">
        <v>54</v>
      </c>
      <c r="AB2153">
        <v>2015</v>
      </c>
      <c r="AC2153" t="s">
        <v>376</v>
      </c>
      <c r="AD2153" t="s">
        <v>56</v>
      </c>
      <c r="AE2153" t="s">
        <v>98</v>
      </c>
      <c r="AF2153">
        <v>99184313</v>
      </c>
      <c r="AG2153" t="s">
        <v>71</v>
      </c>
      <c r="AH2153" t="s">
        <v>59</v>
      </c>
      <c r="AI2153" t="s">
        <v>56</v>
      </c>
      <c r="AJ2153" t="s">
        <v>60</v>
      </c>
    </row>
    <row r="2154" spans="1:36" x14ac:dyDescent="0.25">
      <c r="A2154" t="s">
        <v>4789</v>
      </c>
      <c r="B2154" t="s">
        <v>2599</v>
      </c>
      <c r="C2154" t="s">
        <v>40</v>
      </c>
      <c r="D2154" t="s">
        <v>4812</v>
      </c>
      <c r="E2154" s="2">
        <v>42011108</v>
      </c>
      <c r="F2154" t="s">
        <v>62</v>
      </c>
      <c r="G2154" s="3">
        <v>6745</v>
      </c>
      <c r="H2154">
        <v>20150206</v>
      </c>
      <c r="I2154" s="4">
        <v>1332</v>
      </c>
      <c r="J2154">
        <v>1175419</v>
      </c>
      <c r="K2154" s="5">
        <v>298</v>
      </c>
      <c r="L2154" t="s">
        <v>44</v>
      </c>
      <c r="M2154" t="s">
        <v>63</v>
      </c>
      <c r="N2154" t="s">
        <v>64</v>
      </c>
      <c r="O2154" s="5">
        <v>19</v>
      </c>
      <c r="P2154" s="5">
        <v>5662</v>
      </c>
      <c r="Q2154" s="6">
        <v>37.984521299999997</v>
      </c>
      <c r="R2154" s="6">
        <v>-122.58101000000001</v>
      </c>
      <c r="S2154" t="s">
        <v>4870</v>
      </c>
      <c r="T2154" t="s">
        <v>218</v>
      </c>
      <c r="U2154" t="s">
        <v>67</v>
      </c>
      <c r="V2154" t="s">
        <v>50</v>
      </c>
      <c r="W2154" t="s">
        <v>4871</v>
      </c>
      <c r="X2154" t="s">
        <v>52</v>
      </c>
      <c r="Y2154" t="s">
        <v>53</v>
      </c>
      <c r="Z2154">
        <v>0</v>
      </c>
      <c r="AA2154" t="s">
        <v>54</v>
      </c>
      <c r="AB2154">
        <v>2015</v>
      </c>
      <c r="AC2154" t="s">
        <v>376</v>
      </c>
      <c r="AD2154" t="s">
        <v>56</v>
      </c>
      <c r="AE2154" t="s">
        <v>70</v>
      </c>
      <c r="AF2154">
        <v>99185073</v>
      </c>
      <c r="AG2154" t="s">
        <v>71</v>
      </c>
      <c r="AH2154" t="s">
        <v>59</v>
      </c>
      <c r="AI2154" t="s">
        <v>56</v>
      </c>
      <c r="AJ2154" t="s">
        <v>60</v>
      </c>
    </row>
    <row r="2155" spans="1:36" x14ac:dyDescent="0.25">
      <c r="A2155" t="s">
        <v>4789</v>
      </c>
      <c r="B2155" t="s">
        <v>2599</v>
      </c>
      <c r="C2155" t="s">
        <v>40</v>
      </c>
      <c r="D2155" t="s">
        <v>4812</v>
      </c>
      <c r="E2155" s="2">
        <v>42011108</v>
      </c>
      <c r="F2155" t="s">
        <v>62</v>
      </c>
      <c r="G2155" s="3">
        <v>2743</v>
      </c>
      <c r="H2155">
        <v>20150206</v>
      </c>
      <c r="I2155" s="4">
        <v>1919</v>
      </c>
      <c r="J2155">
        <v>1177855</v>
      </c>
      <c r="K2155" s="5">
        <v>1306</v>
      </c>
      <c r="L2155" t="s">
        <v>44</v>
      </c>
      <c r="M2155" t="s">
        <v>63</v>
      </c>
      <c r="N2155" t="s">
        <v>72</v>
      </c>
      <c r="O2155" s="5">
        <v>85</v>
      </c>
      <c r="P2155" s="5">
        <v>65650</v>
      </c>
      <c r="Q2155" s="6">
        <v>37.9675656</v>
      </c>
      <c r="R2155" s="6">
        <v>-122.5689098</v>
      </c>
      <c r="S2155" t="s">
        <v>4872</v>
      </c>
      <c r="T2155" t="s">
        <v>48</v>
      </c>
      <c r="U2155" t="s">
        <v>67</v>
      </c>
      <c r="V2155" t="s">
        <v>50</v>
      </c>
      <c r="W2155" t="s">
        <v>4873</v>
      </c>
      <c r="X2155" t="s">
        <v>52</v>
      </c>
      <c r="Y2155" t="s">
        <v>53</v>
      </c>
      <c r="Z2155">
        <v>0</v>
      </c>
      <c r="AA2155" t="s">
        <v>54</v>
      </c>
      <c r="AB2155">
        <v>2015</v>
      </c>
      <c r="AC2155" t="s">
        <v>376</v>
      </c>
      <c r="AD2155" t="s">
        <v>56</v>
      </c>
      <c r="AE2155" t="s">
        <v>98</v>
      </c>
      <c r="AF2155">
        <v>99184508</v>
      </c>
      <c r="AG2155" t="s">
        <v>71</v>
      </c>
      <c r="AH2155" t="s">
        <v>59</v>
      </c>
      <c r="AI2155" t="s">
        <v>56</v>
      </c>
      <c r="AJ2155" t="s">
        <v>60</v>
      </c>
    </row>
    <row r="2156" spans="1:36" x14ac:dyDescent="0.25">
      <c r="A2156" t="s">
        <v>4789</v>
      </c>
      <c r="B2156" t="s">
        <v>2599</v>
      </c>
      <c r="C2156" t="s">
        <v>40</v>
      </c>
      <c r="D2156" t="s">
        <v>4845</v>
      </c>
      <c r="E2156" s="2">
        <v>43021101</v>
      </c>
      <c r="F2156" t="s">
        <v>80</v>
      </c>
      <c r="G2156" s="3" t="s">
        <v>81</v>
      </c>
      <c r="H2156">
        <v>20150206</v>
      </c>
      <c r="I2156" s="4">
        <v>527</v>
      </c>
      <c r="J2156">
        <v>1173403</v>
      </c>
      <c r="K2156" s="5">
        <v>613</v>
      </c>
      <c r="L2156" t="s">
        <v>44</v>
      </c>
      <c r="M2156" t="s">
        <v>63</v>
      </c>
      <c r="N2156" t="s">
        <v>72</v>
      </c>
      <c r="O2156" s="5">
        <v>233</v>
      </c>
      <c r="P2156" s="5">
        <v>125603</v>
      </c>
      <c r="Q2156" s="6">
        <v>38.013752099999998</v>
      </c>
      <c r="R2156" s="6">
        <v>-122.6977279</v>
      </c>
      <c r="S2156" t="s">
        <v>4874</v>
      </c>
      <c r="T2156" t="s">
        <v>218</v>
      </c>
      <c r="U2156" t="s">
        <v>67</v>
      </c>
      <c r="V2156" t="s">
        <v>342</v>
      </c>
      <c r="W2156" t="s">
        <v>4875</v>
      </c>
      <c r="X2156" t="s">
        <v>52</v>
      </c>
      <c r="Y2156" t="s">
        <v>53</v>
      </c>
      <c r="Z2156">
        <v>0</v>
      </c>
      <c r="AA2156" t="s">
        <v>54</v>
      </c>
      <c r="AB2156">
        <v>2015</v>
      </c>
      <c r="AC2156" t="s">
        <v>376</v>
      </c>
      <c r="AD2156" t="s">
        <v>56</v>
      </c>
      <c r="AE2156" t="s">
        <v>70</v>
      </c>
      <c r="AF2156">
        <v>99185317</v>
      </c>
      <c r="AG2156" t="s">
        <v>71</v>
      </c>
      <c r="AH2156" t="s">
        <v>59</v>
      </c>
      <c r="AI2156" t="s">
        <v>56</v>
      </c>
      <c r="AJ2156" t="s">
        <v>60</v>
      </c>
    </row>
    <row r="2157" spans="1:36" x14ac:dyDescent="0.25">
      <c r="A2157" t="s">
        <v>4789</v>
      </c>
      <c r="B2157" t="s">
        <v>2599</v>
      </c>
      <c r="C2157" t="s">
        <v>40</v>
      </c>
      <c r="D2157" t="s">
        <v>4845</v>
      </c>
      <c r="E2157" s="2">
        <v>43021101</v>
      </c>
      <c r="F2157" t="s">
        <v>62</v>
      </c>
      <c r="G2157" s="3">
        <v>953</v>
      </c>
      <c r="H2157">
        <v>20150206</v>
      </c>
      <c r="I2157" s="4">
        <v>1358</v>
      </c>
      <c r="J2157">
        <v>1175657</v>
      </c>
      <c r="K2157" s="5">
        <v>779</v>
      </c>
      <c r="L2157" t="s">
        <v>44</v>
      </c>
      <c r="M2157" t="s">
        <v>63</v>
      </c>
      <c r="N2157" t="s">
        <v>64</v>
      </c>
      <c r="O2157" s="5">
        <v>132</v>
      </c>
      <c r="P2157" s="5">
        <v>39128</v>
      </c>
      <c r="Q2157" s="6">
        <v>38.013870300000001</v>
      </c>
      <c r="R2157" s="6">
        <v>-122.68839149999999</v>
      </c>
      <c r="S2157" t="s">
        <v>4876</v>
      </c>
      <c r="T2157" t="s">
        <v>218</v>
      </c>
      <c r="U2157" t="s">
        <v>67</v>
      </c>
      <c r="V2157" t="s">
        <v>50</v>
      </c>
      <c r="W2157" t="s">
        <v>4877</v>
      </c>
      <c r="X2157" t="s">
        <v>52</v>
      </c>
      <c r="Y2157" t="s">
        <v>53</v>
      </c>
      <c r="Z2157">
        <v>0</v>
      </c>
      <c r="AA2157" t="s">
        <v>54</v>
      </c>
      <c r="AB2157">
        <v>2015</v>
      </c>
      <c r="AC2157" t="s">
        <v>376</v>
      </c>
      <c r="AD2157" t="s">
        <v>56</v>
      </c>
      <c r="AE2157" t="s">
        <v>143</v>
      </c>
      <c r="AF2157">
        <v>99185062</v>
      </c>
      <c r="AG2157" t="s">
        <v>71</v>
      </c>
      <c r="AH2157" t="s">
        <v>59</v>
      </c>
      <c r="AI2157" t="s">
        <v>56</v>
      </c>
      <c r="AJ2157" t="s">
        <v>60</v>
      </c>
    </row>
    <row r="2158" spans="1:36" x14ac:dyDescent="0.25">
      <c r="A2158" t="s">
        <v>4789</v>
      </c>
      <c r="B2158" t="s">
        <v>2599</v>
      </c>
      <c r="C2158" t="s">
        <v>40</v>
      </c>
      <c r="D2158" t="s">
        <v>4845</v>
      </c>
      <c r="E2158" s="2">
        <v>43021101</v>
      </c>
      <c r="F2158" t="s">
        <v>62</v>
      </c>
      <c r="G2158" s="3">
        <v>2629</v>
      </c>
      <c r="H2158">
        <v>20150206</v>
      </c>
      <c r="I2158" s="4">
        <v>1737</v>
      </c>
      <c r="J2158">
        <v>1176969</v>
      </c>
      <c r="K2158" s="5">
        <v>1318</v>
      </c>
      <c r="L2158" t="s">
        <v>44</v>
      </c>
      <c r="M2158" t="s">
        <v>63</v>
      </c>
      <c r="N2158" t="s">
        <v>72</v>
      </c>
      <c r="O2158" s="5">
        <v>64</v>
      </c>
      <c r="P2158" s="5">
        <v>84352</v>
      </c>
      <c r="Q2158" s="6">
        <v>38.010269000000001</v>
      </c>
      <c r="R2158" s="6">
        <v>-122.7018602</v>
      </c>
      <c r="S2158" t="s">
        <v>4878</v>
      </c>
      <c r="T2158" t="s">
        <v>48</v>
      </c>
      <c r="U2158" t="s">
        <v>4879</v>
      </c>
      <c r="V2158" t="s">
        <v>50</v>
      </c>
      <c r="W2158" t="s">
        <v>4880</v>
      </c>
      <c r="X2158" t="s">
        <v>52</v>
      </c>
      <c r="Y2158" t="s">
        <v>53</v>
      </c>
      <c r="Z2158">
        <v>0</v>
      </c>
      <c r="AA2158" t="s">
        <v>54</v>
      </c>
      <c r="AB2158">
        <v>2015</v>
      </c>
      <c r="AC2158" t="s">
        <v>376</v>
      </c>
      <c r="AD2158" t="s">
        <v>56</v>
      </c>
      <c r="AE2158" t="s">
        <v>98</v>
      </c>
      <c r="AF2158">
        <v>99184302</v>
      </c>
      <c r="AG2158" t="s">
        <v>4881</v>
      </c>
      <c r="AH2158" t="s">
        <v>59</v>
      </c>
      <c r="AI2158" t="s">
        <v>56</v>
      </c>
      <c r="AJ2158" t="s">
        <v>60</v>
      </c>
    </row>
    <row r="2159" spans="1:36" x14ac:dyDescent="0.25">
      <c r="A2159" t="s">
        <v>4789</v>
      </c>
      <c r="B2159" t="s">
        <v>2599</v>
      </c>
      <c r="C2159" t="s">
        <v>92</v>
      </c>
      <c r="D2159" t="s">
        <v>4815</v>
      </c>
      <c r="E2159" s="2">
        <v>42031125</v>
      </c>
      <c r="F2159" t="s">
        <v>62</v>
      </c>
      <c r="G2159" s="3">
        <v>2243</v>
      </c>
      <c r="H2159">
        <v>20150207</v>
      </c>
      <c r="I2159" s="4">
        <v>1839</v>
      </c>
      <c r="J2159">
        <v>1181788</v>
      </c>
      <c r="K2159" s="5">
        <v>201</v>
      </c>
      <c r="L2159" t="s">
        <v>44</v>
      </c>
      <c r="M2159" t="s">
        <v>45</v>
      </c>
      <c r="N2159" t="s">
        <v>46</v>
      </c>
      <c r="O2159" s="5">
        <v>357</v>
      </c>
      <c r="P2159" s="5">
        <v>67711</v>
      </c>
      <c r="Q2159" s="6">
        <v>37.880386000000001</v>
      </c>
      <c r="R2159" s="6">
        <v>-122.5384402</v>
      </c>
      <c r="S2159" t="s">
        <v>4882</v>
      </c>
      <c r="T2159" t="s">
        <v>48</v>
      </c>
      <c r="U2159" t="s">
        <v>49</v>
      </c>
      <c r="V2159" t="s">
        <v>50</v>
      </c>
      <c r="W2159" t="s">
        <v>4883</v>
      </c>
      <c r="X2159" t="s">
        <v>52</v>
      </c>
      <c r="Y2159" t="s">
        <v>53</v>
      </c>
      <c r="Z2159">
        <v>0</v>
      </c>
      <c r="AA2159" t="s">
        <v>54</v>
      </c>
      <c r="AB2159">
        <v>2015</v>
      </c>
      <c r="AC2159" t="s">
        <v>376</v>
      </c>
      <c r="AD2159" t="s">
        <v>56</v>
      </c>
      <c r="AE2159" t="s">
        <v>70</v>
      </c>
      <c r="AF2159">
        <v>99184246</v>
      </c>
      <c r="AG2159" t="s">
        <v>58</v>
      </c>
      <c r="AH2159" t="s">
        <v>59</v>
      </c>
      <c r="AI2159" t="s">
        <v>56</v>
      </c>
      <c r="AJ2159" t="s">
        <v>60</v>
      </c>
    </row>
    <row r="2160" spans="1:36" x14ac:dyDescent="0.25">
      <c r="A2160" t="s">
        <v>4789</v>
      </c>
      <c r="B2160" t="s">
        <v>2599</v>
      </c>
      <c r="C2160" t="s">
        <v>92</v>
      </c>
      <c r="D2160" t="s">
        <v>4830</v>
      </c>
      <c r="E2160" s="2">
        <v>42291101</v>
      </c>
      <c r="F2160" t="s">
        <v>62</v>
      </c>
      <c r="G2160" s="3">
        <v>1703</v>
      </c>
      <c r="H2160">
        <v>20150207</v>
      </c>
      <c r="I2160" s="4">
        <v>5</v>
      </c>
      <c r="J2160">
        <v>1179608</v>
      </c>
      <c r="K2160" s="5">
        <v>2376</v>
      </c>
      <c r="L2160" t="s">
        <v>44</v>
      </c>
      <c r="M2160" t="s">
        <v>63</v>
      </c>
      <c r="N2160" t="s">
        <v>72</v>
      </c>
      <c r="O2160" s="5">
        <v>28</v>
      </c>
      <c r="P2160" s="5">
        <v>3429</v>
      </c>
      <c r="Q2160" s="6">
        <v>38.074576100000002</v>
      </c>
      <c r="R2160" s="6">
        <v>-122.84343459999999</v>
      </c>
      <c r="S2160" t="s">
        <v>4884</v>
      </c>
      <c r="T2160" t="s">
        <v>48</v>
      </c>
      <c r="U2160" t="s">
        <v>67</v>
      </c>
      <c r="V2160" t="s">
        <v>342</v>
      </c>
      <c r="W2160" t="s">
        <v>4885</v>
      </c>
      <c r="X2160" t="s">
        <v>52</v>
      </c>
      <c r="Y2160" t="s">
        <v>53</v>
      </c>
      <c r="Z2160">
        <v>0</v>
      </c>
      <c r="AA2160" t="s">
        <v>54</v>
      </c>
      <c r="AB2160">
        <v>2015</v>
      </c>
      <c r="AC2160" t="s">
        <v>376</v>
      </c>
      <c r="AD2160" t="s">
        <v>56</v>
      </c>
      <c r="AE2160" t="s">
        <v>230</v>
      </c>
      <c r="AF2160">
        <v>99183918</v>
      </c>
      <c r="AG2160" t="s">
        <v>71</v>
      </c>
      <c r="AH2160" t="s">
        <v>59</v>
      </c>
      <c r="AI2160" t="s">
        <v>56</v>
      </c>
      <c r="AJ2160" t="s">
        <v>60</v>
      </c>
    </row>
    <row r="2161" spans="1:36" x14ac:dyDescent="0.25">
      <c r="A2161" t="s">
        <v>4789</v>
      </c>
      <c r="B2161" t="s">
        <v>2599</v>
      </c>
      <c r="C2161" t="s">
        <v>92</v>
      </c>
      <c r="D2161" t="s">
        <v>4830</v>
      </c>
      <c r="E2161" s="2">
        <v>42291101</v>
      </c>
      <c r="F2161" t="s">
        <v>62</v>
      </c>
      <c r="G2161" s="3">
        <v>1677</v>
      </c>
      <c r="H2161">
        <v>20150207</v>
      </c>
      <c r="I2161" s="4">
        <v>1519</v>
      </c>
      <c r="J2161">
        <v>1180503</v>
      </c>
      <c r="K2161" s="5">
        <v>2862</v>
      </c>
      <c r="L2161" t="s">
        <v>44</v>
      </c>
      <c r="M2161" t="s">
        <v>63</v>
      </c>
      <c r="N2161" t="s">
        <v>72</v>
      </c>
      <c r="O2161" s="5">
        <v>21</v>
      </c>
      <c r="P2161" s="5">
        <v>44011</v>
      </c>
      <c r="Q2161" s="6">
        <v>38.1320932</v>
      </c>
      <c r="R2161" s="6">
        <v>-122.906711</v>
      </c>
      <c r="S2161" t="s">
        <v>4886</v>
      </c>
      <c r="T2161" t="s">
        <v>48</v>
      </c>
      <c r="U2161" t="s">
        <v>67</v>
      </c>
      <c r="V2161" t="s">
        <v>50</v>
      </c>
      <c r="W2161" t="s">
        <v>4887</v>
      </c>
      <c r="X2161" t="s">
        <v>52</v>
      </c>
      <c r="Y2161" t="s">
        <v>53</v>
      </c>
      <c r="Z2161">
        <v>0</v>
      </c>
      <c r="AA2161" t="s">
        <v>54</v>
      </c>
      <c r="AB2161">
        <v>2015</v>
      </c>
      <c r="AC2161" t="s">
        <v>376</v>
      </c>
      <c r="AD2161" t="s">
        <v>56</v>
      </c>
      <c r="AE2161" t="s">
        <v>70</v>
      </c>
      <c r="AF2161">
        <v>99183360</v>
      </c>
      <c r="AG2161" t="s">
        <v>71</v>
      </c>
      <c r="AH2161" t="s">
        <v>59</v>
      </c>
      <c r="AI2161" t="s">
        <v>56</v>
      </c>
      <c r="AJ2161" t="s">
        <v>60</v>
      </c>
    </row>
    <row r="2162" spans="1:36" x14ac:dyDescent="0.25">
      <c r="A2162" t="s">
        <v>4789</v>
      </c>
      <c r="B2162" t="s">
        <v>2599</v>
      </c>
      <c r="C2162" t="s">
        <v>92</v>
      </c>
      <c r="D2162" t="s">
        <v>4888</v>
      </c>
      <c r="E2162" s="2">
        <v>42011109</v>
      </c>
      <c r="F2162" t="s">
        <v>62</v>
      </c>
      <c r="G2162" s="3">
        <v>2213</v>
      </c>
      <c r="H2162">
        <v>20150207</v>
      </c>
      <c r="I2162" s="4">
        <v>54</v>
      </c>
      <c r="J2162">
        <v>1179707</v>
      </c>
      <c r="K2162" s="5">
        <v>1396</v>
      </c>
      <c r="L2162" t="s">
        <v>44</v>
      </c>
      <c r="M2162" t="s">
        <v>63</v>
      </c>
      <c r="N2162" t="s">
        <v>72</v>
      </c>
      <c r="O2162" s="5">
        <v>26</v>
      </c>
      <c r="P2162" s="5">
        <v>36296</v>
      </c>
      <c r="Q2162" s="6">
        <v>38.008966999999998</v>
      </c>
      <c r="R2162" s="6">
        <v>-122.5193103</v>
      </c>
      <c r="S2162" t="s">
        <v>4889</v>
      </c>
      <c r="T2162" t="s">
        <v>48</v>
      </c>
      <c r="U2162" t="s">
        <v>67</v>
      </c>
      <c r="V2162" t="s">
        <v>50</v>
      </c>
      <c r="W2162" t="s">
        <v>4890</v>
      </c>
      <c r="X2162" t="s">
        <v>52</v>
      </c>
      <c r="Y2162" t="s">
        <v>53</v>
      </c>
      <c r="Z2162">
        <v>0</v>
      </c>
      <c r="AA2162" t="s">
        <v>54</v>
      </c>
      <c r="AB2162">
        <v>2015</v>
      </c>
      <c r="AC2162" t="s">
        <v>376</v>
      </c>
      <c r="AD2162" t="s">
        <v>56</v>
      </c>
      <c r="AE2162" t="s">
        <v>98</v>
      </c>
      <c r="AF2162">
        <v>99184462</v>
      </c>
      <c r="AG2162" t="s">
        <v>71</v>
      </c>
      <c r="AH2162" t="s">
        <v>59</v>
      </c>
      <c r="AI2162" t="s">
        <v>56</v>
      </c>
      <c r="AJ2162" t="s">
        <v>60</v>
      </c>
    </row>
    <row r="2163" spans="1:36" x14ac:dyDescent="0.25">
      <c r="A2163" t="s">
        <v>4789</v>
      </c>
      <c r="B2163" t="s">
        <v>2599</v>
      </c>
      <c r="C2163" t="s">
        <v>92</v>
      </c>
      <c r="D2163" t="s">
        <v>4888</v>
      </c>
      <c r="E2163" s="2">
        <v>42011109</v>
      </c>
      <c r="F2163" t="s">
        <v>80</v>
      </c>
      <c r="G2163" s="3" t="s">
        <v>81</v>
      </c>
      <c r="H2163">
        <v>20150207</v>
      </c>
      <c r="I2163" s="4">
        <v>855</v>
      </c>
      <c r="J2163">
        <v>1180841</v>
      </c>
      <c r="K2163" s="5">
        <v>400</v>
      </c>
      <c r="L2163" t="s">
        <v>44</v>
      </c>
      <c r="M2163" t="s">
        <v>63</v>
      </c>
      <c r="N2163" t="s">
        <v>72</v>
      </c>
      <c r="O2163" s="5">
        <v>33</v>
      </c>
      <c r="P2163" s="5">
        <v>1925</v>
      </c>
      <c r="Q2163" s="6">
        <v>38.0077949</v>
      </c>
      <c r="R2163" s="6">
        <v>-122.50910639999999</v>
      </c>
      <c r="S2163" t="s">
        <v>4891</v>
      </c>
      <c r="T2163" t="s">
        <v>48</v>
      </c>
      <c r="U2163" t="s">
        <v>67</v>
      </c>
      <c r="V2163" t="s">
        <v>50</v>
      </c>
      <c r="W2163" t="s">
        <v>4892</v>
      </c>
      <c r="X2163" t="s">
        <v>52</v>
      </c>
      <c r="Y2163" t="s">
        <v>53</v>
      </c>
      <c r="Z2163">
        <v>0</v>
      </c>
      <c r="AA2163" t="s">
        <v>54</v>
      </c>
      <c r="AB2163">
        <v>2015</v>
      </c>
      <c r="AC2163" t="s">
        <v>376</v>
      </c>
      <c r="AD2163" t="s">
        <v>56</v>
      </c>
      <c r="AE2163" t="s">
        <v>230</v>
      </c>
      <c r="AF2163">
        <v>99183889</v>
      </c>
      <c r="AG2163" t="s">
        <v>71</v>
      </c>
      <c r="AH2163" t="s">
        <v>59</v>
      </c>
      <c r="AI2163" t="s">
        <v>56</v>
      </c>
      <c r="AJ2163" t="s">
        <v>60</v>
      </c>
    </row>
    <row r="2164" spans="1:36" x14ac:dyDescent="0.25">
      <c r="A2164" t="s">
        <v>4789</v>
      </c>
      <c r="B2164" t="s">
        <v>2599</v>
      </c>
      <c r="C2164" t="s">
        <v>92</v>
      </c>
      <c r="D2164" t="s">
        <v>4796</v>
      </c>
      <c r="E2164" s="2">
        <v>43432104</v>
      </c>
      <c r="F2164" t="s">
        <v>62</v>
      </c>
      <c r="G2164" s="3">
        <v>489</v>
      </c>
      <c r="H2164">
        <v>20150207</v>
      </c>
      <c r="I2164" s="4">
        <v>338</v>
      </c>
      <c r="J2164">
        <v>1179963</v>
      </c>
      <c r="K2164" s="5">
        <v>942</v>
      </c>
      <c r="L2164" t="s">
        <v>44</v>
      </c>
      <c r="M2164" t="s">
        <v>63</v>
      </c>
      <c r="N2164" t="s">
        <v>64</v>
      </c>
      <c r="O2164" s="5">
        <v>9</v>
      </c>
      <c r="P2164" s="5">
        <v>8478</v>
      </c>
      <c r="Q2164" s="6">
        <v>38.652338100000001</v>
      </c>
      <c r="R2164" s="6">
        <v>-122.4813827</v>
      </c>
      <c r="S2164" t="s">
        <v>4893</v>
      </c>
      <c r="T2164" t="s">
        <v>48</v>
      </c>
      <c r="U2164" t="s">
        <v>67</v>
      </c>
      <c r="V2164" t="s">
        <v>50</v>
      </c>
      <c r="W2164" t="s">
        <v>4894</v>
      </c>
      <c r="X2164" t="s">
        <v>52</v>
      </c>
      <c r="Y2164" t="s">
        <v>53</v>
      </c>
      <c r="Z2164">
        <v>0</v>
      </c>
      <c r="AA2164" t="s">
        <v>54</v>
      </c>
      <c r="AB2164">
        <v>2015</v>
      </c>
      <c r="AC2164" t="s">
        <v>376</v>
      </c>
      <c r="AD2164" t="s">
        <v>56</v>
      </c>
      <c r="AE2164" t="s">
        <v>98</v>
      </c>
      <c r="AF2164">
        <v>99184468</v>
      </c>
      <c r="AG2164" t="s">
        <v>71</v>
      </c>
      <c r="AH2164" t="s">
        <v>59</v>
      </c>
      <c r="AI2164" t="s">
        <v>56</v>
      </c>
      <c r="AJ2164" t="s">
        <v>60</v>
      </c>
    </row>
    <row r="2165" spans="1:36" x14ac:dyDescent="0.25">
      <c r="A2165" t="s">
        <v>4789</v>
      </c>
      <c r="B2165" t="s">
        <v>2599</v>
      </c>
      <c r="C2165" t="s">
        <v>40</v>
      </c>
      <c r="D2165" t="s">
        <v>4793</v>
      </c>
      <c r="E2165" s="2">
        <v>42711101</v>
      </c>
      <c r="F2165" t="s">
        <v>62</v>
      </c>
      <c r="G2165" s="3">
        <v>863</v>
      </c>
      <c r="H2165">
        <v>20150208</v>
      </c>
      <c r="I2165" s="4">
        <v>2359</v>
      </c>
      <c r="J2165">
        <v>1185454</v>
      </c>
      <c r="K2165" s="5">
        <v>2623</v>
      </c>
      <c r="L2165" t="s">
        <v>44</v>
      </c>
      <c r="M2165" t="s">
        <v>63</v>
      </c>
      <c r="N2165" t="s">
        <v>64</v>
      </c>
      <c r="O2165" s="5">
        <v>4</v>
      </c>
      <c r="P2165" s="5">
        <v>10492</v>
      </c>
      <c r="Q2165" s="6">
        <v>38.569314200000001</v>
      </c>
      <c r="R2165" s="6">
        <v>-122.62765570000001</v>
      </c>
      <c r="S2165" t="s">
        <v>4895</v>
      </c>
      <c r="T2165" t="s">
        <v>48</v>
      </c>
      <c r="U2165" t="s">
        <v>67</v>
      </c>
      <c r="V2165" t="s">
        <v>68</v>
      </c>
      <c r="W2165" t="s">
        <v>4896</v>
      </c>
      <c r="X2165" t="s">
        <v>52</v>
      </c>
      <c r="Y2165" t="s">
        <v>53</v>
      </c>
      <c r="Z2165">
        <v>0</v>
      </c>
      <c r="AA2165" t="s">
        <v>54</v>
      </c>
      <c r="AB2165">
        <v>2015</v>
      </c>
      <c r="AC2165" t="s">
        <v>376</v>
      </c>
      <c r="AD2165" t="s">
        <v>56</v>
      </c>
      <c r="AE2165" t="s">
        <v>143</v>
      </c>
      <c r="AF2165">
        <v>99182797</v>
      </c>
      <c r="AG2165" t="s">
        <v>71</v>
      </c>
      <c r="AH2165" t="s">
        <v>59</v>
      </c>
      <c r="AI2165" t="s">
        <v>56</v>
      </c>
      <c r="AJ2165" t="s">
        <v>60</v>
      </c>
    </row>
    <row r="2166" spans="1:36" x14ac:dyDescent="0.25">
      <c r="A2166" t="s">
        <v>4789</v>
      </c>
      <c r="B2166" t="s">
        <v>2599</v>
      </c>
      <c r="C2166" t="s">
        <v>40</v>
      </c>
      <c r="D2166" t="s">
        <v>4897</v>
      </c>
      <c r="E2166" s="2">
        <v>43021102</v>
      </c>
      <c r="F2166" t="s">
        <v>62</v>
      </c>
      <c r="G2166" s="3">
        <v>2387</v>
      </c>
      <c r="H2166">
        <v>20150208</v>
      </c>
      <c r="I2166" s="4">
        <v>1803</v>
      </c>
      <c r="J2166">
        <v>1183583</v>
      </c>
      <c r="K2166" s="5">
        <v>364</v>
      </c>
      <c r="L2166" t="s">
        <v>44</v>
      </c>
      <c r="M2166" t="s">
        <v>63</v>
      </c>
      <c r="N2166" t="s">
        <v>64</v>
      </c>
      <c r="O2166" s="5">
        <v>205</v>
      </c>
      <c r="P2166" s="5">
        <v>74620</v>
      </c>
      <c r="Q2166" s="6">
        <v>37.987369100000002</v>
      </c>
      <c r="R2166" s="6">
        <v>-122.59396649999999</v>
      </c>
      <c r="S2166" t="s">
        <v>4898</v>
      </c>
      <c r="T2166" t="s">
        <v>48</v>
      </c>
      <c r="U2166" t="s">
        <v>67</v>
      </c>
      <c r="V2166" t="s">
        <v>50</v>
      </c>
      <c r="W2166" t="s">
        <v>4899</v>
      </c>
      <c r="X2166" t="s">
        <v>52</v>
      </c>
      <c r="Y2166" t="s">
        <v>53</v>
      </c>
      <c r="Z2166">
        <v>0</v>
      </c>
      <c r="AA2166" t="s">
        <v>54</v>
      </c>
      <c r="AB2166">
        <v>2015</v>
      </c>
      <c r="AC2166" t="s">
        <v>376</v>
      </c>
      <c r="AD2166" t="s">
        <v>56</v>
      </c>
      <c r="AE2166" t="s">
        <v>230</v>
      </c>
      <c r="AF2166">
        <v>99183613</v>
      </c>
      <c r="AG2166" t="s">
        <v>71</v>
      </c>
      <c r="AH2166" t="s">
        <v>59</v>
      </c>
      <c r="AI2166" t="s">
        <v>56</v>
      </c>
      <c r="AJ2166" t="s">
        <v>60</v>
      </c>
    </row>
    <row r="2167" spans="1:36" x14ac:dyDescent="0.25">
      <c r="A2167" t="s">
        <v>4789</v>
      </c>
      <c r="B2167" t="s">
        <v>2599</v>
      </c>
      <c r="C2167" t="s">
        <v>92</v>
      </c>
      <c r="D2167" t="s">
        <v>4830</v>
      </c>
      <c r="E2167" s="2">
        <v>42291101</v>
      </c>
      <c r="F2167" t="s">
        <v>62</v>
      </c>
      <c r="G2167" s="3">
        <v>1891</v>
      </c>
      <c r="H2167">
        <v>20150608</v>
      </c>
      <c r="I2167" s="4">
        <v>2050</v>
      </c>
      <c r="J2167">
        <v>1246905</v>
      </c>
      <c r="K2167" s="5">
        <v>990</v>
      </c>
      <c r="L2167" t="s">
        <v>44</v>
      </c>
      <c r="M2167" t="s">
        <v>63</v>
      </c>
      <c r="N2167" t="s">
        <v>64</v>
      </c>
      <c r="O2167" s="5">
        <v>39</v>
      </c>
      <c r="P2167" s="5">
        <v>5347</v>
      </c>
      <c r="Q2167" s="6">
        <v>38.100382500000002</v>
      </c>
      <c r="R2167" s="6">
        <v>-122.8621902</v>
      </c>
      <c r="S2167" t="s">
        <v>4900</v>
      </c>
      <c r="T2167" t="s">
        <v>66</v>
      </c>
      <c r="U2167" t="s">
        <v>86</v>
      </c>
      <c r="V2167" t="s">
        <v>50</v>
      </c>
      <c r="W2167" t="s">
        <v>4901</v>
      </c>
      <c r="X2167" t="s">
        <v>52</v>
      </c>
      <c r="Y2167" t="s">
        <v>53</v>
      </c>
      <c r="Z2167">
        <v>0</v>
      </c>
      <c r="AA2167" t="s">
        <v>54</v>
      </c>
      <c r="AB2167">
        <v>2015</v>
      </c>
      <c r="AC2167" t="s">
        <v>116</v>
      </c>
      <c r="AD2167" t="s">
        <v>56</v>
      </c>
      <c r="AE2167" t="s">
        <v>70</v>
      </c>
      <c r="AF2167">
        <v>99164770</v>
      </c>
      <c r="AG2167" t="s">
        <v>88</v>
      </c>
      <c r="AH2167" t="s">
        <v>59</v>
      </c>
      <c r="AI2167" t="s">
        <v>56</v>
      </c>
      <c r="AJ2167" t="s">
        <v>60</v>
      </c>
    </row>
    <row r="2168" spans="1:36" x14ac:dyDescent="0.25">
      <c r="A2168" t="s">
        <v>4789</v>
      </c>
      <c r="B2168" t="s">
        <v>2599</v>
      </c>
      <c r="C2168" t="s">
        <v>92</v>
      </c>
      <c r="D2168" t="s">
        <v>4902</v>
      </c>
      <c r="E2168" s="2">
        <v>43291105</v>
      </c>
      <c r="F2168" t="s">
        <v>62</v>
      </c>
      <c r="G2168" s="3">
        <v>7553</v>
      </c>
      <c r="H2168">
        <v>20150608</v>
      </c>
      <c r="I2168" s="4">
        <v>1000</v>
      </c>
      <c r="J2168">
        <v>1245524</v>
      </c>
      <c r="K2168" s="5">
        <v>229</v>
      </c>
      <c r="L2168" t="s">
        <v>44</v>
      </c>
      <c r="M2168" t="s">
        <v>63</v>
      </c>
      <c r="N2168" t="s">
        <v>64</v>
      </c>
      <c r="O2168" s="5">
        <v>3</v>
      </c>
      <c r="P2168" s="5">
        <v>794</v>
      </c>
      <c r="Q2168" s="6">
        <v>38.371955800000002</v>
      </c>
      <c r="R2168" s="6">
        <v>-122.26822749999999</v>
      </c>
      <c r="S2168" t="s">
        <v>4903</v>
      </c>
      <c r="T2168" t="s">
        <v>66</v>
      </c>
      <c r="U2168" t="s">
        <v>67</v>
      </c>
      <c r="V2168" t="s">
        <v>50</v>
      </c>
      <c r="W2168" t="s">
        <v>4904</v>
      </c>
      <c r="X2168" t="s">
        <v>52</v>
      </c>
      <c r="Y2168" t="s">
        <v>53</v>
      </c>
      <c r="Z2168">
        <v>42401796</v>
      </c>
      <c r="AA2168" t="s">
        <v>54</v>
      </c>
      <c r="AB2168">
        <v>2015</v>
      </c>
      <c r="AC2168" t="s">
        <v>116</v>
      </c>
      <c r="AD2168" t="s">
        <v>56</v>
      </c>
      <c r="AE2168" t="s">
        <v>70</v>
      </c>
      <c r="AF2168">
        <v>99164966</v>
      </c>
      <c r="AG2168" t="s">
        <v>71</v>
      </c>
      <c r="AH2168" t="s">
        <v>59</v>
      </c>
      <c r="AI2168" t="s">
        <v>56</v>
      </c>
      <c r="AJ2168" t="s">
        <v>60</v>
      </c>
    </row>
    <row r="2169" spans="1:36" x14ac:dyDescent="0.25">
      <c r="A2169" t="s">
        <v>4789</v>
      </c>
      <c r="B2169" t="s">
        <v>2599</v>
      </c>
      <c r="C2169" t="s">
        <v>40</v>
      </c>
      <c r="D2169" t="s">
        <v>4815</v>
      </c>
      <c r="E2169" s="2">
        <v>42031125</v>
      </c>
      <c r="F2169" t="s">
        <v>62</v>
      </c>
      <c r="G2169" s="3">
        <v>2227</v>
      </c>
      <c r="H2169">
        <v>20151213</v>
      </c>
      <c r="I2169" s="4">
        <v>849</v>
      </c>
      <c r="J2169">
        <v>1360540</v>
      </c>
      <c r="K2169" s="5">
        <v>471</v>
      </c>
      <c r="L2169" t="s">
        <v>44</v>
      </c>
      <c r="M2169" t="s">
        <v>63</v>
      </c>
      <c r="N2169" t="s">
        <v>64</v>
      </c>
      <c r="O2169" s="5">
        <v>12</v>
      </c>
      <c r="P2169" s="5">
        <v>5652</v>
      </c>
      <c r="Q2169" s="6">
        <v>37.895919999999997</v>
      </c>
      <c r="R2169" s="6">
        <v>-122.60093999999999</v>
      </c>
      <c r="S2169" t="s">
        <v>4905</v>
      </c>
      <c r="T2169" t="s">
        <v>447</v>
      </c>
      <c r="U2169" t="s">
        <v>67</v>
      </c>
      <c r="V2169" t="s">
        <v>68</v>
      </c>
      <c r="W2169" t="s">
        <v>4906</v>
      </c>
      <c r="X2169" t="s">
        <v>52</v>
      </c>
      <c r="Y2169" t="s">
        <v>53</v>
      </c>
      <c r="Z2169">
        <v>0</v>
      </c>
      <c r="AA2169" t="s">
        <v>54</v>
      </c>
      <c r="AB2169">
        <v>2015</v>
      </c>
      <c r="AC2169" t="s">
        <v>120</v>
      </c>
      <c r="AD2169" t="s">
        <v>56</v>
      </c>
      <c r="AE2169" t="s">
        <v>70</v>
      </c>
      <c r="AF2169">
        <v>1174449</v>
      </c>
      <c r="AG2169" t="s">
        <v>71</v>
      </c>
      <c r="AH2169" t="s">
        <v>59</v>
      </c>
      <c r="AI2169" t="s">
        <v>56</v>
      </c>
      <c r="AJ2169" t="s">
        <v>416</v>
      </c>
    </row>
    <row r="2170" spans="1:36" x14ac:dyDescent="0.25">
      <c r="A2170" t="s">
        <v>4789</v>
      </c>
      <c r="B2170" t="s">
        <v>2599</v>
      </c>
      <c r="C2170" t="s">
        <v>40</v>
      </c>
      <c r="D2170" t="s">
        <v>4815</v>
      </c>
      <c r="E2170" s="2">
        <v>42031125</v>
      </c>
      <c r="F2170" t="s">
        <v>62</v>
      </c>
      <c r="G2170" s="3">
        <v>3979</v>
      </c>
      <c r="H2170">
        <v>20151213</v>
      </c>
      <c r="I2170" s="4">
        <v>1505</v>
      </c>
      <c r="J2170">
        <v>1362526</v>
      </c>
      <c r="K2170" s="5">
        <v>66</v>
      </c>
      <c r="L2170" t="s">
        <v>44</v>
      </c>
      <c r="M2170" t="s">
        <v>45</v>
      </c>
      <c r="N2170" t="s">
        <v>432</v>
      </c>
      <c r="O2170" s="5">
        <v>2</v>
      </c>
      <c r="P2170" s="5">
        <v>132</v>
      </c>
      <c r="Q2170" s="6">
        <v>37.890569999999997</v>
      </c>
      <c r="R2170" s="6">
        <v>-122.56502999999999</v>
      </c>
      <c r="S2170" t="s">
        <v>4907</v>
      </c>
      <c r="T2170" t="s">
        <v>677</v>
      </c>
      <c r="U2170" t="s">
        <v>67</v>
      </c>
      <c r="V2170" t="s">
        <v>50</v>
      </c>
      <c r="W2170" t="s">
        <v>4908</v>
      </c>
      <c r="X2170" t="s">
        <v>52</v>
      </c>
      <c r="Y2170" t="s">
        <v>53</v>
      </c>
      <c r="Z2170">
        <v>0</v>
      </c>
      <c r="AA2170" t="s">
        <v>54</v>
      </c>
      <c r="AB2170">
        <v>2015</v>
      </c>
      <c r="AC2170" t="s">
        <v>120</v>
      </c>
      <c r="AD2170" t="s">
        <v>56</v>
      </c>
      <c r="AE2170" t="s">
        <v>230</v>
      </c>
      <c r="AF2170">
        <v>1174619</v>
      </c>
      <c r="AG2170" t="s">
        <v>71</v>
      </c>
      <c r="AH2170" t="s">
        <v>59</v>
      </c>
      <c r="AI2170" t="s">
        <v>56</v>
      </c>
      <c r="AJ2170" t="s">
        <v>416</v>
      </c>
    </row>
    <row r="2171" spans="1:36" x14ac:dyDescent="0.25">
      <c r="A2171" t="s">
        <v>4789</v>
      </c>
      <c r="B2171" t="s">
        <v>2599</v>
      </c>
      <c r="C2171" t="s">
        <v>92</v>
      </c>
      <c r="D2171" t="s">
        <v>4820</v>
      </c>
      <c r="E2171" s="2">
        <v>42261101</v>
      </c>
      <c r="F2171" t="s">
        <v>42</v>
      </c>
      <c r="G2171" s="3">
        <v>504</v>
      </c>
      <c r="H2171">
        <v>20151213</v>
      </c>
      <c r="I2171" s="4">
        <v>843</v>
      </c>
      <c r="J2171">
        <v>1360524</v>
      </c>
      <c r="K2171" s="5">
        <v>853</v>
      </c>
      <c r="L2171" t="s">
        <v>44</v>
      </c>
      <c r="M2171" t="s">
        <v>63</v>
      </c>
      <c r="N2171" t="s">
        <v>64</v>
      </c>
      <c r="O2171" s="5">
        <v>820</v>
      </c>
      <c r="P2171" s="5">
        <v>208420</v>
      </c>
      <c r="Q2171" s="6">
        <v>37.934260000000002</v>
      </c>
      <c r="R2171" s="6">
        <v>-122.69676</v>
      </c>
      <c r="S2171" t="s">
        <v>4909</v>
      </c>
      <c r="T2171" t="s">
        <v>551</v>
      </c>
      <c r="U2171" t="s">
        <v>49</v>
      </c>
      <c r="V2171" t="s">
        <v>50</v>
      </c>
      <c r="W2171" t="s">
        <v>4910</v>
      </c>
      <c r="X2171" t="s">
        <v>52</v>
      </c>
      <c r="Y2171" t="s">
        <v>53</v>
      </c>
      <c r="Z2171">
        <v>42589004</v>
      </c>
      <c r="AA2171" t="s">
        <v>54</v>
      </c>
      <c r="AB2171">
        <v>2015</v>
      </c>
      <c r="AC2171" t="s">
        <v>120</v>
      </c>
      <c r="AD2171" t="s">
        <v>56</v>
      </c>
      <c r="AE2171" t="s">
        <v>70</v>
      </c>
      <c r="AF2171">
        <v>1174256</v>
      </c>
      <c r="AG2171" t="s">
        <v>58</v>
      </c>
      <c r="AH2171" t="s">
        <v>59</v>
      </c>
      <c r="AI2171" t="s">
        <v>56</v>
      </c>
      <c r="AJ2171" t="s">
        <v>416</v>
      </c>
    </row>
    <row r="2172" spans="1:36" x14ac:dyDescent="0.25">
      <c r="A2172" t="s">
        <v>4789</v>
      </c>
      <c r="B2172" t="s">
        <v>2599</v>
      </c>
      <c r="C2172" t="s">
        <v>40</v>
      </c>
      <c r="D2172" t="s">
        <v>4911</v>
      </c>
      <c r="E2172" s="2">
        <v>42711102</v>
      </c>
      <c r="F2172" t="s">
        <v>80</v>
      </c>
      <c r="G2172" s="3" t="s">
        <v>4912</v>
      </c>
      <c r="H2172">
        <v>20151213</v>
      </c>
      <c r="I2172" s="4">
        <v>928</v>
      </c>
      <c r="J2172" t="s">
        <v>4913</v>
      </c>
      <c r="K2172" s="5">
        <v>367</v>
      </c>
      <c r="L2172" t="s">
        <v>44</v>
      </c>
      <c r="M2172" t="s">
        <v>63</v>
      </c>
      <c r="N2172" t="s">
        <v>64</v>
      </c>
      <c r="O2172" s="5">
        <v>64</v>
      </c>
      <c r="P2172" s="5">
        <v>20027</v>
      </c>
      <c r="Q2172" s="6">
        <v>38.571235000000001</v>
      </c>
      <c r="R2172" s="6">
        <v>-122.517267</v>
      </c>
      <c r="S2172" t="s">
        <v>4914</v>
      </c>
      <c r="T2172" t="s">
        <v>436</v>
      </c>
      <c r="U2172" t="s">
        <v>67</v>
      </c>
      <c r="V2172" t="s">
        <v>50</v>
      </c>
      <c r="W2172" t="s">
        <v>4915</v>
      </c>
      <c r="X2172" t="s">
        <v>52</v>
      </c>
      <c r="Y2172" t="s">
        <v>53</v>
      </c>
      <c r="Z2172">
        <v>0</v>
      </c>
      <c r="AA2172" t="s">
        <v>54</v>
      </c>
      <c r="AB2172">
        <v>2015</v>
      </c>
      <c r="AC2172" t="s">
        <v>120</v>
      </c>
      <c r="AD2172" t="s">
        <v>56</v>
      </c>
      <c r="AE2172" t="s">
        <v>70</v>
      </c>
      <c r="AF2172">
        <v>1174426</v>
      </c>
      <c r="AG2172" t="s">
        <v>71</v>
      </c>
      <c r="AH2172" t="s">
        <v>59</v>
      </c>
      <c r="AI2172" t="s">
        <v>56</v>
      </c>
      <c r="AJ2172" t="s">
        <v>416</v>
      </c>
    </row>
    <row r="2173" spans="1:36" x14ac:dyDescent="0.25">
      <c r="A2173" t="s">
        <v>4789</v>
      </c>
      <c r="B2173" t="s">
        <v>2599</v>
      </c>
      <c r="C2173" t="s">
        <v>92</v>
      </c>
      <c r="D2173" t="s">
        <v>4916</v>
      </c>
      <c r="E2173" s="2">
        <v>43051101</v>
      </c>
      <c r="F2173" t="s">
        <v>42</v>
      </c>
      <c r="G2173" s="3">
        <v>4360</v>
      </c>
      <c r="H2173">
        <v>20151213</v>
      </c>
      <c r="I2173" s="4">
        <v>829</v>
      </c>
      <c r="J2173">
        <v>1360465</v>
      </c>
      <c r="K2173" s="5">
        <v>866</v>
      </c>
      <c r="L2173" t="s">
        <v>44</v>
      </c>
      <c r="M2173" t="s">
        <v>63</v>
      </c>
      <c r="N2173" t="s">
        <v>64</v>
      </c>
      <c r="O2173" s="5">
        <v>26</v>
      </c>
      <c r="P2173" s="5">
        <v>22516</v>
      </c>
      <c r="Q2173" s="6">
        <v>38.404209999999999</v>
      </c>
      <c r="R2173" s="6">
        <v>-122.20433</v>
      </c>
      <c r="S2173" t="s">
        <v>4917</v>
      </c>
      <c r="T2173" t="s">
        <v>551</v>
      </c>
      <c r="U2173" t="s">
        <v>86</v>
      </c>
      <c r="V2173" t="s">
        <v>50</v>
      </c>
      <c r="W2173" t="s">
        <v>4918</v>
      </c>
      <c r="X2173" t="s">
        <v>52</v>
      </c>
      <c r="Y2173" t="s">
        <v>53</v>
      </c>
      <c r="Z2173">
        <v>0</v>
      </c>
      <c r="AA2173" t="s">
        <v>54</v>
      </c>
      <c r="AB2173">
        <v>2015</v>
      </c>
      <c r="AC2173" t="s">
        <v>120</v>
      </c>
      <c r="AD2173" t="s">
        <v>56</v>
      </c>
      <c r="AE2173" t="s">
        <v>98</v>
      </c>
      <c r="AF2173">
        <v>1174316</v>
      </c>
      <c r="AG2173" t="s">
        <v>88</v>
      </c>
      <c r="AH2173" t="s">
        <v>59</v>
      </c>
      <c r="AI2173" t="s">
        <v>56</v>
      </c>
      <c r="AJ2173" t="s">
        <v>416</v>
      </c>
    </row>
    <row r="2174" spans="1:36" x14ac:dyDescent="0.25">
      <c r="A2174" t="s">
        <v>4789</v>
      </c>
      <c r="B2174" t="s">
        <v>2599</v>
      </c>
      <c r="C2174" t="s">
        <v>40</v>
      </c>
      <c r="D2174" t="s">
        <v>4815</v>
      </c>
      <c r="E2174" s="2">
        <v>42031125</v>
      </c>
      <c r="F2174" t="s">
        <v>410</v>
      </c>
      <c r="G2174" s="3" t="s">
        <v>4919</v>
      </c>
      <c r="H2174">
        <v>20160305</v>
      </c>
      <c r="I2174" s="4">
        <v>1736</v>
      </c>
      <c r="J2174">
        <v>1417941</v>
      </c>
      <c r="K2174" s="5">
        <v>635</v>
      </c>
      <c r="L2174" t="s">
        <v>44</v>
      </c>
      <c r="M2174" t="s">
        <v>45</v>
      </c>
      <c r="N2174" t="s">
        <v>432</v>
      </c>
      <c r="O2174" s="5">
        <v>1297</v>
      </c>
      <c r="P2174" s="5">
        <v>195739</v>
      </c>
      <c r="Q2174" s="6">
        <v>37.901195000000001</v>
      </c>
      <c r="R2174" s="6">
        <v>-122.568189</v>
      </c>
      <c r="S2174" t="s">
        <v>4920</v>
      </c>
      <c r="T2174" t="s">
        <v>551</v>
      </c>
      <c r="U2174" t="s">
        <v>49</v>
      </c>
      <c r="V2174" t="s">
        <v>50</v>
      </c>
      <c r="W2174" t="s">
        <v>4921</v>
      </c>
      <c r="X2174" t="s">
        <v>52</v>
      </c>
      <c r="Y2174" t="s">
        <v>53</v>
      </c>
      <c r="Z2174">
        <v>0</v>
      </c>
      <c r="AA2174" t="s">
        <v>54</v>
      </c>
      <c r="AB2174">
        <v>2016</v>
      </c>
      <c r="AC2174" t="s">
        <v>457</v>
      </c>
      <c r="AD2174" t="s">
        <v>56</v>
      </c>
      <c r="AE2174" t="s">
        <v>112</v>
      </c>
      <c r="AF2174">
        <v>1189496</v>
      </c>
      <c r="AG2174" t="s">
        <v>58</v>
      </c>
      <c r="AH2174" t="s">
        <v>59</v>
      </c>
      <c r="AI2174" t="s">
        <v>56</v>
      </c>
      <c r="AJ2174" t="s">
        <v>56</v>
      </c>
    </row>
    <row r="2175" spans="1:36" x14ac:dyDescent="0.25">
      <c r="A2175" t="s">
        <v>4789</v>
      </c>
      <c r="B2175" t="s">
        <v>2599</v>
      </c>
      <c r="C2175" t="s">
        <v>40</v>
      </c>
      <c r="D2175" t="s">
        <v>4815</v>
      </c>
      <c r="E2175" s="2">
        <v>42031125</v>
      </c>
      <c r="F2175" t="s">
        <v>62</v>
      </c>
      <c r="G2175" s="3">
        <v>2249</v>
      </c>
      <c r="H2175">
        <v>20160305</v>
      </c>
      <c r="I2175" s="4">
        <v>2008</v>
      </c>
      <c r="J2175">
        <v>1418779</v>
      </c>
      <c r="K2175" s="5">
        <v>1387</v>
      </c>
      <c r="L2175" t="s">
        <v>44</v>
      </c>
      <c r="M2175" t="s">
        <v>63</v>
      </c>
      <c r="N2175" t="s">
        <v>64</v>
      </c>
      <c r="O2175" s="5">
        <v>48</v>
      </c>
      <c r="P2175" s="5">
        <v>66576</v>
      </c>
      <c r="Q2175" s="6">
        <v>37.889690000000002</v>
      </c>
      <c r="R2175" s="6">
        <v>-122.54353</v>
      </c>
      <c r="S2175" t="s">
        <v>4922</v>
      </c>
      <c r="T2175" t="s">
        <v>447</v>
      </c>
      <c r="U2175" t="s">
        <v>86</v>
      </c>
      <c r="V2175" t="s">
        <v>342</v>
      </c>
      <c r="W2175" t="s">
        <v>4923</v>
      </c>
      <c r="X2175" t="s">
        <v>52</v>
      </c>
      <c r="Y2175" t="s">
        <v>53</v>
      </c>
      <c r="Z2175">
        <v>0</v>
      </c>
      <c r="AA2175" t="s">
        <v>54</v>
      </c>
      <c r="AB2175">
        <v>2016</v>
      </c>
      <c r="AC2175" t="s">
        <v>457</v>
      </c>
      <c r="AD2175" t="s">
        <v>56</v>
      </c>
      <c r="AE2175" t="s">
        <v>143</v>
      </c>
      <c r="AF2175">
        <v>1189912</v>
      </c>
      <c r="AG2175" t="s">
        <v>88</v>
      </c>
      <c r="AH2175" t="s">
        <v>59</v>
      </c>
      <c r="AI2175" t="s">
        <v>56</v>
      </c>
      <c r="AJ2175" t="s">
        <v>416</v>
      </c>
    </row>
    <row r="2176" spans="1:36" x14ac:dyDescent="0.25">
      <c r="A2176" t="s">
        <v>4789</v>
      </c>
      <c r="B2176" t="s">
        <v>2599</v>
      </c>
      <c r="C2176" t="s">
        <v>92</v>
      </c>
      <c r="D2176" t="s">
        <v>4830</v>
      </c>
      <c r="E2176" s="2">
        <v>42291101</v>
      </c>
      <c r="F2176" t="s">
        <v>62</v>
      </c>
      <c r="G2176" s="3">
        <v>3585</v>
      </c>
      <c r="H2176">
        <v>20160305</v>
      </c>
      <c r="I2176" s="4">
        <v>1045</v>
      </c>
      <c r="J2176">
        <v>1416501</v>
      </c>
      <c r="K2176" s="5">
        <v>648</v>
      </c>
      <c r="L2176" t="s">
        <v>44</v>
      </c>
      <c r="M2176" t="s">
        <v>63</v>
      </c>
      <c r="N2176" t="s">
        <v>64</v>
      </c>
      <c r="O2176" s="5">
        <v>26</v>
      </c>
      <c r="P2176" s="5">
        <v>16601</v>
      </c>
      <c r="Q2176" s="6">
        <v>38.103259999999999</v>
      </c>
      <c r="R2176" s="6">
        <v>-122.86317</v>
      </c>
      <c r="S2176" t="s">
        <v>4924</v>
      </c>
      <c r="T2176" t="s">
        <v>427</v>
      </c>
      <c r="U2176" t="s">
        <v>67</v>
      </c>
      <c r="V2176" t="s">
        <v>50</v>
      </c>
      <c r="W2176" t="s">
        <v>4925</v>
      </c>
      <c r="X2176" t="s">
        <v>52</v>
      </c>
      <c r="Y2176" t="s">
        <v>53</v>
      </c>
      <c r="Z2176">
        <v>0</v>
      </c>
      <c r="AA2176" t="s">
        <v>54</v>
      </c>
      <c r="AB2176">
        <v>2016</v>
      </c>
      <c r="AC2176" t="s">
        <v>457</v>
      </c>
      <c r="AD2176" t="s">
        <v>56</v>
      </c>
      <c r="AE2176" t="s">
        <v>70</v>
      </c>
      <c r="AF2176">
        <v>1189340</v>
      </c>
      <c r="AG2176" t="s">
        <v>71</v>
      </c>
      <c r="AH2176" t="s">
        <v>59</v>
      </c>
      <c r="AI2176" t="s">
        <v>56</v>
      </c>
      <c r="AJ2176" t="s">
        <v>416</v>
      </c>
    </row>
    <row r="2177" spans="1:36" x14ac:dyDescent="0.25">
      <c r="A2177" t="s">
        <v>4789</v>
      </c>
      <c r="B2177" t="s">
        <v>2599</v>
      </c>
      <c r="C2177" t="s">
        <v>92</v>
      </c>
      <c r="D2177" t="s">
        <v>4830</v>
      </c>
      <c r="E2177" s="2">
        <v>42291101</v>
      </c>
      <c r="F2177" t="s">
        <v>80</v>
      </c>
      <c r="G2177" s="3" t="s">
        <v>4926</v>
      </c>
      <c r="H2177">
        <v>20160305</v>
      </c>
      <c r="I2177" s="4">
        <v>2304</v>
      </c>
      <c r="J2177">
        <v>1420950</v>
      </c>
      <c r="K2177" s="5">
        <v>1793</v>
      </c>
      <c r="L2177" t="s">
        <v>44</v>
      </c>
      <c r="M2177" t="s">
        <v>63</v>
      </c>
      <c r="N2177" t="s">
        <v>64</v>
      </c>
      <c r="O2177" s="5">
        <v>42</v>
      </c>
      <c r="P2177" s="5">
        <v>16418</v>
      </c>
      <c r="Q2177" s="6">
        <v>38.108725</v>
      </c>
      <c r="R2177" s="6">
        <v>-122.867445</v>
      </c>
      <c r="S2177" t="s">
        <v>4927</v>
      </c>
      <c r="T2177" t="s">
        <v>427</v>
      </c>
      <c r="U2177" t="s">
        <v>67</v>
      </c>
      <c r="V2177" t="s">
        <v>50</v>
      </c>
      <c r="W2177" t="s">
        <v>4928</v>
      </c>
      <c r="X2177" t="s">
        <v>52</v>
      </c>
      <c r="Y2177" t="s">
        <v>53</v>
      </c>
      <c r="Z2177">
        <v>0</v>
      </c>
      <c r="AA2177" t="s">
        <v>54</v>
      </c>
      <c r="AB2177">
        <v>2016</v>
      </c>
      <c r="AC2177" t="s">
        <v>457</v>
      </c>
      <c r="AD2177" t="s">
        <v>56</v>
      </c>
      <c r="AE2177" t="s">
        <v>70</v>
      </c>
      <c r="AF2177">
        <v>1190013</v>
      </c>
      <c r="AG2177" t="s">
        <v>71</v>
      </c>
      <c r="AH2177" t="s">
        <v>59</v>
      </c>
      <c r="AI2177" t="s">
        <v>56</v>
      </c>
      <c r="AJ2177" t="s">
        <v>56</v>
      </c>
    </row>
    <row r="2178" spans="1:36" x14ac:dyDescent="0.25">
      <c r="A2178" t="s">
        <v>4789</v>
      </c>
      <c r="B2178" t="s">
        <v>2599</v>
      </c>
      <c r="C2178" t="s">
        <v>92</v>
      </c>
      <c r="D2178" t="s">
        <v>4902</v>
      </c>
      <c r="E2178" s="2">
        <v>43291105</v>
      </c>
      <c r="F2178" t="s">
        <v>62</v>
      </c>
      <c r="G2178" s="3">
        <v>1767</v>
      </c>
      <c r="H2178">
        <v>20160305</v>
      </c>
      <c r="I2178" s="4">
        <v>1453</v>
      </c>
      <c r="J2178">
        <v>1417281</v>
      </c>
      <c r="K2178" s="5">
        <v>322</v>
      </c>
      <c r="L2178" t="s">
        <v>44</v>
      </c>
      <c r="M2178" t="s">
        <v>63</v>
      </c>
      <c r="N2178" t="s">
        <v>64</v>
      </c>
      <c r="O2178" s="5">
        <v>161</v>
      </c>
      <c r="P2178" s="5">
        <v>46642</v>
      </c>
      <c r="Q2178" s="6">
        <v>38.382460000000002</v>
      </c>
      <c r="R2178" s="6">
        <v>-122.29187</v>
      </c>
      <c r="S2178" t="s">
        <v>4929</v>
      </c>
      <c r="T2178" t="s">
        <v>447</v>
      </c>
      <c r="U2178" t="s">
        <v>67</v>
      </c>
      <c r="V2178" t="s">
        <v>50</v>
      </c>
      <c r="W2178" t="s">
        <v>4930</v>
      </c>
      <c r="X2178" t="s">
        <v>52</v>
      </c>
      <c r="Y2178" t="s">
        <v>53</v>
      </c>
      <c r="Z2178">
        <v>0</v>
      </c>
      <c r="AA2178" t="s">
        <v>54</v>
      </c>
      <c r="AB2178">
        <v>2016</v>
      </c>
      <c r="AC2178" t="s">
        <v>457</v>
      </c>
      <c r="AD2178" t="s">
        <v>56</v>
      </c>
      <c r="AE2178" t="s">
        <v>70</v>
      </c>
      <c r="AF2178">
        <v>1189423</v>
      </c>
      <c r="AG2178" t="s">
        <v>71</v>
      </c>
      <c r="AH2178" t="s">
        <v>59</v>
      </c>
      <c r="AI2178" t="s">
        <v>56</v>
      </c>
      <c r="AJ2178" t="s">
        <v>56</v>
      </c>
    </row>
    <row r="2179" spans="1:36" x14ac:dyDescent="0.25">
      <c r="A2179" t="s">
        <v>4789</v>
      </c>
      <c r="B2179" t="s">
        <v>2599</v>
      </c>
      <c r="C2179" t="s">
        <v>40</v>
      </c>
      <c r="D2179" t="s">
        <v>4803</v>
      </c>
      <c r="E2179" s="2">
        <v>43292103</v>
      </c>
      <c r="F2179" t="s">
        <v>62</v>
      </c>
      <c r="G2179" s="3">
        <v>311</v>
      </c>
      <c r="H2179">
        <v>20160305</v>
      </c>
      <c r="I2179" s="4">
        <v>1449</v>
      </c>
      <c r="J2179">
        <v>1416818</v>
      </c>
      <c r="K2179" s="5">
        <v>821</v>
      </c>
      <c r="L2179" t="s">
        <v>44</v>
      </c>
      <c r="M2179" t="s">
        <v>63</v>
      </c>
      <c r="N2179" t="s">
        <v>64</v>
      </c>
      <c r="O2179" s="5">
        <v>11</v>
      </c>
      <c r="P2179" s="5">
        <v>9031</v>
      </c>
      <c r="Q2179" s="6">
        <v>38.349150000000002</v>
      </c>
      <c r="R2179" s="6">
        <v>-122.37894</v>
      </c>
      <c r="S2179" t="s">
        <v>4931</v>
      </c>
      <c r="T2179" t="s">
        <v>447</v>
      </c>
      <c r="U2179" t="s">
        <v>86</v>
      </c>
      <c r="V2179" t="s">
        <v>50</v>
      </c>
      <c r="W2179" t="s">
        <v>4932</v>
      </c>
      <c r="X2179" t="s">
        <v>52</v>
      </c>
      <c r="Y2179" t="s">
        <v>53</v>
      </c>
      <c r="Z2179">
        <v>0</v>
      </c>
      <c r="AA2179" t="s">
        <v>54</v>
      </c>
      <c r="AB2179">
        <v>2016</v>
      </c>
      <c r="AC2179" t="s">
        <v>457</v>
      </c>
      <c r="AD2179" t="s">
        <v>56</v>
      </c>
      <c r="AE2179" t="s">
        <v>70</v>
      </c>
      <c r="AF2179">
        <v>1189391</v>
      </c>
      <c r="AG2179" t="s">
        <v>88</v>
      </c>
      <c r="AH2179" t="s">
        <v>59</v>
      </c>
      <c r="AI2179" t="s">
        <v>56</v>
      </c>
      <c r="AJ2179" t="s">
        <v>416</v>
      </c>
    </row>
    <row r="2180" spans="1:36" x14ac:dyDescent="0.25">
      <c r="A2180" t="s">
        <v>4789</v>
      </c>
      <c r="B2180" t="s">
        <v>2599</v>
      </c>
      <c r="C2180" t="s">
        <v>40</v>
      </c>
      <c r="D2180" t="s">
        <v>4803</v>
      </c>
      <c r="E2180" s="2">
        <v>43292103</v>
      </c>
      <c r="F2180" t="s">
        <v>62</v>
      </c>
      <c r="G2180" s="3">
        <v>1145</v>
      </c>
      <c r="H2180">
        <v>20160305</v>
      </c>
      <c r="I2180" s="4">
        <v>1729</v>
      </c>
      <c r="J2180">
        <v>1417663</v>
      </c>
      <c r="K2180" s="5">
        <v>481</v>
      </c>
      <c r="L2180" t="s">
        <v>44</v>
      </c>
      <c r="M2180" t="s">
        <v>63</v>
      </c>
      <c r="N2180" t="s">
        <v>64</v>
      </c>
      <c r="O2180" s="5">
        <v>6</v>
      </c>
      <c r="P2180" s="5">
        <v>2886</v>
      </c>
      <c r="Q2180" s="6">
        <v>38.334420000000001</v>
      </c>
      <c r="R2180" s="6">
        <v>-122.373</v>
      </c>
      <c r="S2180" t="s">
        <v>4933</v>
      </c>
      <c r="T2180" t="s">
        <v>447</v>
      </c>
      <c r="U2180" t="s">
        <v>67</v>
      </c>
      <c r="V2180" t="s">
        <v>50</v>
      </c>
      <c r="W2180" t="s">
        <v>4934</v>
      </c>
      <c r="X2180" t="s">
        <v>52</v>
      </c>
      <c r="Y2180" t="s">
        <v>53</v>
      </c>
      <c r="Z2180">
        <v>0</v>
      </c>
      <c r="AA2180" t="s">
        <v>54</v>
      </c>
      <c r="AB2180">
        <v>2016</v>
      </c>
      <c r="AC2180" t="s">
        <v>457</v>
      </c>
      <c r="AD2180" t="s">
        <v>56</v>
      </c>
      <c r="AE2180" t="s">
        <v>98</v>
      </c>
      <c r="AF2180">
        <v>1189818</v>
      </c>
      <c r="AG2180" t="s">
        <v>71</v>
      </c>
      <c r="AH2180" t="s">
        <v>59</v>
      </c>
      <c r="AI2180" t="s">
        <v>56</v>
      </c>
      <c r="AJ2180" t="s">
        <v>416</v>
      </c>
    </row>
    <row r="2181" spans="1:36" x14ac:dyDescent="0.25">
      <c r="A2181" t="s">
        <v>4789</v>
      </c>
      <c r="B2181" t="s">
        <v>2599</v>
      </c>
      <c r="C2181" t="s">
        <v>40</v>
      </c>
      <c r="D2181" t="s">
        <v>4803</v>
      </c>
      <c r="E2181" s="2">
        <v>43292103</v>
      </c>
      <c r="F2181" t="s">
        <v>62</v>
      </c>
      <c r="G2181" s="3">
        <v>3583</v>
      </c>
      <c r="H2181">
        <v>20160305</v>
      </c>
      <c r="I2181" s="4">
        <v>2205</v>
      </c>
      <c r="J2181">
        <v>1420745</v>
      </c>
      <c r="K2181" s="5">
        <v>1136</v>
      </c>
      <c r="L2181" t="s">
        <v>44</v>
      </c>
      <c r="M2181" t="s">
        <v>63</v>
      </c>
      <c r="N2181" t="s">
        <v>64</v>
      </c>
      <c r="O2181" s="5">
        <v>191</v>
      </c>
      <c r="P2181" s="5">
        <v>112494</v>
      </c>
      <c r="Q2181" s="6">
        <v>38.374470000000002</v>
      </c>
      <c r="R2181" s="6">
        <v>-122.4204</v>
      </c>
      <c r="S2181" t="s">
        <v>4935</v>
      </c>
      <c r="T2181" t="s">
        <v>430</v>
      </c>
      <c r="U2181" t="s">
        <v>67</v>
      </c>
      <c r="V2181" t="s">
        <v>50</v>
      </c>
      <c r="W2181" t="s">
        <v>4936</v>
      </c>
      <c r="X2181" t="s">
        <v>52</v>
      </c>
      <c r="Y2181" t="s">
        <v>53</v>
      </c>
      <c r="Z2181">
        <v>0</v>
      </c>
      <c r="AA2181" t="s">
        <v>54</v>
      </c>
      <c r="AB2181">
        <v>2016</v>
      </c>
      <c r="AC2181" t="s">
        <v>457</v>
      </c>
      <c r="AD2181" t="s">
        <v>56</v>
      </c>
      <c r="AE2181" t="s">
        <v>70</v>
      </c>
      <c r="AF2181">
        <v>1190009</v>
      </c>
      <c r="AG2181" t="s">
        <v>71</v>
      </c>
      <c r="AH2181" t="s">
        <v>59</v>
      </c>
      <c r="AI2181" t="s">
        <v>56</v>
      </c>
      <c r="AJ2181" t="s">
        <v>56</v>
      </c>
    </row>
    <row r="2182" spans="1:36" x14ac:dyDescent="0.25">
      <c r="A2182" t="s">
        <v>4789</v>
      </c>
      <c r="B2182" t="s">
        <v>2599</v>
      </c>
      <c r="C2182" t="s">
        <v>40</v>
      </c>
      <c r="D2182" t="s">
        <v>4838</v>
      </c>
      <c r="E2182" s="2">
        <v>42011107</v>
      </c>
      <c r="F2182" t="s">
        <v>62</v>
      </c>
      <c r="G2182" s="3">
        <v>2499</v>
      </c>
      <c r="H2182">
        <v>20160305</v>
      </c>
      <c r="I2182" s="4">
        <v>2012</v>
      </c>
      <c r="J2182">
        <v>1418810</v>
      </c>
      <c r="K2182" s="5">
        <v>935</v>
      </c>
      <c r="L2182" t="s">
        <v>44</v>
      </c>
      <c r="M2182" t="s">
        <v>63</v>
      </c>
      <c r="N2182" t="s">
        <v>64</v>
      </c>
      <c r="O2182" s="5">
        <v>17</v>
      </c>
      <c r="P2182" s="5">
        <v>15895</v>
      </c>
      <c r="Q2182" s="6">
        <v>37.958260000000003</v>
      </c>
      <c r="R2182" s="6">
        <v>-122.53449000000001</v>
      </c>
      <c r="S2182" t="s">
        <v>4937</v>
      </c>
      <c r="T2182" t="s">
        <v>459</v>
      </c>
      <c r="U2182" t="s">
        <v>67</v>
      </c>
      <c r="V2182" t="s">
        <v>50</v>
      </c>
      <c r="W2182" t="s">
        <v>4938</v>
      </c>
      <c r="X2182" t="s">
        <v>52</v>
      </c>
      <c r="Y2182" t="s">
        <v>53</v>
      </c>
      <c r="Z2182">
        <v>0</v>
      </c>
      <c r="AA2182" t="s">
        <v>54</v>
      </c>
      <c r="AB2182">
        <v>2016</v>
      </c>
      <c r="AC2182" t="s">
        <v>457</v>
      </c>
      <c r="AD2182" t="s">
        <v>56</v>
      </c>
      <c r="AE2182" t="s">
        <v>98</v>
      </c>
      <c r="AF2182">
        <v>1189762</v>
      </c>
      <c r="AG2182" t="s">
        <v>71</v>
      </c>
      <c r="AH2182" t="s">
        <v>59</v>
      </c>
      <c r="AI2182" t="s">
        <v>56</v>
      </c>
      <c r="AJ2182" t="s">
        <v>416</v>
      </c>
    </row>
    <row r="2183" spans="1:36" x14ac:dyDescent="0.25">
      <c r="A2183" t="s">
        <v>4789</v>
      </c>
      <c r="B2183" t="s">
        <v>2599</v>
      </c>
      <c r="C2183" t="s">
        <v>40</v>
      </c>
      <c r="D2183" t="s">
        <v>4796</v>
      </c>
      <c r="E2183" s="2">
        <v>43432104</v>
      </c>
      <c r="F2183" t="s">
        <v>62</v>
      </c>
      <c r="G2183" s="3">
        <v>797</v>
      </c>
      <c r="H2183">
        <v>20160305</v>
      </c>
      <c r="I2183" s="4">
        <v>1831</v>
      </c>
      <c r="J2183">
        <v>1418159</v>
      </c>
      <c r="K2183" s="5">
        <v>1441</v>
      </c>
      <c r="L2183" t="s">
        <v>44</v>
      </c>
      <c r="M2183" t="s">
        <v>63</v>
      </c>
      <c r="N2183" t="s">
        <v>64</v>
      </c>
      <c r="O2183" s="5">
        <v>124</v>
      </c>
      <c r="P2183" s="5">
        <v>138380</v>
      </c>
      <c r="Q2183" s="6">
        <v>38.590069999999997</v>
      </c>
      <c r="R2183" s="6">
        <v>-122.44253999999999</v>
      </c>
      <c r="S2183" t="s">
        <v>4939</v>
      </c>
      <c r="T2183" t="s">
        <v>551</v>
      </c>
      <c r="U2183" t="s">
        <v>67</v>
      </c>
      <c r="V2183" t="s">
        <v>68</v>
      </c>
      <c r="W2183" t="s">
        <v>4940</v>
      </c>
      <c r="X2183" t="s">
        <v>52</v>
      </c>
      <c r="Y2183" t="s">
        <v>53</v>
      </c>
      <c r="Z2183">
        <v>0</v>
      </c>
      <c r="AA2183" t="s">
        <v>54</v>
      </c>
      <c r="AB2183">
        <v>2016</v>
      </c>
      <c r="AC2183" t="s">
        <v>457</v>
      </c>
      <c r="AD2183" t="s">
        <v>56</v>
      </c>
      <c r="AE2183" t="s">
        <v>143</v>
      </c>
      <c r="AF2183">
        <v>1190023</v>
      </c>
      <c r="AG2183" t="s">
        <v>71</v>
      </c>
      <c r="AH2183" t="s">
        <v>59</v>
      </c>
      <c r="AI2183" t="s">
        <v>56</v>
      </c>
      <c r="AJ2183" t="s">
        <v>416</v>
      </c>
    </row>
    <row r="2184" spans="1:36" x14ac:dyDescent="0.25">
      <c r="A2184" t="s">
        <v>4789</v>
      </c>
      <c r="B2184" t="s">
        <v>2599</v>
      </c>
      <c r="C2184" t="s">
        <v>40</v>
      </c>
      <c r="D2184" t="s">
        <v>4796</v>
      </c>
      <c r="E2184" s="2">
        <v>43432104</v>
      </c>
      <c r="F2184" t="s">
        <v>80</v>
      </c>
      <c r="G2184" s="3" t="s">
        <v>4941</v>
      </c>
      <c r="H2184">
        <v>20160305</v>
      </c>
      <c r="I2184" s="4">
        <v>2125</v>
      </c>
      <c r="J2184">
        <v>1421101</v>
      </c>
      <c r="K2184" s="5">
        <v>1039</v>
      </c>
      <c r="L2184" t="s">
        <v>44</v>
      </c>
      <c r="M2184" t="s">
        <v>45</v>
      </c>
      <c r="N2184" t="s">
        <v>432</v>
      </c>
      <c r="O2184" s="5">
        <v>528</v>
      </c>
      <c r="P2184" s="5">
        <v>471460</v>
      </c>
      <c r="Q2184" s="6">
        <v>38.606808000000001</v>
      </c>
      <c r="R2184" s="6">
        <v>-122.432868</v>
      </c>
      <c r="S2184" t="s">
        <v>4942</v>
      </c>
      <c r="T2184" t="s">
        <v>590</v>
      </c>
      <c r="U2184" t="s">
        <v>67</v>
      </c>
      <c r="V2184" t="s">
        <v>50</v>
      </c>
      <c r="W2184" t="s">
        <v>4943</v>
      </c>
      <c r="X2184" t="s">
        <v>52</v>
      </c>
      <c r="Y2184" t="s">
        <v>53</v>
      </c>
      <c r="Z2184">
        <v>0</v>
      </c>
      <c r="AA2184" t="s">
        <v>54</v>
      </c>
      <c r="AB2184">
        <v>2016</v>
      </c>
      <c r="AC2184" t="s">
        <v>457</v>
      </c>
      <c r="AD2184" t="s">
        <v>56</v>
      </c>
      <c r="AE2184" t="s">
        <v>70</v>
      </c>
      <c r="AF2184">
        <v>1190104</v>
      </c>
      <c r="AG2184" t="s">
        <v>71</v>
      </c>
      <c r="AH2184" t="s">
        <v>59</v>
      </c>
      <c r="AI2184" t="s">
        <v>56</v>
      </c>
      <c r="AJ2184" t="s">
        <v>56</v>
      </c>
    </row>
    <row r="2185" spans="1:36" x14ac:dyDescent="0.25">
      <c r="A2185" t="s">
        <v>4789</v>
      </c>
      <c r="B2185" t="s">
        <v>2599</v>
      </c>
      <c r="C2185" t="s">
        <v>40</v>
      </c>
      <c r="D2185" t="s">
        <v>4845</v>
      </c>
      <c r="E2185" s="2">
        <v>43021101</v>
      </c>
      <c r="F2185" t="s">
        <v>508</v>
      </c>
      <c r="G2185" s="3" t="s">
        <v>537</v>
      </c>
      <c r="H2185">
        <v>20160305</v>
      </c>
      <c r="I2185" s="4">
        <v>2051</v>
      </c>
      <c r="J2185">
        <v>1419222</v>
      </c>
      <c r="K2185" s="5">
        <v>489</v>
      </c>
      <c r="L2185" t="s">
        <v>44</v>
      </c>
      <c r="M2185" t="s">
        <v>63</v>
      </c>
      <c r="N2185" t="s">
        <v>64</v>
      </c>
      <c r="O2185" s="5">
        <v>1211</v>
      </c>
      <c r="P2185" s="5">
        <v>71100</v>
      </c>
      <c r="Q2185" s="6">
        <v>38.012509999999999</v>
      </c>
      <c r="R2185" s="6">
        <v>-122.65403999999999</v>
      </c>
      <c r="S2185" t="s">
        <v>4944</v>
      </c>
      <c r="T2185" t="s">
        <v>551</v>
      </c>
      <c r="U2185" t="s">
        <v>67</v>
      </c>
      <c r="V2185" t="s">
        <v>50</v>
      </c>
      <c r="W2185" t="s">
        <v>4945</v>
      </c>
      <c r="X2185" t="s">
        <v>52</v>
      </c>
      <c r="Y2185" t="s">
        <v>53</v>
      </c>
      <c r="Z2185">
        <v>0</v>
      </c>
      <c r="AA2185" t="s">
        <v>54</v>
      </c>
      <c r="AB2185">
        <v>2016</v>
      </c>
      <c r="AC2185" t="s">
        <v>457</v>
      </c>
      <c r="AD2185" t="s">
        <v>56</v>
      </c>
      <c r="AE2185" t="s">
        <v>136</v>
      </c>
      <c r="AF2185">
        <v>1189687</v>
      </c>
      <c r="AG2185" t="s">
        <v>71</v>
      </c>
      <c r="AH2185" t="s">
        <v>59</v>
      </c>
      <c r="AI2185" t="s">
        <v>56</v>
      </c>
      <c r="AJ2185" t="s">
        <v>416</v>
      </c>
    </row>
    <row r="2186" spans="1:36" x14ac:dyDescent="0.25">
      <c r="A2186" t="s">
        <v>4789</v>
      </c>
      <c r="B2186" t="s">
        <v>2599</v>
      </c>
      <c r="C2186" t="s">
        <v>92</v>
      </c>
      <c r="D2186" t="s">
        <v>4897</v>
      </c>
      <c r="E2186" s="2">
        <v>43021102</v>
      </c>
      <c r="F2186" t="s">
        <v>410</v>
      </c>
      <c r="G2186" s="3" t="s">
        <v>4946</v>
      </c>
      <c r="H2186">
        <v>20160305</v>
      </c>
      <c r="I2186" s="4">
        <v>2038</v>
      </c>
      <c r="J2186">
        <v>1419315</v>
      </c>
      <c r="K2186" s="5">
        <v>1217</v>
      </c>
      <c r="L2186" t="s">
        <v>44</v>
      </c>
      <c r="M2186" t="s">
        <v>63</v>
      </c>
      <c r="N2186" t="s">
        <v>64</v>
      </c>
      <c r="O2186" s="5">
        <v>14</v>
      </c>
      <c r="P2186" s="5">
        <v>17038</v>
      </c>
      <c r="Q2186" s="6">
        <v>38.006152999999998</v>
      </c>
      <c r="R2186" s="6">
        <v>-122.58334499999999</v>
      </c>
      <c r="S2186" t="s">
        <v>4947</v>
      </c>
      <c r="T2186" t="s">
        <v>459</v>
      </c>
      <c r="U2186" t="s">
        <v>67</v>
      </c>
      <c r="V2186" t="s">
        <v>68</v>
      </c>
      <c r="W2186" t="s">
        <v>4948</v>
      </c>
      <c r="X2186" t="s">
        <v>52</v>
      </c>
      <c r="Y2186" t="s">
        <v>53</v>
      </c>
      <c r="Z2186">
        <v>0</v>
      </c>
      <c r="AA2186" t="s">
        <v>54</v>
      </c>
      <c r="AB2186">
        <v>2016</v>
      </c>
      <c r="AC2186" t="s">
        <v>457</v>
      </c>
      <c r="AD2186" t="s">
        <v>56</v>
      </c>
      <c r="AE2186" t="s">
        <v>70</v>
      </c>
      <c r="AF2186">
        <v>1190103</v>
      </c>
      <c r="AG2186" t="s">
        <v>71</v>
      </c>
      <c r="AH2186" t="s">
        <v>59</v>
      </c>
      <c r="AI2186" t="s">
        <v>56</v>
      </c>
      <c r="AJ2186" t="s">
        <v>56</v>
      </c>
    </row>
    <row r="2187" spans="1:36" x14ac:dyDescent="0.25">
      <c r="A2187" t="s">
        <v>4789</v>
      </c>
      <c r="B2187" t="s">
        <v>2599</v>
      </c>
      <c r="C2187" t="s">
        <v>92</v>
      </c>
      <c r="D2187" t="s">
        <v>4911</v>
      </c>
      <c r="E2187" s="2">
        <v>42711102</v>
      </c>
      <c r="F2187" t="s">
        <v>508</v>
      </c>
      <c r="G2187" s="3" t="s">
        <v>2488</v>
      </c>
      <c r="H2187">
        <v>20161014</v>
      </c>
      <c r="I2187" s="4">
        <v>2357</v>
      </c>
      <c r="J2187">
        <v>1560534</v>
      </c>
      <c r="K2187" s="5">
        <v>297</v>
      </c>
      <c r="L2187" t="s">
        <v>44</v>
      </c>
      <c r="M2187" t="s">
        <v>45</v>
      </c>
      <c r="N2187" t="s">
        <v>432</v>
      </c>
      <c r="O2187" s="5">
        <v>2112</v>
      </c>
      <c r="P2187" s="5">
        <v>151605</v>
      </c>
      <c r="Q2187" s="6">
        <v>38.592410000000001</v>
      </c>
      <c r="R2187" s="6">
        <v>-122.57853</v>
      </c>
      <c r="S2187" t="s">
        <v>4949</v>
      </c>
      <c r="T2187" t="s">
        <v>1013</v>
      </c>
      <c r="U2187" t="s">
        <v>67</v>
      </c>
      <c r="V2187" t="s">
        <v>50</v>
      </c>
      <c r="W2187" t="s">
        <v>4950</v>
      </c>
      <c r="X2187" t="s">
        <v>52</v>
      </c>
      <c r="Y2187" t="s">
        <v>53</v>
      </c>
      <c r="Z2187">
        <v>0</v>
      </c>
      <c r="AA2187" t="s">
        <v>54</v>
      </c>
      <c r="AB2187">
        <v>2016</v>
      </c>
      <c r="AC2187" t="s">
        <v>415</v>
      </c>
      <c r="AD2187" t="s">
        <v>56</v>
      </c>
      <c r="AE2187" t="s">
        <v>70</v>
      </c>
      <c r="AF2187">
        <v>1229452</v>
      </c>
      <c r="AG2187" t="s">
        <v>71</v>
      </c>
      <c r="AH2187" t="s">
        <v>59</v>
      </c>
      <c r="AI2187" t="s">
        <v>56</v>
      </c>
      <c r="AJ2187" t="s">
        <v>416</v>
      </c>
    </row>
    <row r="2188" spans="1:36" x14ac:dyDescent="0.25">
      <c r="A2188" t="s">
        <v>4789</v>
      </c>
      <c r="B2188" t="s">
        <v>2599</v>
      </c>
      <c r="C2188" t="s">
        <v>40</v>
      </c>
      <c r="D2188" t="s">
        <v>4838</v>
      </c>
      <c r="E2188" s="2">
        <v>42011107</v>
      </c>
      <c r="F2188" t="s">
        <v>62</v>
      </c>
      <c r="G2188" s="3">
        <v>4497</v>
      </c>
      <c r="H2188">
        <v>20161014</v>
      </c>
      <c r="I2188" s="4">
        <v>1102</v>
      </c>
      <c r="J2188">
        <v>1559009</v>
      </c>
      <c r="K2188" s="5">
        <v>299</v>
      </c>
      <c r="L2188" t="s">
        <v>44</v>
      </c>
      <c r="M2188" t="s">
        <v>45</v>
      </c>
      <c r="N2188" t="s">
        <v>432</v>
      </c>
      <c r="O2188" s="5">
        <v>25</v>
      </c>
      <c r="P2188" s="5">
        <v>7375</v>
      </c>
      <c r="Q2188" s="6">
        <v>37.96537</v>
      </c>
      <c r="R2188" s="6">
        <v>-122.55141999999999</v>
      </c>
      <c r="S2188" t="s">
        <v>4951</v>
      </c>
      <c r="T2188" t="s">
        <v>427</v>
      </c>
      <c r="U2188" t="s">
        <v>67</v>
      </c>
      <c r="V2188" t="s">
        <v>50</v>
      </c>
      <c r="W2188" t="s">
        <v>4952</v>
      </c>
      <c r="X2188" t="s">
        <v>52</v>
      </c>
      <c r="Y2188" t="s">
        <v>53</v>
      </c>
      <c r="Z2188">
        <v>0</v>
      </c>
      <c r="AA2188" t="s">
        <v>54</v>
      </c>
      <c r="AB2188">
        <v>2016</v>
      </c>
      <c r="AC2188" t="s">
        <v>415</v>
      </c>
      <c r="AD2188" t="s">
        <v>56</v>
      </c>
      <c r="AE2188" t="s">
        <v>70</v>
      </c>
      <c r="AF2188">
        <v>1229222</v>
      </c>
      <c r="AG2188" t="s">
        <v>71</v>
      </c>
      <c r="AH2188" t="s">
        <v>59</v>
      </c>
      <c r="AI2188" t="s">
        <v>56</v>
      </c>
      <c r="AJ2188" t="s">
        <v>416</v>
      </c>
    </row>
    <row r="2189" spans="1:36" x14ac:dyDescent="0.25">
      <c r="A2189" t="s">
        <v>4789</v>
      </c>
      <c r="B2189" t="s">
        <v>2599</v>
      </c>
      <c r="C2189" t="s">
        <v>92</v>
      </c>
      <c r="D2189" t="s">
        <v>4953</v>
      </c>
      <c r="E2189" s="2">
        <v>43432102</v>
      </c>
      <c r="F2189" t="s">
        <v>178</v>
      </c>
      <c r="G2189" s="3">
        <v>5101</v>
      </c>
      <c r="H2189">
        <v>20161014</v>
      </c>
      <c r="I2189" s="4">
        <v>1024</v>
      </c>
      <c r="J2189">
        <v>1559279</v>
      </c>
      <c r="K2189" s="5">
        <v>775</v>
      </c>
      <c r="L2189" t="s">
        <v>44</v>
      </c>
      <c r="M2189" t="s">
        <v>45</v>
      </c>
      <c r="N2189" t="s">
        <v>432</v>
      </c>
      <c r="O2189" s="5">
        <v>354</v>
      </c>
      <c r="P2189" s="5">
        <v>258709</v>
      </c>
      <c r="Q2189" s="6">
        <v>38.507455</v>
      </c>
      <c r="R2189" s="6">
        <v>-122.406463</v>
      </c>
      <c r="S2189" t="s">
        <v>4954</v>
      </c>
      <c r="T2189" t="s">
        <v>430</v>
      </c>
      <c r="U2189" t="s">
        <v>49</v>
      </c>
      <c r="V2189" t="s">
        <v>50</v>
      </c>
      <c r="W2189" t="s">
        <v>4955</v>
      </c>
      <c r="X2189" t="s">
        <v>52</v>
      </c>
      <c r="Y2189" t="s">
        <v>53</v>
      </c>
      <c r="Z2189">
        <v>0</v>
      </c>
      <c r="AA2189" t="s">
        <v>54</v>
      </c>
      <c r="AB2189">
        <v>2016</v>
      </c>
      <c r="AC2189" t="s">
        <v>415</v>
      </c>
      <c r="AD2189" t="s">
        <v>56</v>
      </c>
      <c r="AE2189" t="s">
        <v>70</v>
      </c>
      <c r="AF2189">
        <v>1229259</v>
      </c>
      <c r="AG2189" t="s">
        <v>58</v>
      </c>
      <c r="AH2189" t="s">
        <v>59</v>
      </c>
      <c r="AI2189" t="s">
        <v>56</v>
      </c>
      <c r="AJ2189" t="s">
        <v>416</v>
      </c>
    </row>
    <row r="2190" spans="1:36" x14ac:dyDescent="0.25">
      <c r="A2190" t="s">
        <v>4789</v>
      </c>
      <c r="B2190" t="s">
        <v>2599</v>
      </c>
      <c r="C2190" t="s">
        <v>92</v>
      </c>
      <c r="D2190" t="s">
        <v>4956</v>
      </c>
      <c r="E2190" s="2">
        <v>42031122</v>
      </c>
      <c r="F2190" t="s">
        <v>62</v>
      </c>
      <c r="G2190" s="3">
        <v>1075</v>
      </c>
      <c r="H2190">
        <v>20170103</v>
      </c>
      <c r="I2190" s="4">
        <v>2301</v>
      </c>
      <c r="J2190">
        <v>1617421</v>
      </c>
      <c r="K2190" s="5">
        <v>625</v>
      </c>
      <c r="L2190" t="s">
        <v>44</v>
      </c>
      <c r="M2190" t="s">
        <v>45</v>
      </c>
      <c r="N2190" t="s">
        <v>432</v>
      </c>
      <c r="O2190" s="5">
        <v>45</v>
      </c>
      <c r="P2190" s="5">
        <v>18323</v>
      </c>
      <c r="Q2190" s="6">
        <v>37.916539999999998</v>
      </c>
      <c r="R2190" s="6">
        <v>-122.51553</v>
      </c>
      <c r="S2190" t="s">
        <v>4957</v>
      </c>
      <c r="T2190" t="s">
        <v>2045</v>
      </c>
      <c r="U2190" t="s">
        <v>67</v>
      </c>
      <c r="V2190" t="s">
        <v>50</v>
      </c>
      <c r="W2190" t="s">
        <v>4958</v>
      </c>
      <c r="X2190" t="s">
        <v>52</v>
      </c>
      <c r="Y2190" t="s">
        <v>53</v>
      </c>
      <c r="Z2190">
        <v>0</v>
      </c>
      <c r="AA2190" t="s">
        <v>54</v>
      </c>
      <c r="AB2190">
        <v>2017</v>
      </c>
      <c r="AC2190" t="s">
        <v>525</v>
      </c>
      <c r="AD2190" t="s">
        <v>56</v>
      </c>
      <c r="AE2190" t="s">
        <v>70</v>
      </c>
      <c r="AF2190">
        <v>1243570</v>
      </c>
      <c r="AG2190" t="s">
        <v>71</v>
      </c>
      <c r="AH2190" t="s">
        <v>59</v>
      </c>
      <c r="AI2190" t="s">
        <v>56</v>
      </c>
      <c r="AJ2190" t="s">
        <v>56</v>
      </c>
    </row>
    <row r="2191" spans="1:36" x14ac:dyDescent="0.25">
      <c r="A2191" t="s">
        <v>4789</v>
      </c>
      <c r="B2191" t="s">
        <v>2599</v>
      </c>
      <c r="C2191" t="s">
        <v>40</v>
      </c>
      <c r="D2191" t="s">
        <v>4815</v>
      </c>
      <c r="E2191" s="2">
        <v>42031125</v>
      </c>
      <c r="F2191" t="s">
        <v>42</v>
      </c>
      <c r="G2191" s="3">
        <v>902</v>
      </c>
      <c r="H2191">
        <v>20170103</v>
      </c>
      <c r="I2191" s="4">
        <v>1852</v>
      </c>
      <c r="J2191">
        <v>1616469</v>
      </c>
      <c r="K2191" s="5">
        <v>2148</v>
      </c>
      <c r="L2191" t="s">
        <v>44</v>
      </c>
      <c r="M2191" t="s">
        <v>45</v>
      </c>
      <c r="N2191" t="s">
        <v>432</v>
      </c>
      <c r="O2191" s="5">
        <v>202</v>
      </c>
      <c r="P2191" s="5">
        <v>396358</v>
      </c>
      <c r="Q2191" s="6">
        <v>37.889150000000001</v>
      </c>
      <c r="R2191" s="6">
        <v>-122.55531000000001</v>
      </c>
      <c r="S2191" t="s">
        <v>4959</v>
      </c>
      <c r="T2191" t="s">
        <v>551</v>
      </c>
      <c r="U2191" t="s">
        <v>86</v>
      </c>
      <c r="V2191" t="s">
        <v>50</v>
      </c>
      <c r="W2191" t="s">
        <v>4960</v>
      </c>
      <c r="X2191" t="s">
        <v>52</v>
      </c>
      <c r="Y2191" t="s">
        <v>53</v>
      </c>
      <c r="Z2191">
        <v>0</v>
      </c>
      <c r="AA2191" t="s">
        <v>54</v>
      </c>
      <c r="AB2191">
        <v>2017</v>
      </c>
      <c r="AC2191" t="s">
        <v>525</v>
      </c>
      <c r="AD2191" t="s">
        <v>56</v>
      </c>
      <c r="AE2191" t="s">
        <v>98</v>
      </c>
      <c r="AF2191">
        <v>1243370</v>
      </c>
      <c r="AG2191" t="s">
        <v>88</v>
      </c>
      <c r="AH2191" t="s">
        <v>59</v>
      </c>
      <c r="AI2191" t="s">
        <v>56</v>
      </c>
      <c r="AJ2191" t="s">
        <v>416</v>
      </c>
    </row>
    <row r="2192" spans="1:36" x14ac:dyDescent="0.25">
      <c r="A2192" t="s">
        <v>4789</v>
      </c>
      <c r="B2192" t="s">
        <v>2599</v>
      </c>
      <c r="C2192" t="s">
        <v>40</v>
      </c>
      <c r="D2192" t="s">
        <v>4815</v>
      </c>
      <c r="E2192" s="2">
        <v>42031125</v>
      </c>
      <c r="F2192" t="s">
        <v>62</v>
      </c>
      <c r="G2192" s="3">
        <v>54471</v>
      </c>
      <c r="H2192">
        <v>20170103</v>
      </c>
      <c r="I2192" s="4">
        <v>1917</v>
      </c>
      <c r="J2192">
        <v>1616573</v>
      </c>
      <c r="K2192" s="5">
        <v>827</v>
      </c>
      <c r="L2192" t="s">
        <v>44</v>
      </c>
      <c r="M2192" t="s">
        <v>45</v>
      </c>
      <c r="N2192" t="s">
        <v>432</v>
      </c>
      <c r="O2192" s="5">
        <v>10</v>
      </c>
      <c r="P2192" s="5">
        <v>8270</v>
      </c>
      <c r="Q2192" s="6">
        <v>37.89969</v>
      </c>
      <c r="R2192" s="6">
        <v>-122.54203</v>
      </c>
      <c r="S2192" t="s">
        <v>4961</v>
      </c>
      <c r="T2192" t="s">
        <v>1946</v>
      </c>
      <c r="U2192" t="s">
        <v>67</v>
      </c>
      <c r="V2192" t="s">
        <v>50</v>
      </c>
      <c r="W2192" t="s">
        <v>4962</v>
      </c>
      <c r="X2192" t="s">
        <v>52</v>
      </c>
      <c r="Y2192" t="s">
        <v>53</v>
      </c>
      <c r="Z2192">
        <v>0</v>
      </c>
      <c r="AA2192" t="s">
        <v>54</v>
      </c>
      <c r="AB2192">
        <v>2017</v>
      </c>
      <c r="AC2192" t="s">
        <v>525</v>
      </c>
      <c r="AD2192" t="s">
        <v>56</v>
      </c>
      <c r="AE2192" t="s">
        <v>70</v>
      </c>
      <c r="AF2192">
        <v>1243519</v>
      </c>
      <c r="AG2192" t="s">
        <v>71</v>
      </c>
      <c r="AH2192" t="s">
        <v>59</v>
      </c>
      <c r="AI2192" t="s">
        <v>56</v>
      </c>
      <c r="AJ2192" t="s">
        <v>416</v>
      </c>
    </row>
    <row r="2193" spans="1:36" x14ac:dyDescent="0.25">
      <c r="A2193" t="s">
        <v>4789</v>
      </c>
      <c r="B2193" t="s">
        <v>2599</v>
      </c>
      <c r="C2193" t="s">
        <v>40</v>
      </c>
      <c r="D2193" t="s">
        <v>4812</v>
      </c>
      <c r="E2193" s="2">
        <v>42011108</v>
      </c>
      <c r="F2193" t="s">
        <v>62</v>
      </c>
      <c r="G2193" s="3">
        <v>5377</v>
      </c>
      <c r="H2193">
        <v>20170103</v>
      </c>
      <c r="I2193" s="4">
        <v>1746</v>
      </c>
      <c r="J2193">
        <v>1616324</v>
      </c>
      <c r="K2193" s="5">
        <v>638</v>
      </c>
      <c r="L2193" t="s">
        <v>44</v>
      </c>
      <c r="M2193" t="s">
        <v>45</v>
      </c>
      <c r="N2193" t="s">
        <v>432</v>
      </c>
      <c r="O2193" s="5">
        <v>20</v>
      </c>
      <c r="P2193" s="5">
        <v>12760</v>
      </c>
      <c r="Q2193" s="6">
        <v>37.976239999999997</v>
      </c>
      <c r="R2193" s="6">
        <v>-122.57702</v>
      </c>
      <c r="S2193" t="s">
        <v>4963</v>
      </c>
      <c r="T2193" t="s">
        <v>511</v>
      </c>
      <c r="U2193" t="s">
        <v>67</v>
      </c>
      <c r="V2193" t="s">
        <v>50</v>
      </c>
      <c r="W2193" t="s">
        <v>4964</v>
      </c>
      <c r="X2193" t="s">
        <v>52</v>
      </c>
      <c r="Y2193" t="s">
        <v>53</v>
      </c>
      <c r="Z2193">
        <v>0</v>
      </c>
      <c r="AA2193" t="s">
        <v>54</v>
      </c>
      <c r="AB2193">
        <v>2017</v>
      </c>
      <c r="AC2193" t="s">
        <v>525</v>
      </c>
      <c r="AD2193" t="s">
        <v>56</v>
      </c>
      <c r="AE2193" t="s">
        <v>70</v>
      </c>
      <c r="AF2193">
        <v>1243504</v>
      </c>
      <c r="AG2193" t="s">
        <v>71</v>
      </c>
      <c r="AH2193" t="s">
        <v>59</v>
      </c>
      <c r="AI2193" t="s">
        <v>56</v>
      </c>
      <c r="AJ2193" t="s">
        <v>416</v>
      </c>
    </row>
    <row r="2194" spans="1:36" x14ac:dyDescent="0.25">
      <c r="A2194" t="s">
        <v>4789</v>
      </c>
      <c r="B2194" t="s">
        <v>2599</v>
      </c>
      <c r="C2194" t="s">
        <v>40</v>
      </c>
      <c r="D2194" t="s">
        <v>4812</v>
      </c>
      <c r="E2194" s="2">
        <v>42011108</v>
      </c>
      <c r="F2194" t="s">
        <v>80</v>
      </c>
      <c r="G2194" s="3" t="s">
        <v>4965</v>
      </c>
      <c r="H2194">
        <v>20170103</v>
      </c>
      <c r="I2194" s="4">
        <v>2215</v>
      </c>
      <c r="J2194">
        <v>1617093</v>
      </c>
      <c r="K2194" s="5">
        <v>559</v>
      </c>
      <c r="L2194" t="s">
        <v>44</v>
      </c>
      <c r="M2194" t="s">
        <v>45</v>
      </c>
      <c r="N2194" t="s">
        <v>432</v>
      </c>
      <c r="O2194" s="5">
        <v>22</v>
      </c>
      <c r="P2194" s="5">
        <v>10360</v>
      </c>
      <c r="Q2194" s="6">
        <v>37.966853</v>
      </c>
      <c r="R2194" s="6">
        <v>-122.56433</v>
      </c>
      <c r="S2194" t="s">
        <v>4966</v>
      </c>
      <c r="T2194" t="s">
        <v>459</v>
      </c>
      <c r="U2194" t="s">
        <v>86</v>
      </c>
      <c r="V2194" t="s">
        <v>50</v>
      </c>
      <c r="W2194" t="s">
        <v>4967</v>
      </c>
      <c r="X2194" t="s">
        <v>52</v>
      </c>
      <c r="Y2194" t="s">
        <v>53</v>
      </c>
      <c r="Z2194">
        <v>0</v>
      </c>
      <c r="AA2194" t="s">
        <v>54</v>
      </c>
      <c r="AB2194">
        <v>2017</v>
      </c>
      <c r="AC2194" t="s">
        <v>525</v>
      </c>
      <c r="AD2194" t="s">
        <v>56</v>
      </c>
      <c r="AE2194" t="s">
        <v>70</v>
      </c>
      <c r="AF2194">
        <v>1243521</v>
      </c>
      <c r="AG2194" t="s">
        <v>88</v>
      </c>
      <c r="AH2194" t="s">
        <v>59</v>
      </c>
      <c r="AI2194" t="s">
        <v>56</v>
      </c>
      <c r="AJ2194" t="s">
        <v>56</v>
      </c>
    </row>
    <row r="2195" spans="1:36" x14ac:dyDescent="0.25">
      <c r="A2195" t="s">
        <v>4789</v>
      </c>
      <c r="B2195" t="s">
        <v>2599</v>
      </c>
      <c r="C2195" t="s">
        <v>40</v>
      </c>
      <c r="D2195" t="s">
        <v>4796</v>
      </c>
      <c r="E2195" s="2">
        <v>43432104</v>
      </c>
      <c r="F2195" t="s">
        <v>62</v>
      </c>
      <c r="G2195" s="3">
        <v>797</v>
      </c>
      <c r="H2195">
        <v>20170103</v>
      </c>
      <c r="I2195" s="4">
        <v>1901</v>
      </c>
      <c r="J2195">
        <v>1616550</v>
      </c>
      <c r="K2195" s="5">
        <v>449</v>
      </c>
      <c r="L2195" t="s">
        <v>44</v>
      </c>
      <c r="M2195" t="s">
        <v>63</v>
      </c>
      <c r="N2195" t="s">
        <v>64</v>
      </c>
      <c r="O2195" s="5">
        <v>124</v>
      </c>
      <c r="P2195" s="5">
        <v>48680</v>
      </c>
      <c r="Q2195" s="6">
        <v>38.590069999999997</v>
      </c>
      <c r="R2195" s="6">
        <v>-122.44253999999999</v>
      </c>
      <c r="S2195" t="s">
        <v>4968</v>
      </c>
      <c r="T2195" t="s">
        <v>421</v>
      </c>
      <c r="U2195" t="s">
        <v>67</v>
      </c>
      <c r="V2195" t="s">
        <v>50</v>
      </c>
      <c r="W2195" t="s">
        <v>4969</v>
      </c>
      <c r="X2195" t="s">
        <v>52</v>
      </c>
      <c r="Y2195" t="s">
        <v>53</v>
      </c>
      <c r="Z2195">
        <v>0</v>
      </c>
      <c r="AA2195" t="s">
        <v>54</v>
      </c>
      <c r="AB2195">
        <v>2017</v>
      </c>
      <c r="AC2195" t="s">
        <v>525</v>
      </c>
      <c r="AD2195" t="s">
        <v>56</v>
      </c>
      <c r="AE2195" t="s">
        <v>98</v>
      </c>
      <c r="AF2195">
        <v>1243390</v>
      </c>
      <c r="AG2195" t="s">
        <v>71</v>
      </c>
      <c r="AH2195" t="s">
        <v>59</v>
      </c>
      <c r="AI2195" t="s">
        <v>56</v>
      </c>
      <c r="AJ2195" t="s">
        <v>416</v>
      </c>
    </row>
    <row r="2196" spans="1:36" x14ac:dyDescent="0.25">
      <c r="A2196" t="s">
        <v>4789</v>
      </c>
      <c r="B2196" t="s">
        <v>2599</v>
      </c>
      <c r="C2196" t="s">
        <v>40</v>
      </c>
      <c r="D2196" t="s">
        <v>4956</v>
      </c>
      <c r="E2196" s="2">
        <v>42031122</v>
      </c>
      <c r="F2196" t="s">
        <v>62</v>
      </c>
      <c r="G2196" s="3">
        <v>6385</v>
      </c>
      <c r="H2196">
        <v>20170108</v>
      </c>
      <c r="I2196" s="4">
        <v>725</v>
      </c>
      <c r="J2196">
        <v>1623105</v>
      </c>
      <c r="K2196" s="5">
        <v>1631</v>
      </c>
      <c r="L2196" t="s">
        <v>44</v>
      </c>
      <c r="M2196" t="s">
        <v>63</v>
      </c>
      <c r="N2196" t="s">
        <v>72</v>
      </c>
      <c r="O2196" s="5">
        <v>28</v>
      </c>
      <c r="P2196" s="5">
        <v>45668</v>
      </c>
      <c r="Q2196" s="6">
        <v>37.919499999999999</v>
      </c>
      <c r="R2196" s="6">
        <v>-122.5269</v>
      </c>
      <c r="S2196" t="s">
        <v>4970</v>
      </c>
      <c r="T2196" t="s">
        <v>551</v>
      </c>
      <c r="U2196" t="s">
        <v>67</v>
      </c>
      <c r="V2196" t="s">
        <v>50</v>
      </c>
      <c r="W2196" t="s">
        <v>4971</v>
      </c>
      <c r="X2196" t="s">
        <v>52</v>
      </c>
      <c r="Y2196" t="s">
        <v>53</v>
      </c>
      <c r="Z2196">
        <v>0</v>
      </c>
      <c r="AA2196" t="s">
        <v>54</v>
      </c>
      <c r="AB2196">
        <v>2017</v>
      </c>
      <c r="AC2196" t="s">
        <v>525</v>
      </c>
      <c r="AD2196" t="s">
        <v>56</v>
      </c>
      <c r="AE2196" t="s">
        <v>98</v>
      </c>
      <c r="AF2196">
        <v>1244970</v>
      </c>
      <c r="AG2196" t="s">
        <v>71</v>
      </c>
      <c r="AH2196" t="s">
        <v>59</v>
      </c>
      <c r="AI2196" t="s">
        <v>56</v>
      </c>
      <c r="AJ2196" t="s">
        <v>416</v>
      </c>
    </row>
    <row r="2197" spans="1:36" x14ac:dyDescent="0.25">
      <c r="A2197" t="s">
        <v>4789</v>
      </c>
      <c r="B2197" t="s">
        <v>2599</v>
      </c>
      <c r="C2197" t="s">
        <v>92</v>
      </c>
      <c r="D2197" t="s">
        <v>4956</v>
      </c>
      <c r="E2197" s="2">
        <v>42031122</v>
      </c>
      <c r="F2197" t="s">
        <v>62</v>
      </c>
      <c r="G2197" s="3">
        <v>1073</v>
      </c>
      <c r="H2197">
        <v>20170108</v>
      </c>
      <c r="I2197" s="4">
        <v>915</v>
      </c>
      <c r="J2197">
        <v>1623260</v>
      </c>
      <c r="K2197" s="5">
        <v>757</v>
      </c>
      <c r="L2197" t="s">
        <v>44</v>
      </c>
      <c r="M2197" t="s">
        <v>63</v>
      </c>
      <c r="N2197" t="s">
        <v>64</v>
      </c>
      <c r="O2197" s="5">
        <v>135</v>
      </c>
      <c r="P2197" s="5">
        <v>102195</v>
      </c>
      <c r="Q2197" s="6">
        <v>37.918309999999998</v>
      </c>
      <c r="R2197" s="6">
        <v>-122.51411</v>
      </c>
      <c r="S2197" t="s">
        <v>4972</v>
      </c>
      <c r="T2197" t="s">
        <v>551</v>
      </c>
      <c r="U2197" t="s">
        <v>67</v>
      </c>
      <c r="V2197" t="s">
        <v>50</v>
      </c>
      <c r="W2197" t="s">
        <v>4973</v>
      </c>
      <c r="X2197" t="s">
        <v>52</v>
      </c>
      <c r="Y2197" t="s">
        <v>53</v>
      </c>
      <c r="Z2197">
        <v>0</v>
      </c>
      <c r="AA2197" t="s">
        <v>54</v>
      </c>
      <c r="AB2197">
        <v>2017</v>
      </c>
      <c r="AC2197" t="s">
        <v>525</v>
      </c>
      <c r="AD2197" t="s">
        <v>56</v>
      </c>
      <c r="AE2197" t="s">
        <v>70</v>
      </c>
      <c r="AF2197">
        <v>1245297</v>
      </c>
      <c r="AG2197" t="s">
        <v>71</v>
      </c>
      <c r="AH2197" t="s">
        <v>59</v>
      </c>
      <c r="AI2197" t="s">
        <v>56</v>
      </c>
      <c r="AJ2197" t="s">
        <v>416</v>
      </c>
    </row>
    <row r="2198" spans="1:36" x14ac:dyDescent="0.25">
      <c r="A2198" t="s">
        <v>4789</v>
      </c>
      <c r="B2198" t="s">
        <v>2599</v>
      </c>
      <c r="C2198" t="s">
        <v>40</v>
      </c>
      <c r="D2198" t="s">
        <v>4815</v>
      </c>
      <c r="E2198" s="2">
        <v>42031125</v>
      </c>
      <c r="F2198" t="s">
        <v>62</v>
      </c>
      <c r="G2198" s="3">
        <v>6333</v>
      </c>
      <c r="H2198">
        <v>20170108</v>
      </c>
      <c r="I2198" s="4">
        <v>1251</v>
      </c>
      <c r="J2198">
        <v>1626580</v>
      </c>
      <c r="K2198" s="5">
        <v>1965</v>
      </c>
      <c r="L2198" t="s">
        <v>44</v>
      </c>
      <c r="M2198" t="s">
        <v>63</v>
      </c>
      <c r="N2198" t="s">
        <v>64</v>
      </c>
      <c r="O2198" s="5">
        <v>92</v>
      </c>
      <c r="P2198" s="5">
        <v>180780</v>
      </c>
      <c r="Q2198" s="6">
        <v>37.9024</v>
      </c>
      <c r="R2198" s="6">
        <v>-122.55703</v>
      </c>
      <c r="S2198" t="s">
        <v>4974</v>
      </c>
      <c r="T2198" t="s">
        <v>1946</v>
      </c>
      <c r="U2198" t="s">
        <v>67</v>
      </c>
      <c r="V2198" t="s">
        <v>50</v>
      </c>
      <c r="W2198" t="s">
        <v>4975</v>
      </c>
      <c r="X2198" t="s">
        <v>52</v>
      </c>
      <c r="Y2198" t="s">
        <v>53</v>
      </c>
      <c r="Z2198">
        <v>0</v>
      </c>
      <c r="AA2198" t="s">
        <v>54</v>
      </c>
      <c r="AB2198">
        <v>2017</v>
      </c>
      <c r="AC2198" t="s">
        <v>525</v>
      </c>
      <c r="AD2198" t="s">
        <v>56</v>
      </c>
      <c r="AE2198" t="s">
        <v>98</v>
      </c>
      <c r="AF2198">
        <v>1245344</v>
      </c>
      <c r="AG2198" t="s">
        <v>71</v>
      </c>
      <c r="AH2198" t="s">
        <v>59</v>
      </c>
      <c r="AI2198" t="s">
        <v>56</v>
      </c>
      <c r="AJ2198" t="s">
        <v>56</v>
      </c>
    </row>
    <row r="2199" spans="1:36" x14ac:dyDescent="0.25">
      <c r="A2199" t="s">
        <v>4789</v>
      </c>
      <c r="B2199" t="s">
        <v>2599</v>
      </c>
      <c r="C2199" t="s">
        <v>40</v>
      </c>
      <c r="D2199" t="s">
        <v>4793</v>
      </c>
      <c r="E2199" s="2">
        <v>42711101</v>
      </c>
      <c r="F2199" t="s">
        <v>62</v>
      </c>
      <c r="G2199" s="3">
        <v>731</v>
      </c>
      <c r="H2199">
        <v>20170108</v>
      </c>
      <c r="I2199" s="4">
        <v>1200</v>
      </c>
      <c r="J2199">
        <v>1625954</v>
      </c>
      <c r="K2199" s="5">
        <v>770</v>
      </c>
      <c r="L2199" t="s">
        <v>44</v>
      </c>
      <c r="M2199" t="s">
        <v>63</v>
      </c>
      <c r="N2199" t="s">
        <v>64</v>
      </c>
      <c r="O2199" s="5">
        <v>45</v>
      </c>
      <c r="P2199" s="5">
        <v>34650</v>
      </c>
      <c r="Q2199" s="6">
        <v>38.577379999999998</v>
      </c>
      <c r="R2199" s="6">
        <v>-122.58696999999999</v>
      </c>
      <c r="S2199" t="s">
        <v>4976</v>
      </c>
      <c r="T2199" t="s">
        <v>447</v>
      </c>
      <c r="U2199" t="s">
        <v>67</v>
      </c>
      <c r="V2199" t="s">
        <v>342</v>
      </c>
      <c r="W2199" t="s">
        <v>4977</v>
      </c>
      <c r="X2199" t="s">
        <v>52</v>
      </c>
      <c r="Y2199" t="s">
        <v>53</v>
      </c>
      <c r="Z2199">
        <v>0</v>
      </c>
      <c r="AA2199" t="s">
        <v>54</v>
      </c>
      <c r="AB2199">
        <v>2017</v>
      </c>
      <c r="AC2199" t="s">
        <v>525</v>
      </c>
      <c r="AD2199" t="s">
        <v>56</v>
      </c>
      <c r="AE2199" t="s">
        <v>143</v>
      </c>
      <c r="AF2199">
        <v>1245057</v>
      </c>
      <c r="AG2199" t="s">
        <v>71</v>
      </c>
      <c r="AH2199" t="s">
        <v>59</v>
      </c>
      <c r="AI2199" t="s">
        <v>56</v>
      </c>
      <c r="AJ2199" t="s">
        <v>416</v>
      </c>
    </row>
    <row r="2200" spans="1:36" x14ac:dyDescent="0.25">
      <c r="A2200" t="s">
        <v>4789</v>
      </c>
      <c r="B2200" t="s">
        <v>2599</v>
      </c>
      <c r="C2200" t="s">
        <v>40</v>
      </c>
      <c r="D2200" t="s">
        <v>4793</v>
      </c>
      <c r="E2200" s="2">
        <v>42711101</v>
      </c>
      <c r="F2200" t="s">
        <v>62</v>
      </c>
      <c r="G2200" s="3">
        <v>9415</v>
      </c>
      <c r="H2200">
        <v>20170108</v>
      </c>
      <c r="I2200" s="4">
        <v>1845</v>
      </c>
      <c r="J2200">
        <v>1628653</v>
      </c>
      <c r="K2200" s="5">
        <v>1860</v>
      </c>
      <c r="L2200" t="s">
        <v>44</v>
      </c>
      <c r="M2200" t="s">
        <v>63</v>
      </c>
      <c r="N2200" t="s">
        <v>64</v>
      </c>
      <c r="O2200" s="5">
        <v>1</v>
      </c>
      <c r="P2200" s="5">
        <v>1860</v>
      </c>
      <c r="Q2200" s="6">
        <v>38.614049999999999</v>
      </c>
      <c r="R2200" s="6">
        <v>-122.6922</v>
      </c>
      <c r="S2200" t="s">
        <v>4978</v>
      </c>
      <c r="T2200" t="s">
        <v>427</v>
      </c>
      <c r="U2200" t="s">
        <v>67</v>
      </c>
      <c r="V2200" t="s">
        <v>50</v>
      </c>
      <c r="W2200" t="s">
        <v>4979</v>
      </c>
      <c r="X2200" t="s">
        <v>52</v>
      </c>
      <c r="Y2200" t="s">
        <v>53</v>
      </c>
      <c r="Z2200">
        <v>0</v>
      </c>
      <c r="AA2200" t="s">
        <v>54</v>
      </c>
      <c r="AB2200">
        <v>2017</v>
      </c>
      <c r="AC2200" t="s">
        <v>525</v>
      </c>
      <c r="AD2200" t="s">
        <v>56</v>
      </c>
      <c r="AE2200" t="s">
        <v>98</v>
      </c>
      <c r="AF2200">
        <v>1245385</v>
      </c>
      <c r="AG2200" t="s">
        <v>71</v>
      </c>
      <c r="AH2200" t="s">
        <v>59</v>
      </c>
      <c r="AI2200" t="s">
        <v>56</v>
      </c>
      <c r="AJ2200" t="s">
        <v>416</v>
      </c>
    </row>
    <row r="2201" spans="1:36" x14ac:dyDescent="0.25">
      <c r="A2201" t="s">
        <v>4789</v>
      </c>
      <c r="B2201" t="s">
        <v>2599</v>
      </c>
      <c r="C2201" t="s">
        <v>40</v>
      </c>
      <c r="D2201" t="s">
        <v>3584</v>
      </c>
      <c r="E2201" s="2">
        <v>43141101</v>
      </c>
      <c r="F2201" t="s">
        <v>62</v>
      </c>
      <c r="G2201" s="3">
        <v>473</v>
      </c>
      <c r="H2201">
        <v>20170108</v>
      </c>
      <c r="I2201" s="4">
        <v>1139</v>
      </c>
      <c r="J2201">
        <v>1630079</v>
      </c>
      <c r="K2201" s="5">
        <v>2276</v>
      </c>
      <c r="L2201" t="s">
        <v>44</v>
      </c>
      <c r="M2201" t="s">
        <v>63</v>
      </c>
      <c r="N2201" t="s">
        <v>64</v>
      </c>
      <c r="O2201" s="5">
        <v>14</v>
      </c>
      <c r="P2201" s="5">
        <v>31864</v>
      </c>
      <c r="Q2201" s="6">
        <v>38.673650000000002</v>
      </c>
      <c r="R2201" s="6">
        <v>-122.5872</v>
      </c>
      <c r="S2201" t="s">
        <v>4980</v>
      </c>
      <c r="T2201" t="s">
        <v>459</v>
      </c>
      <c r="U2201" t="s">
        <v>67</v>
      </c>
      <c r="V2201" t="s">
        <v>50</v>
      </c>
      <c r="W2201" t="s">
        <v>4981</v>
      </c>
      <c r="X2201" t="s">
        <v>52</v>
      </c>
      <c r="Y2201" t="s">
        <v>53</v>
      </c>
      <c r="Z2201">
        <v>0</v>
      </c>
      <c r="AA2201" t="s">
        <v>54</v>
      </c>
      <c r="AB2201">
        <v>2017</v>
      </c>
      <c r="AC2201" t="s">
        <v>525</v>
      </c>
      <c r="AD2201" t="s">
        <v>56</v>
      </c>
      <c r="AE2201" t="s">
        <v>98</v>
      </c>
      <c r="AF2201">
        <v>1245653</v>
      </c>
      <c r="AG2201" t="s">
        <v>71</v>
      </c>
      <c r="AH2201" t="s">
        <v>59</v>
      </c>
      <c r="AI2201" t="s">
        <v>56</v>
      </c>
      <c r="AJ2201" t="s">
        <v>416</v>
      </c>
    </row>
    <row r="2202" spans="1:36" x14ac:dyDescent="0.25">
      <c r="A2202" t="s">
        <v>4789</v>
      </c>
      <c r="B2202" t="s">
        <v>2599</v>
      </c>
      <c r="C2202" t="s">
        <v>92</v>
      </c>
      <c r="D2202" t="s">
        <v>4830</v>
      </c>
      <c r="E2202" s="2">
        <v>42291101</v>
      </c>
      <c r="F2202" t="s">
        <v>62</v>
      </c>
      <c r="G2202" s="3">
        <v>757</v>
      </c>
      <c r="H2202">
        <v>20170108</v>
      </c>
      <c r="I2202" s="4">
        <v>840</v>
      </c>
      <c r="J2202">
        <v>1623734</v>
      </c>
      <c r="K2202" s="5">
        <v>957</v>
      </c>
      <c r="L2202" t="s">
        <v>44</v>
      </c>
      <c r="M2202" t="s">
        <v>63</v>
      </c>
      <c r="N2202" t="s">
        <v>72</v>
      </c>
      <c r="O2202" s="5">
        <v>35</v>
      </c>
      <c r="P2202" s="5">
        <v>33495</v>
      </c>
      <c r="Q2202" s="6">
        <v>38.072989999999997</v>
      </c>
      <c r="R2202" s="6">
        <v>-122.82778999999999</v>
      </c>
      <c r="S2202" t="s">
        <v>4982</v>
      </c>
      <c r="T2202" t="s">
        <v>447</v>
      </c>
      <c r="U2202" t="s">
        <v>67</v>
      </c>
      <c r="V2202" t="s">
        <v>68</v>
      </c>
      <c r="W2202" t="s">
        <v>4983</v>
      </c>
      <c r="X2202" t="s">
        <v>52</v>
      </c>
      <c r="Y2202" t="s">
        <v>53</v>
      </c>
      <c r="Z2202">
        <v>0</v>
      </c>
      <c r="AA2202" t="s">
        <v>54</v>
      </c>
      <c r="AB2202">
        <v>2017</v>
      </c>
      <c r="AC2202" t="s">
        <v>525</v>
      </c>
      <c r="AD2202" t="s">
        <v>56</v>
      </c>
      <c r="AE2202" t="s">
        <v>98</v>
      </c>
      <c r="AF2202">
        <v>1244858</v>
      </c>
      <c r="AG2202" t="s">
        <v>71</v>
      </c>
      <c r="AH2202" t="s">
        <v>59</v>
      </c>
      <c r="AI2202" t="s">
        <v>56</v>
      </c>
      <c r="AJ2202" t="s">
        <v>416</v>
      </c>
    </row>
    <row r="2203" spans="1:36" x14ac:dyDescent="0.25">
      <c r="A2203" t="s">
        <v>4789</v>
      </c>
      <c r="B2203" t="s">
        <v>2599</v>
      </c>
      <c r="C2203" t="s">
        <v>92</v>
      </c>
      <c r="D2203" t="s">
        <v>4830</v>
      </c>
      <c r="E2203" s="2">
        <v>42291101</v>
      </c>
      <c r="F2203" t="s">
        <v>62</v>
      </c>
      <c r="G2203" s="3">
        <v>4479</v>
      </c>
      <c r="H2203">
        <v>20170108</v>
      </c>
      <c r="I2203" s="4">
        <v>909</v>
      </c>
      <c r="J2203">
        <v>1624182</v>
      </c>
      <c r="K2203" s="5">
        <v>1866</v>
      </c>
      <c r="L2203" t="s">
        <v>44</v>
      </c>
      <c r="M2203" t="s">
        <v>63</v>
      </c>
      <c r="N2203" t="s">
        <v>64</v>
      </c>
      <c r="O2203" s="5">
        <v>109</v>
      </c>
      <c r="P2203" s="5">
        <v>40413</v>
      </c>
      <c r="Q2203" s="6">
        <v>38.109580000000001</v>
      </c>
      <c r="R2203" s="6">
        <v>-122.86906</v>
      </c>
      <c r="S2203" t="s">
        <v>4984</v>
      </c>
      <c r="T2203" t="s">
        <v>551</v>
      </c>
      <c r="U2203" t="s">
        <v>86</v>
      </c>
      <c r="V2203" t="s">
        <v>50</v>
      </c>
      <c r="W2203" t="s">
        <v>4985</v>
      </c>
      <c r="X2203" t="s">
        <v>52</v>
      </c>
      <c r="Y2203" t="s">
        <v>53</v>
      </c>
      <c r="Z2203">
        <v>0</v>
      </c>
      <c r="AA2203" t="s">
        <v>54</v>
      </c>
      <c r="AB2203">
        <v>2017</v>
      </c>
      <c r="AC2203" t="s">
        <v>525</v>
      </c>
      <c r="AD2203" t="s">
        <v>56</v>
      </c>
      <c r="AE2203" t="s">
        <v>70</v>
      </c>
      <c r="AF2203">
        <v>1244862</v>
      </c>
      <c r="AG2203" t="s">
        <v>88</v>
      </c>
      <c r="AH2203" t="s">
        <v>59</v>
      </c>
      <c r="AI2203" t="s">
        <v>56</v>
      </c>
      <c r="AJ2203" t="s">
        <v>416</v>
      </c>
    </row>
    <row r="2204" spans="1:36" x14ac:dyDescent="0.25">
      <c r="A2204" t="s">
        <v>4789</v>
      </c>
      <c r="B2204" t="s">
        <v>2599</v>
      </c>
      <c r="C2204" t="s">
        <v>92</v>
      </c>
      <c r="D2204" t="s">
        <v>4830</v>
      </c>
      <c r="E2204" s="2">
        <v>42291101</v>
      </c>
      <c r="F2204" t="s">
        <v>62</v>
      </c>
      <c r="G2204" s="3">
        <v>3261</v>
      </c>
      <c r="H2204">
        <v>20170108</v>
      </c>
      <c r="I2204" s="4">
        <v>834</v>
      </c>
      <c r="J2204">
        <v>1623684</v>
      </c>
      <c r="K2204" s="5">
        <v>846</v>
      </c>
      <c r="L2204" t="s">
        <v>44</v>
      </c>
      <c r="M2204" t="s">
        <v>63</v>
      </c>
      <c r="N2204" t="s">
        <v>64</v>
      </c>
      <c r="O2204" s="5">
        <v>6</v>
      </c>
      <c r="P2204" s="5">
        <v>2428</v>
      </c>
      <c r="Q2204" s="6">
        <v>38.07347</v>
      </c>
      <c r="R2204" s="6">
        <v>-122.82821</v>
      </c>
      <c r="S2204" t="s">
        <v>4986</v>
      </c>
      <c r="T2204" t="s">
        <v>447</v>
      </c>
      <c r="U2204" t="s">
        <v>67</v>
      </c>
      <c r="V2204" t="s">
        <v>50</v>
      </c>
      <c r="W2204" t="s">
        <v>4987</v>
      </c>
      <c r="X2204" t="s">
        <v>52</v>
      </c>
      <c r="Y2204" t="s">
        <v>53</v>
      </c>
      <c r="Z2204">
        <v>0</v>
      </c>
      <c r="AA2204" t="s">
        <v>54</v>
      </c>
      <c r="AB2204">
        <v>2017</v>
      </c>
      <c r="AC2204" t="s">
        <v>525</v>
      </c>
      <c r="AD2204" t="s">
        <v>56</v>
      </c>
      <c r="AE2204" t="s">
        <v>98</v>
      </c>
      <c r="AF2204">
        <v>1244976</v>
      </c>
      <c r="AG2204" t="s">
        <v>71</v>
      </c>
      <c r="AH2204" t="s">
        <v>59</v>
      </c>
      <c r="AI2204" t="s">
        <v>56</v>
      </c>
      <c r="AJ2204" t="s">
        <v>56</v>
      </c>
    </row>
    <row r="2205" spans="1:36" x14ac:dyDescent="0.25">
      <c r="A2205" t="s">
        <v>4789</v>
      </c>
      <c r="B2205" t="s">
        <v>2599</v>
      </c>
      <c r="C2205" t="s">
        <v>92</v>
      </c>
      <c r="D2205" t="s">
        <v>4830</v>
      </c>
      <c r="E2205" s="2">
        <v>42291101</v>
      </c>
      <c r="F2205" t="s">
        <v>62</v>
      </c>
      <c r="G2205" s="3">
        <v>311</v>
      </c>
      <c r="H2205">
        <v>20170108</v>
      </c>
      <c r="I2205" s="4">
        <v>1056</v>
      </c>
      <c r="J2205">
        <v>1629785</v>
      </c>
      <c r="K2205" s="5">
        <v>5800</v>
      </c>
      <c r="L2205" t="s">
        <v>44</v>
      </c>
      <c r="M2205" t="s">
        <v>45</v>
      </c>
      <c r="N2205" t="s">
        <v>432</v>
      </c>
      <c r="O2205" s="5">
        <v>19</v>
      </c>
      <c r="P2205" s="5">
        <v>61300</v>
      </c>
      <c r="Q2205" s="6">
        <v>38.043939999999999</v>
      </c>
      <c r="R2205" s="6">
        <v>-122.74675000000001</v>
      </c>
      <c r="S2205" t="s">
        <v>4988</v>
      </c>
      <c r="T2205" t="s">
        <v>4989</v>
      </c>
      <c r="U2205" t="s">
        <v>67</v>
      </c>
      <c r="V2205" t="s">
        <v>50</v>
      </c>
      <c r="W2205" t="s">
        <v>4990</v>
      </c>
      <c r="X2205" t="s">
        <v>52</v>
      </c>
      <c r="Y2205" t="s">
        <v>53</v>
      </c>
      <c r="Z2205">
        <v>0</v>
      </c>
      <c r="AA2205" t="s">
        <v>54</v>
      </c>
      <c r="AB2205">
        <v>2017</v>
      </c>
      <c r="AC2205" t="s">
        <v>525</v>
      </c>
      <c r="AD2205" t="s">
        <v>56</v>
      </c>
      <c r="AE2205" t="s">
        <v>70</v>
      </c>
      <c r="AF2205">
        <v>1245569</v>
      </c>
      <c r="AG2205" t="s">
        <v>71</v>
      </c>
      <c r="AH2205" t="s">
        <v>59</v>
      </c>
      <c r="AI2205" t="s">
        <v>56</v>
      </c>
      <c r="AJ2205" t="s">
        <v>416</v>
      </c>
    </row>
    <row r="2206" spans="1:36" x14ac:dyDescent="0.25">
      <c r="A2206" t="s">
        <v>4789</v>
      </c>
      <c r="B2206" t="s">
        <v>2599</v>
      </c>
      <c r="C2206" t="s">
        <v>92</v>
      </c>
      <c r="D2206" t="s">
        <v>4830</v>
      </c>
      <c r="E2206" s="2">
        <v>42291101</v>
      </c>
      <c r="F2206" t="s">
        <v>62</v>
      </c>
      <c r="G2206" s="3">
        <v>1945</v>
      </c>
      <c r="H2206">
        <v>20170108</v>
      </c>
      <c r="I2206" s="4">
        <v>1632</v>
      </c>
      <c r="J2206">
        <v>1628054</v>
      </c>
      <c r="K2206" s="5">
        <v>2930</v>
      </c>
      <c r="L2206" t="s">
        <v>44</v>
      </c>
      <c r="M2206" t="s">
        <v>63</v>
      </c>
      <c r="N2206" t="s">
        <v>72</v>
      </c>
      <c r="O2206" s="5">
        <v>15</v>
      </c>
      <c r="P2206" s="5">
        <v>43950</v>
      </c>
      <c r="Q2206" s="6">
        <v>38.139499999999998</v>
      </c>
      <c r="R2206" s="6">
        <v>-122.90009999999999</v>
      </c>
      <c r="S2206" t="s">
        <v>4991</v>
      </c>
      <c r="T2206" t="s">
        <v>436</v>
      </c>
      <c r="U2206" t="s">
        <v>67</v>
      </c>
      <c r="V2206" t="s">
        <v>50</v>
      </c>
      <c r="W2206" t="s">
        <v>4992</v>
      </c>
      <c r="X2206" t="s">
        <v>52</v>
      </c>
      <c r="Y2206" t="s">
        <v>53</v>
      </c>
      <c r="Z2206">
        <v>0</v>
      </c>
      <c r="AA2206" t="s">
        <v>54</v>
      </c>
      <c r="AB2206">
        <v>2017</v>
      </c>
      <c r="AC2206" t="s">
        <v>525</v>
      </c>
      <c r="AD2206" t="s">
        <v>56</v>
      </c>
      <c r="AE2206" t="s">
        <v>70</v>
      </c>
      <c r="AF2206">
        <v>1245656</v>
      </c>
      <c r="AG2206" t="s">
        <v>71</v>
      </c>
      <c r="AH2206" t="s">
        <v>59</v>
      </c>
      <c r="AI2206" t="s">
        <v>56</v>
      </c>
      <c r="AJ2206" t="s">
        <v>416</v>
      </c>
    </row>
    <row r="2207" spans="1:36" x14ac:dyDescent="0.25">
      <c r="A2207" t="s">
        <v>4789</v>
      </c>
      <c r="B2207" t="s">
        <v>2599</v>
      </c>
      <c r="C2207" t="s">
        <v>40</v>
      </c>
      <c r="D2207" t="s">
        <v>4803</v>
      </c>
      <c r="E2207" s="2">
        <v>43292103</v>
      </c>
      <c r="F2207" t="s">
        <v>62</v>
      </c>
      <c r="G2207" s="3">
        <v>1143</v>
      </c>
      <c r="H2207">
        <v>20170108</v>
      </c>
      <c r="I2207" s="4">
        <v>726</v>
      </c>
      <c r="J2207">
        <v>1623182</v>
      </c>
      <c r="K2207" s="5">
        <v>2694</v>
      </c>
      <c r="L2207" t="s">
        <v>44</v>
      </c>
      <c r="M2207" t="s">
        <v>63</v>
      </c>
      <c r="N2207" t="s">
        <v>64</v>
      </c>
      <c r="O2207" s="5">
        <v>28</v>
      </c>
      <c r="P2207" s="5">
        <v>33654</v>
      </c>
      <c r="Q2207" s="6">
        <v>38.346209999999999</v>
      </c>
      <c r="R2207" s="6">
        <v>-122.40018000000001</v>
      </c>
      <c r="S2207" t="s">
        <v>4993</v>
      </c>
      <c r="T2207" t="s">
        <v>436</v>
      </c>
      <c r="U2207" t="s">
        <v>67</v>
      </c>
      <c r="V2207" t="s">
        <v>50</v>
      </c>
      <c r="W2207" t="s">
        <v>4994</v>
      </c>
      <c r="X2207" t="s">
        <v>52</v>
      </c>
      <c r="Y2207" t="s">
        <v>53</v>
      </c>
      <c r="Z2207">
        <v>0</v>
      </c>
      <c r="AA2207" t="s">
        <v>54</v>
      </c>
      <c r="AB2207">
        <v>2017</v>
      </c>
      <c r="AC2207" t="s">
        <v>525</v>
      </c>
      <c r="AD2207" t="s">
        <v>56</v>
      </c>
      <c r="AE2207" t="s">
        <v>70</v>
      </c>
      <c r="AF2207">
        <v>1244977</v>
      </c>
      <c r="AG2207" t="s">
        <v>71</v>
      </c>
      <c r="AH2207" t="s">
        <v>59</v>
      </c>
      <c r="AI2207" t="s">
        <v>56</v>
      </c>
      <c r="AJ2207" t="s">
        <v>416</v>
      </c>
    </row>
    <row r="2208" spans="1:36" x14ac:dyDescent="0.25">
      <c r="A2208" t="s">
        <v>4789</v>
      </c>
      <c r="B2208" t="s">
        <v>2599</v>
      </c>
      <c r="C2208" t="s">
        <v>40</v>
      </c>
      <c r="D2208" t="s">
        <v>4803</v>
      </c>
      <c r="E2208" s="2">
        <v>43292103</v>
      </c>
      <c r="F2208" t="s">
        <v>62</v>
      </c>
      <c r="G2208" s="3">
        <v>3343</v>
      </c>
      <c r="H2208">
        <v>20170108</v>
      </c>
      <c r="I2208" s="4">
        <v>1526</v>
      </c>
      <c r="J2208">
        <v>1627922</v>
      </c>
      <c r="K2208" s="5">
        <v>1307</v>
      </c>
      <c r="L2208" t="s">
        <v>44</v>
      </c>
      <c r="M2208" t="s">
        <v>45</v>
      </c>
      <c r="N2208" t="s">
        <v>432</v>
      </c>
      <c r="O2208" s="5">
        <v>30</v>
      </c>
      <c r="P2208" s="5">
        <v>32028</v>
      </c>
      <c r="Q2208" s="6">
        <v>38.361359999999998</v>
      </c>
      <c r="R2208" s="6">
        <v>-122.37130999999999</v>
      </c>
      <c r="S2208" t="s">
        <v>4995</v>
      </c>
      <c r="T2208" t="s">
        <v>436</v>
      </c>
      <c r="U2208" t="s">
        <v>67</v>
      </c>
      <c r="V2208" t="s">
        <v>50</v>
      </c>
      <c r="W2208" t="s">
        <v>4996</v>
      </c>
      <c r="X2208" t="s">
        <v>52</v>
      </c>
      <c r="Y2208" t="s">
        <v>53</v>
      </c>
      <c r="Z2208">
        <v>0</v>
      </c>
      <c r="AA2208" t="s">
        <v>54</v>
      </c>
      <c r="AB2208">
        <v>2017</v>
      </c>
      <c r="AC2208" t="s">
        <v>525</v>
      </c>
      <c r="AD2208" t="s">
        <v>56</v>
      </c>
      <c r="AE2208" t="s">
        <v>70</v>
      </c>
      <c r="AF2208">
        <v>1245295</v>
      </c>
      <c r="AG2208" t="s">
        <v>71</v>
      </c>
      <c r="AH2208" t="s">
        <v>59</v>
      </c>
      <c r="AI2208" t="s">
        <v>56</v>
      </c>
      <c r="AJ2208" t="s">
        <v>416</v>
      </c>
    </row>
    <row r="2209" spans="1:36" x14ac:dyDescent="0.25">
      <c r="A2209" t="s">
        <v>4789</v>
      </c>
      <c r="B2209" t="s">
        <v>2599</v>
      </c>
      <c r="C2209" t="s">
        <v>92</v>
      </c>
      <c r="D2209" t="s">
        <v>4803</v>
      </c>
      <c r="E2209" s="2">
        <v>43292103</v>
      </c>
      <c r="F2209" t="s">
        <v>62</v>
      </c>
      <c r="G2209" s="3">
        <v>9275</v>
      </c>
      <c r="H2209">
        <v>20170108</v>
      </c>
      <c r="I2209" s="4">
        <v>1116</v>
      </c>
      <c r="J2209">
        <v>1628573</v>
      </c>
      <c r="K2209" s="5">
        <v>899</v>
      </c>
      <c r="L2209" t="s">
        <v>44</v>
      </c>
      <c r="M2209" t="s">
        <v>63</v>
      </c>
      <c r="N2209" t="s">
        <v>64</v>
      </c>
      <c r="O2209" s="5">
        <v>3</v>
      </c>
      <c r="P2209" s="5">
        <v>2697</v>
      </c>
      <c r="Q2209" s="6">
        <v>38.32714</v>
      </c>
      <c r="R2209" s="6">
        <v>-122.35243</v>
      </c>
      <c r="S2209" t="s">
        <v>4997</v>
      </c>
      <c r="T2209" t="s">
        <v>436</v>
      </c>
      <c r="U2209" t="s">
        <v>67</v>
      </c>
      <c r="V2209" t="s">
        <v>50</v>
      </c>
      <c r="W2209" t="s">
        <v>4998</v>
      </c>
      <c r="X2209" t="s">
        <v>52</v>
      </c>
      <c r="Y2209" t="s">
        <v>53</v>
      </c>
      <c r="Z2209">
        <v>0</v>
      </c>
      <c r="AA2209" t="s">
        <v>54</v>
      </c>
      <c r="AB2209">
        <v>2017</v>
      </c>
      <c r="AC2209" t="s">
        <v>525</v>
      </c>
      <c r="AD2209" t="s">
        <v>56</v>
      </c>
      <c r="AE2209" t="s">
        <v>70</v>
      </c>
      <c r="AF2209">
        <v>1245369</v>
      </c>
      <c r="AG2209" t="s">
        <v>71</v>
      </c>
      <c r="AH2209" t="s">
        <v>59</v>
      </c>
      <c r="AI2209" t="s">
        <v>56</v>
      </c>
      <c r="AJ2209" t="s">
        <v>416</v>
      </c>
    </row>
    <row r="2210" spans="1:36" x14ac:dyDescent="0.25">
      <c r="A2210" t="s">
        <v>4789</v>
      </c>
      <c r="B2210" t="s">
        <v>2599</v>
      </c>
      <c r="C2210" t="s">
        <v>40</v>
      </c>
      <c r="D2210" t="s">
        <v>4803</v>
      </c>
      <c r="E2210" s="2">
        <v>43292103</v>
      </c>
      <c r="F2210" t="s">
        <v>62</v>
      </c>
      <c r="G2210" s="3">
        <v>3583</v>
      </c>
      <c r="H2210">
        <v>20170108</v>
      </c>
      <c r="I2210" s="4">
        <v>1222</v>
      </c>
      <c r="J2210">
        <v>1626146</v>
      </c>
      <c r="K2210" s="5">
        <v>3133</v>
      </c>
      <c r="L2210" t="s">
        <v>44</v>
      </c>
      <c r="M2210" t="s">
        <v>45</v>
      </c>
      <c r="N2210" t="s">
        <v>432</v>
      </c>
      <c r="O2210" s="5">
        <v>93</v>
      </c>
      <c r="P2210" s="5">
        <v>164801</v>
      </c>
      <c r="Q2210" s="6">
        <v>38.374470000000002</v>
      </c>
      <c r="R2210" s="6">
        <v>-122.4204</v>
      </c>
      <c r="S2210" t="s">
        <v>4999</v>
      </c>
      <c r="T2210" t="s">
        <v>459</v>
      </c>
      <c r="U2210" t="s">
        <v>67</v>
      </c>
      <c r="V2210" t="s">
        <v>50</v>
      </c>
      <c r="W2210" t="s">
        <v>5000</v>
      </c>
      <c r="X2210" t="s">
        <v>52</v>
      </c>
      <c r="Y2210" t="s">
        <v>53</v>
      </c>
      <c r="Z2210">
        <v>0</v>
      </c>
      <c r="AA2210" t="s">
        <v>54</v>
      </c>
      <c r="AB2210">
        <v>2017</v>
      </c>
      <c r="AC2210" t="s">
        <v>525</v>
      </c>
      <c r="AD2210" t="s">
        <v>56</v>
      </c>
      <c r="AE2210" t="s">
        <v>70</v>
      </c>
      <c r="AF2210">
        <v>1245371</v>
      </c>
      <c r="AG2210" t="s">
        <v>71</v>
      </c>
      <c r="AH2210" t="s">
        <v>59</v>
      </c>
      <c r="AI2210" t="s">
        <v>56</v>
      </c>
      <c r="AJ2210" t="s">
        <v>56</v>
      </c>
    </row>
    <row r="2211" spans="1:36" x14ac:dyDescent="0.25">
      <c r="A2211" t="s">
        <v>4789</v>
      </c>
      <c r="B2211" t="s">
        <v>2599</v>
      </c>
      <c r="C2211" t="s">
        <v>40</v>
      </c>
      <c r="D2211" t="s">
        <v>4838</v>
      </c>
      <c r="E2211" s="2">
        <v>42011107</v>
      </c>
      <c r="F2211" t="s">
        <v>80</v>
      </c>
      <c r="G2211" s="3" t="s">
        <v>733</v>
      </c>
      <c r="H2211">
        <v>20170108</v>
      </c>
      <c r="I2211" s="4">
        <v>107</v>
      </c>
      <c r="J2211">
        <v>1622436</v>
      </c>
      <c r="K2211" s="5">
        <v>412</v>
      </c>
      <c r="L2211" t="s">
        <v>44</v>
      </c>
      <c r="M2211" t="s">
        <v>45</v>
      </c>
      <c r="N2211" t="s">
        <v>432</v>
      </c>
      <c r="O2211" s="5">
        <v>4</v>
      </c>
      <c r="P2211" s="5">
        <v>1648</v>
      </c>
      <c r="Q2211" s="6">
        <v>37.944011000000003</v>
      </c>
      <c r="R2211" s="6">
        <v>-122.556406</v>
      </c>
      <c r="S2211" t="s">
        <v>5001</v>
      </c>
      <c r="T2211" t="s">
        <v>421</v>
      </c>
      <c r="U2211" t="s">
        <v>67</v>
      </c>
      <c r="V2211" t="s">
        <v>50</v>
      </c>
      <c r="W2211" t="s">
        <v>5002</v>
      </c>
      <c r="X2211" t="s">
        <v>52</v>
      </c>
      <c r="Y2211" t="s">
        <v>53</v>
      </c>
      <c r="Z2211">
        <v>0</v>
      </c>
      <c r="AA2211" t="s">
        <v>54</v>
      </c>
      <c r="AB2211">
        <v>2017</v>
      </c>
      <c r="AC2211" t="s">
        <v>525</v>
      </c>
      <c r="AD2211" t="s">
        <v>56</v>
      </c>
      <c r="AE2211" t="s">
        <v>70</v>
      </c>
      <c r="AF2211">
        <v>1244693</v>
      </c>
      <c r="AG2211" t="s">
        <v>71</v>
      </c>
      <c r="AH2211" t="s">
        <v>59</v>
      </c>
      <c r="AI2211" t="s">
        <v>56</v>
      </c>
      <c r="AJ2211" t="s">
        <v>56</v>
      </c>
    </row>
    <row r="2212" spans="1:36" x14ac:dyDescent="0.25">
      <c r="A2212" t="s">
        <v>4789</v>
      </c>
      <c r="B2212" t="s">
        <v>2599</v>
      </c>
      <c r="C2212" t="s">
        <v>40</v>
      </c>
      <c r="D2212" t="s">
        <v>4812</v>
      </c>
      <c r="E2212" s="2">
        <v>42011108</v>
      </c>
      <c r="F2212" t="s">
        <v>62</v>
      </c>
      <c r="G2212" s="3">
        <v>3913</v>
      </c>
      <c r="H2212">
        <v>20170108</v>
      </c>
      <c r="I2212" s="4">
        <v>713</v>
      </c>
      <c r="J2212">
        <v>1622984</v>
      </c>
      <c r="K2212" s="5">
        <v>1127</v>
      </c>
      <c r="L2212" t="s">
        <v>44</v>
      </c>
      <c r="M2212" t="s">
        <v>63</v>
      </c>
      <c r="N2212" t="s">
        <v>64</v>
      </c>
      <c r="O2212" s="5">
        <v>408</v>
      </c>
      <c r="P2212" s="5">
        <v>60186</v>
      </c>
      <c r="Q2212" s="6">
        <v>37.981940000000002</v>
      </c>
      <c r="R2212" s="6">
        <v>-122.57684999999999</v>
      </c>
      <c r="S2212" t="s">
        <v>5003</v>
      </c>
      <c r="T2212" t="s">
        <v>551</v>
      </c>
      <c r="U2212" t="s">
        <v>67</v>
      </c>
      <c r="V2212" t="s">
        <v>50</v>
      </c>
      <c r="W2212" t="s">
        <v>5004</v>
      </c>
      <c r="X2212" t="s">
        <v>52</v>
      </c>
      <c r="Y2212" t="s">
        <v>53</v>
      </c>
      <c r="Z2212">
        <v>0</v>
      </c>
      <c r="AA2212" t="s">
        <v>54</v>
      </c>
      <c r="AB2212">
        <v>2017</v>
      </c>
      <c r="AC2212" t="s">
        <v>525</v>
      </c>
      <c r="AD2212" t="s">
        <v>56</v>
      </c>
      <c r="AE2212" t="s">
        <v>70</v>
      </c>
      <c r="AF2212">
        <v>1244804</v>
      </c>
      <c r="AG2212" t="s">
        <v>71</v>
      </c>
      <c r="AH2212" t="s">
        <v>59</v>
      </c>
      <c r="AI2212" t="s">
        <v>56</v>
      </c>
      <c r="AJ2212" t="s">
        <v>416</v>
      </c>
    </row>
    <row r="2213" spans="1:36" x14ac:dyDescent="0.25">
      <c r="A2213" t="s">
        <v>4789</v>
      </c>
      <c r="B2213" t="s">
        <v>2599</v>
      </c>
      <c r="C2213" t="s">
        <v>40</v>
      </c>
      <c r="D2213" t="s">
        <v>4812</v>
      </c>
      <c r="E2213" s="2">
        <v>42011108</v>
      </c>
      <c r="F2213" t="s">
        <v>42</v>
      </c>
      <c r="G2213" s="3">
        <v>322</v>
      </c>
      <c r="H2213">
        <v>20170108</v>
      </c>
      <c r="I2213" s="4">
        <v>1015</v>
      </c>
      <c r="J2213">
        <v>1624812</v>
      </c>
      <c r="K2213" s="5">
        <v>1337</v>
      </c>
      <c r="L2213" t="s">
        <v>44</v>
      </c>
      <c r="M2213" t="s">
        <v>63</v>
      </c>
      <c r="N2213" t="s">
        <v>64</v>
      </c>
      <c r="O2213" s="5">
        <v>3074</v>
      </c>
      <c r="P2213" s="5">
        <v>752850</v>
      </c>
      <c r="Q2213" s="6">
        <v>37.977370000000001</v>
      </c>
      <c r="R2213" s="6">
        <v>-122.56537</v>
      </c>
      <c r="S2213" t="s">
        <v>5005</v>
      </c>
      <c r="T2213" t="s">
        <v>551</v>
      </c>
      <c r="U2213" t="s">
        <v>67</v>
      </c>
      <c r="V2213" t="s">
        <v>68</v>
      </c>
      <c r="W2213" t="s">
        <v>5006</v>
      </c>
      <c r="X2213" t="s">
        <v>52</v>
      </c>
      <c r="Y2213" t="s">
        <v>53</v>
      </c>
      <c r="Z2213">
        <v>0</v>
      </c>
      <c r="AA2213" t="s">
        <v>54</v>
      </c>
      <c r="AB2213">
        <v>2017</v>
      </c>
      <c r="AC2213" t="s">
        <v>525</v>
      </c>
      <c r="AD2213" t="s">
        <v>56</v>
      </c>
      <c r="AE2213" t="s">
        <v>98</v>
      </c>
      <c r="AF2213">
        <v>1244917</v>
      </c>
      <c r="AG2213" t="s">
        <v>71</v>
      </c>
      <c r="AH2213" t="s">
        <v>59</v>
      </c>
      <c r="AI2213" t="s">
        <v>56</v>
      </c>
      <c r="AJ2213" t="s">
        <v>416</v>
      </c>
    </row>
    <row r="2214" spans="1:36" x14ac:dyDescent="0.25">
      <c r="A2214" t="s">
        <v>4789</v>
      </c>
      <c r="B2214" t="s">
        <v>2599</v>
      </c>
      <c r="C2214" t="s">
        <v>40</v>
      </c>
      <c r="D2214" t="s">
        <v>4855</v>
      </c>
      <c r="E2214" s="2">
        <v>43432105</v>
      </c>
      <c r="F2214" t="s">
        <v>62</v>
      </c>
      <c r="G2214" s="3">
        <v>835</v>
      </c>
      <c r="H2214">
        <v>20170108</v>
      </c>
      <c r="I2214" s="4">
        <v>1107</v>
      </c>
      <c r="J2214">
        <v>1625288</v>
      </c>
      <c r="K2214" s="5">
        <v>1679</v>
      </c>
      <c r="L2214" t="s">
        <v>44</v>
      </c>
      <c r="M2214" t="s">
        <v>63</v>
      </c>
      <c r="N2214" t="s">
        <v>72</v>
      </c>
      <c r="O2214" s="5">
        <v>143</v>
      </c>
      <c r="P2214" s="5">
        <v>293696</v>
      </c>
      <c r="Q2214" s="6">
        <v>38.507330000000003</v>
      </c>
      <c r="R2214" s="6">
        <v>-122.49153</v>
      </c>
      <c r="S2214" t="s">
        <v>5007</v>
      </c>
      <c r="T2214" t="s">
        <v>421</v>
      </c>
      <c r="U2214" t="s">
        <v>67</v>
      </c>
      <c r="V2214" t="s">
        <v>50</v>
      </c>
      <c r="W2214" t="s">
        <v>5008</v>
      </c>
      <c r="X2214" t="s">
        <v>52</v>
      </c>
      <c r="Y2214" t="s">
        <v>53</v>
      </c>
      <c r="Z2214">
        <v>0</v>
      </c>
      <c r="AA2214" t="s">
        <v>54</v>
      </c>
      <c r="AB2214">
        <v>2017</v>
      </c>
      <c r="AC2214" t="s">
        <v>525</v>
      </c>
      <c r="AD2214" t="s">
        <v>56</v>
      </c>
      <c r="AE2214" t="s">
        <v>70</v>
      </c>
      <c r="AF2214">
        <v>1245231</v>
      </c>
      <c r="AG2214" t="s">
        <v>71</v>
      </c>
      <c r="AH2214" t="s">
        <v>59</v>
      </c>
      <c r="AI2214" t="s">
        <v>56</v>
      </c>
      <c r="AJ2214" t="s">
        <v>56</v>
      </c>
    </row>
    <row r="2215" spans="1:36" x14ac:dyDescent="0.25">
      <c r="A2215" t="s">
        <v>4789</v>
      </c>
      <c r="B2215" t="s">
        <v>2599</v>
      </c>
      <c r="C2215" t="s">
        <v>92</v>
      </c>
      <c r="D2215" t="s">
        <v>5009</v>
      </c>
      <c r="E2215" s="2">
        <v>43201101</v>
      </c>
      <c r="F2215" t="s">
        <v>42</v>
      </c>
      <c r="G2215" s="3">
        <v>1298</v>
      </c>
      <c r="H2215">
        <v>20170108</v>
      </c>
      <c r="I2215" s="4">
        <v>1331</v>
      </c>
      <c r="J2215">
        <v>1626941</v>
      </c>
      <c r="K2215" s="5">
        <v>1004</v>
      </c>
      <c r="L2215" t="s">
        <v>44</v>
      </c>
      <c r="M2215" t="s">
        <v>63</v>
      </c>
      <c r="N2215" t="s">
        <v>64</v>
      </c>
      <c r="O2215" s="5">
        <v>2023</v>
      </c>
      <c r="P2215" s="5">
        <v>332436</v>
      </c>
      <c r="Q2215" s="6">
        <v>38.11992</v>
      </c>
      <c r="R2215" s="6">
        <v>-122.58577</v>
      </c>
      <c r="S2215" t="s">
        <v>5010</v>
      </c>
      <c r="T2215" t="s">
        <v>511</v>
      </c>
      <c r="U2215" t="s">
        <v>67</v>
      </c>
      <c r="V2215" t="s">
        <v>50</v>
      </c>
      <c r="W2215" t="s">
        <v>5011</v>
      </c>
      <c r="X2215" t="s">
        <v>52</v>
      </c>
      <c r="Y2215" t="s">
        <v>53</v>
      </c>
      <c r="Z2215">
        <v>0</v>
      </c>
      <c r="AA2215" t="s">
        <v>54</v>
      </c>
      <c r="AB2215">
        <v>2017</v>
      </c>
      <c r="AC2215" t="s">
        <v>525</v>
      </c>
      <c r="AD2215" t="s">
        <v>56</v>
      </c>
      <c r="AE2215" t="s">
        <v>70</v>
      </c>
      <c r="AF2215">
        <v>1245147</v>
      </c>
      <c r="AG2215" t="s">
        <v>71</v>
      </c>
      <c r="AH2215" t="s">
        <v>59</v>
      </c>
      <c r="AI2215" t="s">
        <v>56</v>
      </c>
      <c r="AJ2215" t="s">
        <v>416</v>
      </c>
    </row>
    <row r="2216" spans="1:36" x14ac:dyDescent="0.25">
      <c r="A2216" t="s">
        <v>4789</v>
      </c>
      <c r="B2216" t="s">
        <v>2599</v>
      </c>
      <c r="C2216" t="s">
        <v>40</v>
      </c>
      <c r="D2216" t="s">
        <v>4897</v>
      </c>
      <c r="E2216" s="2">
        <v>43021102</v>
      </c>
      <c r="F2216" t="s">
        <v>62</v>
      </c>
      <c r="G2216" s="3">
        <v>2387</v>
      </c>
      <c r="H2216">
        <v>20170108</v>
      </c>
      <c r="I2216" s="4">
        <v>703</v>
      </c>
      <c r="J2216">
        <v>1623118</v>
      </c>
      <c r="K2216" s="5">
        <v>2241</v>
      </c>
      <c r="L2216" t="s">
        <v>44</v>
      </c>
      <c r="M2216" t="s">
        <v>63</v>
      </c>
      <c r="N2216" t="s">
        <v>64</v>
      </c>
      <c r="O2216" s="5">
        <v>203</v>
      </c>
      <c r="P2216" s="5">
        <v>454923</v>
      </c>
      <c r="Q2216" s="6">
        <v>37.987369999999999</v>
      </c>
      <c r="R2216" s="6">
        <v>-122.59390999999999</v>
      </c>
      <c r="S2216" t="s">
        <v>5012</v>
      </c>
      <c r="T2216" t="s">
        <v>551</v>
      </c>
      <c r="U2216" t="s">
        <v>67</v>
      </c>
      <c r="V2216" t="s">
        <v>50</v>
      </c>
      <c r="W2216" t="s">
        <v>5013</v>
      </c>
      <c r="X2216" t="s">
        <v>52</v>
      </c>
      <c r="Y2216" t="s">
        <v>53</v>
      </c>
      <c r="Z2216">
        <v>0</v>
      </c>
      <c r="AA2216" t="s">
        <v>54</v>
      </c>
      <c r="AB2216">
        <v>2017</v>
      </c>
      <c r="AC2216" t="s">
        <v>525</v>
      </c>
      <c r="AD2216" t="s">
        <v>56</v>
      </c>
      <c r="AE2216" t="s">
        <v>143</v>
      </c>
      <c r="AF2216">
        <v>1244786</v>
      </c>
      <c r="AG2216" t="s">
        <v>71</v>
      </c>
      <c r="AH2216" t="s">
        <v>59</v>
      </c>
      <c r="AI2216" t="s">
        <v>56</v>
      </c>
      <c r="AJ2216" t="s">
        <v>56</v>
      </c>
    </row>
    <row r="2217" spans="1:36" x14ac:dyDescent="0.25">
      <c r="A2217" t="s">
        <v>4789</v>
      </c>
      <c r="B2217" t="s">
        <v>2599</v>
      </c>
      <c r="C2217" t="s">
        <v>40</v>
      </c>
      <c r="D2217" t="s">
        <v>4897</v>
      </c>
      <c r="E2217" s="2">
        <v>43021102</v>
      </c>
      <c r="F2217" t="s">
        <v>508</v>
      </c>
      <c r="G2217" s="3" t="s">
        <v>2488</v>
      </c>
      <c r="H2217">
        <v>20170108</v>
      </c>
      <c r="I2217" s="4">
        <v>1219</v>
      </c>
      <c r="J2217">
        <v>1623506</v>
      </c>
      <c r="K2217" s="5">
        <v>798</v>
      </c>
      <c r="L2217" t="s">
        <v>44</v>
      </c>
      <c r="M2217" t="s">
        <v>63</v>
      </c>
      <c r="N2217" t="s">
        <v>64</v>
      </c>
      <c r="O2217" s="5">
        <v>2689</v>
      </c>
      <c r="P2217" s="5">
        <v>563462</v>
      </c>
      <c r="Q2217" s="6">
        <v>38.012509999999999</v>
      </c>
      <c r="R2217" s="6">
        <v>-122.65398</v>
      </c>
      <c r="S2217" t="s">
        <v>5014</v>
      </c>
      <c r="T2217" t="s">
        <v>551</v>
      </c>
      <c r="U2217" t="s">
        <v>67</v>
      </c>
      <c r="V2217" t="s">
        <v>50</v>
      </c>
      <c r="W2217" t="s">
        <v>5015</v>
      </c>
      <c r="X2217" t="s">
        <v>52</v>
      </c>
      <c r="Y2217" t="s">
        <v>53</v>
      </c>
      <c r="Z2217">
        <v>0</v>
      </c>
      <c r="AA2217" t="s">
        <v>54</v>
      </c>
      <c r="AB2217">
        <v>2017</v>
      </c>
      <c r="AC2217" t="s">
        <v>525</v>
      </c>
      <c r="AD2217" t="s">
        <v>56</v>
      </c>
      <c r="AE2217" t="s">
        <v>70</v>
      </c>
      <c r="AF2217">
        <v>1245122</v>
      </c>
      <c r="AG2217" t="s">
        <v>71</v>
      </c>
      <c r="AH2217" t="s">
        <v>59</v>
      </c>
      <c r="AI2217" t="s">
        <v>56</v>
      </c>
      <c r="AJ2217" t="s">
        <v>416</v>
      </c>
    </row>
    <row r="2218" spans="1:36" x14ac:dyDescent="0.25">
      <c r="A2218" t="s">
        <v>4789</v>
      </c>
      <c r="B2218" t="s">
        <v>2599</v>
      </c>
      <c r="C2218" t="s">
        <v>40</v>
      </c>
      <c r="D2218" t="s">
        <v>4815</v>
      </c>
      <c r="E2218" s="2">
        <v>42031125</v>
      </c>
      <c r="F2218" t="s">
        <v>80</v>
      </c>
      <c r="G2218" s="3" t="s">
        <v>5016</v>
      </c>
      <c r="H2218">
        <v>20170109</v>
      </c>
      <c r="I2218" s="4">
        <v>435</v>
      </c>
      <c r="J2218">
        <v>1630371</v>
      </c>
      <c r="K2218" s="5">
        <v>975</v>
      </c>
      <c r="L2218" t="s">
        <v>44</v>
      </c>
      <c r="M2218" t="s">
        <v>63</v>
      </c>
      <c r="N2218" t="s">
        <v>64</v>
      </c>
      <c r="O2218" s="5">
        <v>76</v>
      </c>
      <c r="P2218" s="5">
        <v>37810</v>
      </c>
      <c r="Q2218" s="6">
        <v>37.901330000000002</v>
      </c>
      <c r="R2218" s="6">
        <v>-122.563693</v>
      </c>
      <c r="S2218" t="s">
        <v>5017</v>
      </c>
      <c r="T2218" t="s">
        <v>436</v>
      </c>
      <c r="U2218" t="s">
        <v>67</v>
      </c>
      <c r="V2218" t="s">
        <v>50</v>
      </c>
      <c r="W2218" t="s">
        <v>5018</v>
      </c>
      <c r="X2218" t="s">
        <v>52</v>
      </c>
      <c r="Y2218" t="s">
        <v>53</v>
      </c>
      <c r="Z2218">
        <v>0</v>
      </c>
      <c r="AA2218" t="s">
        <v>54</v>
      </c>
      <c r="AB2218">
        <v>2017</v>
      </c>
      <c r="AC2218" t="s">
        <v>525</v>
      </c>
      <c r="AD2218" t="s">
        <v>56</v>
      </c>
      <c r="AE2218" t="s">
        <v>70</v>
      </c>
      <c r="AF2218">
        <v>1245713</v>
      </c>
      <c r="AG2218" t="s">
        <v>71</v>
      </c>
      <c r="AH2218" t="s">
        <v>59</v>
      </c>
      <c r="AI2218" t="s">
        <v>56</v>
      </c>
      <c r="AJ2218" t="s">
        <v>56</v>
      </c>
    </row>
    <row r="2219" spans="1:36" x14ac:dyDescent="0.25">
      <c r="A2219" t="s">
        <v>4789</v>
      </c>
      <c r="B2219" t="s">
        <v>2599</v>
      </c>
      <c r="C2219" t="s">
        <v>40</v>
      </c>
      <c r="D2219" t="s">
        <v>4812</v>
      </c>
      <c r="E2219" s="2">
        <v>42011108</v>
      </c>
      <c r="F2219" t="s">
        <v>62</v>
      </c>
      <c r="G2219" s="3">
        <v>5411</v>
      </c>
      <c r="H2219">
        <v>20170109</v>
      </c>
      <c r="I2219" s="4">
        <v>1702</v>
      </c>
      <c r="J2219">
        <v>1631874</v>
      </c>
      <c r="K2219" s="5">
        <v>486</v>
      </c>
      <c r="L2219" t="s">
        <v>44</v>
      </c>
      <c r="M2219" t="s">
        <v>45</v>
      </c>
      <c r="N2219" t="s">
        <v>432</v>
      </c>
      <c r="O2219" s="5">
        <v>14</v>
      </c>
      <c r="P2219" s="5">
        <v>6804</v>
      </c>
      <c r="Q2219" s="6">
        <v>37.978299999999997</v>
      </c>
      <c r="R2219" s="6">
        <v>-122.57846000000001</v>
      </c>
      <c r="S2219" t="s">
        <v>5019</v>
      </c>
      <c r="T2219" t="s">
        <v>427</v>
      </c>
      <c r="U2219" t="s">
        <v>67</v>
      </c>
      <c r="V2219" t="s">
        <v>50</v>
      </c>
      <c r="W2219" t="s">
        <v>5020</v>
      </c>
      <c r="X2219" t="s">
        <v>52</v>
      </c>
      <c r="Y2219" t="s">
        <v>53</v>
      </c>
      <c r="Z2219">
        <v>0</v>
      </c>
      <c r="AA2219" t="s">
        <v>54</v>
      </c>
      <c r="AB2219">
        <v>2017</v>
      </c>
      <c r="AC2219" t="s">
        <v>525</v>
      </c>
      <c r="AD2219" t="s">
        <v>56</v>
      </c>
      <c r="AE2219" t="s">
        <v>70</v>
      </c>
      <c r="AF2219">
        <v>1245970</v>
      </c>
      <c r="AG2219" t="s">
        <v>71</v>
      </c>
      <c r="AH2219" t="s">
        <v>59</v>
      </c>
      <c r="AI2219" t="s">
        <v>56</v>
      </c>
      <c r="AJ2219" t="s">
        <v>416</v>
      </c>
    </row>
    <row r="2220" spans="1:36" x14ac:dyDescent="0.25">
      <c r="A2220" t="s">
        <v>4789</v>
      </c>
      <c r="B2220" t="s">
        <v>2599</v>
      </c>
      <c r="C2220" t="s">
        <v>40</v>
      </c>
      <c r="D2220" t="s">
        <v>4953</v>
      </c>
      <c r="E2220" s="2">
        <v>43432102</v>
      </c>
      <c r="F2220" t="s">
        <v>62</v>
      </c>
      <c r="G2220" s="3">
        <v>2093</v>
      </c>
      <c r="H2220">
        <v>20170109</v>
      </c>
      <c r="I2220" s="4">
        <v>723</v>
      </c>
      <c r="J2220">
        <v>1631788</v>
      </c>
      <c r="K2220" s="5">
        <v>3382</v>
      </c>
      <c r="L2220" t="s">
        <v>44</v>
      </c>
      <c r="M2220" t="s">
        <v>45</v>
      </c>
      <c r="N2220" t="s">
        <v>432</v>
      </c>
      <c r="O2220" s="5">
        <v>11</v>
      </c>
      <c r="P2220" s="5">
        <v>37202</v>
      </c>
      <c r="Q2220" s="6">
        <v>38.490360000000003</v>
      </c>
      <c r="R2220" s="6">
        <v>-122.34822</v>
      </c>
      <c r="S2220" t="s">
        <v>1104</v>
      </c>
      <c r="T2220" t="s">
        <v>590</v>
      </c>
      <c r="U2220" t="s">
        <v>67</v>
      </c>
      <c r="V2220" t="s">
        <v>50</v>
      </c>
      <c r="W2220" t="s">
        <v>5021</v>
      </c>
      <c r="X2220" t="s">
        <v>52</v>
      </c>
      <c r="Y2220" t="s">
        <v>53</v>
      </c>
      <c r="Z2220">
        <v>0</v>
      </c>
      <c r="AA2220" t="s">
        <v>54</v>
      </c>
      <c r="AB2220">
        <v>2017</v>
      </c>
      <c r="AC2220" t="s">
        <v>525</v>
      </c>
      <c r="AD2220" t="s">
        <v>56</v>
      </c>
      <c r="AE2220" t="s">
        <v>98</v>
      </c>
      <c r="AF2220">
        <v>1245985</v>
      </c>
      <c r="AG2220" t="s">
        <v>71</v>
      </c>
      <c r="AH2220" t="s">
        <v>59</v>
      </c>
      <c r="AI2220" t="s">
        <v>56</v>
      </c>
      <c r="AJ2220" t="s">
        <v>416</v>
      </c>
    </row>
    <row r="2221" spans="1:36" x14ac:dyDescent="0.25">
      <c r="A2221" t="s">
        <v>4789</v>
      </c>
      <c r="B2221" t="s">
        <v>2599</v>
      </c>
      <c r="C2221" t="s">
        <v>40</v>
      </c>
      <c r="D2221" t="s">
        <v>4815</v>
      </c>
      <c r="E2221" s="2">
        <v>42031125</v>
      </c>
      <c r="F2221" t="s">
        <v>62</v>
      </c>
      <c r="G2221" s="3">
        <v>3115</v>
      </c>
      <c r="H2221">
        <v>20170110</v>
      </c>
      <c r="I2221" s="4">
        <v>1913</v>
      </c>
      <c r="J2221">
        <v>1636046</v>
      </c>
      <c r="K2221" s="5">
        <v>699</v>
      </c>
      <c r="L2221" t="s">
        <v>44</v>
      </c>
      <c r="M2221" t="s">
        <v>63</v>
      </c>
      <c r="N2221" t="s">
        <v>64</v>
      </c>
      <c r="O2221" s="5">
        <v>12</v>
      </c>
      <c r="P2221" s="5">
        <v>8388</v>
      </c>
      <c r="Q2221" s="6">
        <v>37.907640000000001</v>
      </c>
      <c r="R2221" s="6">
        <v>-122.55905</v>
      </c>
      <c r="S2221" t="s">
        <v>5022</v>
      </c>
      <c r="T2221" t="s">
        <v>2045</v>
      </c>
      <c r="U2221" t="s">
        <v>67</v>
      </c>
      <c r="V2221" t="s">
        <v>50</v>
      </c>
      <c r="W2221" t="s">
        <v>5023</v>
      </c>
      <c r="X2221" t="s">
        <v>52</v>
      </c>
      <c r="Y2221" t="s">
        <v>53</v>
      </c>
      <c r="Z2221">
        <v>0</v>
      </c>
      <c r="AA2221" t="s">
        <v>54</v>
      </c>
      <c r="AB2221">
        <v>2017</v>
      </c>
      <c r="AC2221" t="s">
        <v>525</v>
      </c>
      <c r="AD2221" t="s">
        <v>56</v>
      </c>
      <c r="AE2221" t="s">
        <v>98</v>
      </c>
      <c r="AF2221">
        <v>1246784</v>
      </c>
      <c r="AG2221" t="s">
        <v>71</v>
      </c>
      <c r="AH2221" t="s">
        <v>59</v>
      </c>
      <c r="AI2221" t="s">
        <v>56</v>
      </c>
      <c r="AJ2221" t="s">
        <v>416</v>
      </c>
    </row>
    <row r="2222" spans="1:36" x14ac:dyDescent="0.25">
      <c r="A2222" t="s">
        <v>4789</v>
      </c>
      <c r="B2222" t="s">
        <v>2599</v>
      </c>
      <c r="C2222" t="s">
        <v>40</v>
      </c>
      <c r="D2222" t="s">
        <v>4793</v>
      </c>
      <c r="E2222" s="2">
        <v>42711101</v>
      </c>
      <c r="F2222" t="s">
        <v>62</v>
      </c>
      <c r="G2222" s="3">
        <v>683</v>
      </c>
      <c r="H2222">
        <v>20170110</v>
      </c>
      <c r="I2222" s="4">
        <v>1451</v>
      </c>
      <c r="J2222">
        <v>1635050</v>
      </c>
      <c r="K2222" s="5">
        <v>2190</v>
      </c>
      <c r="L2222" t="s">
        <v>44</v>
      </c>
      <c r="M2222" t="s">
        <v>63</v>
      </c>
      <c r="N2222" t="s">
        <v>64</v>
      </c>
      <c r="O2222" s="5">
        <v>24</v>
      </c>
      <c r="P2222" s="5">
        <v>37136</v>
      </c>
      <c r="Q2222" s="6">
        <v>38.59252</v>
      </c>
      <c r="R2222" s="6">
        <v>-122.6118</v>
      </c>
      <c r="S2222" t="s">
        <v>5024</v>
      </c>
      <c r="T2222" t="s">
        <v>436</v>
      </c>
      <c r="U2222" t="s">
        <v>86</v>
      </c>
      <c r="V2222" t="s">
        <v>50</v>
      </c>
      <c r="W2222" t="s">
        <v>5025</v>
      </c>
      <c r="X2222" t="s">
        <v>52</v>
      </c>
      <c r="Y2222" t="s">
        <v>53</v>
      </c>
      <c r="Z2222">
        <v>0</v>
      </c>
      <c r="AA2222" t="s">
        <v>54</v>
      </c>
      <c r="AB2222">
        <v>2017</v>
      </c>
      <c r="AC2222" t="s">
        <v>525</v>
      </c>
      <c r="AD2222" t="s">
        <v>56</v>
      </c>
      <c r="AE2222" t="s">
        <v>70</v>
      </c>
      <c r="AF2222">
        <v>1247092</v>
      </c>
      <c r="AG2222" t="s">
        <v>88</v>
      </c>
      <c r="AH2222" t="s">
        <v>59</v>
      </c>
      <c r="AI2222" t="s">
        <v>56</v>
      </c>
      <c r="AJ2222" t="s">
        <v>416</v>
      </c>
    </row>
    <row r="2223" spans="1:36" x14ac:dyDescent="0.25">
      <c r="A2223" t="s">
        <v>4789</v>
      </c>
      <c r="B2223" t="s">
        <v>2599</v>
      </c>
      <c r="C2223" t="s">
        <v>40</v>
      </c>
      <c r="D2223" t="s">
        <v>4911</v>
      </c>
      <c r="E2223" s="2">
        <v>42711102</v>
      </c>
      <c r="F2223" t="s">
        <v>62</v>
      </c>
      <c r="G2223" s="3">
        <v>9195</v>
      </c>
      <c r="H2223">
        <v>20170110</v>
      </c>
      <c r="I2223" s="4">
        <v>2255</v>
      </c>
      <c r="J2223">
        <v>1638828</v>
      </c>
      <c r="K2223" s="5">
        <v>2640</v>
      </c>
      <c r="L2223" t="s">
        <v>44</v>
      </c>
      <c r="M2223" t="s">
        <v>45</v>
      </c>
      <c r="N2223" t="s">
        <v>432</v>
      </c>
      <c r="O2223" s="5">
        <v>68</v>
      </c>
      <c r="P2223" s="5">
        <v>179520</v>
      </c>
      <c r="Q2223" s="6">
        <v>38.563809999999997</v>
      </c>
      <c r="R2223" s="6">
        <v>-122.55938999999999</v>
      </c>
      <c r="S2223" t="s">
        <v>5026</v>
      </c>
      <c r="T2223" t="s">
        <v>551</v>
      </c>
      <c r="U2223" t="s">
        <v>67</v>
      </c>
      <c r="V2223" t="s">
        <v>50</v>
      </c>
      <c r="W2223" t="s">
        <v>5027</v>
      </c>
      <c r="X2223" t="s">
        <v>52</v>
      </c>
      <c r="Y2223" t="s">
        <v>53</v>
      </c>
      <c r="Z2223">
        <v>0</v>
      </c>
      <c r="AA2223" t="s">
        <v>54</v>
      </c>
      <c r="AB2223">
        <v>2017</v>
      </c>
      <c r="AC2223" t="s">
        <v>525</v>
      </c>
      <c r="AD2223" t="s">
        <v>56</v>
      </c>
      <c r="AE2223" t="s">
        <v>70</v>
      </c>
      <c r="AF2223">
        <v>1247156</v>
      </c>
      <c r="AG2223" t="s">
        <v>71</v>
      </c>
      <c r="AH2223" t="s">
        <v>59</v>
      </c>
      <c r="AI2223" t="s">
        <v>56</v>
      </c>
      <c r="AJ2223" t="s">
        <v>56</v>
      </c>
    </row>
    <row r="2224" spans="1:36" x14ac:dyDescent="0.25">
      <c r="A2224" t="s">
        <v>4789</v>
      </c>
      <c r="B2224" t="s">
        <v>2599</v>
      </c>
      <c r="C2224" t="s">
        <v>40</v>
      </c>
      <c r="D2224" t="s">
        <v>4911</v>
      </c>
      <c r="E2224" s="2">
        <v>42711102</v>
      </c>
      <c r="F2224" t="s">
        <v>62</v>
      </c>
      <c r="G2224" s="3">
        <v>6143</v>
      </c>
      <c r="H2224">
        <v>20170110</v>
      </c>
      <c r="I2224" s="4">
        <v>1455</v>
      </c>
      <c r="J2224">
        <v>1634935</v>
      </c>
      <c r="K2224" s="5">
        <v>2762</v>
      </c>
      <c r="L2224" t="s">
        <v>44</v>
      </c>
      <c r="M2224" t="s">
        <v>63</v>
      </c>
      <c r="N2224" t="s">
        <v>64</v>
      </c>
      <c r="O2224" s="5">
        <v>6</v>
      </c>
      <c r="P2224" s="5">
        <v>16572</v>
      </c>
      <c r="Q2224" s="6">
        <v>38.54889</v>
      </c>
      <c r="R2224" s="6">
        <v>-122.53095999999999</v>
      </c>
      <c r="S2224" t="s">
        <v>5028</v>
      </c>
      <c r="T2224" t="s">
        <v>551</v>
      </c>
      <c r="U2224" t="s">
        <v>67</v>
      </c>
      <c r="V2224" t="s">
        <v>50</v>
      </c>
      <c r="W2224" t="s">
        <v>5029</v>
      </c>
      <c r="X2224" t="s">
        <v>52</v>
      </c>
      <c r="Y2224" t="s">
        <v>53</v>
      </c>
      <c r="Z2224">
        <v>0</v>
      </c>
      <c r="AA2224" t="s">
        <v>54</v>
      </c>
      <c r="AB2224">
        <v>2017</v>
      </c>
      <c r="AC2224" t="s">
        <v>525</v>
      </c>
      <c r="AD2224" t="s">
        <v>56</v>
      </c>
      <c r="AE2224" t="s">
        <v>70</v>
      </c>
      <c r="AF2224">
        <v>1247704</v>
      </c>
      <c r="AG2224" t="s">
        <v>71</v>
      </c>
      <c r="AH2224" t="s">
        <v>59</v>
      </c>
      <c r="AI2224" t="s">
        <v>56</v>
      </c>
      <c r="AJ2224" t="s">
        <v>416</v>
      </c>
    </row>
    <row r="2225" spans="1:36" x14ac:dyDescent="0.25">
      <c r="A2225" t="s">
        <v>4789</v>
      </c>
      <c r="B2225" t="s">
        <v>2599</v>
      </c>
      <c r="C2225" t="s">
        <v>40</v>
      </c>
      <c r="D2225" t="s">
        <v>5030</v>
      </c>
      <c r="E2225" s="2">
        <v>42991105</v>
      </c>
      <c r="F2225" t="s">
        <v>62</v>
      </c>
      <c r="G2225" s="3">
        <v>3221</v>
      </c>
      <c r="H2225">
        <v>20170110</v>
      </c>
      <c r="I2225" s="4">
        <v>1824</v>
      </c>
      <c r="J2225">
        <v>1635375</v>
      </c>
      <c r="K2225" s="5">
        <v>1566</v>
      </c>
      <c r="L2225" t="s">
        <v>44</v>
      </c>
      <c r="M2225" t="s">
        <v>45</v>
      </c>
      <c r="N2225" t="s">
        <v>432</v>
      </c>
      <c r="O2225" s="5">
        <v>5</v>
      </c>
      <c r="P2225" s="5">
        <v>7830</v>
      </c>
      <c r="Q2225" s="6">
        <v>38.040640000000003</v>
      </c>
      <c r="R2225" s="6">
        <v>-122.60563</v>
      </c>
      <c r="S2225" t="s">
        <v>5031</v>
      </c>
      <c r="T2225" t="s">
        <v>2045</v>
      </c>
      <c r="U2225" t="s">
        <v>67</v>
      </c>
      <c r="V2225" t="s">
        <v>50</v>
      </c>
      <c r="W2225" t="s">
        <v>5032</v>
      </c>
      <c r="X2225" t="s">
        <v>52</v>
      </c>
      <c r="Y2225" t="s">
        <v>53</v>
      </c>
      <c r="Z2225">
        <v>0</v>
      </c>
      <c r="AA2225" t="s">
        <v>54</v>
      </c>
      <c r="AB2225">
        <v>2017</v>
      </c>
      <c r="AC2225" t="s">
        <v>525</v>
      </c>
      <c r="AD2225" t="s">
        <v>56</v>
      </c>
      <c r="AE2225" t="s">
        <v>70</v>
      </c>
      <c r="AF2225">
        <v>1246793</v>
      </c>
      <c r="AG2225" t="s">
        <v>71</v>
      </c>
      <c r="AH2225" t="s">
        <v>59</v>
      </c>
      <c r="AI2225" t="s">
        <v>56</v>
      </c>
      <c r="AJ2225" t="s">
        <v>416</v>
      </c>
    </row>
    <row r="2226" spans="1:36" x14ac:dyDescent="0.25">
      <c r="A2226" t="s">
        <v>4789</v>
      </c>
      <c r="B2226" t="s">
        <v>2599</v>
      </c>
      <c r="C2226" t="s">
        <v>92</v>
      </c>
      <c r="D2226" t="s">
        <v>4830</v>
      </c>
      <c r="E2226" s="2">
        <v>42291101</v>
      </c>
      <c r="F2226" t="s">
        <v>42</v>
      </c>
      <c r="G2226" s="3">
        <v>602</v>
      </c>
      <c r="H2226">
        <v>20170110</v>
      </c>
      <c r="I2226" s="4">
        <v>8</v>
      </c>
      <c r="J2226">
        <v>1632412</v>
      </c>
      <c r="K2226" s="5">
        <v>1034</v>
      </c>
      <c r="L2226" t="s">
        <v>44</v>
      </c>
      <c r="M2226" t="s">
        <v>63</v>
      </c>
      <c r="N2226" t="s">
        <v>64</v>
      </c>
      <c r="O2226" s="5">
        <v>134</v>
      </c>
      <c r="P2226" s="5">
        <v>138556</v>
      </c>
      <c r="Q2226" s="6">
        <v>38.109409999999997</v>
      </c>
      <c r="R2226" s="6">
        <v>-122.86976</v>
      </c>
      <c r="S2226" t="s">
        <v>5033</v>
      </c>
      <c r="T2226" t="s">
        <v>451</v>
      </c>
      <c r="U2226" t="s">
        <v>67</v>
      </c>
      <c r="V2226" t="s">
        <v>50</v>
      </c>
      <c r="W2226" t="s">
        <v>5034</v>
      </c>
      <c r="X2226" t="s">
        <v>52</v>
      </c>
      <c r="Y2226" t="s">
        <v>53</v>
      </c>
      <c r="Z2226">
        <v>0</v>
      </c>
      <c r="AA2226" t="s">
        <v>54</v>
      </c>
      <c r="AB2226">
        <v>2017</v>
      </c>
      <c r="AC2226" t="s">
        <v>525</v>
      </c>
      <c r="AD2226" t="s">
        <v>56</v>
      </c>
      <c r="AE2226" t="s">
        <v>98</v>
      </c>
      <c r="AF2226">
        <v>1246068</v>
      </c>
      <c r="AG2226" t="s">
        <v>71</v>
      </c>
      <c r="AH2226" t="s">
        <v>59</v>
      </c>
      <c r="AI2226" t="s">
        <v>56</v>
      </c>
      <c r="AJ2226" t="s">
        <v>416</v>
      </c>
    </row>
    <row r="2227" spans="1:36" x14ac:dyDescent="0.25">
      <c r="A2227" t="s">
        <v>4789</v>
      </c>
      <c r="B2227" t="s">
        <v>2599</v>
      </c>
      <c r="C2227" t="s">
        <v>92</v>
      </c>
      <c r="D2227" t="s">
        <v>4830</v>
      </c>
      <c r="E2227" s="2">
        <v>42291101</v>
      </c>
      <c r="F2227" t="s">
        <v>62</v>
      </c>
      <c r="G2227" s="3">
        <v>5469</v>
      </c>
      <c r="H2227">
        <v>20170110</v>
      </c>
      <c r="I2227" s="4">
        <v>1537</v>
      </c>
      <c r="J2227">
        <v>1634107</v>
      </c>
      <c r="K2227" s="5">
        <v>585</v>
      </c>
      <c r="L2227" t="s">
        <v>44</v>
      </c>
      <c r="M2227" t="s">
        <v>45</v>
      </c>
      <c r="N2227" t="s">
        <v>432</v>
      </c>
      <c r="O2227" s="5">
        <v>68</v>
      </c>
      <c r="P2227" s="5">
        <v>39780</v>
      </c>
      <c r="Q2227" s="6">
        <v>38.064630000000001</v>
      </c>
      <c r="R2227" s="6">
        <v>-122.82511</v>
      </c>
      <c r="S2227" t="s">
        <v>5035</v>
      </c>
      <c r="T2227" t="s">
        <v>430</v>
      </c>
      <c r="U2227" t="s">
        <v>67</v>
      </c>
      <c r="V2227" t="s">
        <v>50</v>
      </c>
      <c r="W2227" t="s">
        <v>5036</v>
      </c>
      <c r="X2227" t="s">
        <v>52</v>
      </c>
      <c r="Y2227" t="s">
        <v>53</v>
      </c>
      <c r="Z2227">
        <v>0</v>
      </c>
      <c r="AA2227" t="s">
        <v>54</v>
      </c>
      <c r="AB2227">
        <v>2017</v>
      </c>
      <c r="AC2227" t="s">
        <v>525</v>
      </c>
      <c r="AD2227" t="s">
        <v>56</v>
      </c>
      <c r="AE2227" t="s">
        <v>70</v>
      </c>
      <c r="AF2227">
        <v>1246424</v>
      </c>
      <c r="AG2227" t="s">
        <v>71</v>
      </c>
      <c r="AH2227" t="s">
        <v>59</v>
      </c>
      <c r="AI2227" t="s">
        <v>56</v>
      </c>
      <c r="AJ2227" t="s">
        <v>416</v>
      </c>
    </row>
    <row r="2228" spans="1:36" x14ac:dyDescent="0.25">
      <c r="A2228" t="s">
        <v>4789</v>
      </c>
      <c r="B2228" t="s">
        <v>2599</v>
      </c>
      <c r="C2228" t="s">
        <v>40</v>
      </c>
      <c r="D2228" t="s">
        <v>4812</v>
      </c>
      <c r="E2228" s="2">
        <v>42011108</v>
      </c>
      <c r="F2228" t="s">
        <v>80</v>
      </c>
      <c r="G2228" s="3" t="s">
        <v>5037</v>
      </c>
      <c r="H2228">
        <v>20170110</v>
      </c>
      <c r="I2228" s="4">
        <v>1835</v>
      </c>
      <c r="J2228">
        <v>1635382</v>
      </c>
      <c r="K2228" s="5">
        <v>393</v>
      </c>
      <c r="L2228" t="s">
        <v>44</v>
      </c>
      <c r="M2228" t="s">
        <v>63</v>
      </c>
      <c r="N2228" t="s">
        <v>64</v>
      </c>
      <c r="O2228" s="5">
        <v>37</v>
      </c>
      <c r="P2228" s="5">
        <v>13473</v>
      </c>
      <c r="Q2228" s="6">
        <v>37.975088999999997</v>
      </c>
      <c r="R2228" s="6">
        <v>-122.577313</v>
      </c>
      <c r="S2228" t="s">
        <v>5038</v>
      </c>
      <c r="T2228" t="s">
        <v>421</v>
      </c>
      <c r="U2228" t="s">
        <v>67</v>
      </c>
      <c r="V2228" t="s">
        <v>50</v>
      </c>
      <c r="W2228" t="s">
        <v>5039</v>
      </c>
      <c r="X2228" t="s">
        <v>52</v>
      </c>
      <c r="Y2228" t="s">
        <v>53</v>
      </c>
      <c r="Z2228">
        <v>0</v>
      </c>
      <c r="AA2228" t="s">
        <v>54</v>
      </c>
      <c r="AB2228">
        <v>2017</v>
      </c>
      <c r="AC2228" t="s">
        <v>525</v>
      </c>
      <c r="AD2228" t="s">
        <v>56</v>
      </c>
      <c r="AE2228" t="s">
        <v>70</v>
      </c>
      <c r="AF2228">
        <v>1246529</v>
      </c>
      <c r="AG2228" t="s">
        <v>71</v>
      </c>
      <c r="AH2228" t="s">
        <v>59</v>
      </c>
      <c r="AI2228" t="s">
        <v>56</v>
      </c>
      <c r="AJ2228" t="s">
        <v>56</v>
      </c>
    </row>
    <row r="2229" spans="1:36" x14ac:dyDescent="0.25">
      <c r="A2229" t="s">
        <v>4789</v>
      </c>
      <c r="B2229" t="s">
        <v>2599</v>
      </c>
      <c r="C2229" t="s">
        <v>40</v>
      </c>
      <c r="D2229" t="s">
        <v>4812</v>
      </c>
      <c r="E2229" s="2">
        <v>42011108</v>
      </c>
      <c r="F2229" t="s">
        <v>42</v>
      </c>
      <c r="G2229" s="3">
        <v>1250</v>
      </c>
      <c r="H2229">
        <v>20170110</v>
      </c>
      <c r="I2229" s="4">
        <v>1921</v>
      </c>
      <c r="J2229">
        <v>1638850</v>
      </c>
      <c r="K2229" s="5">
        <v>2312</v>
      </c>
      <c r="L2229" t="s">
        <v>44</v>
      </c>
      <c r="M2229" t="s">
        <v>45</v>
      </c>
      <c r="N2229" t="s">
        <v>432</v>
      </c>
      <c r="O2229" s="5">
        <v>19</v>
      </c>
      <c r="P2229" s="5">
        <v>43928</v>
      </c>
      <c r="Q2229" s="6">
        <v>37.960999999999999</v>
      </c>
      <c r="R2229" s="6">
        <v>-122.57097</v>
      </c>
      <c r="S2229" t="s">
        <v>5040</v>
      </c>
      <c r="T2229" t="s">
        <v>559</v>
      </c>
      <c r="U2229" t="s">
        <v>67</v>
      </c>
      <c r="V2229" t="s">
        <v>50</v>
      </c>
      <c r="W2229" t="s">
        <v>5041</v>
      </c>
      <c r="X2229" t="s">
        <v>52</v>
      </c>
      <c r="Y2229" t="s">
        <v>53</v>
      </c>
      <c r="Z2229">
        <v>0</v>
      </c>
      <c r="AA2229" t="s">
        <v>54</v>
      </c>
      <c r="AB2229">
        <v>2017</v>
      </c>
      <c r="AC2229" t="s">
        <v>525</v>
      </c>
      <c r="AD2229" t="s">
        <v>56</v>
      </c>
      <c r="AE2229" t="s">
        <v>70</v>
      </c>
      <c r="AF2229">
        <v>1247012</v>
      </c>
      <c r="AG2229" t="s">
        <v>71</v>
      </c>
      <c r="AH2229" t="s">
        <v>59</v>
      </c>
      <c r="AI2229" t="s">
        <v>56</v>
      </c>
      <c r="AJ2229" t="s">
        <v>416</v>
      </c>
    </row>
    <row r="2230" spans="1:36" x14ac:dyDescent="0.25">
      <c r="A2230" t="s">
        <v>4789</v>
      </c>
      <c r="B2230" t="s">
        <v>2599</v>
      </c>
      <c r="C2230" t="s">
        <v>40</v>
      </c>
      <c r="D2230" t="s">
        <v>4796</v>
      </c>
      <c r="E2230" s="2">
        <v>43432104</v>
      </c>
      <c r="F2230" t="s">
        <v>62</v>
      </c>
      <c r="G2230" s="3">
        <v>7341</v>
      </c>
      <c r="H2230">
        <v>20170110</v>
      </c>
      <c r="I2230" s="4">
        <v>622</v>
      </c>
      <c r="J2230">
        <v>1632520</v>
      </c>
      <c r="K2230" s="5">
        <v>686</v>
      </c>
      <c r="L2230" t="s">
        <v>44</v>
      </c>
      <c r="M2230" t="s">
        <v>63</v>
      </c>
      <c r="N2230" t="s">
        <v>64</v>
      </c>
      <c r="O2230" s="5">
        <v>15</v>
      </c>
      <c r="P2230" s="5">
        <v>10290</v>
      </c>
      <c r="Q2230" s="6">
        <v>38.581870000000002</v>
      </c>
      <c r="R2230" s="6">
        <v>-122.44217999999999</v>
      </c>
      <c r="S2230" t="s">
        <v>5042</v>
      </c>
      <c r="T2230" t="s">
        <v>559</v>
      </c>
      <c r="U2230" t="s">
        <v>67</v>
      </c>
      <c r="V2230" t="s">
        <v>50</v>
      </c>
      <c r="W2230" t="s">
        <v>5043</v>
      </c>
      <c r="X2230" t="s">
        <v>52</v>
      </c>
      <c r="Y2230" t="s">
        <v>53</v>
      </c>
      <c r="Z2230">
        <v>0</v>
      </c>
      <c r="AA2230" t="s">
        <v>54</v>
      </c>
      <c r="AB2230">
        <v>2017</v>
      </c>
      <c r="AC2230" t="s">
        <v>525</v>
      </c>
      <c r="AD2230" t="s">
        <v>56</v>
      </c>
      <c r="AE2230" t="s">
        <v>70</v>
      </c>
      <c r="AF2230">
        <v>1246107</v>
      </c>
      <c r="AG2230" t="s">
        <v>71</v>
      </c>
      <c r="AH2230" t="s">
        <v>59</v>
      </c>
      <c r="AI2230" t="s">
        <v>56</v>
      </c>
      <c r="AJ2230" t="s">
        <v>416</v>
      </c>
    </row>
    <row r="2231" spans="1:36" x14ac:dyDescent="0.25">
      <c r="A2231" t="s">
        <v>4789</v>
      </c>
      <c r="B2231" t="s">
        <v>2599</v>
      </c>
      <c r="C2231" t="s">
        <v>40</v>
      </c>
      <c r="D2231" t="s">
        <v>4796</v>
      </c>
      <c r="E2231" s="2">
        <v>43432104</v>
      </c>
      <c r="F2231" t="s">
        <v>178</v>
      </c>
      <c r="G2231" s="3">
        <v>4397</v>
      </c>
      <c r="H2231">
        <v>20170110</v>
      </c>
      <c r="I2231" s="4">
        <v>1439</v>
      </c>
      <c r="J2231">
        <v>1633752</v>
      </c>
      <c r="K2231" s="5">
        <v>1756</v>
      </c>
      <c r="L2231" t="s">
        <v>44</v>
      </c>
      <c r="M2231" t="s">
        <v>63</v>
      </c>
      <c r="N2231" t="s">
        <v>64</v>
      </c>
      <c r="O2231" s="5">
        <v>182</v>
      </c>
      <c r="P2231" s="5">
        <v>93355</v>
      </c>
      <c r="Q2231" s="6">
        <v>38.595529999999997</v>
      </c>
      <c r="R2231" s="6">
        <v>-122.43682</v>
      </c>
      <c r="S2231" t="s">
        <v>5044</v>
      </c>
      <c r="T2231" t="s">
        <v>551</v>
      </c>
      <c r="U2231" t="s">
        <v>67</v>
      </c>
      <c r="V2231" t="s">
        <v>50</v>
      </c>
      <c r="W2231" t="s">
        <v>5045</v>
      </c>
      <c r="X2231" t="s">
        <v>52</v>
      </c>
      <c r="Y2231" t="s">
        <v>53</v>
      </c>
      <c r="Z2231">
        <v>0</v>
      </c>
      <c r="AA2231" t="s">
        <v>54</v>
      </c>
      <c r="AB2231">
        <v>2017</v>
      </c>
      <c r="AC2231" t="s">
        <v>525</v>
      </c>
      <c r="AD2231" t="s">
        <v>56</v>
      </c>
      <c r="AE2231" t="s">
        <v>70</v>
      </c>
      <c r="AF2231">
        <v>1246346</v>
      </c>
      <c r="AG2231" t="s">
        <v>71</v>
      </c>
      <c r="AH2231" t="s">
        <v>59</v>
      </c>
      <c r="AI2231" t="s">
        <v>56</v>
      </c>
      <c r="AJ2231" t="s">
        <v>416</v>
      </c>
    </row>
    <row r="2232" spans="1:36" x14ac:dyDescent="0.25">
      <c r="A2232" t="s">
        <v>4789</v>
      </c>
      <c r="B2232" t="s">
        <v>2599</v>
      </c>
      <c r="C2232" t="s">
        <v>40</v>
      </c>
      <c r="D2232" t="s">
        <v>4796</v>
      </c>
      <c r="E2232" s="2">
        <v>43432104</v>
      </c>
      <c r="F2232" t="s">
        <v>80</v>
      </c>
      <c r="G2232" s="3" t="s">
        <v>5046</v>
      </c>
      <c r="H2232">
        <v>20170110</v>
      </c>
      <c r="I2232" s="4">
        <v>1822</v>
      </c>
      <c r="J2232">
        <v>1636689</v>
      </c>
      <c r="K2232" s="5">
        <v>1041</v>
      </c>
      <c r="L2232" t="s">
        <v>44</v>
      </c>
      <c r="M2232" t="s">
        <v>45</v>
      </c>
      <c r="N2232" t="s">
        <v>432</v>
      </c>
      <c r="O2232" s="5">
        <v>1457</v>
      </c>
      <c r="P2232" s="5">
        <v>283939</v>
      </c>
      <c r="Q2232" s="6">
        <v>38.538032999999999</v>
      </c>
      <c r="R2232" s="6">
        <v>-122.47647600000001</v>
      </c>
      <c r="S2232" t="s">
        <v>5047</v>
      </c>
      <c r="T2232" t="s">
        <v>447</v>
      </c>
      <c r="U2232" t="s">
        <v>67</v>
      </c>
      <c r="V2232" t="s">
        <v>50</v>
      </c>
      <c r="W2232" t="s">
        <v>5048</v>
      </c>
      <c r="X2232" t="s">
        <v>52</v>
      </c>
      <c r="Y2232" t="s">
        <v>53</v>
      </c>
      <c r="Z2232">
        <v>0</v>
      </c>
      <c r="AA2232" t="s">
        <v>54</v>
      </c>
      <c r="AB2232">
        <v>2017</v>
      </c>
      <c r="AC2232" t="s">
        <v>525</v>
      </c>
      <c r="AD2232" t="s">
        <v>56</v>
      </c>
      <c r="AE2232" t="s">
        <v>70</v>
      </c>
      <c r="AF2232">
        <v>1246864</v>
      </c>
      <c r="AG2232" t="s">
        <v>71</v>
      </c>
      <c r="AH2232" t="s">
        <v>59</v>
      </c>
      <c r="AI2232" t="s">
        <v>56</v>
      </c>
      <c r="AJ2232" t="s">
        <v>56</v>
      </c>
    </row>
    <row r="2233" spans="1:36" x14ac:dyDescent="0.25">
      <c r="A2233" t="s">
        <v>4789</v>
      </c>
      <c r="B2233" t="s">
        <v>2599</v>
      </c>
      <c r="C2233" t="s">
        <v>40</v>
      </c>
      <c r="D2233" t="s">
        <v>4796</v>
      </c>
      <c r="E2233" s="2">
        <v>43432104</v>
      </c>
      <c r="F2233" t="s">
        <v>62</v>
      </c>
      <c r="G2233" s="3">
        <v>4419</v>
      </c>
      <c r="H2233">
        <v>20170110</v>
      </c>
      <c r="I2233" s="4">
        <v>1812</v>
      </c>
      <c r="J2233">
        <v>1638666</v>
      </c>
      <c r="K2233" s="5">
        <v>1372</v>
      </c>
      <c r="L2233" t="s">
        <v>44</v>
      </c>
      <c r="M2233" t="s">
        <v>63</v>
      </c>
      <c r="N2233" t="s">
        <v>64</v>
      </c>
      <c r="O2233" s="5">
        <v>22</v>
      </c>
      <c r="P2233" s="5">
        <v>18964</v>
      </c>
      <c r="Q2233" s="6">
        <v>38.611139999999999</v>
      </c>
      <c r="R2233" s="6">
        <v>-122.45958</v>
      </c>
      <c r="S2233" t="s">
        <v>5049</v>
      </c>
      <c r="T2233" t="s">
        <v>521</v>
      </c>
      <c r="U2233" t="s">
        <v>67</v>
      </c>
      <c r="V2233" t="s">
        <v>50</v>
      </c>
      <c r="W2233" t="s">
        <v>5050</v>
      </c>
      <c r="X2233" t="s">
        <v>52</v>
      </c>
      <c r="Y2233" t="s">
        <v>53</v>
      </c>
      <c r="Z2233">
        <v>0</v>
      </c>
      <c r="AA2233" t="s">
        <v>54</v>
      </c>
      <c r="AB2233">
        <v>2017</v>
      </c>
      <c r="AC2233" t="s">
        <v>525</v>
      </c>
      <c r="AD2233" t="s">
        <v>56</v>
      </c>
      <c r="AE2233" t="s">
        <v>70</v>
      </c>
      <c r="AF2233">
        <v>1246999</v>
      </c>
      <c r="AG2233" t="s">
        <v>71</v>
      </c>
      <c r="AH2233" t="s">
        <v>59</v>
      </c>
      <c r="AI2233" t="s">
        <v>56</v>
      </c>
      <c r="AJ2233" t="s">
        <v>416</v>
      </c>
    </row>
    <row r="2234" spans="1:36" x14ac:dyDescent="0.25">
      <c r="A2234" t="s">
        <v>4789</v>
      </c>
      <c r="B2234" t="s">
        <v>2599</v>
      </c>
      <c r="C2234" t="s">
        <v>40</v>
      </c>
      <c r="D2234" t="s">
        <v>4796</v>
      </c>
      <c r="E2234" s="2">
        <v>43432104</v>
      </c>
      <c r="F2234" t="s">
        <v>62</v>
      </c>
      <c r="G2234" s="3">
        <v>5369</v>
      </c>
      <c r="H2234">
        <v>20170110</v>
      </c>
      <c r="I2234" s="4">
        <v>1805</v>
      </c>
      <c r="J2234">
        <v>1635219</v>
      </c>
      <c r="K2234" s="5">
        <v>2117</v>
      </c>
      <c r="L2234" t="s">
        <v>44</v>
      </c>
      <c r="M2234" t="s">
        <v>63</v>
      </c>
      <c r="N2234" t="s">
        <v>64</v>
      </c>
      <c r="O2234" s="5">
        <v>41</v>
      </c>
      <c r="P2234" s="5">
        <v>86797</v>
      </c>
      <c r="Q2234" s="6">
        <v>38.520000000000003</v>
      </c>
      <c r="R2234" s="6">
        <v>-122.46922000000001</v>
      </c>
      <c r="S2234" t="s">
        <v>5051</v>
      </c>
      <c r="T2234" t="s">
        <v>447</v>
      </c>
      <c r="U2234" t="s">
        <v>67</v>
      </c>
      <c r="V2234" t="s">
        <v>50</v>
      </c>
      <c r="W2234" t="s">
        <v>5052</v>
      </c>
      <c r="X2234" t="s">
        <v>52</v>
      </c>
      <c r="Y2234" t="s">
        <v>53</v>
      </c>
      <c r="Z2234">
        <v>0</v>
      </c>
      <c r="AA2234" t="s">
        <v>54</v>
      </c>
      <c r="AB2234">
        <v>2017</v>
      </c>
      <c r="AC2234" t="s">
        <v>525</v>
      </c>
      <c r="AD2234" t="s">
        <v>56</v>
      </c>
      <c r="AE2234" t="s">
        <v>70</v>
      </c>
      <c r="AF2234">
        <v>1247686</v>
      </c>
      <c r="AG2234" t="s">
        <v>71</v>
      </c>
      <c r="AH2234" t="s">
        <v>59</v>
      </c>
      <c r="AI2234" t="s">
        <v>56</v>
      </c>
      <c r="AJ2234" t="s">
        <v>416</v>
      </c>
    </row>
    <row r="2235" spans="1:36" x14ac:dyDescent="0.25">
      <c r="A2235" t="s">
        <v>4789</v>
      </c>
      <c r="B2235" t="s">
        <v>2599</v>
      </c>
      <c r="C2235" t="s">
        <v>92</v>
      </c>
      <c r="D2235" t="s">
        <v>5053</v>
      </c>
      <c r="E2235" s="2">
        <v>43201102</v>
      </c>
      <c r="F2235" t="s">
        <v>80</v>
      </c>
      <c r="G2235" s="3" t="s">
        <v>5054</v>
      </c>
      <c r="H2235">
        <v>20170110</v>
      </c>
      <c r="I2235" s="4">
        <v>1034</v>
      </c>
      <c r="J2235">
        <v>1632937</v>
      </c>
      <c r="K2235" s="5">
        <v>476</v>
      </c>
      <c r="L2235" t="s">
        <v>44</v>
      </c>
      <c r="M2235" t="s">
        <v>63</v>
      </c>
      <c r="N2235" t="s">
        <v>64</v>
      </c>
      <c r="O2235" s="5">
        <v>43</v>
      </c>
      <c r="P2235" s="5">
        <v>1936</v>
      </c>
      <c r="Q2235" s="6">
        <v>38.087916</v>
      </c>
      <c r="R2235" s="6">
        <v>-122.58470699999999</v>
      </c>
      <c r="S2235" t="s">
        <v>5055</v>
      </c>
      <c r="T2235" t="s">
        <v>447</v>
      </c>
      <c r="U2235" t="s">
        <v>67</v>
      </c>
      <c r="V2235" t="s">
        <v>50</v>
      </c>
      <c r="W2235" t="s">
        <v>5056</v>
      </c>
      <c r="X2235" t="s">
        <v>52</v>
      </c>
      <c r="Y2235" t="s">
        <v>53</v>
      </c>
      <c r="Z2235">
        <v>0</v>
      </c>
      <c r="AA2235" t="s">
        <v>54</v>
      </c>
      <c r="AB2235">
        <v>2017</v>
      </c>
      <c r="AC2235" t="s">
        <v>525</v>
      </c>
      <c r="AD2235" t="s">
        <v>56</v>
      </c>
      <c r="AE2235" t="s">
        <v>70</v>
      </c>
      <c r="AF2235">
        <v>1246199</v>
      </c>
      <c r="AG2235" t="s">
        <v>71</v>
      </c>
      <c r="AH2235" t="s">
        <v>59</v>
      </c>
      <c r="AI2235" t="s">
        <v>56</v>
      </c>
      <c r="AJ2235" t="s">
        <v>56</v>
      </c>
    </row>
    <row r="2236" spans="1:36" x14ac:dyDescent="0.25">
      <c r="A2236" t="s">
        <v>4789</v>
      </c>
      <c r="B2236" t="s">
        <v>2599</v>
      </c>
      <c r="C2236" t="s">
        <v>40</v>
      </c>
      <c r="D2236" t="s">
        <v>4845</v>
      </c>
      <c r="E2236" s="2">
        <v>43021101</v>
      </c>
      <c r="F2236" t="s">
        <v>62</v>
      </c>
      <c r="G2236" s="3">
        <v>5827</v>
      </c>
      <c r="H2236">
        <v>20170110</v>
      </c>
      <c r="I2236" s="4">
        <v>1535</v>
      </c>
      <c r="J2236">
        <v>1634078</v>
      </c>
      <c r="K2236" s="5">
        <v>1825</v>
      </c>
      <c r="L2236" t="s">
        <v>44</v>
      </c>
      <c r="M2236" t="s">
        <v>63</v>
      </c>
      <c r="N2236" t="s">
        <v>64</v>
      </c>
      <c r="O2236" s="5">
        <v>23</v>
      </c>
      <c r="P2236" s="5">
        <v>33458</v>
      </c>
      <c r="Q2236" s="6">
        <v>38.022440000000003</v>
      </c>
      <c r="R2236" s="6">
        <v>-122.70117</v>
      </c>
      <c r="S2236" t="s">
        <v>5057</v>
      </c>
      <c r="T2236" t="s">
        <v>421</v>
      </c>
      <c r="U2236" t="s">
        <v>67</v>
      </c>
      <c r="V2236" t="s">
        <v>50</v>
      </c>
      <c r="W2236" t="s">
        <v>5058</v>
      </c>
      <c r="X2236" t="s">
        <v>52</v>
      </c>
      <c r="Y2236" t="s">
        <v>53</v>
      </c>
      <c r="Z2236">
        <v>0</v>
      </c>
      <c r="AA2236" t="s">
        <v>54</v>
      </c>
      <c r="AB2236">
        <v>2017</v>
      </c>
      <c r="AC2236" t="s">
        <v>525</v>
      </c>
      <c r="AD2236" t="s">
        <v>56</v>
      </c>
      <c r="AE2236" t="s">
        <v>98</v>
      </c>
      <c r="AF2236">
        <v>1246371</v>
      </c>
      <c r="AG2236" t="s">
        <v>71</v>
      </c>
      <c r="AH2236" t="s">
        <v>59</v>
      </c>
      <c r="AI2236" t="s">
        <v>56</v>
      </c>
      <c r="AJ2236" t="s">
        <v>416</v>
      </c>
    </row>
    <row r="2237" spans="1:36" x14ac:dyDescent="0.25">
      <c r="A2237" t="s">
        <v>4789</v>
      </c>
      <c r="B2237" t="s">
        <v>2599</v>
      </c>
      <c r="C2237" t="s">
        <v>92</v>
      </c>
      <c r="D2237" t="s">
        <v>4815</v>
      </c>
      <c r="E2237" s="2">
        <v>42031125</v>
      </c>
      <c r="F2237" t="s">
        <v>62</v>
      </c>
      <c r="G2237" s="3">
        <v>5189</v>
      </c>
      <c r="H2237">
        <v>20170111</v>
      </c>
      <c r="I2237" s="4">
        <v>2245</v>
      </c>
      <c r="J2237">
        <v>1640827</v>
      </c>
      <c r="K2237" s="5">
        <v>380</v>
      </c>
      <c r="L2237" t="s">
        <v>44</v>
      </c>
      <c r="M2237" t="s">
        <v>63</v>
      </c>
      <c r="N2237" t="s">
        <v>64</v>
      </c>
      <c r="O2237" s="5">
        <v>17</v>
      </c>
      <c r="P2237" s="5">
        <v>6460</v>
      </c>
      <c r="Q2237" s="6">
        <v>37.878329999999998</v>
      </c>
      <c r="R2237" s="6">
        <v>-122.53673000000001</v>
      </c>
      <c r="S2237" t="s">
        <v>5059</v>
      </c>
      <c r="T2237" t="s">
        <v>521</v>
      </c>
      <c r="U2237" t="s">
        <v>67</v>
      </c>
      <c r="V2237" t="s">
        <v>50</v>
      </c>
      <c r="W2237" t="s">
        <v>5060</v>
      </c>
      <c r="X2237" t="s">
        <v>52</v>
      </c>
      <c r="Y2237" t="s">
        <v>53</v>
      </c>
      <c r="Z2237">
        <v>0</v>
      </c>
      <c r="AA2237" t="s">
        <v>54</v>
      </c>
      <c r="AB2237">
        <v>2017</v>
      </c>
      <c r="AC2237" t="s">
        <v>525</v>
      </c>
      <c r="AD2237" t="s">
        <v>56</v>
      </c>
      <c r="AE2237" t="s">
        <v>70</v>
      </c>
      <c r="AF2237">
        <v>1247665</v>
      </c>
      <c r="AG2237" t="s">
        <v>71</v>
      </c>
      <c r="AH2237" t="s">
        <v>59</v>
      </c>
      <c r="AI2237" t="s">
        <v>56</v>
      </c>
      <c r="AJ2237" t="s">
        <v>416</v>
      </c>
    </row>
    <row r="2238" spans="1:36" x14ac:dyDescent="0.25">
      <c r="A2238" t="s">
        <v>4789</v>
      </c>
      <c r="B2238" t="s">
        <v>2599</v>
      </c>
      <c r="C2238" t="s">
        <v>40</v>
      </c>
      <c r="D2238" t="s">
        <v>4793</v>
      </c>
      <c r="E2238" s="2">
        <v>42711101</v>
      </c>
      <c r="F2238" t="s">
        <v>62</v>
      </c>
      <c r="G2238" s="3">
        <v>2641</v>
      </c>
      <c r="H2238">
        <v>20170111</v>
      </c>
      <c r="I2238" s="4">
        <v>633</v>
      </c>
      <c r="J2238">
        <v>1638794</v>
      </c>
      <c r="K2238" s="5">
        <v>803</v>
      </c>
      <c r="L2238" t="s">
        <v>44</v>
      </c>
      <c r="M2238" t="s">
        <v>63</v>
      </c>
      <c r="N2238" t="s">
        <v>64</v>
      </c>
      <c r="O2238" s="5">
        <v>5</v>
      </c>
      <c r="P2238" s="5">
        <v>4015</v>
      </c>
      <c r="Q2238" s="6">
        <v>38.59657</v>
      </c>
      <c r="R2238" s="6">
        <v>-122.61723000000001</v>
      </c>
      <c r="S2238" t="s">
        <v>5061</v>
      </c>
      <c r="T2238" t="s">
        <v>436</v>
      </c>
      <c r="U2238" t="s">
        <v>67</v>
      </c>
      <c r="V2238" t="s">
        <v>50</v>
      </c>
      <c r="W2238" t="s">
        <v>5062</v>
      </c>
      <c r="X2238" t="s">
        <v>52</v>
      </c>
      <c r="Y2238" t="s">
        <v>53</v>
      </c>
      <c r="Z2238">
        <v>0</v>
      </c>
      <c r="AA2238" t="s">
        <v>54</v>
      </c>
      <c r="AB2238">
        <v>2017</v>
      </c>
      <c r="AC2238" t="s">
        <v>525</v>
      </c>
      <c r="AD2238" t="s">
        <v>56</v>
      </c>
      <c r="AE2238" t="s">
        <v>70</v>
      </c>
      <c r="AF2238">
        <v>1247116</v>
      </c>
      <c r="AG2238" t="s">
        <v>71</v>
      </c>
      <c r="AH2238" t="s">
        <v>59</v>
      </c>
      <c r="AI2238" t="s">
        <v>56</v>
      </c>
      <c r="AJ2238" t="s">
        <v>416</v>
      </c>
    </row>
    <row r="2239" spans="1:36" x14ac:dyDescent="0.25">
      <c r="A2239" t="s">
        <v>4789</v>
      </c>
      <c r="B2239" t="s">
        <v>2599</v>
      </c>
      <c r="C2239" t="s">
        <v>40</v>
      </c>
      <c r="D2239" t="s">
        <v>4793</v>
      </c>
      <c r="E2239" s="2">
        <v>42711101</v>
      </c>
      <c r="F2239" t="s">
        <v>62</v>
      </c>
      <c r="G2239" s="3">
        <v>5803</v>
      </c>
      <c r="H2239">
        <v>20170111</v>
      </c>
      <c r="I2239" s="4">
        <v>722</v>
      </c>
      <c r="J2239">
        <v>1639211</v>
      </c>
      <c r="K2239" s="5">
        <v>1110</v>
      </c>
      <c r="L2239" t="s">
        <v>44</v>
      </c>
      <c r="M2239" t="s">
        <v>63</v>
      </c>
      <c r="N2239" t="s">
        <v>64</v>
      </c>
      <c r="O2239" s="5">
        <v>20</v>
      </c>
      <c r="P2239" s="5">
        <v>22200</v>
      </c>
      <c r="Q2239" s="6">
        <v>38.573659999999997</v>
      </c>
      <c r="R2239" s="6">
        <v>-122.58973</v>
      </c>
      <c r="S2239" t="s">
        <v>5063</v>
      </c>
      <c r="T2239" t="s">
        <v>436</v>
      </c>
      <c r="U2239" t="s">
        <v>67</v>
      </c>
      <c r="V2239" t="s">
        <v>50</v>
      </c>
      <c r="W2239" t="s">
        <v>5064</v>
      </c>
      <c r="X2239" t="s">
        <v>52</v>
      </c>
      <c r="Y2239" t="s">
        <v>53</v>
      </c>
      <c r="Z2239">
        <v>0</v>
      </c>
      <c r="AA2239" t="s">
        <v>54</v>
      </c>
      <c r="AB2239">
        <v>2017</v>
      </c>
      <c r="AC2239" t="s">
        <v>525</v>
      </c>
      <c r="AD2239" t="s">
        <v>56</v>
      </c>
      <c r="AE2239" t="s">
        <v>70</v>
      </c>
      <c r="AF2239">
        <v>1247357</v>
      </c>
      <c r="AG2239" t="s">
        <v>71</v>
      </c>
      <c r="AH2239" t="s">
        <v>59</v>
      </c>
      <c r="AI2239" t="s">
        <v>56</v>
      </c>
      <c r="AJ2239" t="s">
        <v>416</v>
      </c>
    </row>
    <row r="2240" spans="1:36" x14ac:dyDescent="0.25">
      <c r="A2240" t="s">
        <v>4789</v>
      </c>
      <c r="B2240" t="s">
        <v>2599</v>
      </c>
      <c r="C2240" t="s">
        <v>40</v>
      </c>
      <c r="D2240" t="s">
        <v>4793</v>
      </c>
      <c r="E2240" s="2">
        <v>42711101</v>
      </c>
      <c r="F2240" t="s">
        <v>62</v>
      </c>
      <c r="G2240" s="3">
        <v>5461</v>
      </c>
      <c r="H2240">
        <v>20170111</v>
      </c>
      <c r="I2240" s="4">
        <v>800</v>
      </c>
      <c r="J2240">
        <v>1639386</v>
      </c>
      <c r="K2240" s="5">
        <v>2090</v>
      </c>
      <c r="L2240" t="s">
        <v>44</v>
      </c>
      <c r="M2240" t="s">
        <v>63</v>
      </c>
      <c r="N2240" t="s">
        <v>64</v>
      </c>
      <c r="O2240" s="5">
        <v>6</v>
      </c>
      <c r="P2240" s="5">
        <v>12540</v>
      </c>
      <c r="Q2240" s="6">
        <v>38.607509999999998</v>
      </c>
      <c r="R2240" s="6">
        <v>-122.65012</v>
      </c>
      <c r="S2240" t="s">
        <v>5065</v>
      </c>
      <c r="T2240" t="s">
        <v>436</v>
      </c>
      <c r="U2240" t="s">
        <v>67</v>
      </c>
      <c r="V2240" t="s">
        <v>50</v>
      </c>
      <c r="W2240" t="s">
        <v>5066</v>
      </c>
      <c r="X2240" t="s">
        <v>52</v>
      </c>
      <c r="Y2240" t="s">
        <v>53</v>
      </c>
      <c r="Z2240">
        <v>0</v>
      </c>
      <c r="AA2240" t="s">
        <v>54</v>
      </c>
      <c r="AB2240">
        <v>2017</v>
      </c>
      <c r="AC2240" t="s">
        <v>525</v>
      </c>
      <c r="AD2240" t="s">
        <v>56</v>
      </c>
      <c r="AE2240" t="s">
        <v>70</v>
      </c>
      <c r="AF2240">
        <v>1247367</v>
      </c>
      <c r="AG2240" t="s">
        <v>71</v>
      </c>
      <c r="AH2240" t="s">
        <v>59</v>
      </c>
      <c r="AI2240" t="s">
        <v>56</v>
      </c>
      <c r="AJ2240" t="s">
        <v>416</v>
      </c>
    </row>
    <row r="2241" spans="1:36" x14ac:dyDescent="0.25">
      <c r="A2241" t="s">
        <v>4789</v>
      </c>
      <c r="B2241" t="s">
        <v>2599</v>
      </c>
      <c r="C2241" t="s">
        <v>40</v>
      </c>
      <c r="D2241" t="s">
        <v>4793</v>
      </c>
      <c r="E2241" s="2">
        <v>42711101</v>
      </c>
      <c r="F2241" t="s">
        <v>62</v>
      </c>
      <c r="G2241" s="3">
        <v>3805</v>
      </c>
      <c r="H2241">
        <v>20170111</v>
      </c>
      <c r="I2241" s="4">
        <v>1728</v>
      </c>
      <c r="J2241">
        <v>1640464</v>
      </c>
      <c r="K2241" s="5">
        <v>27019</v>
      </c>
      <c r="L2241" t="s">
        <v>44</v>
      </c>
      <c r="M2241" t="s">
        <v>63</v>
      </c>
      <c r="N2241" t="s">
        <v>64</v>
      </c>
      <c r="O2241" s="5">
        <v>19</v>
      </c>
      <c r="P2241" s="5">
        <v>79402</v>
      </c>
      <c r="Q2241" s="6">
        <v>38.54853</v>
      </c>
      <c r="R2241" s="6">
        <v>-122.57801000000001</v>
      </c>
      <c r="S2241" t="s">
        <v>5067</v>
      </c>
      <c r="T2241" t="s">
        <v>436</v>
      </c>
      <c r="U2241" t="s">
        <v>67</v>
      </c>
      <c r="V2241" t="s">
        <v>50</v>
      </c>
      <c r="W2241" t="s">
        <v>5068</v>
      </c>
      <c r="X2241" t="s">
        <v>52</v>
      </c>
      <c r="Y2241" t="s">
        <v>53</v>
      </c>
      <c r="Z2241">
        <v>0</v>
      </c>
      <c r="AA2241" t="s">
        <v>54</v>
      </c>
      <c r="AB2241">
        <v>2017</v>
      </c>
      <c r="AC2241" t="s">
        <v>525</v>
      </c>
      <c r="AD2241" t="s">
        <v>56</v>
      </c>
      <c r="AE2241" t="s">
        <v>98</v>
      </c>
      <c r="AF2241">
        <v>1247651</v>
      </c>
      <c r="AG2241" t="s">
        <v>71</v>
      </c>
      <c r="AH2241" t="s">
        <v>59</v>
      </c>
      <c r="AI2241" t="s">
        <v>56</v>
      </c>
      <c r="AJ2241" t="s">
        <v>416</v>
      </c>
    </row>
    <row r="2242" spans="1:36" x14ac:dyDescent="0.25">
      <c r="A2242" t="s">
        <v>4789</v>
      </c>
      <c r="B2242" t="s">
        <v>2599</v>
      </c>
      <c r="C2242" t="s">
        <v>40</v>
      </c>
      <c r="D2242" t="s">
        <v>4793</v>
      </c>
      <c r="E2242" s="2">
        <v>42711101</v>
      </c>
      <c r="F2242" t="s">
        <v>62</v>
      </c>
      <c r="G2242" s="3">
        <v>9229</v>
      </c>
      <c r="H2242">
        <v>20170111</v>
      </c>
      <c r="I2242" s="4">
        <v>1748</v>
      </c>
      <c r="J2242">
        <v>1640498</v>
      </c>
      <c r="K2242" s="5">
        <v>2727</v>
      </c>
      <c r="L2242" t="s">
        <v>44</v>
      </c>
      <c r="M2242" t="s">
        <v>45</v>
      </c>
      <c r="N2242" t="s">
        <v>432</v>
      </c>
      <c r="O2242" s="5">
        <v>17</v>
      </c>
      <c r="P2242" s="5">
        <v>18887</v>
      </c>
      <c r="Q2242" s="6">
        <v>38.58164</v>
      </c>
      <c r="R2242" s="6">
        <v>-122.65697</v>
      </c>
      <c r="S2242" t="s">
        <v>5069</v>
      </c>
      <c r="T2242" t="s">
        <v>436</v>
      </c>
      <c r="U2242" t="s">
        <v>86</v>
      </c>
      <c r="V2242" t="s">
        <v>50</v>
      </c>
      <c r="W2242" t="s">
        <v>5070</v>
      </c>
      <c r="X2242" t="s">
        <v>52</v>
      </c>
      <c r="Y2242" t="s">
        <v>53</v>
      </c>
      <c r="Z2242">
        <v>0</v>
      </c>
      <c r="AA2242" t="s">
        <v>54</v>
      </c>
      <c r="AB2242">
        <v>2017</v>
      </c>
      <c r="AC2242" t="s">
        <v>525</v>
      </c>
      <c r="AD2242" t="s">
        <v>56</v>
      </c>
      <c r="AE2242" t="s">
        <v>98</v>
      </c>
      <c r="AF2242">
        <v>1247654</v>
      </c>
      <c r="AG2242" t="s">
        <v>88</v>
      </c>
      <c r="AH2242" t="s">
        <v>59</v>
      </c>
      <c r="AI2242" t="s">
        <v>56</v>
      </c>
      <c r="AJ2242" t="s">
        <v>416</v>
      </c>
    </row>
    <row r="2243" spans="1:36" x14ac:dyDescent="0.25">
      <c r="A2243" t="s">
        <v>4789</v>
      </c>
      <c r="B2243" t="s">
        <v>2599</v>
      </c>
      <c r="C2243" t="s">
        <v>40</v>
      </c>
      <c r="D2243" t="s">
        <v>4793</v>
      </c>
      <c r="E2243" s="2">
        <v>42711101</v>
      </c>
      <c r="F2243" t="s">
        <v>62</v>
      </c>
      <c r="G2243" s="3">
        <v>3391</v>
      </c>
      <c r="H2243">
        <v>20170111</v>
      </c>
      <c r="I2243" s="4">
        <v>1802</v>
      </c>
      <c r="J2243">
        <v>1640528</v>
      </c>
      <c r="K2243" s="5">
        <v>3148</v>
      </c>
      <c r="L2243" t="s">
        <v>44</v>
      </c>
      <c r="M2243" t="s">
        <v>63</v>
      </c>
      <c r="N2243" t="s">
        <v>64</v>
      </c>
      <c r="O2243" s="5">
        <v>6</v>
      </c>
      <c r="P2243" s="5">
        <v>18888</v>
      </c>
      <c r="Q2243" s="6">
        <v>38.559220000000003</v>
      </c>
      <c r="R2243" s="6">
        <v>-122.62905000000001</v>
      </c>
      <c r="S2243" t="s">
        <v>5071</v>
      </c>
      <c r="T2243" t="s">
        <v>427</v>
      </c>
      <c r="U2243" t="s">
        <v>67</v>
      </c>
      <c r="V2243" t="s">
        <v>50</v>
      </c>
      <c r="W2243" t="s">
        <v>5072</v>
      </c>
      <c r="X2243" t="s">
        <v>52</v>
      </c>
      <c r="Y2243" t="s">
        <v>53</v>
      </c>
      <c r="Z2243">
        <v>0</v>
      </c>
      <c r="AA2243" t="s">
        <v>54</v>
      </c>
      <c r="AB2243">
        <v>2017</v>
      </c>
      <c r="AC2243" t="s">
        <v>525</v>
      </c>
      <c r="AD2243" t="s">
        <v>56</v>
      </c>
      <c r="AE2243" t="s">
        <v>70</v>
      </c>
      <c r="AF2243">
        <v>1247698</v>
      </c>
      <c r="AG2243" t="s">
        <v>71</v>
      </c>
      <c r="AH2243" t="s">
        <v>59</v>
      </c>
      <c r="AI2243" t="s">
        <v>56</v>
      </c>
      <c r="AJ2243" t="s">
        <v>56</v>
      </c>
    </row>
    <row r="2244" spans="1:36" x14ac:dyDescent="0.25">
      <c r="A2244" t="s">
        <v>4789</v>
      </c>
      <c r="B2244" t="s">
        <v>2599</v>
      </c>
      <c r="C2244" t="s">
        <v>40</v>
      </c>
      <c r="D2244" t="s">
        <v>4911</v>
      </c>
      <c r="E2244" s="2">
        <v>42711102</v>
      </c>
      <c r="F2244" t="s">
        <v>62</v>
      </c>
      <c r="G2244" s="3">
        <v>585</v>
      </c>
      <c r="H2244">
        <v>20170111</v>
      </c>
      <c r="I2244" s="4">
        <v>1351</v>
      </c>
      <c r="J2244">
        <v>1640898</v>
      </c>
      <c r="K2244" s="5">
        <v>1724</v>
      </c>
      <c r="L2244" t="s">
        <v>44</v>
      </c>
      <c r="M2244" t="s">
        <v>45</v>
      </c>
      <c r="N2244" t="s">
        <v>432</v>
      </c>
      <c r="O2244" s="5">
        <v>4</v>
      </c>
      <c r="P2244" s="5">
        <v>6896</v>
      </c>
      <c r="Q2244" s="6">
        <v>38.563040000000001</v>
      </c>
      <c r="R2244" s="6">
        <v>-122.54555000000001</v>
      </c>
      <c r="S2244">
        <v>4199</v>
      </c>
      <c r="T2244" t="s">
        <v>559</v>
      </c>
      <c r="U2244" t="s">
        <v>67</v>
      </c>
      <c r="V2244" t="s">
        <v>50</v>
      </c>
      <c r="W2244" t="s">
        <v>5073</v>
      </c>
      <c r="X2244" t="s">
        <v>52</v>
      </c>
      <c r="Y2244" t="s">
        <v>53</v>
      </c>
      <c r="Z2244">
        <v>0</v>
      </c>
      <c r="AA2244" t="s">
        <v>54</v>
      </c>
      <c r="AB2244">
        <v>2017</v>
      </c>
      <c r="AC2244" t="s">
        <v>525</v>
      </c>
      <c r="AD2244" t="s">
        <v>56</v>
      </c>
      <c r="AE2244" t="s">
        <v>98</v>
      </c>
      <c r="AF2244">
        <v>1247683</v>
      </c>
      <c r="AG2244" t="s">
        <v>71</v>
      </c>
      <c r="AH2244" t="s">
        <v>59</v>
      </c>
      <c r="AI2244" t="s">
        <v>56</v>
      </c>
      <c r="AJ2244" t="s">
        <v>416</v>
      </c>
    </row>
    <row r="2245" spans="1:36" x14ac:dyDescent="0.25">
      <c r="A2245" t="s">
        <v>4789</v>
      </c>
      <c r="B2245" t="s">
        <v>2599</v>
      </c>
      <c r="C2245" t="s">
        <v>92</v>
      </c>
      <c r="D2245" t="s">
        <v>4916</v>
      </c>
      <c r="E2245" s="2">
        <v>43051101</v>
      </c>
      <c r="F2245" t="s">
        <v>62</v>
      </c>
      <c r="G2245" s="3">
        <v>1589</v>
      </c>
      <c r="H2245">
        <v>20170111</v>
      </c>
      <c r="I2245" s="4">
        <v>532</v>
      </c>
      <c r="J2245">
        <v>1638656</v>
      </c>
      <c r="K2245" s="5">
        <v>1211</v>
      </c>
      <c r="L2245" t="s">
        <v>44</v>
      </c>
      <c r="M2245" t="s">
        <v>63</v>
      </c>
      <c r="N2245" t="s">
        <v>64</v>
      </c>
      <c r="O2245" s="5">
        <v>175</v>
      </c>
      <c r="P2245" s="5">
        <v>70469</v>
      </c>
      <c r="Q2245" s="6">
        <v>38.40692</v>
      </c>
      <c r="R2245" s="6">
        <v>-122.20564</v>
      </c>
      <c r="S2245" t="s">
        <v>5074</v>
      </c>
      <c r="T2245" t="s">
        <v>942</v>
      </c>
      <c r="U2245" t="s">
        <v>67</v>
      </c>
      <c r="V2245" t="s">
        <v>50</v>
      </c>
      <c r="W2245" t="s">
        <v>5075</v>
      </c>
      <c r="X2245" t="s">
        <v>52</v>
      </c>
      <c r="Y2245" t="s">
        <v>53</v>
      </c>
      <c r="Z2245">
        <v>0</v>
      </c>
      <c r="AA2245" t="s">
        <v>54</v>
      </c>
      <c r="AB2245">
        <v>2017</v>
      </c>
      <c r="AC2245" t="s">
        <v>525</v>
      </c>
      <c r="AD2245" t="s">
        <v>56</v>
      </c>
      <c r="AE2245" t="s">
        <v>70</v>
      </c>
      <c r="AF2245">
        <v>1247035</v>
      </c>
      <c r="AG2245" t="s">
        <v>71</v>
      </c>
      <c r="AH2245" t="s">
        <v>59</v>
      </c>
      <c r="AI2245" t="s">
        <v>56</v>
      </c>
      <c r="AJ2245" t="s">
        <v>416</v>
      </c>
    </row>
    <row r="2246" spans="1:36" x14ac:dyDescent="0.25">
      <c r="A2246" t="s">
        <v>4789</v>
      </c>
      <c r="B2246" t="s">
        <v>2599</v>
      </c>
      <c r="C2246" t="s">
        <v>40</v>
      </c>
      <c r="D2246" t="s">
        <v>4838</v>
      </c>
      <c r="E2246" s="2">
        <v>42011107</v>
      </c>
      <c r="F2246" t="s">
        <v>62</v>
      </c>
      <c r="G2246" s="3">
        <v>4475</v>
      </c>
      <c r="H2246">
        <v>20170111</v>
      </c>
      <c r="I2246" s="4">
        <v>622</v>
      </c>
      <c r="J2246">
        <v>1638730</v>
      </c>
      <c r="K2246" s="5">
        <v>438</v>
      </c>
      <c r="L2246" t="s">
        <v>44</v>
      </c>
      <c r="M2246" t="s">
        <v>63</v>
      </c>
      <c r="N2246" t="s">
        <v>64</v>
      </c>
      <c r="O2246" s="5">
        <v>52</v>
      </c>
      <c r="P2246" s="5">
        <v>22776</v>
      </c>
      <c r="Q2246" s="6">
        <v>37.96067</v>
      </c>
      <c r="R2246" s="6">
        <v>-122.54152999999999</v>
      </c>
      <c r="S2246" t="s">
        <v>5076</v>
      </c>
      <c r="T2246" t="s">
        <v>427</v>
      </c>
      <c r="U2246" t="s">
        <v>67</v>
      </c>
      <c r="V2246" t="s">
        <v>50</v>
      </c>
      <c r="W2246" t="s">
        <v>5077</v>
      </c>
      <c r="X2246" t="s">
        <v>52</v>
      </c>
      <c r="Y2246" t="s">
        <v>53</v>
      </c>
      <c r="Z2246">
        <v>0</v>
      </c>
      <c r="AA2246" t="s">
        <v>54</v>
      </c>
      <c r="AB2246">
        <v>2017</v>
      </c>
      <c r="AC2246" t="s">
        <v>525</v>
      </c>
      <c r="AD2246" t="s">
        <v>56</v>
      </c>
      <c r="AE2246" t="s">
        <v>70</v>
      </c>
      <c r="AF2246">
        <v>1247010</v>
      </c>
      <c r="AG2246" t="s">
        <v>71</v>
      </c>
      <c r="AH2246" t="s">
        <v>59</v>
      </c>
      <c r="AI2246" t="s">
        <v>56</v>
      </c>
      <c r="AJ2246" t="s">
        <v>56</v>
      </c>
    </row>
    <row r="2247" spans="1:36" x14ac:dyDescent="0.25">
      <c r="A2247" t="s">
        <v>4789</v>
      </c>
      <c r="B2247" t="s">
        <v>2599</v>
      </c>
      <c r="C2247" t="s">
        <v>92</v>
      </c>
      <c r="D2247" t="s">
        <v>4830</v>
      </c>
      <c r="E2247" s="2">
        <v>42291101</v>
      </c>
      <c r="F2247" t="s">
        <v>42</v>
      </c>
      <c r="G2247" s="3">
        <v>75686</v>
      </c>
      <c r="H2247">
        <v>20170118</v>
      </c>
      <c r="I2247" s="4">
        <v>1820</v>
      </c>
      <c r="J2247">
        <v>1648052</v>
      </c>
      <c r="K2247" s="5">
        <v>1216</v>
      </c>
      <c r="L2247" t="s">
        <v>44</v>
      </c>
      <c r="M2247" t="s">
        <v>63</v>
      </c>
      <c r="N2247" t="s">
        <v>64</v>
      </c>
      <c r="O2247" s="5">
        <v>129</v>
      </c>
      <c r="P2247" s="5">
        <v>229787</v>
      </c>
      <c r="Q2247" s="6">
        <v>38.048749999999998</v>
      </c>
      <c r="R2247" s="6">
        <v>-122.74346</v>
      </c>
      <c r="S2247" t="s">
        <v>5078</v>
      </c>
      <c r="T2247" t="s">
        <v>421</v>
      </c>
      <c r="U2247" t="s">
        <v>67</v>
      </c>
      <c r="V2247" t="s">
        <v>50</v>
      </c>
      <c r="W2247" t="s">
        <v>5079</v>
      </c>
      <c r="X2247" t="s">
        <v>52</v>
      </c>
      <c r="Y2247" t="s">
        <v>53</v>
      </c>
      <c r="Z2247">
        <v>0</v>
      </c>
      <c r="AA2247" t="s">
        <v>54</v>
      </c>
      <c r="AB2247">
        <v>2017</v>
      </c>
      <c r="AC2247" t="s">
        <v>525</v>
      </c>
      <c r="AD2247" t="s">
        <v>56</v>
      </c>
      <c r="AE2247" t="s">
        <v>136</v>
      </c>
      <c r="AF2247">
        <v>1249300</v>
      </c>
      <c r="AG2247" t="s">
        <v>71</v>
      </c>
      <c r="AH2247" t="s">
        <v>59</v>
      </c>
      <c r="AI2247" t="s">
        <v>56</v>
      </c>
      <c r="AJ2247" t="s">
        <v>416</v>
      </c>
    </row>
    <row r="2248" spans="1:36" x14ac:dyDescent="0.25">
      <c r="A2248" t="s">
        <v>4789</v>
      </c>
      <c r="B2248" t="s">
        <v>2599</v>
      </c>
      <c r="C2248" t="s">
        <v>40</v>
      </c>
      <c r="D2248" t="s">
        <v>4845</v>
      </c>
      <c r="E2248" s="2">
        <v>43021101</v>
      </c>
      <c r="F2248" t="s">
        <v>62</v>
      </c>
      <c r="G2248" s="3">
        <v>2627</v>
      </c>
      <c r="H2248">
        <v>20170118</v>
      </c>
      <c r="I2248" s="4">
        <v>1834</v>
      </c>
      <c r="J2248">
        <v>1648173</v>
      </c>
      <c r="K2248" s="5">
        <v>550</v>
      </c>
      <c r="L2248" t="s">
        <v>44</v>
      </c>
      <c r="M2248" t="s">
        <v>63</v>
      </c>
      <c r="N2248" t="s">
        <v>64</v>
      </c>
      <c r="O2248" s="5">
        <v>80</v>
      </c>
      <c r="P2248" s="5">
        <v>44000</v>
      </c>
      <c r="Q2248" s="6">
        <v>38.012219999999999</v>
      </c>
      <c r="R2248" s="6">
        <v>-122.70199</v>
      </c>
      <c r="S2248" t="s">
        <v>5080</v>
      </c>
      <c r="T2248" t="s">
        <v>459</v>
      </c>
      <c r="U2248" t="s">
        <v>67</v>
      </c>
      <c r="V2248" t="s">
        <v>50</v>
      </c>
      <c r="W2248" t="s">
        <v>5081</v>
      </c>
      <c r="X2248" t="s">
        <v>52</v>
      </c>
      <c r="Y2248" t="s">
        <v>53</v>
      </c>
      <c r="Z2248">
        <v>0</v>
      </c>
      <c r="AA2248" t="s">
        <v>54</v>
      </c>
      <c r="AB2248">
        <v>2017</v>
      </c>
      <c r="AC2248" t="s">
        <v>525</v>
      </c>
      <c r="AD2248" t="s">
        <v>56</v>
      </c>
      <c r="AE2248" t="s">
        <v>98</v>
      </c>
      <c r="AF2248">
        <v>1249405</v>
      </c>
      <c r="AG2248" t="s">
        <v>71</v>
      </c>
      <c r="AH2248" t="s">
        <v>59</v>
      </c>
      <c r="AI2248" t="s">
        <v>56</v>
      </c>
      <c r="AJ2248" t="s">
        <v>416</v>
      </c>
    </row>
    <row r="2249" spans="1:36" x14ac:dyDescent="0.25">
      <c r="A2249" t="s">
        <v>4789</v>
      </c>
      <c r="B2249" t="s">
        <v>2599</v>
      </c>
      <c r="C2249" t="s">
        <v>40</v>
      </c>
      <c r="D2249" t="s">
        <v>4820</v>
      </c>
      <c r="E2249" s="2">
        <v>42261101</v>
      </c>
      <c r="F2249" t="s">
        <v>42</v>
      </c>
      <c r="G2249" s="3">
        <v>806</v>
      </c>
      <c r="H2249">
        <v>20170120</v>
      </c>
      <c r="I2249" s="4">
        <v>217</v>
      </c>
      <c r="J2249">
        <v>1652054</v>
      </c>
      <c r="K2249" s="5">
        <v>171</v>
      </c>
      <c r="L2249" t="s">
        <v>44</v>
      </c>
      <c r="M2249" t="s">
        <v>563</v>
      </c>
      <c r="N2249" t="s">
        <v>564</v>
      </c>
      <c r="O2249" s="5">
        <v>345</v>
      </c>
      <c r="P2249" s="5">
        <v>58995</v>
      </c>
      <c r="Q2249" s="6">
        <v>37.955880000000001</v>
      </c>
      <c r="R2249" s="6">
        <v>-122.61762</v>
      </c>
      <c r="S2249" t="s">
        <v>5082</v>
      </c>
      <c r="T2249" t="s">
        <v>447</v>
      </c>
      <c r="U2249" t="s">
        <v>67</v>
      </c>
      <c r="V2249" t="s">
        <v>50</v>
      </c>
      <c r="W2249" t="s">
        <v>5083</v>
      </c>
      <c r="X2249" t="s">
        <v>52</v>
      </c>
      <c r="Y2249" t="s">
        <v>53</v>
      </c>
      <c r="Z2249">
        <v>0</v>
      </c>
      <c r="AA2249" t="s">
        <v>54</v>
      </c>
      <c r="AB2249">
        <v>2017</v>
      </c>
      <c r="AC2249" t="s">
        <v>525</v>
      </c>
      <c r="AD2249" t="s">
        <v>56</v>
      </c>
      <c r="AE2249" t="s">
        <v>136</v>
      </c>
      <c r="AF2249">
        <v>1250089</v>
      </c>
      <c r="AG2249" t="s">
        <v>71</v>
      </c>
      <c r="AH2249" t="s">
        <v>59</v>
      </c>
      <c r="AI2249" t="s">
        <v>56</v>
      </c>
      <c r="AJ2249" t="s">
        <v>416</v>
      </c>
    </row>
    <row r="2250" spans="1:36" x14ac:dyDescent="0.25">
      <c r="A2250" t="s">
        <v>4789</v>
      </c>
      <c r="B2250" t="s">
        <v>2599</v>
      </c>
      <c r="C2250" t="s">
        <v>92</v>
      </c>
      <c r="D2250" t="s">
        <v>4830</v>
      </c>
      <c r="E2250" s="2">
        <v>42291101</v>
      </c>
      <c r="F2250" t="s">
        <v>62</v>
      </c>
      <c r="G2250" s="3">
        <v>5469</v>
      </c>
      <c r="H2250">
        <v>20170120</v>
      </c>
      <c r="I2250" s="4">
        <v>431</v>
      </c>
      <c r="J2250">
        <v>1652308</v>
      </c>
      <c r="K2250" s="5">
        <v>566</v>
      </c>
      <c r="L2250" t="s">
        <v>44</v>
      </c>
      <c r="M2250" t="s">
        <v>63</v>
      </c>
      <c r="N2250" t="s">
        <v>64</v>
      </c>
      <c r="O2250" s="5">
        <v>68</v>
      </c>
      <c r="P2250" s="5">
        <v>38488</v>
      </c>
      <c r="Q2250" s="6">
        <v>38.064630000000001</v>
      </c>
      <c r="R2250" s="6">
        <v>-122.82511</v>
      </c>
      <c r="S2250" t="s">
        <v>5084</v>
      </c>
      <c r="T2250" t="s">
        <v>5085</v>
      </c>
      <c r="U2250" t="s">
        <v>67</v>
      </c>
      <c r="V2250" t="s">
        <v>50</v>
      </c>
      <c r="W2250" t="s">
        <v>5086</v>
      </c>
      <c r="X2250" t="s">
        <v>52</v>
      </c>
      <c r="Y2250" t="s">
        <v>53</v>
      </c>
      <c r="Z2250">
        <v>0</v>
      </c>
      <c r="AA2250" t="s">
        <v>54</v>
      </c>
      <c r="AB2250">
        <v>2017</v>
      </c>
      <c r="AC2250" t="s">
        <v>525</v>
      </c>
      <c r="AD2250" t="s">
        <v>56</v>
      </c>
      <c r="AE2250" t="s">
        <v>70</v>
      </c>
      <c r="AF2250">
        <v>1250160</v>
      </c>
      <c r="AG2250" t="s">
        <v>71</v>
      </c>
      <c r="AH2250" t="s">
        <v>59</v>
      </c>
      <c r="AI2250" t="s">
        <v>56</v>
      </c>
      <c r="AJ2250" t="s">
        <v>416</v>
      </c>
    </row>
    <row r="2251" spans="1:36" x14ac:dyDescent="0.25">
      <c r="A2251" t="s">
        <v>4789</v>
      </c>
      <c r="B2251" t="s">
        <v>2599</v>
      </c>
      <c r="C2251" t="s">
        <v>40</v>
      </c>
      <c r="D2251" t="s">
        <v>4845</v>
      </c>
      <c r="E2251" s="2">
        <v>43021101</v>
      </c>
      <c r="F2251" t="s">
        <v>62</v>
      </c>
      <c r="G2251" s="3">
        <v>1455</v>
      </c>
      <c r="H2251">
        <v>20170120</v>
      </c>
      <c r="I2251" s="4">
        <v>1828</v>
      </c>
      <c r="J2251">
        <v>1655055</v>
      </c>
      <c r="K2251" s="5">
        <v>2800</v>
      </c>
      <c r="L2251" t="s">
        <v>44</v>
      </c>
      <c r="M2251" t="s">
        <v>63</v>
      </c>
      <c r="N2251" t="s">
        <v>64</v>
      </c>
      <c r="O2251" s="5">
        <v>2</v>
      </c>
      <c r="P2251" s="5">
        <v>5600</v>
      </c>
      <c r="Q2251" s="6">
        <v>38.003270000000001</v>
      </c>
      <c r="R2251" s="6">
        <v>-122.70814</v>
      </c>
      <c r="S2251" t="s">
        <v>3979</v>
      </c>
      <c r="T2251" t="s">
        <v>559</v>
      </c>
      <c r="U2251" t="s">
        <v>67</v>
      </c>
      <c r="V2251" t="s">
        <v>50</v>
      </c>
      <c r="W2251" t="s">
        <v>5087</v>
      </c>
      <c r="X2251" t="s">
        <v>52</v>
      </c>
      <c r="Y2251" t="s">
        <v>53</v>
      </c>
      <c r="Z2251">
        <v>0</v>
      </c>
      <c r="AA2251" t="s">
        <v>54</v>
      </c>
      <c r="AB2251">
        <v>2017</v>
      </c>
      <c r="AC2251" t="s">
        <v>525</v>
      </c>
      <c r="AD2251" t="s">
        <v>56</v>
      </c>
      <c r="AE2251" t="s">
        <v>98</v>
      </c>
      <c r="AF2251">
        <v>1250593</v>
      </c>
      <c r="AG2251" t="s">
        <v>71</v>
      </c>
      <c r="AH2251" t="s">
        <v>59</v>
      </c>
      <c r="AI2251" t="s">
        <v>56</v>
      </c>
      <c r="AJ2251" t="s">
        <v>416</v>
      </c>
    </row>
    <row r="2252" spans="1:36" x14ac:dyDescent="0.25">
      <c r="A2252" t="s">
        <v>4789</v>
      </c>
      <c r="B2252" t="s">
        <v>2599</v>
      </c>
      <c r="C2252" t="s">
        <v>92</v>
      </c>
      <c r="D2252" t="s">
        <v>4830</v>
      </c>
      <c r="E2252" s="2">
        <v>42291101</v>
      </c>
      <c r="F2252" t="s">
        <v>62</v>
      </c>
      <c r="G2252" s="3">
        <v>3585</v>
      </c>
      <c r="H2252">
        <v>20170122</v>
      </c>
      <c r="I2252" s="4">
        <v>310</v>
      </c>
      <c r="J2252">
        <v>1658395</v>
      </c>
      <c r="K2252" s="5">
        <v>545</v>
      </c>
      <c r="L2252" t="s">
        <v>44</v>
      </c>
      <c r="M2252" t="s">
        <v>63</v>
      </c>
      <c r="N2252" t="s">
        <v>64</v>
      </c>
      <c r="O2252" s="5">
        <v>26</v>
      </c>
      <c r="P2252" s="5">
        <v>14170</v>
      </c>
      <c r="Q2252" s="6">
        <v>38.103259999999999</v>
      </c>
      <c r="R2252" s="6">
        <v>-122.86317</v>
      </c>
      <c r="S2252" t="s">
        <v>5088</v>
      </c>
      <c r="T2252" t="s">
        <v>447</v>
      </c>
      <c r="U2252" t="s">
        <v>67</v>
      </c>
      <c r="V2252" t="s">
        <v>50</v>
      </c>
      <c r="W2252" t="s">
        <v>5089</v>
      </c>
      <c r="X2252" t="s">
        <v>52</v>
      </c>
      <c r="Y2252" t="s">
        <v>53</v>
      </c>
      <c r="Z2252">
        <v>0</v>
      </c>
      <c r="AA2252" t="s">
        <v>54</v>
      </c>
      <c r="AB2252">
        <v>2017</v>
      </c>
      <c r="AC2252" t="s">
        <v>525</v>
      </c>
      <c r="AD2252" t="s">
        <v>56</v>
      </c>
      <c r="AE2252" t="s">
        <v>70</v>
      </c>
      <c r="AF2252">
        <v>1251572</v>
      </c>
      <c r="AG2252" t="s">
        <v>71</v>
      </c>
      <c r="AH2252" t="s">
        <v>59</v>
      </c>
      <c r="AI2252" t="s">
        <v>56</v>
      </c>
      <c r="AJ2252" t="s">
        <v>416</v>
      </c>
    </row>
    <row r="2253" spans="1:36" x14ac:dyDescent="0.25">
      <c r="A2253" t="s">
        <v>4789</v>
      </c>
      <c r="B2253" t="s">
        <v>2599</v>
      </c>
      <c r="C2253" t="s">
        <v>40</v>
      </c>
      <c r="D2253" t="s">
        <v>4796</v>
      </c>
      <c r="E2253" s="2">
        <v>43432104</v>
      </c>
      <c r="F2253" t="s">
        <v>62</v>
      </c>
      <c r="G2253" s="3">
        <v>1763</v>
      </c>
      <c r="H2253">
        <v>20170122</v>
      </c>
      <c r="I2253" s="4">
        <v>313</v>
      </c>
      <c r="J2253">
        <v>1658356</v>
      </c>
      <c r="K2253" s="5">
        <v>1068</v>
      </c>
      <c r="L2253" t="s">
        <v>44</v>
      </c>
      <c r="M2253" t="s">
        <v>63</v>
      </c>
      <c r="N2253" t="s">
        <v>64</v>
      </c>
      <c r="O2253" s="5">
        <v>8</v>
      </c>
      <c r="P2253" s="5">
        <v>8544</v>
      </c>
      <c r="Q2253" s="6">
        <v>38.593139999999998</v>
      </c>
      <c r="R2253" s="6">
        <v>-122.44079000000001</v>
      </c>
      <c r="S2253" t="s">
        <v>5090</v>
      </c>
      <c r="T2253" t="s">
        <v>447</v>
      </c>
      <c r="U2253" t="s">
        <v>86</v>
      </c>
      <c r="V2253" t="s">
        <v>50</v>
      </c>
      <c r="W2253" t="s">
        <v>5091</v>
      </c>
      <c r="X2253" t="s">
        <v>52</v>
      </c>
      <c r="Y2253" t="s">
        <v>53</v>
      </c>
      <c r="Z2253">
        <v>0</v>
      </c>
      <c r="AA2253" t="s">
        <v>54</v>
      </c>
      <c r="AB2253">
        <v>2017</v>
      </c>
      <c r="AC2253" t="s">
        <v>525</v>
      </c>
      <c r="AD2253" t="s">
        <v>56</v>
      </c>
      <c r="AE2253" t="s">
        <v>98</v>
      </c>
      <c r="AF2253">
        <v>1251657</v>
      </c>
      <c r="AG2253" t="s">
        <v>88</v>
      </c>
      <c r="AH2253" t="s">
        <v>59</v>
      </c>
      <c r="AI2253" t="s">
        <v>56</v>
      </c>
      <c r="AJ2253" t="s">
        <v>416</v>
      </c>
    </row>
    <row r="2254" spans="1:36" x14ac:dyDescent="0.25">
      <c r="A2254" t="s">
        <v>4789</v>
      </c>
      <c r="B2254" t="s">
        <v>2599</v>
      </c>
      <c r="C2254" t="s">
        <v>92</v>
      </c>
      <c r="D2254" t="s">
        <v>5092</v>
      </c>
      <c r="E2254" s="2">
        <v>42031120</v>
      </c>
      <c r="F2254" t="s">
        <v>62</v>
      </c>
      <c r="G2254" s="3">
        <v>941</v>
      </c>
      <c r="H2254">
        <v>20170207</v>
      </c>
      <c r="I2254" s="4">
        <v>1305</v>
      </c>
      <c r="J2254">
        <v>1680203</v>
      </c>
      <c r="K2254" s="5">
        <v>448</v>
      </c>
      <c r="L2254" t="s">
        <v>44</v>
      </c>
      <c r="M2254" t="s">
        <v>45</v>
      </c>
      <c r="N2254" t="s">
        <v>432</v>
      </c>
      <c r="O2254" s="5">
        <v>4</v>
      </c>
      <c r="P2254" s="5">
        <v>1792</v>
      </c>
      <c r="Q2254" s="6">
        <v>37.86956</v>
      </c>
      <c r="R2254" s="6">
        <v>-122.52766</v>
      </c>
      <c r="S2254" t="s">
        <v>5093</v>
      </c>
      <c r="T2254" t="s">
        <v>628</v>
      </c>
      <c r="U2254" t="s">
        <v>67</v>
      </c>
      <c r="V2254" t="s">
        <v>50</v>
      </c>
      <c r="W2254" t="s">
        <v>5094</v>
      </c>
      <c r="X2254" t="s">
        <v>52</v>
      </c>
      <c r="Y2254" t="s">
        <v>53</v>
      </c>
      <c r="Z2254">
        <v>0</v>
      </c>
      <c r="AA2254" t="s">
        <v>54</v>
      </c>
      <c r="AB2254">
        <v>2017</v>
      </c>
      <c r="AC2254" t="s">
        <v>376</v>
      </c>
      <c r="AD2254" t="s">
        <v>56</v>
      </c>
      <c r="AE2254" t="s">
        <v>70</v>
      </c>
      <c r="AF2254">
        <v>1256361</v>
      </c>
      <c r="AG2254" t="s">
        <v>71</v>
      </c>
      <c r="AH2254" t="s">
        <v>59</v>
      </c>
      <c r="AI2254" t="s">
        <v>56</v>
      </c>
      <c r="AJ2254" t="s">
        <v>416</v>
      </c>
    </row>
    <row r="2255" spans="1:36" x14ac:dyDescent="0.25">
      <c r="A2255" t="s">
        <v>4789</v>
      </c>
      <c r="B2255" t="s">
        <v>2599</v>
      </c>
      <c r="C2255" t="s">
        <v>40</v>
      </c>
      <c r="D2255" t="s">
        <v>4815</v>
      </c>
      <c r="E2255" s="2">
        <v>42031125</v>
      </c>
      <c r="F2255" t="s">
        <v>62</v>
      </c>
      <c r="G2255" s="3">
        <v>2395</v>
      </c>
      <c r="H2255">
        <v>20170207</v>
      </c>
      <c r="I2255" s="4">
        <v>423</v>
      </c>
      <c r="J2255">
        <v>1677751</v>
      </c>
      <c r="K2255" s="5">
        <v>849</v>
      </c>
      <c r="L2255" t="s">
        <v>44</v>
      </c>
      <c r="M2255" t="s">
        <v>63</v>
      </c>
      <c r="N2255" t="s">
        <v>64</v>
      </c>
      <c r="O2255" s="5">
        <v>77</v>
      </c>
      <c r="P2255" s="5">
        <v>40814</v>
      </c>
      <c r="Q2255" s="6">
        <v>37.894309999999997</v>
      </c>
      <c r="R2255" s="6">
        <v>-122.55704</v>
      </c>
      <c r="S2255" t="s">
        <v>5095</v>
      </c>
      <c r="T2255" t="s">
        <v>551</v>
      </c>
      <c r="U2255" t="s">
        <v>67</v>
      </c>
      <c r="V2255" t="s">
        <v>50</v>
      </c>
      <c r="W2255" t="s">
        <v>5096</v>
      </c>
      <c r="X2255" t="s">
        <v>52</v>
      </c>
      <c r="Y2255" t="s">
        <v>53</v>
      </c>
      <c r="Z2255">
        <v>0</v>
      </c>
      <c r="AA2255" t="s">
        <v>54</v>
      </c>
      <c r="AB2255">
        <v>2017</v>
      </c>
      <c r="AC2255" t="s">
        <v>376</v>
      </c>
      <c r="AD2255" t="s">
        <v>56</v>
      </c>
      <c r="AE2255" t="s">
        <v>70</v>
      </c>
      <c r="AF2255">
        <v>1255978</v>
      </c>
      <c r="AG2255" t="s">
        <v>71</v>
      </c>
      <c r="AH2255" t="s">
        <v>59</v>
      </c>
      <c r="AI2255" t="s">
        <v>56</v>
      </c>
      <c r="AJ2255" t="s">
        <v>416</v>
      </c>
    </row>
    <row r="2256" spans="1:36" x14ac:dyDescent="0.25">
      <c r="A2256" t="s">
        <v>4789</v>
      </c>
      <c r="B2256" t="s">
        <v>2599</v>
      </c>
      <c r="C2256" t="s">
        <v>40</v>
      </c>
      <c r="D2256" t="s">
        <v>4815</v>
      </c>
      <c r="E2256" s="2">
        <v>42031125</v>
      </c>
      <c r="F2256" t="s">
        <v>62</v>
      </c>
      <c r="G2256" s="3">
        <v>3121</v>
      </c>
      <c r="H2256">
        <v>20170207</v>
      </c>
      <c r="I2256" s="4">
        <v>513</v>
      </c>
      <c r="J2256">
        <v>1677921</v>
      </c>
      <c r="K2256" s="5">
        <v>3687</v>
      </c>
      <c r="L2256" t="s">
        <v>44</v>
      </c>
      <c r="M2256" t="s">
        <v>563</v>
      </c>
      <c r="N2256" t="s">
        <v>564</v>
      </c>
      <c r="O2256" s="5">
        <v>1840</v>
      </c>
      <c r="P2256" s="5">
        <v>294046</v>
      </c>
      <c r="Q2256" s="6">
        <v>37.904969999999999</v>
      </c>
      <c r="R2256" s="6">
        <v>-122.55786000000001</v>
      </c>
      <c r="S2256" t="s">
        <v>5097</v>
      </c>
      <c r="T2256" t="s">
        <v>551</v>
      </c>
      <c r="U2256" t="s">
        <v>67</v>
      </c>
      <c r="V2256" t="s">
        <v>342</v>
      </c>
      <c r="W2256" t="s">
        <v>5098</v>
      </c>
      <c r="X2256" t="s">
        <v>52</v>
      </c>
      <c r="Y2256" t="s">
        <v>53</v>
      </c>
      <c r="Z2256">
        <v>0</v>
      </c>
      <c r="AA2256" t="s">
        <v>54</v>
      </c>
      <c r="AB2256">
        <v>2017</v>
      </c>
      <c r="AC2256" t="s">
        <v>376</v>
      </c>
      <c r="AD2256" t="s">
        <v>56</v>
      </c>
      <c r="AE2256" t="s">
        <v>70</v>
      </c>
      <c r="AF2256">
        <v>1256020</v>
      </c>
      <c r="AG2256" t="s">
        <v>71</v>
      </c>
      <c r="AH2256" t="s">
        <v>59</v>
      </c>
      <c r="AI2256" t="s">
        <v>56</v>
      </c>
      <c r="AJ2256" t="s">
        <v>416</v>
      </c>
    </row>
    <row r="2257" spans="1:36" x14ac:dyDescent="0.25">
      <c r="A2257" t="s">
        <v>4789</v>
      </c>
      <c r="B2257" t="s">
        <v>2599</v>
      </c>
      <c r="C2257" t="s">
        <v>40</v>
      </c>
      <c r="D2257" t="s">
        <v>4793</v>
      </c>
      <c r="E2257" s="2">
        <v>42711101</v>
      </c>
      <c r="F2257" t="s">
        <v>62</v>
      </c>
      <c r="G2257" s="3">
        <v>3805</v>
      </c>
      <c r="H2257">
        <v>20170207</v>
      </c>
      <c r="I2257" s="4">
        <v>503</v>
      </c>
      <c r="J2257">
        <v>1677878</v>
      </c>
      <c r="K2257" s="5">
        <v>1232</v>
      </c>
      <c r="L2257" t="s">
        <v>44</v>
      </c>
      <c r="M2257" t="s">
        <v>63</v>
      </c>
      <c r="N2257" t="s">
        <v>64</v>
      </c>
      <c r="O2257" s="5">
        <v>19</v>
      </c>
      <c r="P2257" s="5">
        <v>23408</v>
      </c>
      <c r="Q2257" s="6">
        <v>38.54853</v>
      </c>
      <c r="R2257" s="6">
        <v>-122.57801000000001</v>
      </c>
      <c r="S2257" t="s">
        <v>5099</v>
      </c>
      <c r="T2257" t="s">
        <v>436</v>
      </c>
      <c r="U2257" t="s">
        <v>86</v>
      </c>
      <c r="V2257" t="s">
        <v>50</v>
      </c>
      <c r="W2257" t="s">
        <v>5100</v>
      </c>
      <c r="X2257" t="s">
        <v>52</v>
      </c>
      <c r="Y2257" t="s">
        <v>53</v>
      </c>
      <c r="Z2257">
        <v>0</v>
      </c>
      <c r="AA2257" t="s">
        <v>54</v>
      </c>
      <c r="AB2257">
        <v>2017</v>
      </c>
      <c r="AC2257" t="s">
        <v>376</v>
      </c>
      <c r="AD2257" t="s">
        <v>56</v>
      </c>
      <c r="AE2257" t="s">
        <v>98</v>
      </c>
      <c r="AF2257">
        <v>1256267</v>
      </c>
      <c r="AG2257" t="s">
        <v>88</v>
      </c>
      <c r="AH2257" t="s">
        <v>59</v>
      </c>
      <c r="AI2257" t="s">
        <v>56</v>
      </c>
      <c r="AJ2257" t="s">
        <v>416</v>
      </c>
    </row>
    <row r="2258" spans="1:36" x14ac:dyDescent="0.25">
      <c r="A2258" t="s">
        <v>4789</v>
      </c>
      <c r="B2258" t="s">
        <v>2599</v>
      </c>
      <c r="C2258" t="s">
        <v>40</v>
      </c>
      <c r="D2258" t="s">
        <v>4911</v>
      </c>
      <c r="E2258" s="2">
        <v>42711102</v>
      </c>
      <c r="F2258" t="s">
        <v>62</v>
      </c>
      <c r="G2258" s="3">
        <v>9195</v>
      </c>
      <c r="H2258">
        <v>20170207</v>
      </c>
      <c r="I2258" s="4">
        <v>501</v>
      </c>
      <c r="J2258">
        <v>1678224</v>
      </c>
      <c r="K2258" s="5">
        <v>4186</v>
      </c>
      <c r="L2258" t="s">
        <v>44</v>
      </c>
      <c r="M2258" t="s">
        <v>63</v>
      </c>
      <c r="N2258" t="s">
        <v>64</v>
      </c>
      <c r="O2258" s="5">
        <v>68</v>
      </c>
      <c r="P2258" s="5">
        <v>189914</v>
      </c>
      <c r="Q2258" s="6">
        <v>38.563809999999997</v>
      </c>
      <c r="R2258" s="6">
        <v>-122.55938999999999</v>
      </c>
      <c r="S2258" t="s">
        <v>5101</v>
      </c>
      <c r="T2258" t="s">
        <v>447</v>
      </c>
      <c r="U2258" t="s">
        <v>67</v>
      </c>
      <c r="V2258" t="s">
        <v>50</v>
      </c>
      <c r="W2258" t="s">
        <v>5102</v>
      </c>
      <c r="X2258" t="s">
        <v>52</v>
      </c>
      <c r="Y2258" t="s">
        <v>53</v>
      </c>
      <c r="Z2258">
        <v>0</v>
      </c>
      <c r="AA2258" t="s">
        <v>54</v>
      </c>
      <c r="AB2258">
        <v>2017</v>
      </c>
      <c r="AC2258" t="s">
        <v>376</v>
      </c>
      <c r="AD2258" t="s">
        <v>56</v>
      </c>
      <c r="AE2258" t="s">
        <v>143</v>
      </c>
      <c r="AF2258">
        <v>1256130</v>
      </c>
      <c r="AG2258" t="s">
        <v>71</v>
      </c>
      <c r="AH2258" t="s">
        <v>59</v>
      </c>
      <c r="AI2258" t="s">
        <v>56</v>
      </c>
      <c r="AJ2258" t="s">
        <v>416</v>
      </c>
    </row>
    <row r="2259" spans="1:36" x14ac:dyDescent="0.25">
      <c r="A2259" t="s">
        <v>4789</v>
      </c>
      <c r="B2259" t="s">
        <v>2599</v>
      </c>
      <c r="C2259" t="s">
        <v>92</v>
      </c>
      <c r="D2259" t="s">
        <v>5103</v>
      </c>
      <c r="E2259" s="2">
        <v>42011105</v>
      </c>
      <c r="F2259" t="s">
        <v>62</v>
      </c>
      <c r="G2259" s="3">
        <v>5753</v>
      </c>
      <c r="H2259">
        <v>20170207</v>
      </c>
      <c r="I2259" s="4">
        <v>555</v>
      </c>
      <c r="J2259">
        <v>1678003</v>
      </c>
      <c r="K2259" s="5">
        <v>357</v>
      </c>
      <c r="L2259" t="s">
        <v>44</v>
      </c>
      <c r="M2259" t="s">
        <v>63</v>
      </c>
      <c r="N2259" t="s">
        <v>72</v>
      </c>
      <c r="O2259" s="5">
        <v>13</v>
      </c>
      <c r="P2259" s="5">
        <v>4641</v>
      </c>
      <c r="Q2259" s="6">
        <v>37.980029999999999</v>
      </c>
      <c r="R2259" s="6">
        <v>-122.49651</v>
      </c>
      <c r="S2259" t="s">
        <v>5104</v>
      </c>
      <c r="T2259" t="s">
        <v>551</v>
      </c>
      <c r="U2259" t="s">
        <v>67</v>
      </c>
      <c r="V2259" t="s">
        <v>50</v>
      </c>
      <c r="W2259" t="s">
        <v>5105</v>
      </c>
      <c r="X2259" t="s">
        <v>52</v>
      </c>
      <c r="Y2259" t="s">
        <v>53</v>
      </c>
      <c r="Z2259">
        <v>0</v>
      </c>
      <c r="AA2259" t="s">
        <v>54</v>
      </c>
      <c r="AB2259">
        <v>2017</v>
      </c>
      <c r="AC2259" t="s">
        <v>376</v>
      </c>
      <c r="AD2259" t="s">
        <v>56</v>
      </c>
      <c r="AE2259" t="s">
        <v>70</v>
      </c>
      <c r="AF2259">
        <v>1256043</v>
      </c>
      <c r="AG2259" t="s">
        <v>71</v>
      </c>
      <c r="AH2259" t="s">
        <v>59</v>
      </c>
      <c r="AI2259" t="s">
        <v>56</v>
      </c>
      <c r="AJ2259" t="s">
        <v>416</v>
      </c>
    </row>
    <row r="2260" spans="1:36" x14ac:dyDescent="0.25">
      <c r="A2260" t="s">
        <v>4789</v>
      </c>
      <c r="B2260" t="s">
        <v>2599</v>
      </c>
      <c r="C2260" t="s">
        <v>40</v>
      </c>
      <c r="D2260" t="s">
        <v>4845</v>
      </c>
      <c r="E2260" s="2">
        <v>43021101</v>
      </c>
      <c r="F2260" t="s">
        <v>42</v>
      </c>
      <c r="G2260" s="3">
        <v>404</v>
      </c>
      <c r="H2260">
        <v>20170207</v>
      </c>
      <c r="I2260" s="4">
        <v>616</v>
      </c>
      <c r="J2260">
        <v>1678087</v>
      </c>
      <c r="K2260" s="5">
        <v>1189</v>
      </c>
      <c r="L2260" t="s">
        <v>44</v>
      </c>
      <c r="M2260" t="s">
        <v>63</v>
      </c>
      <c r="N2260" t="s">
        <v>64</v>
      </c>
      <c r="O2260" s="5">
        <v>831</v>
      </c>
      <c r="P2260" s="5">
        <v>300856</v>
      </c>
      <c r="Q2260" s="6">
        <v>38.013129999999997</v>
      </c>
      <c r="R2260" s="6">
        <v>-122.66768</v>
      </c>
      <c r="S2260" t="s">
        <v>5106</v>
      </c>
      <c r="T2260" t="s">
        <v>551</v>
      </c>
      <c r="U2260" t="s">
        <v>86</v>
      </c>
      <c r="V2260" t="s">
        <v>50</v>
      </c>
      <c r="W2260" t="s">
        <v>5107</v>
      </c>
      <c r="X2260" t="s">
        <v>52</v>
      </c>
      <c r="Y2260" t="s">
        <v>53</v>
      </c>
      <c r="Z2260">
        <v>0</v>
      </c>
      <c r="AA2260" t="s">
        <v>54</v>
      </c>
      <c r="AB2260">
        <v>2017</v>
      </c>
      <c r="AC2260" t="s">
        <v>376</v>
      </c>
      <c r="AD2260" t="s">
        <v>56</v>
      </c>
      <c r="AE2260" t="s">
        <v>136</v>
      </c>
      <c r="AF2260">
        <v>1256068</v>
      </c>
      <c r="AG2260" t="s">
        <v>88</v>
      </c>
      <c r="AH2260" t="s">
        <v>59</v>
      </c>
      <c r="AI2260" t="s">
        <v>56</v>
      </c>
      <c r="AJ2260" t="s">
        <v>416</v>
      </c>
    </row>
    <row r="2261" spans="1:36" x14ac:dyDescent="0.25">
      <c r="A2261" t="s">
        <v>4789</v>
      </c>
      <c r="B2261" t="s">
        <v>2599</v>
      </c>
      <c r="C2261" t="s">
        <v>40</v>
      </c>
      <c r="D2261" t="s">
        <v>4897</v>
      </c>
      <c r="E2261" s="2">
        <v>43021102</v>
      </c>
      <c r="F2261" t="s">
        <v>62</v>
      </c>
      <c r="G2261" s="3">
        <v>1089</v>
      </c>
      <c r="H2261">
        <v>20170207</v>
      </c>
      <c r="I2261" s="4">
        <v>126</v>
      </c>
      <c r="J2261">
        <v>1677340</v>
      </c>
      <c r="K2261" s="5">
        <v>853</v>
      </c>
      <c r="L2261" t="s">
        <v>44</v>
      </c>
      <c r="M2261" t="s">
        <v>63</v>
      </c>
      <c r="N2261" t="s">
        <v>64</v>
      </c>
      <c r="O2261" s="5">
        <v>228</v>
      </c>
      <c r="P2261" s="5">
        <v>100460</v>
      </c>
      <c r="Q2261" s="6">
        <v>38.010060000000003</v>
      </c>
      <c r="R2261" s="6">
        <v>-122.6401</v>
      </c>
      <c r="S2261" t="s">
        <v>5108</v>
      </c>
      <c r="T2261" t="s">
        <v>551</v>
      </c>
      <c r="U2261" t="s">
        <v>67</v>
      </c>
      <c r="V2261" t="s">
        <v>50</v>
      </c>
      <c r="W2261" t="s">
        <v>5109</v>
      </c>
      <c r="X2261" t="s">
        <v>52</v>
      </c>
      <c r="Y2261" t="s">
        <v>53</v>
      </c>
      <c r="Z2261">
        <v>0</v>
      </c>
      <c r="AA2261" t="s">
        <v>54</v>
      </c>
      <c r="AB2261">
        <v>2017</v>
      </c>
      <c r="AC2261" t="s">
        <v>376</v>
      </c>
      <c r="AD2261" t="s">
        <v>56</v>
      </c>
      <c r="AE2261" t="s">
        <v>98</v>
      </c>
      <c r="AF2261">
        <v>1255927</v>
      </c>
      <c r="AG2261" t="s">
        <v>71</v>
      </c>
      <c r="AH2261" t="s">
        <v>59</v>
      </c>
      <c r="AI2261" t="s">
        <v>56</v>
      </c>
      <c r="AJ2261" t="s">
        <v>56</v>
      </c>
    </row>
    <row r="2262" spans="1:36" x14ac:dyDescent="0.25">
      <c r="A2262" t="s">
        <v>4789</v>
      </c>
      <c r="B2262" t="s">
        <v>2599</v>
      </c>
      <c r="C2262" t="s">
        <v>40</v>
      </c>
      <c r="D2262" t="s">
        <v>4897</v>
      </c>
      <c r="E2262" s="2">
        <v>43021102</v>
      </c>
      <c r="F2262" t="s">
        <v>62</v>
      </c>
      <c r="G2262" s="3">
        <v>7103</v>
      </c>
      <c r="H2262">
        <v>20170207</v>
      </c>
      <c r="I2262" s="4">
        <v>322</v>
      </c>
      <c r="J2262">
        <v>1677630</v>
      </c>
      <c r="K2262" s="5">
        <v>803</v>
      </c>
      <c r="L2262" t="s">
        <v>44</v>
      </c>
      <c r="M2262" t="s">
        <v>63</v>
      </c>
      <c r="N2262" t="s">
        <v>64</v>
      </c>
      <c r="O2262" s="5">
        <v>3</v>
      </c>
      <c r="P2262" s="5">
        <v>2409</v>
      </c>
      <c r="Q2262" s="6">
        <v>38.013570000000001</v>
      </c>
      <c r="R2262" s="6">
        <v>-122.64246</v>
      </c>
      <c r="S2262" t="s">
        <v>5110</v>
      </c>
      <c r="T2262" t="s">
        <v>421</v>
      </c>
      <c r="U2262" t="s">
        <v>67</v>
      </c>
      <c r="V2262" t="s">
        <v>50</v>
      </c>
      <c r="W2262" t="s">
        <v>5111</v>
      </c>
      <c r="X2262" t="s">
        <v>52</v>
      </c>
      <c r="Y2262" t="s">
        <v>53</v>
      </c>
      <c r="Z2262">
        <v>0</v>
      </c>
      <c r="AA2262" t="s">
        <v>54</v>
      </c>
      <c r="AB2262">
        <v>2017</v>
      </c>
      <c r="AC2262" t="s">
        <v>376</v>
      </c>
      <c r="AD2262" t="s">
        <v>56</v>
      </c>
      <c r="AE2262" t="s">
        <v>70</v>
      </c>
      <c r="AF2262">
        <v>1255948</v>
      </c>
      <c r="AG2262" t="s">
        <v>71</v>
      </c>
      <c r="AH2262" t="s">
        <v>59</v>
      </c>
      <c r="AI2262" t="s">
        <v>56</v>
      </c>
      <c r="AJ2262" t="s">
        <v>416</v>
      </c>
    </row>
    <row r="2263" spans="1:36" x14ac:dyDescent="0.25">
      <c r="A2263" t="s">
        <v>4789</v>
      </c>
      <c r="B2263" t="s">
        <v>2599</v>
      </c>
      <c r="C2263" t="s">
        <v>92</v>
      </c>
      <c r="D2263" t="s">
        <v>4830</v>
      </c>
      <c r="E2263" s="2">
        <v>42291101</v>
      </c>
      <c r="F2263" t="s">
        <v>62</v>
      </c>
      <c r="G2263" s="3">
        <v>1579</v>
      </c>
      <c r="H2263">
        <v>20170209</v>
      </c>
      <c r="I2263" s="4">
        <v>858</v>
      </c>
      <c r="J2263">
        <v>1682925</v>
      </c>
      <c r="K2263" s="5">
        <v>1169</v>
      </c>
      <c r="L2263" t="s">
        <v>44</v>
      </c>
      <c r="M2263" t="s">
        <v>63</v>
      </c>
      <c r="N2263" t="s">
        <v>64</v>
      </c>
      <c r="O2263" s="5">
        <v>12</v>
      </c>
      <c r="P2263" s="5">
        <v>14028</v>
      </c>
      <c r="Q2263" s="6">
        <v>38.092410000000001</v>
      </c>
      <c r="R2263" s="6">
        <v>-122.85861</v>
      </c>
      <c r="S2263" t="s">
        <v>5112</v>
      </c>
      <c r="T2263" t="s">
        <v>447</v>
      </c>
      <c r="U2263" t="s">
        <v>67</v>
      </c>
      <c r="V2263" t="s">
        <v>50</v>
      </c>
      <c r="W2263" t="s">
        <v>5113</v>
      </c>
      <c r="X2263" t="s">
        <v>52</v>
      </c>
      <c r="Y2263" t="s">
        <v>53</v>
      </c>
      <c r="Z2263">
        <v>0</v>
      </c>
      <c r="AA2263" t="s">
        <v>54</v>
      </c>
      <c r="AB2263">
        <v>2017</v>
      </c>
      <c r="AC2263" t="s">
        <v>376</v>
      </c>
      <c r="AD2263" t="s">
        <v>56</v>
      </c>
      <c r="AE2263" t="s">
        <v>70</v>
      </c>
      <c r="AF2263">
        <v>1256955</v>
      </c>
      <c r="AG2263" t="s">
        <v>71</v>
      </c>
      <c r="AH2263" t="s">
        <v>59</v>
      </c>
      <c r="AI2263" t="s">
        <v>56</v>
      </c>
      <c r="AJ2263" t="s">
        <v>416</v>
      </c>
    </row>
    <row r="2264" spans="1:36" x14ac:dyDescent="0.25">
      <c r="A2264" t="s">
        <v>4789</v>
      </c>
      <c r="B2264" t="s">
        <v>2599</v>
      </c>
      <c r="C2264" t="s">
        <v>92</v>
      </c>
      <c r="D2264" t="s">
        <v>4830</v>
      </c>
      <c r="E2264" s="2">
        <v>42291101</v>
      </c>
      <c r="F2264" t="s">
        <v>62</v>
      </c>
      <c r="G2264" s="3">
        <v>3585</v>
      </c>
      <c r="H2264">
        <v>20170209</v>
      </c>
      <c r="I2264" s="4">
        <v>1337</v>
      </c>
      <c r="J2264">
        <v>1683477</v>
      </c>
      <c r="K2264" s="5">
        <v>1207</v>
      </c>
      <c r="L2264" t="s">
        <v>44</v>
      </c>
      <c r="M2264" t="s">
        <v>63</v>
      </c>
      <c r="N2264" t="s">
        <v>64</v>
      </c>
      <c r="O2264" s="5">
        <v>26</v>
      </c>
      <c r="P2264" s="5">
        <v>31382</v>
      </c>
      <c r="Q2264" s="6">
        <v>38.103259999999999</v>
      </c>
      <c r="R2264" s="6">
        <v>-122.86317</v>
      </c>
      <c r="S2264" t="s">
        <v>5114</v>
      </c>
      <c r="T2264" t="s">
        <v>447</v>
      </c>
      <c r="U2264" t="s">
        <v>67</v>
      </c>
      <c r="V2264" t="s">
        <v>50</v>
      </c>
      <c r="W2264" t="s">
        <v>5115</v>
      </c>
      <c r="X2264" t="s">
        <v>52</v>
      </c>
      <c r="Y2264" t="s">
        <v>53</v>
      </c>
      <c r="Z2264">
        <v>0</v>
      </c>
      <c r="AA2264" t="s">
        <v>54</v>
      </c>
      <c r="AB2264">
        <v>2017</v>
      </c>
      <c r="AC2264" t="s">
        <v>376</v>
      </c>
      <c r="AD2264" t="s">
        <v>56</v>
      </c>
      <c r="AE2264" t="s">
        <v>70</v>
      </c>
      <c r="AF2264">
        <v>1256987</v>
      </c>
      <c r="AG2264" t="s">
        <v>71</v>
      </c>
      <c r="AH2264" t="s">
        <v>59</v>
      </c>
      <c r="AI2264" t="s">
        <v>56</v>
      </c>
      <c r="AJ2264" t="s">
        <v>416</v>
      </c>
    </row>
    <row r="2265" spans="1:36" x14ac:dyDescent="0.25">
      <c r="A2265" t="s">
        <v>4789</v>
      </c>
      <c r="B2265" t="s">
        <v>2599</v>
      </c>
      <c r="C2265" t="s">
        <v>40</v>
      </c>
      <c r="D2265" t="s">
        <v>4845</v>
      </c>
      <c r="E2265" s="2">
        <v>43021101</v>
      </c>
      <c r="F2265" t="s">
        <v>62</v>
      </c>
      <c r="G2265" s="3">
        <v>5827</v>
      </c>
      <c r="H2265">
        <v>20170209</v>
      </c>
      <c r="I2265" s="4">
        <v>1333</v>
      </c>
      <c r="J2265">
        <v>1683536</v>
      </c>
      <c r="K2265" s="5">
        <v>792</v>
      </c>
      <c r="L2265" t="s">
        <v>44</v>
      </c>
      <c r="M2265" t="s">
        <v>63</v>
      </c>
      <c r="N2265" t="s">
        <v>64</v>
      </c>
      <c r="O2265" s="5">
        <v>23</v>
      </c>
      <c r="P2265" s="5">
        <v>18216</v>
      </c>
      <c r="Q2265" s="6">
        <v>38.022440000000003</v>
      </c>
      <c r="R2265" s="6">
        <v>-122.70117</v>
      </c>
      <c r="S2265" t="s">
        <v>5116</v>
      </c>
      <c r="T2265" t="s">
        <v>430</v>
      </c>
      <c r="U2265" t="s">
        <v>67</v>
      </c>
      <c r="V2265" t="s">
        <v>50</v>
      </c>
      <c r="W2265" t="s">
        <v>5117</v>
      </c>
      <c r="X2265" t="s">
        <v>52</v>
      </c>
      <c r="Y2265" t="s">
        <v>53</v>
      </c>
      <c r="Z2265">
        <v>0</v>
      </c>
      <c r="AA2265" t="s">
        <v>54</v>
      </c>
      <c r="AB2265">
        <v>2017</v>
      </c>
      <c r="AC2265" t="s">
        <v>376</v>
      </c>
      <c r="AD2265" t="s">
        <v>56</v>
      </c>
      <c r="AE2265" t="s">
        <v>70</v>
      </c>
      <c r="AF2265">
        <v>1257014</v>
      </c>
      <c r="AG2265" t="s">
        <v>71</v>
      </c>
      <c r="AH2265" t="s">
        <v>59</v>
      </c>
      <c r="AI2265" t="s">
        <v>56</v>
      </c>
      <c r="AJ2265" t="s">
        <v>416</v>
      </c>
    </row>
    <row r="2266" spans="1:36" x14ac:dyDescent="0.25">
      <c r="A2266" t="s">
        <v>4789</v>
      </c>
      <c r="B2266" t="s">
        <v>2599</v>
      </c>
      <c r="C2266" t="s">
        <v>92</v>
      </c>
      <c r="D2266" t="s">
        <v>5092</v>
      </c>
      <c r="E2266" s="2">
        <v>42031120</v>
      </c>
      <c r="F2266" t="s">
        <v>62</v>
      </c>
      <c r="G2266" s="3">
        <v>941</v>
      </c>
      <c r="H2266">
        <v>20170217</v>
      </c>
      <c r="I2266" s="4">
        <v>733</v>
      </c>
      <c r="J2266">
        <v>1691532</v>
      </c>
      <c r="K2266" s="5">
        <v>394</v>
      </c>
      <c r="L2266" t="s">
        <v>44</v>
      </c>
      <c r="M2266" t="s">
        <v>63</v>
      </c>
      <c r="N2266" t="s">
        <v>64</v>
      </c>
      <c r="O2266" s="5">
        <v>4</v>
      </c>
      <c r="P2266" s="5">
        <v>1576</v>
      </c>
      <c r="Q2266" s="6">
        <v>37.86956</v>
      </c>
      <c r="R2266" s="6">
        <v>-122.52766</v>
      </c>
      <c r="S2266" t="s">
        <v>5118</v>
      </c>
      <c r="T2266" t="s">
        <v>421</v>
      </c>
      <c r="U2266" t="s">
        <v>67</v>
      </c>
      <c r="V2266" t="s">
        <v>50</v>
      </c>
      <c r="W2266" t="s">
        <v>5119</v>
      </c>
      <c r="X2266" t="s">
        <v>52</v>
      </c>
      <c r="Y2266" t="s">
        <v>53</v>
      </c>
      <c r="Z2266">
        <v>0</v>
      </c>
      <c r="AA2266" t="s">
        <v>54</v>
      </c>
      <c r="AB2266">
        <v>2017</v>
      </c>
      <c r="AC2266" t="s">
        <v>376</v>
      </c>
      <c r="AD2266" t="s">
        <v>56</v>
      </c>
      <c r="AE2266" t="s">
        <v>70</v>
      </c>
      <c r="AF2266">
        <v>1259023</v>
      </c>
      <c r="AG2266" t="s">
        <v>71</v>
      </c>
      <c r="AH2266" t="s">
        <v>59</v>
      </c>
      <c r="AI2266" t="s">
        <v>56</v>
      </c>
      <c r="AJ2266" t="s">
        <v>416</v>
      </c>
    </row>
    <row r="2267" spans="1:36" x14ac:dyDescent="0.25">
      <c r="A2267" t="s">
        <v>4789</v>
      </c>
      <c r="B2267" t="s">
        <v>2599</v>
      </c>
      <c r="C2267" t="s">
        <v>40</v>
      </c>
      <c r="D2267" t="s">
        <v>3584</v>
      </c>
      <c r="E2267" s="2">
        <v>43141101</v>
      </c>
      <c r="F2267" t="s">
        <v>62</v>
      </c>
      <c r="G2267" s="3">
        <v>473</v>
      </c>
      <c r="H2267">
        <v>20170217</v>
      </c>
      <c r="I2267" s="4">
        <v>908</v>
      </c>
      <c r="J2267">
        <v>1692915</v>
      </c>
      <c r="K2267" s="5">
        <v>2859</v>
      </c>
      <c r="L2267" t="s">
        <v>44</v>
      </c>
      <c r="M2267" t="s">
        <v>63</v>
      </c>
      <c r="N2267" t="s">
        <v>64</v>
      </c>
      <c r="O2267" s="5">
        <v>14</v>
      </c>
      <c r="P2267" s="5">
        <v>40026</v>
      </c>
      <c r="Q2267" s="6">
        <v>38.673650000000002</v>
      </c>
      <c r="R2267" s="6">
        <v>-122.5872</v>
      </c>
      <c r="S2267" t="s">
        <v>5120</v>
      </c>
      <c r="T2267" t="s">
        <v>436</v>
      </c>
      <c r="U2267" t="s">
        <v>67</v>
      </c>
      <c r="V2267" t="s">
        <v>50</v>
      </c>
      <c r="W2267" t="s">
        <v>5121</v>
      </c>
      <c r="X2267" t="s">
        <v>52</v>
      </c>
      <c r="Y2267" t="s">
        <v>53</v>
      </c>
      <c r="Z2267">
        <v>0</v>
      </c>
      <c r="AA2267" t="s">
        <v>54</v>
      </c>
      <c r="AB2267">
        <v>2017</v>
      </c>
      <c r="AC2267" t="s">
        <v>376</v>
      </c>
      <c r="AD2267" t="s">
        <v>56</v>
      </c>
      <c r="AE2267" t="s">
        <v>70</v>
      </c>
      <c r="AF2267">
        <v>1259108</v>
      </c>
      <c r="AG2267" t="s">
        <v>71</v>
      </c>
      <c r="AH2267" t="s">
        <v>59</v>
      </c>
      <c r="AI2267" t="s">
        <v>56</v>
      </c>
      <c r="AJ2267" t="s">
        <v>416</v>
      </c>
    </row>
    <row r="2268" spans="1:36" x14ac:dyDescent="0.25">
      <c r="A2268" t="s">
        <v>4789</v>
      </c>
      <c r="B2268" t="s">
        <v>2599</v>
      </c>
      <c r="C2268" t="s">
        <v>92</v>
      </c>
      <c r="D2268" t="s">
        <v>4807</v>
      </c>
      <c r="E2268" s="2">
        <v>43291104</v>
      </c>
      <c r="F2268" t="s">
        <v>42</v>
      </c>
      <c r="G2268" s="3">
        <v>1304</v>
      </c>
      <c r="H2268">
        <v>20170217</v>
      </c>
      <c r="I2268" s="4">
        <v>1114</v>
      </c>
      <c r="J2268">
        <v>1694844</v>
      </c>
      <c r="K2268" s="5">
        <v>3406</v>
      </c>
      <c r="L2268" t="s">
        <v>44</v>
      </c>
      <c r="M2268" t="s">
        <v>45</v>
      </c>
      <c r="N2268" t="s">
        <v>432</v>
      </c>
      <c r="O2268" s="5">
        <v>156</v>
      </c>
      <c r="P2268" s="5">
        <v>266906</v>
      </c>
      <c r="Q2268" s="6">
        <v>38.363390000000003</v>
      </c>
      <c r="R2268" s="6">
        <v>-122.26514</v>
      </c>
      <c r="S2268" t="s">
        <v>5122</v>
      </c>
      <c r="T2268" t="s">
        <v>436</v>
      </c>
      <c r="U2268" t="s">
        <v>67</v>
      </c>
      <c r="V2268" t="s">
        <v>50</v>
      </c>
      <c r="W2268" t="s">
        <v>5123</v>
      </c>
      <c r="X2268" t="s">
        <v>52</v>
      </c>
      <c r="Y2268" t="s">
        <v>53</v>
      </c>
      <c r="Z2268">
        <v>0</v>
      </c>
      <c r="AA2268" t="s">
        <v>54</v>
      </c>
      <c r="AB2268">
        <v>2017</v>
      </c>
      <c r="AC2268" t="s">
        <v>376</v>
      </c>
      <c r="AD2268" t="s">
        <v>56</v>
      </c>
      <c r="AE2268" t="s">
        <v>70</v>
      </c>
      <c r="AF2268">
        <v>1259617</v>
      </c>
      <c r="AG2268" t="s">
        <v>71</v>
      </c>
      <c r="AH2268" t="s">
        <v>59</v>
      </c>
      <c r="AI2268" t="s">
        <v>56</v>
      </c>
      <c r="AJ2268" t="s">
        <v>416</v>
      </c>
    </row>
    <row r="2269" spans="1:36" x14ac:dyDescent="0.25">
      <c r="A2269" t="s">
        <v>4789</v>
      </c>
      <c r="B2269" t="s">
        <v>2599</v>
      </c>
      <c r="C2269" t="s">
        <v>92</v>
      </c>
      <c r="D2269" t="s">
        <v>4830</v>
      </c>
      <c r="E2269" s="2">
        <v>42291101</v>
      </c>
      <c r="F2269" t="s">
        <v>62</v>
      </c>
      <c r="G2269" s="3">
        <v>3585</v>
      </c>
      <c r="H2269">
        <v>20170218</v>
      </c>
      <c r="I2269" s="4">
        <v>1351</v>
      </c>
      <c r="J2269">
        <v>1699976</v>
      </c>
      <c r="K2269" s="5">
        <v>673</v>
      </c>
      <c r="L2269" t="s">
        <v>44</v>
      </c>
      <c r="M2269" t="s">
        <v>45</v>
      </c>
      <c r="N2269" t="s">
        <v>432</v>
      </c>
      <c r="O2269" s="5">
        <v>26</v>
      </c>
      <c r="P2269" s="5">
        <v>17498</v>
      </c>
      <c r="Q2269" s="6">
        <v>38.103259999999999</v>
      </c>
      <c r="R2269" s="6">
        <v>-122.86317</v>
      </c>
      <c r="S2269" t="s">
        <v>5124</v>
      </c>
      <c r="T2269" t="s">
        <v>436</v>
      </c>
      <c r="U2269" t="s">
        <v>67</v>
      </c>
      <c r="V2269" t="s">
        <v>50</v>
      </c>
      <c r="W2269" t="s">
        <v>5125</v>
      </c>
      <c r="X2269" t="s">
        <v>52</v>
      </c>
      <c r="Y2269" t="s">
        <v>53</v>
      </c>
      <c r="Z2269">
        <v>0</v>
      </c>
      <c r="AA2269" t="s">
        <v>54</v>
      </c>
      <c r="AB2269">
        <v>2017</v>
      </c>
      <c r="AC2269" t="s">
        <v>376</v>
      </c>
      <c r="AD2269" t="s">
        <v>56</v>
      </c>
      <c r="AE2269" t="s">
        <v>70</v>
      </c>
      <c r="AF2269">
        <v>1260170</v>
      </c>
      <c r="AG2269" t="s">
        <v>71</v>
      </c>
      <c r="AH2269" t="s">
        <v>59</v>
      </c>
      <c r="AI2269" t="s">
        <v>56</v>
      </c>
      <c r="AJ2269" t="s">
        <v>416</v>
      </c>
    </row>
    <row r="2270" spans="1:36" x14ac:dyDescent="0.25">
      <c r="A2270" t="s">
        <v>4789</v>
      </c>
      <c r="B2270" t="s">
        <v>2599</v>
      </c>
      <c r="C2270" t="s">
        <v>40</v>
      </c>
      <c r="D2270" t="s">
        <v>4897</v>
      </c>
      <c r="E2270" s="2">
        <v>43021102</v>
      </c>
      <c r="F2270" t="s">
        <v>62</v>
      </c>
      <c r="G2270" s="3">
        <v>7103</v>
      </c>
      <c r="H2270">
        <v>20170218</v>
      </c>
      <c r="I2270" s="4">
        <v>709</v>
      </c>
      <c r="J2270">
        <v>1699027</v>
      </c>
      <c r="K2270" s="5">
        <v>1354</v>
      </c>
      <c r="L2270" t="s">
        <v>44</v>
      </c>
      <c r="M2270" t="s">
        <v>63</v>
      </c>
      <c r="N2270" t="s">
        <v>64</v>
      </c>
      <c r="O2270" s="5">
        <v>3</v>
      </c>
      <c r="P2270" s="5">
        <v>4062</v>
      </c>
      <c r="Q2270" s="6">
        <v>38.013570000000001</v>
      </c>
      <c r="R2270" s="6">
        <v>-122.64246</v>
      </c>
      <c r="S2270" t="s">
        <v>5126</v>
      </c>
      <c r="T2270" t="s">
        <v>559</v>
      </c>
      <c r="U2270" t="s">
        <v>67</v>
      </c>
      <c r="V2270" t="s">
        <v>50</v>
      </c>
      <c r="W2270" t="s">
        <v>5127</v>
      </c>
      <c r="X2270" t="s">
        <v>52</v>
      </c>
      <c r="Y2270" t="s">
        <v>53</v>
      </c>
      <c r="Z2270">
        <v>0</v>
      </c>
      <c r="AA2270" t="s">
        <v>54</v>
      </c>
      <c r="AB2270">
        <v>2017</v>
      </c>
      <c r="AC2270" t="s">
        <v>376</v>
      </c>
      <c r="AD2270" t="s">
        <v>56</v>
      </c>
      <c r="AE2270" t="s">
        <v>70</v>
      </c>
      <c r="AF2270">
        <v>1259937</v>
      </c>
      <c r="AG2270" t="s">
        <v>71</v>
      </c>
      <c r="AH2270" t="s">
        <v>59</v>
      </c>
      <c r="AI2270" t="s">
        <v>56</v>
      </c>
      <c r="AJ2270" t="s">
        <v>416</v>
      </c>
    </row>
    <row r="2271" spans="1:36" x14ac:dyDescent="0.25">
      <c r="A2271" t="s">
        <v>4789</v>
      </c>
      <c r="B2271" t="s">
        <v>2599</v>
      </c>
      <c r="C2271" t="s">
        <v>40</v>
      </c>
      <c r="D2271" t="s">
        <v>4815</v>
      </c>
      <c r="E2271" s="2">
        <v>42031125</v>
      </c>
      <c r="F2271" t="s">
        <v>62</v>
      </c>
      <c r="G2271" s="3">
        <v>6333</v>
      </c>
      <c r="H2271">
        <v>20170220</v>
      </c>
      <c r="I2271" s="4">
        <v>2200</v>
      </c>
      <c r="J2271">
        <v>1706294</v>
      </c>
      <c r="K2271" s="5">
        <v>1332</v>
      </c>
      <c r="L2271" t="s">
        <v>44</v>
      </c>
      <c r="M2271" t="s">
        <v>63</v>
      </c>
      <c r="N2271" t="s">
        <v>64</v>
      </c>
      <c r="O2271" s="5">
        <v>92</v>
      </c>
      <c r="P2271" s="5">
        <v>121656</v>
      </c>
      <c r="Q2271" s="6">
        <v>37.9024</v>
      </c>
      <c r="R2271" s="6">
        <v>-122.55703</v>
      </c>
      <c r="S2271" t="s">
        <v>5128</v>
      </c>
      <c r="T2271" t="s">
        <v>2045</v>
      </c>
      <c r="U2271" t="s">
        <v>67</v>
      </c>
      <c r="V2271" t="s">
        <v>50</v>
      </c>
      <c r="W2271" t="s">
        <v>5129</v>
      </c>
      <c r="X2271" t="s">
        <v>52</v>
      </c>
      <c r="Y2271" t="s">
        <v>53</v>
      </c>
      <c r="Z2271">
        <v>0</v>
      </c>
      <c r="AA2271" t="s">
        <v>54</v>
      </c>
      <c r="AB2271">
        <v>2017</v>
      </c>
      <c r="AC2271" t="s">
        <v>376</v>
      </c>
      <c r="AD2271" t="s">
        <v>56</v>
      </c>
      <c r="AE2271" t="s">
        <v>70</v>
      </c>
      <c r="AF2271">
        <v>1261615</v>
      </c>
      <c r="AG2271" t="s">
        <v>71</v>
      </c>
      <c r="AH2271" t="s">
        <v>59</v>
      </c>
      <c r="AI2271" t="s">
        <v>56</v>
      </c>
      <c r="AJ2271" t="s">
        <v>416</v>
      </c>
    </row>
    <row r="2272" spans="1:36" x14ac:dyDescent="0.25">
      <c r="A2272" t="s">
        <v>4789</v>
      </c>
      <c r="B2272" t="s">
        <v>2599</v>
      </c>
      <c r="C2272" t="s">
        <v>40</v>
      </c>
      <c r="D2272" t="s">
        <v>4911</v>
      </c>
      <c r="E2272" s="2">
        <v>42711102</v>
      </c>
      <c r="F2272" t="s">
        <v>410</v>
      </c>
      <c r="G2272" s="3" t="s">
        <v>5130</v>
      </c>
      <c r="H2272">
        <v>20170220</v>
      </c>
      <c r="I2272" s="4">
        <v>2309</v>
      </c>
      <c r="J2272">
        <v>1707410</v>
      </c>
      <c r="K2272" s="5">
        <v>1086</v>
      </c>
      <c r="L2272" t="s">
        <v>44</v>
      </c>
      <c r="M2272" t="s">
        <v>63</v>
      </c>
      <c r="N2272" t="s">
        <v>64</v>
      </c>
      <c r="O2272" s="5">
        <v>2</v>
      </c>
      <c r="P2272" s="5">
        <v>2172</v>
      </c>
      <c r="Q2272" s="6">
        <v>38.555633999999998</v>
      </c>
      <c r="R2272" s="6">
        <v>-122.575423</v>
      </c>
      <c r="S2272" t="s">
        <v>5131</v>
      </c>
      <c r="T2272" t="s">
        <v>436</v>
      </c>
      <c r="U2272" t="s">
        <v>67</v>
      </c>
      <c r="V2272" t="s">
        <v>50</v>
      </c>
      <c r="W2272" t="s">
        <v>5132</v>
      </c>
      <c r="X2272" t="s">
        <v>52</v>
      </c>
      <c r="Y2272" t="s">
        <v>53</v>
      </c>
      <c r="Z2272">
        <v>0</v>
      </c>
      <c r="AA2272" t="s">
        <v>54</v>
      </c>
      <c r="AB2272">
        <v>2017</v>
      </c>
      <c r="AC2272" t="s">
        <v>376</v>
      </c>
      <c r="AD2272" t="s">
        <v>56</v>
      </c>
      <c r="AE2272" t="s">
        <v>70</v>
      </c>
      <c r="AF2272">
        <v>1261999</v>
      </c>
      <c r="AG2272" t="s">
        <v>71</v>
      </c>
      <c r="AH2272" t="s">
        <v>59</v>
      </c>
      <c r="AI2272" t="s">
        <v>56</v>
      </c>
      <c r="AJ2272" t="s">
        <v>416</v>
      </c>
    </row>
    <row r="2273" spans="1:36" x14ac:dyDescent="0.25">
      <c r="A2273" t="s">
        <v>4789</v>
      </c>
      <c r="B2273" t="s">
        <v>2599</v>
      </c>
      <c r="C2273" t="s">
        <v>92</v>
      </c>
      <c r="D2273" t="s">
        <v>4830</v>
      </c>
      <c r="E2273" s="2">
        <v>42291101</v>
      </c>
      <c r="F2273" t="s">
        <v>42</v>
      </c>
      <c r="G2273" s="3">
        <v>602</v>
      </c>
      <c r="H2273">
        <v>20170220</v>
      </c>
      <c r="I2273" s="4">
        <v>154</v>
      </c>
      <c r="J2273">
        <v>1702308</v>
      </c>
      <c r="K2273" s="5">
        <v>763</v>
      </c>
      <c r="L2273" t="s">
        <v>44</v>
      </c>
      <c r="M2273" t="s">
        <v>63</v>
      </c>
      <c r="N2273" t="s">
        <v>64</v>
      </c>
      <c r="O2273" s="5">
        <v>149</v>
      </c>
      <c r="P2273" s="5">
        <v>113687</v>
      </c>
      <c r="Q2273" s="6">
        <v>38.109409999999997</v>
      </c>
      <c r="R2273" s="6">
        <v>-122.86976</v>
      </c>
      <c r="S2273" t="s">
        <v>5133</v>
      </c>
      <c r="T2273" t="s">
        <v>421</v>
      </c>
      <c r="U2273" t="s">
        <v>67</v>
      </c>
      <c r="V2273" t="s">
        <v>50</v>
      </c>
      <c r="W2273" t="s">
        <v>5134</v>
      </c>
      <c r="X2273" t="s">
        <v>52</v>
      </c>
      <c r="Y2273" t="s">
        <v>53</v>
      </c>
      <c r="Z2273">
        <v>0</v>
      </c>
      <c r="AA2273" t="s">
        <v>54</v>
      </c>
      <c r="AB2273">
        <v>2017</v>
      </c>
      <c r="AC2273" t="s">
        <v>376</v>
      </c>
      <c r="AD2273" t="s">
        <v>56</v>
      </c>
      <c r="AE2273" t="s">
        <v>70</v>
      </c>
      <c r="AF2273">
        <v>1260598</v>
      </c>
      <c r="AG2273" t="s">
        <v>71</v>
      </c>
      <c r="AH2273" t="s">
        <v>59</v>
      </c>
      <c r="AI2273" t="s">
        <v>56</v>
      </c>
      <c r="AJ2273" t="s">
        <v>416</v>
      </c>
    </row>
    <row r="2274" spans="1:36" x14ac:dyDescent="0.25">
      <c r="A2274" t="s">
        <v>4789</v>
      </c>
      <c r="B2274" t="s">
        <v>2599</v>
      </c>
      <c r="C2274" t="s">
        <v>92</v>
      </c>
      <c r="D2274" t="s">
        <v>4830</v>
      </c>
      <c r="E2274" s="2">
        <v>42291101</v>
      </c>
      <c r="F2274" t="s">
        <v>62</v>
      </c>
      <c r="G2274" s="3">
        <v>5445</v>
      </c>
      <c r="H2274">
        <v>20170220</v>
      </c>
      <c r="I2274" s="4">
        <v>1610</v>
      </c>
      <c r="J2274">
        <v>1703959</v>
      </c>
      <c r="K2274" s="5">
        <v>1191</v>
      </c>
      <c r="L2274" t="s">
        <v>44</v>
      </c>
      <c r="M2274" t="s">
        <v>45</v>
      </c>
      <c r="N2274" t="s">
        <v>432</v>
      </c>
      <c r="O2274" s="5">
        <v>8</v>
      </c>
      <c r="P2274" s="5">
        <v>9528</v>
      </c>
      <c r="Q2274" s="6">
        <v>38.059939999999997</v>
      </c>
      <c r="R2274" s="6">
        <v>-122.82097</v>
      </c>
      <c r="S2274" t="s">
        <v>5135</v>
      </c>
      <c r="T2274" t="s">
        <v>430</v>
      </c>
      <c r="U2274" t="s">
        <v>67</v>
      </c>
      <c r="V2274" t="s">
        <v>50</v>
      </c>
      <c r="W2274" t="s">
        <v>5136</v>
      </c>
      <c r="X2274" t="s">
        <v>52</v>
      </c>
      <c r="Y2274" t="s">
        <v>53</v>
      </c>
      <c r="Z2274">
        <v>0</v>
      </c>
      <c r="AA2274" t="s">
        <v>54</v>
      </c>
      <c r="AB2274">
        <v>2017</v>
      </c>
      <c r="AC2274" t="s">
        <v>376</v>
      </c>
      <c r="AD2274" t="s">
        <v>56</v>
      </c>
      <c r="AE2274" t="s">
        <v>70</v>
      </c>
      <c r="AF2274">
        <v>1260992</v>
      </c>
      <c r="AG2274" t="s">
        <v>71</v>
      </c>
      <c r="AH2274" t="s">
        <v>59</v>
      </c>
      <c r="AI2274" t="s">
        <v>56</v>
      </c>
      <c r="AJ2274" t="s">
        <v>56</v>
      </c>
    </row>
    <row r="2275" spans="1:36" x14ac:dyDescent="0.25">
      <c r="A2275" t="s">
        <v>4789</v>
      </c>
      <c r="B2275" t="s">
        <v>2599</v>
      </c>
      <c r="C2275" t="s">
        <v>40</v>
      </c>
      <c r="D2275" t="s">
        <v>4803</v>
      </c>
      <c r="E2275" s="2">
        <v>43292103</v>
      </c>
      <c r="F2275" t="s">
        <v>62</v>
      </c>
      <c r="G2275" s="3">
        <v>3583</v>
      </c>
      <c r="H2275">
        <v>20170220</v>
      </c>
      <c r="I2275" s="4">
        <v>1709</v>
      </c>
      <c r="J2275">
        <v>1704507</v>
      </c>
      <c r="K2275" s="5">
        <v>974</v>
      </c>
      <c r="L2275" t="s">
        <v>44</v>
      </c>
      <c r="M2275" t="s">
        <v>63</v>
      </c>
      <c r="N2275" t="s">
        <v>64</v>
      </c>
      <c r="O2275" s="5">
        <v>153</v>
      </c>
      <c r="P2275" s="5">
        <v>62117</v>
      </c>
      <c r="Q2275" s="6">
        <v>38.374470000000002</v>
      </c>
      <c r="R2275" s="6">
        <v>-122.4204</v>
      </c>
      <c r="S2275" t="s">
        <v>5137</v>
      </c>
      <c r="T2275" t="s">
        <v>459</v>
      </c>
      <c r="U2275" t="s">
        <v>67</v>
      </c>
      <c r="V2275" t="s">
        <v>50</v>
      </c>
      <c r="W2275" t="s">
        <v>5138</v>
      </c>
      <c r="X2275" t="s">
        <v>52</v>
      </c>
      <c r="Y2275" t="s">
        <v>53</v>
      </c>
      <c r="Z2275">
        <v>0</v>
      </c>
      <c r="AA2275" t="s">
        <v>54</v>
      </c>
      <c r="AB2275">
        <v>2017</v>
      </c>
      <c r="AC2275" t="s">
        <v>376</v>
      </c>
      <c r="AD2275" t="s">
        <v>56</v>
      </c>
      <c r="AE2275" t="s">
        <v>136</v>
      </c>
      <c r="AF2275">
        <v>1260962</v>
      </c>
      <c r="AG2275" t="s">
        <v>71</v>
      </c>
      <c r="AH2275" t="s">
        <v>59</v>
      </c>
      <c r="AI2275" t="s">
        <v>56</v>
      </c>
      <c r="AJ2275" t="s">
        <v>416</v>
      </c>
    </row>
    <row r="2276" spans="1:36" x14ac:dyDescent="0.25">
      <c r="A2276" t="s">
        <v>4789</v>
      </c>
      <c r="B2276" t="s">
        <v>2599</v>
      </c>
      <c r="C2276" t="s">
        <v>92</v>
      </c>
      <c r="D2276" t="s">
        <v>4953</v>
      </c>
      <c r="E2276" s="2">
        <v>43432102</v>
      </c>
      <c r="F2276" t="s">
        <v>62</v>
      </c>
      <c r="G2276" s="3">
        <v>1601</v>
      </c>
      <c r="H2276">
        <v>20170220</v>
      </c>
      <c r="I2276" s="4">
        <v>1615</v>
      </c>
      <c r="J2276">
        <v>1704065</v>
      </c>
      <c r="K2276" s="5">
        <v>735</v>
      </c>
      <c r="L2276" t="s">
        <v>44</v>
      </c>
      <c r="M2276" t="s">
        <v>63</v>
      </c>
      <c r="N2276" t="s">
        <v>64</v>
      </c>
      <c r="O2276" s="5">
        <v>50</v>
      </c>
      <c r="P2276" s="5">
        <v>8550</v>
      </c>
      <c r="Q2276" s="6">
        <v>38.507660000000001</v>
      </c>
      <c r="R2276" s="6">
        <v>-122.40667999999999</v>
      </c>
      <c r="S2276" t="s">
        <v>5139</v>
      </c>
      <c r="T2276" t="s">
        <v>447</v>
      </c>
      <c r="U2276" t="s">
        <v>67</v>
      </c>
      <c r="V2276" t="s">
        <v>50</v>
      </c>
      <c r="W2276" t="s">
        <v>5140</v>
      </c>
      <c r="X2276" t="s">
        <v>52</v>
      </c>
      <c r="Y2276" t="s">
        <v>53</v>
      </c>
      <c r="Z2276">
        <v>0</v>
      </c>
      <c r="AA2276" t="s">
        <v>54</v>
      </c>
      <c r="AB2276">
        <v>2017</v>
      </c>
      <c r="AC2276" t="s">
        <v>376</v>
      </c>
      <c r="AD2276" t="s">
        <v>56</v>
      </c>
      <c r="AE2276" t="s">
        <v>70</v>
      </c>
      <c r="AF2276">
        <v>1260957</v>
      </c>
      <c r="AG2276" t="s">
        <v>71</v>
      </c>
      <c r="AH2276" t="s">
        <v>59</v>
      </c>
      <c r="AI2276" t="s">
        <v>56</v>
      </c>
      <c r="AJ2276" t="s">
        <v>416</v>
      </c>
    </row>
    <row r="2277" spans="1:36" x14ac:dyDescent="0.25">
      <c r="A2277" t="s">
        <v>4789</v>
      </c>
      <c r="B2277" t="s">
        <v>2599</v>
      </c>
      <c r="C2277" t="s">
        <v>40</v>
      </c>
      <c r="D2277" t="s">
        <v>4796</v>
      </c>
      <c r="E2277" s="2">
        <v>43432104</v>
      </c>
      <c r="F2277" t="s">
        <v>62</v>
      </c>
      <c r="G2277" s="3">
        <v>4019</v>
      </c>
      <c r="H2277">
        <v>20170220</v>
      </c>
      <c r="I2277" s="4">
        <v>2230</v>
      </c>
      <c r="J2277">
        <v>1706528</v>
      </c>
      <c r="K2277" s="5">
        <v>974</v>
      </c>
      <c r="L2277" t="s">
        <v>44</v>
      </c>
      <c r="M2277" t="s">
        <v>45</v>
      </c>
      <c r="N2277" t="s">
        <v>432</v>
      </c>
      <c r="O2277" s="5">
        <v>87</v>
      </c>
      <c r="P2277" s="5">
        <v>32258</v>
      </c>
      <c r="Q2277" s="6">
        <v>38.558100000000003</v>
      </c>
      <c r="R2277" s="6">
        <v>-122.45663999999999</v>
      </c>
      <c r="S2277" t="s">
        <v>5141</v>
      </c>
      <c r="T2277" t="s">
        <v>590</v>
      </c>
      <c r="U2277" t="s">
        <v>67</v>
      </c>
      <c r="V2277" t="s">
        <v>50</v>
      </c>
      <c r="W2277" t="s">
        <v>5142</v>
      </c>
      <c r="X2277" t="s">
        <v>52</v>
      </c>
      <c r="Y2277" t="s">
        <v>53</v>
      </c>
      <c r="Z2277">
        <v>0</v>
      </c>
      <c r="AA2277" t="s">
        <v>54</v>
      </c>
      <c r="AB2277">
        <v>2017</v>
      </c>
      <c r="AC2277" t="s">
        <v>376</v>
      </c>
      <c r="AD2277" t="s">
        <v>56</v>
      </c>
      <c r="AE2277" t="s">
        <v>70</v>
      </c>
      <c r="AF2277">
        <v>1261695</v>
      </c>
      <c r="AG2277" t="s">
        <v>71</v>
      </c>
      <c r="AH2277" t="s">
        <v>59</v>
      </c>
      <c r="AI2277" t="s">
        <v>56</v>
      </c>
      <c r="AJ2277" t="s">
        <v>416</v>
      </c>
    </row>
    <row r="2278" spans="1:36" x14ac:dyDescent="0.25">
      <c r="A2278" t="s">
        <v>4789</v>
      </c>
      <c r="B2278" t="s">
        <v>2599</v>
      </c>
      <c r="C2278" t="s">
        <v>40</v>
      </c>
      <c r="D2278" t="s">
        <v>4845</v>
      </c>
      <c r="E2278" s="2">
        <v>43021101</v>
      </c>
      <c r="F2278" t="s">
        <v>62</v>
      </c>
      <c r="G2278" s="3">
        <v>4535</v>
      </c>
      <c r="H2278">
        <v>20170220</v>
      </c>
      <c r="I2278" s="4">
        <v>2115</v>
      </c>
      <c r="J2278">
        <v>1706127</v>
      </c>
      <c r="K2278" s="5">
        <v>850</v>
      </c>
      <c r="L2278" t="s">
        <v>44</v>
      </c>
      <c r="M2278" t="s">
        <v>63</v>
      </c>
      <c r="N2278" t="s">
        <v>64</v>
      </c>
      <c r="O2278" s="5">
        <v>8</v>
      </c>
      <c r="P2278" s="5">
        <v>6800</v>
      </c>
      <c r="Q2278" s="6">
        <v>38.00703</v>
      </c>
      <c r="R2278" s="6">
        <v>-122.69892</v>
      </c>
      <c r="S2278">
        <v>4535</v>
      </c>
      <c r="T2278" t="s">
        <v>5143</v>
      </c>
      <c r="U2278" t="s">
        <v>67</v>
      </c>
      <c r="V2278" t="s">
        <v>50</v>
      </c>
      <c r="W2278" t="s">
        <v>5144</v>
      </c>
      <c r="X2278" t="s">
        <v>52</v>
      </c>
      <c r="Y2278" t="s">
        <v>53</v>
      </c>
      <c r="Z2278">
        <v>0</v>
      </c>
      <c r="AA2278" t="s">
        <v>54</v>
      </c>
      <c r="AB2278">
        <v>2017</v>
      </c>
      <c r="AC2278" t="s">
        <v>376</v>
      </c>
      <c r="AD2278" t="s">
        <v>56</v>
      </c>
      <c r="AE2278" t="s">
        <v>70</v>
      </c>
      <c r="AF2278">
        <v>1261713</v>
      </c>
      <c r="AG2278" t="s">
        <v>71</v>
      </c>
      <c r="AH2278" t="s">
        <v>59</v>
      </c>
      <c r="AI2278" t="s">
        <v>56</v>
      </c>
      <c r="AJ2278" t="s">
        <v>416</v>
      </c>
    </row>
    <row r="2279" spans="1:36" x14ac:dyDescent="0.25">
      <c r="A2279" t="s">
        <v>4789</v>
      </c>
      <c r="B2279" t="s">
        <v>2599</v>
      </c>
      <c r="C2279" t="s">
        <v>40</v>
      </c>
      <c r="D2279" t="s">
        <v>4897</v>
      </c>
      <c r="E2279" s="2">
        <v>43021102</v>
      </c>
      <c r="F2279" t="s">
        <v>62</v>
      </c>
      <c r="G2279" s="3">
        <v>1089</v>
      </c>
      <c r="H2279">
        <v>20170220</v>
      </c>
      <c r="I2279" s="4">
        <v>2052</v>
      </c>
      <c r="J2279">
        <v>1706016</v>
      </c>
      <c r="K2279" s="5">
        <v>1052</v>
      </c>
      <c r="L2279" t="s">
        <v>44</v>
      </c>
      <c r="M2279" t="s">
        <v>45</v>
      </c>
      <c r="N2279" t="s">
        <v>432</v>
      </c>
      <c r="O2279" s="5">
        <v>228</v>
      </c>
      <c r="P2279" s="5">
        <v>77342</v>
      </c>
      <c r="Q2279" s="6">
        <v>38.010060000000003</v>
      </c>
      <c r="R2279" s="6">
        <v>-122.6401</v>
      </c>
      <c r="S2279" t="s">
        <v>5145</v>
      </c>
      <c r="T2279" t="s">
        <v>5143</v>
      </c>
      <c r="U2279" t="s">
        <v>67</v>
      </c>
      <c r="V2279" t="s">
        <v>50</v>
      </c>
      <c r="W2279" t="s">
        <v>5146</v>
      </c>
      <c r="X2279" t="s">
        <v>52</v>
      </c>
      <c r="Y2279" t="s">
        <v>53</v>
      </c>
      <c r="Z2279">
        <v>0</v>
      </c>
      <c r="AA2279" t="s">
        <v>54</v>
      </c>
      <c r="AB2279">
        <v>2017</v>
      </c>
      <c r="AC2279" t="s">
        <v>376</v>
      </c>
      <c r="AD2279" t="s">
        <v>56</v>
      </c>
      <c r="AE2279" t="s">
        <v>70</v>
      </c>
      <c r="AF2279">
        <v>1261229</v>
      </c>
      <c r="AG2279" t="s">
        <v>71</v>
      </c>
      <c r="AH2279" t="s">
        <v>59</v>
      </c>
      <c r="AI2279" t="s">
        <v>56</v>
      </c>
      <c r="AJ2279" t="s">
        <v>416</v>
      </c>
    </row>
    <row r="2280" spans="1:36" x14ac:dyDescent="0.25">
      <c r="A2280" t="s">
        <v>4789</v>
      </c>
      <c r="B2280" t="s">
        <v>2599</v>
      </c>
      <c r="C2280" t="s">
        <v>40</v>
      </c>
      <c r="D2280" t="s">
        <v>4838</v>
      </c>
      <c r="E2280" s="2">
        <v>42011107</v>
      </c>
      <c r="F2280" t="s">
        <v>62</v>
      </c>
      <c r="G2280" s="3">
        <v>4475</v>
      </c>
      <c r="H2280">
        <v>20170221</v>
      </c>
      <c r="I2280" s="4">
        <v>732</v>
      </c>
      <c r="J2280">
        <v>1707705</v>
      </c>
      <c r="K2280" s="5">
        <v>448</v>
      </c>
      <c r="L2280" t="s">
        <v>44</v>
      </c>
      <c r="M2280" t="s">
        <v>45</v>
      </c>
      <c r="N2280" t="s">
        <v>432</v>
      </c>
      <c r="O2280" s="5">
        <v>49</v>
      </c>
      <c r="P2280" s="5">
        <v>21952</v>
      </c>
      <c r="Q2280" s="6">
        <v>37.96067</v>
      </c>
      <c r="R2280" s="6">
        <v>-122.54152999999999</v>
      </c>
      <c r="S2280" t="s">
        <v>5147</v>
      </c>
      <c r="T2280" t="s">
        <v>5148</v>
      </c>
      <c r="U2280" t="s">
        <v>67</v>
      </c>
      <c r="V2280" t="s">
        <v>50</v>
      </c>
      <c r="W2280" t="s">
        <v>5149</v>
      </c>
      <c r="X2280" t="s">
        <v>52</v>
      </c>
      <c r="Y2280" t="s">
        <v>53</v>
      </c>
      <c r="Z2280">
        <v>0</v>
      </c>
      <c r="AA2280" t="s">
        <v>54</v>
      </c>
      <c r="AB2280">
        <v>2017</v>
      </c>
      <c r="AC2280" t="s">
        <v>376</v>
      </c>
      <c r="AD2280" t="s">
        <v>56</v>
      </c>
      <c r="AE2280" t="s">
        <v>70</v>
      </c>
      <c r="AF2280">
        <v>1262058</v>
      </c>
      <c r="AG2280" t="s">
        <v>71</v>
      </c>
      <c r="AH2280" t="s">
        <v>59</v>
      </c>
      <c r="AI2280" t="s">
        <v>56</v>
      </c>
      <c r="AJ2280" t="s">
        <v>416</v>
      </c>
    </row>
    <row r="2281" spans="1:36" x14ac:dyDescent="0.25">
      <c r="A2281" t="s">
        <v>4789</v>
      </c>
      <c r="B2281" t="s">
        <v>2599</v>
      </c>
      <c r="C2281" t="s">
        <v>40</v>
      </c>
      <c r="D2281" t="s">
        <v>4845</v>
      </c>
      <c r="E2281" s="2">
        <v>43021101</v>
      </c>
      <c r="F2281" t="s">
        <v>62</v>
      </c>
      <c r="G2281" s="3">
        <v>1455</v>
      </c>
      <c r="H2281">
        <v>20170221</v>
      </c>
      <c r="I2281" s="4">
        <v>1044</v>
      </c>
      <c r="J2281">
        <v>1708265</v>
      </c>
      <c r="K2281" s="5">
        <v>651</v>
      </c>
      <c r="L2281" t="s">
        <v>44</v>
      </c>
      <c r="M2281" t="s">
        <v>63</v>
      </c>
      <c r="N2281" t="s">
        <v>64</v>
      </c>
      <c r="O2281" s="5">
        <v>2</v>
      </c>
      <c r="P2281" s="5">
        <v>1302</v>
      </c>
      <c r="Q2281" s="6">
        <v>38.003270000000001</v>
      </c>
      <c r="R2281" s="6">
        <v>-122.70814</v>
      </c>
      <c r="S2281" t="s">
        <v>4125</v>
      </c>
      <c r="T2281" t="s">
        <v>427</v>
      </c>
      <c r="U2281" t="s">
        <v>67</v>
      </c>
      <c r="V2281" t="s">
        <v>50</v>
      </c>
      <c r="W2281" t="s">
        <v>5150</v>
      </c>
      <c r="X2281" t="s">
        <v>52</v>
      </c>
      <c r="Y2281" t="s">
        <v>53</v>
      </c>
      <c r="Z2281">
        <v>0</v>
      </c>
      <c r="AA2281" t="s">
        <v>54</v>
      </c>
      <c r="AB2281">
        <v>2017</v>
      </c>
      <c r="AC2281" t="s">
        <v>376</v>
      </c>
      <c r="AD2281" t="s">
        <v>56</v>
      </c>
      <c r="AE2281" t="s">
        <v>70</v>
      </c>
      <c r="AF2281">
        <v>1262079</v>
      </c>
      <c r="AG2281" t="s">
        <v>71</v>
      </c>
      <c r="AH2281" t="s">
        <v>59</v>
      </c>
      <c r="AI2281" t="s">
        <v>56</v>
      </c>
      <c r="AJ2281" t="s">
        <v>416</v>
      </c>
    </row>
    <row r="2282" spans="1:36" x14ac:dyDescent="0.25">
      <c r="A2282" t="s">
        <v>4789</v>
      </c>
      <c r="B2282" t="s">
        <v>2599</v>
      </c>
      <c r="C2282" t="s">
        <v>40</v>
      </c>
      <c r="D2282" t="s">
        <v>4803</v>
      </c>
      <c r="E2282" s="2">
        <v>43292103</v>
      </c>
      <c r="F2282" t="s">
        <v>62</v>
      </c>
      <c r="G2282" s="3">
        <v>3583</v>
      </c>
      <c r="H2282">
        <v>20170222</v>
      </c>
      <c r="I2282" s="4">
        <v>2317</v>
      </c>
      <c r="J2282">
        <v>1711480</v>
      </c>
      <c r="K2282" s="5">
        <v>2468</v>
      </c>
      <c r="L2282" t="s">
        <v>44</v>
      </c>
      <c r="M2282" t="s">
        <v>63</v>
      </c>
      <c r="N2282" t="s">
        <v>64</v>
      </c>
      <c r="O2282" s="5">
        <v>52</v>
      </c>
      <c r="P2282" s="5">
        <v>128336</v>
      </c>
      <c r="Q2282" s="6">
        <v>38.374470000000002</v>
      </c>
      <c r="R2282" s="6">
        <v>-122.4204</v>
      </c>
      <c r="S2282" t="s">
        <v>5151</v>
      </c>
      <c r="T2282" t="s">
        <v>5152</v>
      </c>
      <c r="U2282" t="s">
        <v>67</v>
      </c>
      <c r="V2282" t="s">
        <v>50</v>
      </c>
      <c r="W2282" t="s">
        <v>5153</v>
      </c>
      <c r="X2282" t="s">
        <v>52</v>
      </c>
      <c r="Y2282" t="s">
        <v>53</v>
      </c>
      <c r="Z2282">
        <v>0</v>
      </c>
      <c r="AA2282" t="s">
        <v>54</v>
      </c>
      <c r="AB2282">
        <v>2017</v>
      </c>
      <c r="AC2282" t="s">
        <v>376</v>
      </c>
      <c r="AD2282" t="s">
        <v>56</v>
      </c>
      <c r="AE2282" t="s">
        <v>70</v>
      </c>
      <c r="AF2282">
        <v>1262670</v>
      </c>
      <c r="AG2282" t="s">
        <v>71</v>
      </c>
      <c r="AH2282" t="s">
        <v>59</v>
      </c>
      <c r="AI2282" t="s">
        <v>56</v>
      </c>
      <c r="AJ2282" t="s">
        <v>416</v>
      </c>
    </row>
    <row r="2283" spans="1:36" x14ac:dyDescent="0.25">
      <c r="A2283" t="s">
        <v>4789</v>
      </c>
      <c r="B2283" t="s">
        <v>2599</v>
      </c>
      <c r="C2283" t="s">
        <v>40</v>
      </c>
      <c r="D2283" t="s">
        <v>4796</v>
      </c>
      <c r="E2283" s="2">
        <v>43432104</v>
      </c>
      <c r="F2283" t="s">
        <v>62</v>
      </c>
      <c r="G2283" s="3">
        <v>3345</v>
      </c>
      <c r="H2283">
        <v>20170222</v>
      </c>
      <c r="I2283" s="4">
        <v>1406</v>
      </c>
      <c r="J2283">
        <v>1710827</v>
      </c>
      <c r="K2283" s="5">
        <v>572</v>
      </c>
      <c r="L2283" t="s">
        <v>44</v>
      </c>
      <c r="M2283" t="s">
        <v>45</v>
      </c>
      <c r="N2283" t="s">
        <v>432</v>
      </c>
      <c r="O2283" s="5">
        <v>50</v>
      </c>
      <c r="P2283" s="5">
        <v>18943</v>
      </c>
      <c r="Q2283" s="6">
        <v>38.55153</v>
      </c>
      <c r="R2283" s="6">
        <v>-122.48453000000001</v>
      </c>
      <c r="S2283" t="s">
        <v>5154</v>
      </c>
      <c r="T2283" t="s">
        <v>1013</v>
      </c>
      <c r="U2283" t="s">
        <v>67</v>
      </c>
      <c r="V2283" t="s">
        <v>50</v>
      </c>
      <c r="W2283" t="s">
        <v>5155</v>
      </c>
      <c r="X2283" t="s">
        <v>52</v>
      </c>
      <c r="Y2283" t="s">
        <v>53</v>
      </c>
      <c r="Z2283">
        <v>0</v>
      </c>
      <c r="AA2283" t="s">
        <v>54</v>
      </c>
      <c r="AB2283">
        <v>2017</v>
      </c>
      <c r="AC2283" t="s">
        <v>376</v>
      </c>
      <c r="AD2283" t="s">
        <v>56</v>
      </c>
      <c r="AE2283" t="s">
        <v>70</v>
      </c>
      <c r="AF2283">
        <v>1262482</v>
      </c>
      <c r="AG2283" t="s">
        <v>71</v>
      </c>
      <c r="AH2283" t="s">
        <v>59</v>
      </c>
      <c r="AI2283" t="s">
        <v>56</v>
      </c>
      <c r="AJ2283" t="s">
        <v>416</v>
      </c>
    </row>
    <row r="2284" spans="1:36" x14ac:dyDescent="0.25">
      <c r="A2284" t="s">
        <v>4789</v>
      </c>
      <c r="B2284" t="s">
        <v>2599</v>
      </c>
      <c r="C2284" t="s">
        <v>92</v>
      </c>
      <c r="D2284" t="s">
        <v>4820</v>
      </c>
      <c r="E2284" s="2">
        <v>42261101</v>
      </c>
      <c r="F2284" t="s">
        <v>80</v>
      </c>
      <c r="G2284" s="3" t="s">
        <v>5156</v>
      </c>
      <c r="H2284">
        <v>20170406</v>
      </c>
      <c r="I2284" s="4">
        <v>1923</v>
      </c>
      <c r="J2284">
        <v>1746312</v>
      </c>
      <c r="K2284" s="5">
        <v>1682</v>
      </c>
      <c r="L2284" t="s">
        <v>44</v>
      </c>
      <c r="M2284" t="s">
        <v>45</v>
      </c>
      <c r="N2284" t="s">
        <v>432</v>
      </c>
      <c r="O2284" s="5">
        <v>477</v>
      </c>
      <c r="P2284" s="5">
        <v>799044</v>
      </c>
      <c r="Q2284" s="6">
        <v>37.924083000000003</v>
      </c>
      <c r="R2284" s="6">
        <v>-122.711798</v>
      </c>
      <c r="S2284" t="s">
        <v>5157</v>
      </c>
      <c r="T2284" t="s">
        <v>459</v>
      </c>
      <c r="U2284" t="s">
        <v>67</v>
      </c>
      <c r="V2284" t="s">
        <v>50</v>
      </c>
      <c r="W2284" t="s">
        <v>5158</v>
      </c>
      <c r="X2284" t="s">
        <v>52</v>
      </c>
      <c r="Y2284" t="s">
        <v>53</v>
      </c>
      <c r="Z2284">
        <v>0</v>
      </c>
      <c r="AA2284" t="s">
        <v>54</v>
      </c>
      <c r="AB2284">
        <v>2017</v>
      </c>
      <c r="AC2284" t="s">
        <v>55</v>
      </c>
      <c r="AD2284" t="s">
        <v>56</v>
      </c>
      <c r="AE2284" t="s">
        <v>70</v>
      </c>
      <c r="AF2284">
        <v>1271668</v>
      </c>
      <c r="AG2284" t="s">
        <v>71</v>
      </c>
      <c r="AH2284" t="s">
        <v>59</v>
      </c>
      <c r="AI2284" t="s">
        <v>56</v>
      </c>
      <c r="AJ2284" t="s">
        <v>56</v>
      </c>
    </row>
    <row r="2285" spans="1:36" x14ac:dyDescent="0.25">
      <c r="A2285" t="s">
        <v>4789</v>
      </c>
      <c r="B2285" t="s">
        <v>2599</v>
      </c>
      <c r="C2285" t="s">
        <v>92</v>
      </c>
      <c r="D2285" t="s">
        <v>4902</v>
      </c>
      <c r="E2285" s="2">
        <v>43291105</v>
      </c>
      <c r="F2285" t="s">
        <v>80</v>
      </c>
      <c r="G2285" s="3" t="s">
        <v>5159</v>
      </c>
      <c r="H2285">
        <v>20170406</v>
      </c>
      <c r="I2285" s="4">
        <v>1940</v>
      </c>
      <c r="J2285">
        <v>1750156</v>
      </c>
      <c r="K2285" s="5">
        <v>1345</v>
      </c>
      <c r="L2285" t="s">
        <v>44</v>
      </c>
      <c r="M2285" t="s">
        <v>45</v>
      </c>
      <c r="N2285" t="s">
        <v>432</v>
      </c>
      <c r="O2285" s="5">
        <v>211</v>
      </c>
      <c r="P2285" s="5">
        <v>219306</v>
      </c>
      <c r="Q2285" s="6">
        <v>38.383172000000002</v>
      </c>
      <c r="R2285" s="6">
        <v>-122.29241399999999</v>
      </c>
      <c r="S2285" t="s">
        <v>5160</v>
      </c>
      <c r="T2285" t="s">
        <v>459</v>
      </c>
      <c r="U2285" t="s">
        <v>67</v>
      </c>
      <c r="V2285" t="s">
        <v>50</v>
      </c>
      <c r="W2285" t="s">
        <v>5161</v>
      </c>
      <c r="X2285" t="s">
        <v>52</v>
      </c>
      <c r="Y2285" t="s">
        <v>53</v>
      </c>
      <c r="Z2285">
        <v>0</v>
      </c>
      <c r="AA2285" t="s">
        <v>54</v>
      </c>
      <c r="AB2285">
        <v>2017</v>
      </c>
      <c r="AC2285" t="s">
        <v>55</v>
      </c>
      <c r="AD2285" t="s">
        <v>56</v>
      </c>
      <c r="AE2285" t="s">
        <v>70</v>
      </c>
      <c r="AF2285">
        <v>1271896</v>
      </c>
      <c r="AG2285" t="s">
        <v>71</v>
      </c>
      <c r="AH2285" t="s">
        <v>59</v>
      </c>
      <c r="AI2285" t="s">
        <v>56</v>
      </c>
      <c r="AJ2285" t="s">
        <v>56</v>
      </c>
    </row>
    <row r="2286" spans="1:36" x14ac:dyDescent="0.25">
      <c r="A2286" t="s">
        <v>4789</v>
      </c>
      <c r="B2286" t="s">
        <v>2599</v>
      </c>
      <c r="C2286" t="s">
        <v>40</v>
      </c>
      <c r="D2286" t="s">
        <v>4812</v>
      </c>
      <c r="E2286" s="2">
        <v>42011108</v>
      </c>
      <c r="F2286" t="s">
        <v>42</v>
      </c>
      <c r="G2286" s="3">
        <v>1210</v>
      </c>
      <c r="H2286">
        <v>20170406</v>
      </c>
      <c r="I2286" s="4">
        <v>1058</v>
      </c>
      <c r="J2286">
        <v>1745410</v>
      </c>
      <c r="K2286" s="5">
        <v>844</v>
      </c>
      <c r="L2286" t="s">
        <v>44</v>
      </c>
      <c r="M2286" t="s">
        <v>63</v>
      </c>
      <c r="N2286" t="s">
        <v>64</v>
      </c>
      <c r="O2286" s="5">
        <v>544</v>
      </c>
      <c r="P2286" s="5">
        <v>166949</v>
      </c>
      <c r="Q2286" s="6">
        <v>37.962670000000003</v>
      </c>
      <c r="R2286" s="6">
        <v>-122.56901999999999</v>
      </c>
      <c r="S2286" t="s">
        <v>5162</v>
      </c>
      <c r="T2286" t="s">
        <v>521</v>
      </c>
      <c r="U2286" t="s">
        <v>67</v>
      </c>
      <c r="V2286" t="s">
        <v>50</v>
      </c>
      <c r="W2286" t="s">
        <v>5163</v>
      </c>
      <c r="X2286" t="s">
        <v>52</v>
      </c>
      <c r="Y2286" t="s">
        <v>53</v>
      </c>
      <c r="Z2286">
        <v>0</v>
      </c>
      <c r="AA2286" t="s">
        <v>54</v>
      </c>
      <c r="AB2286">
        <v>2017</v>
      </c>
      <c r="AC2286" t="s">
        <v>55</v>
      </c>
      <c r="AD2286" t="s">
        <v>56</v>
      </c>
      <c r="AE2286" t="s">
        <v>70</v>
      </c>
      <c r="AF2286">
        <v>1271345</v>
      </c>
      <c r="AG2286" t="s">
        <v>71</v>
      </c>
      <c r="AH2286" t="s">
        <v>59</v>
      </c>
      <c r="AI2286" t="s">
        <v>56</v>
      </c>
      <c r="AJ2286" t="s">
        <v>416</v>
      </c>
    </row>
    <row r="2287" spans="1:36" x14ac:dyDescent="0.25">
      <c r="A2287" t="s">
        <v>4789</v>
      </c>
      <c r="B2287" t="s">
        <v>2599</v>
      </c>
      <c r="C2287" t="s">
        <v>40</v>
      </c>
      <c r="D2287" t="s">
        <v>4796</v>
      </c>
      <c r="E2287" s="2">
        <v>43432104</v>
      </c>
      <c r="F2287" t="s">
        <v>62</v>
      </c>
      <c r="G2287" s="3">
        <v>479</v>
      </c>
      <c r="H2287">
        <v>20170406</v>
      </c>
      <c r="I2287" s="4">
        <v>2229</v>
      </c>
      <c r="J2287">
        <v>1748349</v>
      </c>
      <c r="K2287" s="5">
        <v>1361</v>
      </c>
      <c r="L2287" t="s">
        <v>44</v>
      </c>
      <c r="M2287" t="s">
        <v>45</v>
      </c>
      <c r="N2287" t="s">
        <v>432</v>
      </c>
      <c r="O2287" s="5">
        <v>266</v>
      </c>
      <c r="P2287" s="5">
        <v>50506</v>
      </c>
      <c r="Q2287" s="6">
        <v>38.575960000000002</v>
      </c>
      <c r="R2287" s="6">
        <v>-122.44462</v>
      </c>
      <c r="S2287" t="s">
        <v>5164</v>
      </c>
      <c r="T2287" t="s">
        <v>447</v>
      </c>
      <c r="U2287" t="s">
        <v>67</v>
      </c>
      <c r="V2287" t="s">
        <v>50</v>
      </c>
      <c r="W2287" t="s">
        <v>5165</v>
      </c>
      <c r="X2287" t="s">
        <v>52</v>
      </c>
      <c r="Y2287" t="s">
        <v>53</v>
      </c>
      <c r="Z2287">
        <v>0</v>
      </c>
      <c r="AA2287" t="s">
        <v>54</v>
      </c>
      <c r="AB2287">
        <v>2017</v>
      </c>
      <c r="AC2287" t="s">
        <v>55</v>
      </c>
      <c r="AD2287" t="s">
        <v>56</v>
      </c>
      <c r="AE2287" t="s">
        <v>70</v>
      </c>
      <c r="AF2287">
        <v>1271661</v>
      </c>
      <c r="AG2287" t="s">
        <v>71</v>
      </c>
      <c r="AH2287" t="s">
        <v>59</v>
      </c>
      <c r="AI2287" t="s">
        <v>56</v>
      </c>
      <c r="AJ2287" t="s">
        <v>416</v>
      </c>
    </row>
    <row r="2288" spans="1:36" x14ac:dyDescent="0.25">
      <c r="A2288" t="s">
        <v>4789</v>
      </c>
      <c r="B2288" t="s">
        <v>2599</v>
      </c>
      <c r="C2288" t="s">
        <v>92</v>
      </c>
      <c r="D2288" t="s">
        <v>4916</v>
      </c>
      <c r="E2288" s="2">
        <v>43051101</v>
      </c>
      <c r="F2288" t="s">
        <v>80</v>
      </c>
      <c r="G2288" s="3" t="s">
        <v>5166</v>
      </c>
      <c r="H2288">
        <v>20170407</v>
      </c>
      <c r="I2288" s="4">
        <v>723</v>
      </c>
      <c r="J2288">
        <v>1751153</v>
      </c>
      <c r="K2288" s="5">
        <v>3107</v>
      </c>
      <c r="L2288" t="s">
        <v>44</v>
      </c>
      <c r="M2288" t="s">
        <v>63</v>
      </c>
      <c r="N2288" t="s">
        <v>64</v>
      </c>
      <c r="O2288" s="5">
        <v>3</v>
      </c>
      <c r="P2288" s="5">
        <v>8804</v>
      </c>
      <c r="Q2288" s="6">
        <v>38.357460000000003</v>
      </c>
      <c r="R2288" s="6">
        <v>-122.17808599999999</v>
      </c>
      <c r="S2288" t="s">
        <v>5167</v>
      </c>
      <c r="T2288" t="s">
        <v>436</v>
      </c>
      <c r="U2288" t="s">
        <v>67</v>
      </c>
      <c r="V2288" t="s">
        <v>50</v>
      </c>
      <c r="W2288" t="s">
        <v>5168</v>
      </c>
      <c r="X2288" t="s">
        <v>52</v>
      </c>
      <c r="Y2288" t="s">
        <v>53</v>
      </c>
      <c r="Z2288">
        <v>0</v>
      </c>
      <c r="AA2288" t="s">
        <v>54</v>
      </c>
      <c r="AB2288">
        <v>2017</v>
      </c>
      <c r="AC2288" t="s">
        <v>55</v>
      </c>
      <c r="AD2288" t="s">
        <v>56</v>
      </c>
      <c r="AE2288" t="s">
        <v>70</v>
      </c>
      <c r="AF2288">
        <v>1272080</v>
      </c>
      <c r="AG2288" t="s">
        <v>71</v>
      </c>
      <c r="AH2288" t="s">
        <v>59</v>
      </c>
      <c r="AI2288" t="s">
        <v>56</v>
      </c>
      <c r="AJ2288" t="s">
        <v>56</v>
      </c>
    </row>
    <row r="2289" spans="1:36" x14ac:dyDescent="0.25">
      <c r="A2289" t="s">
        <v>4789</v>
      </c>
      <c r="B2289" t="s">
        <v>2599</v>
      </c>
      <c r="C2289" t="s">
        <v>92</v>
      </c>
      <c r="D2289" t="s">
        <v>4916</v>
      </c>
      <c r="E2289" s="2">
        <v>43051101</v>
      </c>
      <c r="F2289" t="s">
        <v>62</v>
      </c>
      <c r="G2289" s="3">
        <v>3453</v>
      </c>
      <c r="H2289">
        <v>20170407</v>
      </c>
      <c r="I2289" s="4">
        <v>1754</v>
      </c>
      <c r="J2289">
        <v>1751460</v>
      </c>
      <c r="K2289" s="5">
        <v>2762</v>
      </c>
      <c r="L2289" t="s">
        <v>44</v>
      </c>
      <c r="M2289" t="s">
        <v>45</v>
      </c>
      <c r="N2289" t="s">
        <v>432</v>
      </c>
      <c r="O2289" s="5">
        <v>9</v>
      </c>
      <c r="P2289" s="5">
        <v>24858</v>
      </c>
      <c r="Q2289" s="6">
        <v>38.652859999999997</v>
      </c>
      <c r="R2289" s="6">
        <v>-122.24262</v>
      </c>
      <c r="S2289" t="s">
        <v>247</v>
      </c>
      <c r="T2289" t="s">
        <v>430</v>
      </c>
      <c r="U2289" t="s">
        <v>67</v>
      </c>
      <c r="V2289" t="s">
        <v>50</v>
      </c>
      <c r="W2289" t="s">
        <v>5169</v>
      </c>
      <c r="X2289" t="s">
        <v>52</v>
      </c>
      <c r="Y2289" t="s">
        <v>53</v>
      </c>
      <c r="Z2289">
        <v>0</v>
      </c>
      <c r="AA2289" t="s">
        <v>54</v>
      </c>
      <c r="AB2289">
        <v>2017</v>
      </c>
      <c r="AC2289" t="s">
        <v>55</v>
      </c>
      <c r="AD2289" t="s">
        <v>56</v>
      </c>
      <c r="AE2289" t="s">
        <v>70</v>
      </c>
      <c r="AF2289">
        <v>1272129</v>
      </c>
      <c r="AG2289" t="s">
        <v>71</v>
      </c>
      <c r="AH2289" t="s">
        <v>59</v>
      </c>
      <c r="AI2289" t="s">
        <v>56</v>
      </c>
      <c r="AJ2289" t="s">
        <v>416</v>
      </c>
    </row>
    <row r="2290" spans="1:36" x14ac:dyDescent="0.25">
      <c r="A2290" t="s">
        <v>4789</v>
      </c>
      <c r="B2290" t="s">
        <v>2599</v>
      </c>
      <c r="C2290" t="s">
        <v>92</v>
      </c>
      <c r="D2290" t="s">
        <v>4838</v>
      </c>
      <c r="E2290" s="2">
        <v>42011107</v>
      </c>
      <c r="F2290" t="s">
        <v>62</v>
      </c>
      <c r="G2290" s="3">
        <v>5993</v>
      </c>
      <c r="H2290">
        <v>20170407</v>
      </c>
      <c r="I2290" s="4">
        <v>1036</v>
      </c>
      <c r="J2290">
        <v>1750502</v>
      </c>
      <c r="K2290" s="5">
        <v>665</v>
      </c>
      <c r="L2290" t="s">
        <v>44</v>
      </c>
      <c r="M2290" t="s">
        <v>63</v>
      </c>
      <c r="N2290" t="s">
        <v>64</v>
      </c>
      <c r="O2290" s="5">
        <v>40</v>
      </c>
      <c r="P2290" s="5">
        <v>26600</v>
      </c>
      <c r="Q2290" s="6">
        <v>37.948009999999996</v>
      </c>
      <c r="R2290" s="6">
        <v>-122.54934</v>
      </c>
      <c r="S2290" t="s">
        <v>589</v>
      </c>
      <c r="T2290" t="s">
        <v>421</v>
      </c>
      <c r="U2290" t="s">
        <v>86</v>
      </c>
      <c r="V2290" t="s">
        <v>50</v>
      </c>
      <c r="W2290" t="s">
        <v>5170</v>
      </c>
      <c r="X2290" t="s">
        <v>52</v>
      </c>
      <c r="Y2290" t="s">
        <v>53</v>
      </c>
      <c r="Z2290">
        <v>0</v>
      </c>
      <c r="AA2290" t="s">
        <v>54</v>
      </c>
      <c r="AB2290">
        <v>2017</v>
      </c>
      <c r="AC2290" t="s">
        <v>55</v>
      </c>
      <c r="AD2290" t="s">
        <v>56</v>
      </c>
      <c r="AE2290" t="s">
        <v>98</v>
      </c>
      <c r="AF2290">
        <v>1271972</v>
      </c>
      <c r="AG2290" t="s">
        <v>88</v>
      </c>
      <c r="AH2290" t="s">
        <v>59</v>
      </c>
      <c r="AI2290" t="s">
        <v>56</v>
      </c>
      <c r="AJ2290" t="s">
        <v>416</v>
      </c>
    </row>
    <row r="2291" spans="1:36" x14ac:dyDescent="0.25">
      <c r="A2291" t="s">
        <v>4789</v>
      </c>
      <c r="B2291" t="s">
        <v>2599</v>
      </c>
      <c r="C2291" t="s">
        <v>40</v>
      </c>
      <c r="D2291" t="s">
        <v>4796</v>
      </c>
      <c r="E2291" s="2">
        <v>43432104</v>
      </c>
      <c r="F2291" t="s">
        <v>62</v>
      </c>
      <c r="G2291" s="3">
        <v>1385</v>
      </c>
      <c r="H2291">
        <v>20170407</v>
      </c>
      <c r="I2291" s="4">
        <v>207</v>
      </c>
      <c r="J2291">
        <v>1749185</v>
      </c>
      <c r="K2291" s="5">
        <v>1963</v>
      </c>
      <c r="L2291" t="s">
        <v>44</v>
      </c>
      <c r="M2291" t="s">
        <v>63</v>
      </c>
      <c r="N2291" t="s">
        <v>64</v>
      </c>
      <c r="O2291" s="5">
        <v>152</v>
      </c>
      <c r="P2291" s="5">
        <v>111644</v>
      </c>
      <c r="Q2291" s="6">
        <v>38.579630000000002</v>
      </c>
      <c r="R2291" s="6">
        <v>-122.44892</v>
      </c>
      <c r="S2291" t="s">
        <v>5171</v>
      </c>
      <c r="T2291" t="s">
        <v>511</v>
      </c>
      <c r="U2291" t="s">
        <v>67</v>
      </c>
      <c r="V2291" t="s">
        <v>50</v>
      </c>
      <c r="W2291" t="s">
        <v>5172</v>
      </c>
      <c r="X2291" t="s">
        <v>52</v>
      </c>
      <c r="Y2291" t="s">
        <v>53</v>
      </c>
      <c r="Z2291">
        <v>0</v>
      </c>
      <c r="AA2291" t="s">
        <v>54</v>
      </c>
      <c r="AB2291">
        <v>2017</v>
      </c>
      <c r="AC2291" t="s">
        <v>55</v>
      </c>
      <c r="AD2291" t="s">
        <v>56</v>
      </c>
      <c r="AE2291" t="s">
        <v>70</v>
      </c>
      <c r="AF2291">
        <v>1271922</v>
      </c>
      <c r="AG2291" t="s">
        <v>71</v>
      </c>
      <c r="AH2291" t="s">
        <v>59</v>
      </c>
      <c r="AI2291" t="s">
        <v>56</v>
      </c>
      <c r="AJ2291" t="s">
        <v>416</v>
      </c>
    </row>
    <row r="2292" spans="1:36" x14ac:dyDescent="0.25">
      <c r="A2292" t="s">
        <v>4789</v>
      </c>
      <c r="B2292" t="s">
        <v>2599</v>
      </c>
      <c r="C2292" t="s">
        <v>40</v>
      </c>
      <c r="D2292" t="s">
        <v>4796</v>
      </c>
      <c r="E2292" s="2">
        <v>43432104</v>
      </c>
      <c r="F2292" t="s">
        <v>62</v>
      </c>
      <c r="G2292" s="3">
        <v>479</v>
      </c>
      <c r="H2292">
        <v>20170407</v>
      </c>
      <c r="I2292" s="4">
        <v>2334</v>
      </c>
      <c r="J2292">
        <v>1752201</v>
      </c>
      <c r="K2292" s="5">
        <v>1053</v>
      </c>
      <c r="L2292" t="s">
        <v>44</v>
      </c>
      <c r="M2292" t="s">
        <v>45</v>
      </c>
      <c r="N2292" t="s">
        <v>432</v>
      </c>
      <c r="O2292" s="5">
        <v>266</v>
      </c>
      <c r="P2292" s="5">
        <v>57355</v>
      </c>
      <c r="Q2292" s="6">
        <v>38.575960000000002</v>
      </c>
      <c r="R2292" s="6">
        <v>-122.44462</v>
      </c>
      <c r="S2292" t="s">
        <v>5173</v>
      </c>
      <c r="T2292" t="s">
        <v>628</v>
      </c>
      <c r="U2292" t="s">
        <v>67</v>
      </c>
      <c r="V2292" t="s">
        <v>50</v>
      </c>
      <c r="W2292" t="s">
        <v>5174</v>
      </c>
      <c r="X2292" t="s">
        <v>52</v>
      </c>
      <c r="Y2292" t="s">
        <v>53</v>
      </c>
      <c r="Z2292">
        <v>0</v>
      </c>
      <c r="AA2292" t="s">
        <v>54</v>
      </c>
      <c r="AB2292">
        <v>2017</v>
      </c>
      <c r="AC2292" t="s">
        <v>55</v>
      </c>
      <c r="AD2292" t="s">
        <v>56</v>
      </c>
      <c r="AE2292" t="s">
        <v>98</v>
      </c>
      <c r="AF2292">
        <v>1272237</v>
      </c>
      <c r="AG2292" t="s">
        <v>71</v>
      </c>
      <c r="AH2292" t="s">
        <v>59</v>
      </c>
      <c r="AI2292" t="s">
        <v>56</v>
      </c>
      <c r="AJ2292" t="s">
        <v>416</v>
      </c>
    </row>
    <row r="2293" spans="1:36" x14ac:dyDescent="0.25">
      <c r="A2293" t="s">
        <v>4789</v>
      </c>
      <c r="B2293" t="s">
        <v>2599</v>
      </c>
      <c r="C2293" t="s">
        <v>92</v>
      </c>
      <c r="D2293" t="s">
        <v>5175</v>
      </c>
      <c r="E2293" s="2">
        <v>43091103</v>
      </c>
      <c r="F2293" t="s">
        <v>62</v>
      </c>
      <c r="G2293" s="3">
        <v>4997</v>
      </c>
      <c r="H2293">
        <v>20170911</v>
      </c>
      <c r="I2293" s="4">
        <v>420</v>
      </c>
      <c r="J2293">
        <v>1874799</v>
      </c>
      <c r="K2293" s="5">
        <v>548</v>
      </c>
      <c r="L2293" t="s">
        <v>44</v>
      </c>
      <c r="M2293" t="s">
        <v>63</v>
      </c>
      <c r="N2293" t="s">
        <v>72</v>
      </c>
      <c r="O2293" s="5">
        <v>80</v>
      </c>
      <c r="P2293" s="5">
        <v>13896</v>
      </c>
      <c r="Q2293" s="6">
        <v>37.934220000000003</v>
      </c>
      <c r="R2293" s="6">
        <v>-122.53805</v>
      </c>
      <c r="S2293" t="s">
        <v>5176</v>
      </c>
      <c r="T2293" t="s">
        <v>436</v>
      </c>
      <c r="U2293" t="s">
        <v>67</v>
      </c>
      <c r="V2293" t="s">
        <v>50</v>
      </c>
      <c r="W2293" t="s">
        <v>5177</v>
      </c>
      <c r="X2293" t="s">
        <v>52</v>
      </c>
      <c r="Y2293" t="s">
        <v>53</v>
      </c>
      <c r="Z2293">
        <v>31350105</v>
      </c>
      <c r="AA2293" t="s">
        <v>54</v>
      </c>
      <c r="AB2293">
        <v>2017</v>
      </c>
      <c r="AC2293" t="s">
        <v>1239</v>
      </c>
      <c r="AD2293" t="s">
        <v>56</v>
      </c>
      <c r="AE2293" t="s">
        <v>98</v>
      </c>
      <c r="AF2293">
        <v>1301367</v>
      </c>
      <c r="AG2293" t="s">
        <v>71</v>
      </c>
      <c r="AH2293" t="s">
        <v>59</v>
      </c>
      <c r="AI2293" t="s">
        <v>56</v>
      </c>
      <c r="AJ2293" t="s">
        <v>416</v>
      </c>
    </row>
    <row r="2294" spans="1:36" x14ac:dyDescent="0.25">
      <c r="A2294" t="s">
        <v>4789</v>
      </c>
      <c r="B2294" t="s">
        <v>2599</v>
      </c>
      <c r="C2294" t="s">
        <v>92</v>
      </c>
      <c r="D2294" t="s">
        <v>4793</v>
      </c>
      <c r="E2294" s="2">
        <v>42711101</v>
      </c>
      <c r="F2294" t="s">
        <v>62</v>
      </c>
      <c r="G2294" s="3">
        <v>8339</v>
      </c>
      <c r="H2294">
        <v>20171008</v>
      </c>
      <c r="I2294" s="4">
        <v>1841</v>
      </c>
      <c r="J2294">
        <v>1893704</v>
      </c>
      <c r="K2294" s="5">
        <v>20024</v>
      </c>
      <c r="L2294" t="s">
        <v>44</v>
      </c>
      <c r="M2294" t="s">
        <v>45</v>
      </c>
      <c r="N2294" t="s">
        <v>432</v>
      </c>
      <c r="O2294" s="5">
        <v>62</v>
      </c>
      <c r="P2294" s="5">
        <v>1241488</v>
      </c>
      <c r="Q2294" s="6">
        <v>38.632680000000001</v>
      </c>
      <c r="R2294" s="6">
        <v>-122.67438</v>
      </c>
      <c r="S2294" t="s">
        <v>5178</v>
      </c>
      <c r="T2294" t="s">
        <v>436</v>
      </c>
      <c r="U2294" t="s">
        <v>67</v>
      </c>
      <c r="V2294" t="s">
        <v>50</v>
      </c>
      <c r="W2294" t="s">
        <v>5179</v>
      </c>
      <c r="X2294" t="s">
        <v>52</v>
      </c>
      <c r="Y2294" t="s">
        <v>53</v>
      </c>
      <c r="Z2294">
        <v>0</v>
      </c>
      <c r="AA2294" t="s">
        <v>54</v>
      </c>
      <c r="AB2294">
        <v>2017</v>
      </c>
      <c r="AC2294" t="s">
        <v>415</v>
      </c>
      <c r="AD2294" t="s">
        <v>56</v>
      </c>
      <c r="AE2294" t="s">
        <v>70</v>
      </c>
      <c r="AF2294">
        <v>1306622</v>
      </c>
      <c r="AG2294" t="s">
        <v>71</v>
      </c>
      <c r="AH2294" t="s">
        <v>59</v>
      </c>
      <c r="AI2294" t="s">
        <v>56</v>
      </c>
      <c r="AJ2294" t="s">
        <v>416</v>
      </c>
    </row>
    <row r="2295" spans="1:36" x14ac:dyDescent="0.25">
      <c r="A2295" t="s">
        <v>4789</v>
      </c>
      <c r="B2295" t="s">
        <v>2599</v>
      </c>
      <c r="C2295" t="s">
        <v>92</v>
      </c>
      <c r="D2295" t="s">
        <v>4793</v>
      </c>
      <c r="E2295" s="2">
        <v>42711101</v>
      </c>
      <c r="F2295" t="s">
        <v>42</v>
      </c>
      <c r="G2295" s="3">
        <v>890</v>
      </c>
      <c r="H2295">
        <v>20171008</v>
      </c>
      <c r="I2295" s="4">
        <v>2202</v>
      </c>
      <c r="J2295">
        <v>1893951</v>
      </c>
      <c r="K2295" s="5">
        <v>19823</v>
      </c>
      <c r="L2295" t="s">
        <v>44</v>
      </c>
      <c r="M2295" t="s">
        <v>563</v>
      </c>
      <c r="N2295" t="s">
        <v>3776</v>
      </c>
      <c r="O2295" s="5">
        <v>149</v>
      </c>
      <c r="P2295" s="5">
        <v>1855187</v>
      </c>
      <c r="Q2295" s="6">
        <v>38.615780000000001</v>
      </c>
      <c r="R2295" s="6">
        <v>-122.65845</v>
      </c>
      <c r="S2295" t="s">
        <v>5180</v>
      </c>
      <c r="T2295" t="s">
        <v>436</v>
      </c>
      <c r="U2295" t="s">
        <v>67</v>
      </c>
      <c r="V2295" t="s">
        <v>50</v>
      </c>
      <c r="W2295" t="s">
        <v>5181</v>
      </c>
      <c r="X2295" t="s">
        <v>52</v>
      </c>
      <c r="Y2295" t="s">
        <v>53</v>
      </c>
      <c r="Z2295">
        <v>0</v>
      </c>
      <c r="AA2295" t="s">
        <v>54</v>
      </c>
      <c r="AB2295">
        <v>2017</v>
      </c>
      <c r="AC2295" t="s">
        <v>415</v>
      </c>
      <c r="AD2295" t="s">
        <v>56</v>
      </c>
      <c r="AE2295" t="s">
        <v>70</v>
      </c>
      <c r="AF2295">
        <v>1306685</v>
      </c>
      <c r="AG2295" t="s">
        <v>71</v>
      </c>
      <c r="AH2295" t="s">
        <v>59</v>
      </c>
      <c r="AI2295" t="s">
        <v>56</v>
      </c>
      <c r="AJ2295" t="s">
        <v>416</v>
      </c>
    </row>
    <row r="2296" spans="1:36" x14ac:dyDescent="0.25">
      <c r="A2296" t="s">
        <v>4789</v>
      </c>
      <c r="B2296" t="s">
        <v>2599</v>
      </c>
      <c r="C2296" t="s">
        <v>92</v>
      </c>
      <c r="D2296" t="s">
        <v>4793</v>
      </c>
      <c r="E2296" s="2">
        <v>42711101</v>
      </c>
      <c r="F2296" t="s">
        <v>410</v>
      </c>
      <c r="G2296" s="3" t="s">
        <v>5182</v>
      </c>
      <c r="H2296">
        <v>20171008</v>
      </c>
      <c r="I2296" s="4">
        <v>2120</v>
      </c>
      <c r="J2296">
        <v>1898920</v>
      </c>
      <c r="K2296" s="5">
        <v>24194</v>
      </c>
      <c r="L2296" t="s">
        <v>44</v>
      </c>
      <c r="M2296" t="s">
        <v>45</v>
      </c>
      <c r="N2296" t="s">
        <v>5183</v>
      </c>
      <c r="O2296" s="5">
        <v>3</v>
      </c>
      <c r="P2296" s="5">
        <v>66878</v>
      </c>
      <c r="Q2296" s="6">
        <v>38.599490000000003</v>
      </c>
      <c r="R2296" s="6">
        <v>-122.619326</v>
      </c>
      <c r="S2296" t="s">
        <v>5184</v>
      </c>
      <c r="T2296" t="s">
        <v>436</v>
      </c>
      <c r="U2296" t="s">
        <v>67</v>
      </c>
      <c r="V2296" t="s">
        <v>50</v>
      </c>
      <c r="W2296" t="s">
        <v>5185</v>
      </c>
      <c r="X2296" t="s">
        <v>52</v>
      </c>
      <c r="Y2296" t="s">
        <v>53</v>
      </c>
      <c r="Z2296">
        <v>0</v>
      </c>
      <c r="AA2296" t="s">
        <v>54</v>
      </c>
      <c r="AB2296">
        <v>2017</v>
      </c>
      <c r="AC2296" t="s">
        <v>415</v>
      </c>
      <c r="AD2296" t="s">
        <v>56</v>
      </c>
      <c r="AE2296" t="s">
        <v>70</v>
      </c>
      <c r="AF2296">
        <v>1307586</v>
      </c>
      <c r="AG2296" t="s">
        <v>71</v>
      </c>
      <c r="AH2296" t="s">
        <v>59</v>
      </c>
      <c r="AI2296" t="s">
        <v>56</v>
      </c>
      <c r="AJ2296" t="s">
        <v>416</v>
      </c>
    </row>
    <row r="2297" spans="1:36" x14ac:dyDescent="0.25">
      <c r="A2297" t="s">
        <v>4789</v>
      </c>
      <c r="B2297" t="s">
        <v>2599</v>
      </c>
      <c r="C2297" t="s">
        <v>40</v>
      </c>
      <c r="D2297" t="s">
        <v>4793</v>
      </c>
      <c r="E2297" s="2">
        <v>42711101</v>
      </c>
      <c r="F2297" t="s">
        <v>178</v>
      </c>
      <c r="G2297" s="3">
        <v>4879</v>
      </c>
      <c r="H2297">
        <v>20171008</v>
      </c>
      <c r="I2297" s="4">
        <v>2202</v>
      </c>
      <c r="J2297">
        <v>1903474</v>
      </c>
      <c r="K2297" s="5">
        <v>21238</v>
      </c>
      <c r="L2297" t="s">
        <v>44</v>
      </c>
      <c r="M2297" t="s">
        <v>563</v>
      </c>
      <c r="N2297" t="s">
        <v>3776</v>
      </c>
      <c r="O2297" s="5">
        <v>2</v>
      </c>
      <c r="P2297" s="5">
        <v>42476</v>
      </c>
      <c r="Q2297" s="6">
        <v>38.641109999999998</v>
      </c>
      <c r="R2297" s="6">
        <v>-122.64702</v>
      </c>
      <c r="S2297" t="s">
        <v>5186</v>
      </c>
      <c r="T2297" t="s">
        <v>1946</v>
      </c>
      <c r="U2297" t="s">
        <v>86</v>
      </c>
      <c r="V2297" t="s">
        <v>50</v>
      </c>
      <c r="W2297" t="s">
        <v>5187</v>
      </c>
      <c r="X2297" t="s">
        <v>52</v>
      </c>
      <c r="Y2297" t="s">
        <v>53</v>
      </c>
      <c r="Z2297">
        <v>0</v>
      </c>
      <c r="AA2297" t="s">
        <v>54</v>
      </c>
      <c r="AB2297">
        <v>2017</v>
      </c>
      <c r="AC2297" t="s">
        <v>415</v>
      </c>
      <c r="AD2297" t="s">
        <v>56</v>
      </c>
      <c r="AE2297" t="s">
        <v>70</v>
      </c>
      <c r="AF2297">
        <v>1309067</v>
      </c>
      <c r="AG2297" t="s">
        <v>88</v>
      </c>
      <c r="AH2297" t="s">
        <v>59</v>
      </c>
      <c r="AI2297" t="s">
        <v>56</v>
      </c>
      <c r="AJ2297" t="s">
        <v>416</v>
      </c>
    </row>
    <row r="2298" spans="1:36" x14ac:dyDescent="0.25">
      <c r="A2298" t="s">
        <v>4789</v>
      </c>
      <c r="B2298" t="s">
        <v>2599</v>
      </c>
      <c r="C2298" t="s">
        <v>92</v>
      </c>
      <c r="D2298" t="s">
        <v>4793</v>
      </c>
      <c r="E2298" s="2">
        <v>42711101</v>
      </c>
      <c r="F2298" t="s">
        <v>62</v>
      </c>
      <c r="G2298" s="3">
        <v>1843</v>
      </c>
      <c r="H2298">
        <v>20171008</v>
      </c>
      <c r="I2298" s="4">
        <v>2202</v>
      </c>
      <c r="J2298">
        <v>1903598</v>
      </c>
      <c r="K2298" s="5">
        <v>19950</v>
      </c>
      <c r="L2298" t="s">
        <v>44</v>
      </c>
      <c r="M2298" t="s">
        <v>63</v>
      </c>
      <c r="N2298" t="s">
        <v>64</v>
      </c>
      <c r="O2298" s="5">
        <v>2</v>
      </c>
      <c r="P2298" s="5">
        <v>39900</v>
      </c>
      <c r="Q2298" s="6">
        <v>38.629530000000003</v>
      </c>
      <c r="R2298" s="6">
        <v>-122.6683</v>
      </c>
      <c r="S2298" t="s">
        <v>5188</v>
      </c>
      <c r="T2298" t="s">
        <v>436</v>
      </c>
      <c r="U2298" t="s">
        <v>67</v>
      </c>
      <c r="V2298" t="s">
        <v>50</v>
      </c>
      <c r="W2298" t="s">
        <v>5189</v>
      </c>
      <c r="X2298" t="s">
        <v>52</v>
      </c>
      <c r="Y2298" t="s">
        <v>53</v>
      </c>
      <c r="Z2298">
        <v>0</v>
      </c>
      <c r="AA2298" t="s">
        <v>54</v>
      </c>
      <c r="AB2298">
        <v>2017</v>
      </c>
      <c r="AC2298" t="s">
        <v>415</v>
      </c>
      <c r="AD2298" t="s">
        <v>56</v>
      </c>
      <c r="AE2298" t="s">
        <v>70</v>
      </c>
      <c r="AF2298">
        <v>1309083</v>
      </c>
      <c r="AG2298" t="s">
        <v>71</v>
      </c>
      <c r="AH2298" t="s">
        <v>59</v>
      </c>
      <c r="AI2298" t="s">
        <v>56</v>
      </c>
      <c r="AJ2298" t="s">
        <v>416</v>
      </c>
    </row>
    <row r="2299" spans="1:36" x14ac:dyDescent="0.25">
      <c r="A2299" t="s">
        <v>4789</v>
      </c>
      <c r="B2299" t="s">
        <v>2599</v>
      </c>
      <c r="C2299" t="s">
        <v>40</v>
      </c>
      <c r="D2299" t="s">
        <v>4793</v>
      </c>
      <c r="E2299" s="2">
        <v>42711101</v>
      </c>
      <c r="F2299" t="s">
        <v>62</v>
      </c>
      <c r="G2299" s="3">
        <v>1463</v>
      </c>
      <c r="H2299">
        <v>20171008</v>
      </c>
      <c r="I2299" s="4">
        <v>2324</v>
      </c>
      <c r="J2299">
        <v>1908131</v>
      </c>
      <c r="K2299" s="5">
        <v>21147</v>
      </c>
      <c r="L2299" t="s">
        <v>44</v>
      </c>
      <c r="M2299" t="s">
        <v>563</v>
      </c>
      <c r="N2299" t="s">
        <v>3776</v>
      </c>
      <c r="O2299" s="5">
        <v>3</v>
      </c>
      <c r="P2299" s="5">
        <v>63441</v>
      </c>
      <c r="Q2299" s="6">
        <v>38.606070000000003</v>
      </c>
      <c r="R2299" s="6">
        <v>-122.65226</v>
      </c>
      <c r="S2299" t="s">
        <v>5190</v>
      </c>
      <c r="T2299" t="s">
        <v>436</v>
      </c>
      <c r="U2299" t="s">
        <v>86</v>
      </c>
      <c r="V2299" t="s">
        <v>50</v>
      </c>
      <c r="W2299" t="s">
        <v>5191</v>
      </c>
      <c r="X2299" t="s">
        <v>52</v>
      </c>
      <c r="Y2299" t="s">
        <v>53</v>
      </c>
      <c r="Z2299">
        <v>0</v>
      </c>
      <c r="AA2299" t="s">
        <v>54</v>
      </c>
      <c r="AB2299">
        <v>2017</v>
      </c>
      <c r="AC2299" t="s">
        <v>415</v>
      </c>
      <c r="AD2299" t="s">
        <v>56</v>
      </c>
      <c r="AE2299" t="s">
        <v>70</v>
      </c>
      <c r="AF2299">
        <v>1310170</v>
      </c>
      <c r="AG2299" t="s">
        <v>88</v>
      </c>
      <c r="AH2299" t="s">
        <v>59</v>
      </c>
      <c r="AI2299" t="s">
        <v>56</v>
      </c>
      <c r="AJ2299" t="s">
        <v>416</v>
      </c>
    </row>
    <row r="2300" spans="1:36" x14ac:dyDescent="0.25">
      <c r="A2300" t="s">
        <v>4789</v>
      </c>
      <c r="B2300" t="s">
        <v>2599</v>
      </c>
      <c r="C2300" t="s">
        <v>92</v>
      </c>
      <c r="D2300" t="s">
        <v>4807</v>
      </c>
      <c r="E2300" s="2">
        <v>43291104</v>
      </c>
      <c r="F2300" t="s">
        <v>178</v>
      </c>
      <c r="G2300" s="3">
        <v>9595</v>
      </c>
      <c r="H2300">
        <v>20171008</v>
      </c>
      <c r="I2300" s="4">
        <v>2259</v>
      </c>
      <c r="J2300">
        <v>1901273</v>
      </c>
      <c r="K2300" s="5">
        <v>19761</v>
      </c>
      <c r="L2300" t="s">
        <v>44</v>
      </c>
      <c r="M2300" t="s">
        <v>45</v>
      </c>
      <c r="N2300" t="s">
        <v>432</v>
      </c>
      <c r="O2300" s="5">
        <v>26</v>
      </c>
      <c r="P2300" s="5">
        <v>513786</v>
      </c>
      <c r="Q2300" s="6">
        <v>38.429549999999999</v>
      </c>
      <c r="R2300" s="6">
        <v>-122.24787000000001</v>
      </c>
      <c r="S2300" t="s">
        <v>5192</v>
      </c>
      <c r="T2300" t="s">
        <v>436</v>
      </c>
      <c r="U2300" t="s">
        <v>67</v>
      </c>
      <c r="V2300" t="s">
        <v>50</v>
      </c>
      <c r="W2300" t="s">
        <v>5193</v>
      </c>
      <c r="X2300" t="s">
        <v>52</v>
      </c>
      <c r="Y2300" t="s">
        <v>53</v>
      </c>
      <c r="Z2300">
        <v>0</v>
      </c>
      <c r="AA2300" t="s">
        <v>54</v>
      </c>
      <c r="AB2300">
        <v>2017</v>
      </c>
      <c r="AC2300" t="s">
        <v>415</v>
      </c>
      <c r="AD2300" t="s">
        <v>56</v>
      </c>
      <c r="AE2300" t="s">
        <v>70</v>
      </c>
      <c r="AF2300">
        <v>1308480</v>
      </c>
      <c r="AG2300" t="s">
        <v>71</v>
      </c>
      <c r="AH2300" t="s">
        <v>59</v>
      </c>
      <c r="AI2300" t="s">
        <v>56</v>
      </c>
      <c r="AJ2300" t="s">
        <v>416</v>
      </c>
    </row>
    <row r="2301" spans="1:36" x14ac:dyDescent="0.25">
      <c r="A2301" t="s">
        <v>4789</v>
      </c>
      <c r="B2301" t="s">
        <v>2599</v>
      </c>
      <c r="C2301" t="s">
        <v>92</v>
      </c>
      <c r="D2301" t="s">
        <v>4902</v>
      </c>
      <c r="E2301" s="2">
        <v>43291105</v>
      </c>
      <c r="F2301" t="s">
        <v>62</v>
      </c>
      <c r="G2301" s="3">
        <v>7565</v>
      </c>
      <c r="H2301">
        <v>20171008</v>
      </c>
      <c r="I2301" s="4">
        <v>2220</v>
      </c>
      <c r="J2301">
        <v>1899635</v>
      </c>
      <c r="K2301" s="5">
        <v>17025</v>
      </c>
      <c r="L2301" t="s">
        <v>44</v>
      </c>
      <c r="M2301" t="s">
        <v>45</v>
      </c>
      <c r="N2301" t="s">
        <v>432</v>
      </c>
      <c r="O2301" s="5">
        <v>2</v>
      </c>
      <c r="P2301" s="5">
        <v>34050</v>
      </c>
      <c r="Q2301" s="6">
        <v>38.407130000000002</v>
      </c>
      <c r="R2301" s="6">
        <v>-122.29382</v>
      </c>
      <c r="S2301" t="s">
        <v>5194</v>
      </c>
      <c r="T2301" t="s">
        <v>436</v>
      </c>
      <c r="U2301" t="s">
        <v>67</v>
      </c>
      <c r="V2301" t="s">
        <v>50</v>
      </c>
      <c r="W2301" t="s">
        <v>5195</v>
      </c>
      <c r="X2301" t="s">
        <v>52</v>
      </c>
      <c r="Y2301" t="s">
        <v>53</v>
      </c>
      <c r="Z2301">
        <v>0</v>
      </c>
      <c r="AA2301" t="s">
        <v>54</v>
      </c>
      <c r="AB2301">
        <v>2017</v>
      </c>
      <c r="AC2301" t="s">
        <v>415</v>
      </c>
      <c r="AD2301" t="s">
        <v>56</v>
      </c>
      <c r="AE2301" t="s">
        <v>70</v>
      </c>
      <c r="AF2301">
        <v>1307916</v>
      </c>
      <c r="AG2301" t="s">
        <v>71</v>
      </c>
      <c r="AH2301" t="s">
        <v>59</v>
      </c>
      <c r="AI2301" t="s">
        <v>56</v>
      </c>
      <c r="AJ2301" t="s">
        <v>416</v>
      </c>
    </row>
    <row r="2302" spans="1:36" x14ac:dyDescent="0.25">
      <c r="A2302" t="s">
        <v>4789</v>
      </c>
      <c r="B2302" t="s">
        <v>2599</v>
      </c>
      <c r="C2302" t="s">
        <v>40</v>
      </c>
      <c r="D2302" t="s">
        <v>4803</v>
      </c>
      <c r="E2302" s="2">
        <v>43292103</v>
      </c>
      <c r="F2302" t="s">
        <v>62</v>
      </c>
      <c r="G2302" s="3">
        <v>1143</v>
      </c>
      <c r="H2302">
        <v>20171008</v>
      </c>
      <c r="I2302" s="4">
        <v>2225</v>
      </c>
      <c r="J2302">
        <v>1894077</v>
      </c>
      <c r="K2302" s="5">
        <v>21285</v>
      </c>
      <c r="L2302" t="s">
        <v>44</v>
      </c>
      <c r="M2302" t="s">
        <v>63</v>
      </c>
      <c r="N2302" t="s">
        <v>64</v>
      </c>
      <c r="O2302" s="5">
        <v>29</v>
      </c>
      <c r="P2302" s="5">
        <v>617265</v>
      </c>
      <c r="Q2302" s="6">
        <v>38.34543</v>
      </c>
      <c r="R2302" s="6">
        <v>-122.39906000000001</v>
      </c>
      <c r="S2302" t="s">
        <v>5196</v>
      </c>
      <c r="T2302" t="s">
        <v>436</v>
      </c>
      <c r="U2302" t="s">
        <v>67</v>
      </c>
      <c r="V2302" t="s">
        <v>50</v>
      </c>
      <c r="W2302" t="s">
        <v>5197</v>
      </c>
      <c r="X2302" t="s">
        <v>52</v>
      </c>
      <c r="Y2302" t="s">
        <v>53</v>
      </c>
      <c r="Z2302">
        <v>0</v>
      </c>
      <c r="AA2302" t="s">
        <v>54</v>
      </c>
      <c r="AB2302">
        <v>2017</v>
      </c>
      <c r="AC2302" t="s">
        <v>415</v>
      </c>
      <c r="AD2302" t="s">
        <v>56</v>
      </c>
      <c r="AE2302" t="s">
        <v>70</v>
      </c>
      <c r="AF2302">
        <v>1307432</v>
      </c>
      <c r="AG2302" t="s">
        <v>71</v>
      </c>
      <c r="AH2302" t="s">
        <v>59</v>
      </c>
      <c r="AI2302" t="s">
        <v>56</v>
      </c>
      <c r="AJ2302" t="s">
        <v>416</v>
      </c>
    </row>
    <row r="2303" spans="1:36" x14ac:dyDescent="0.25">
      <c r="A2303" t="s">
        <v>4789</v>
      </c>
      <c r="B2303" t="s">
        <v>2599</v>
      </c>
      <c r="C2303" t="s">
        <v>40</v>
      </c>
      <c r="D2303" t="s">
        <v>4796</v>
      </c>
      <c r="E2303" s="2">
        <v>43432104</v>
      </c>
      <c r="F2303" t="s">
        <v>42</v>
      </c>
      <c r="G2303" s="3">
        <v>722</v>
      </c>
      <c r="H2303">
        <v>20171008</v>
      </c>
      <c r="I2303" s="4">
        <v>2149</v>
      </c>
      <c r="J2303">
        <v>1893975</v>
      </c>
      <c r="K2303" s="5">
        <v>2774</v>
      </c>
      <c r="L2303" t="s">
        <v>44</v>
      </c>
      <c r="M2303" t="s">
        <v>63</v>
      </c>
      <c r="N2303" t="s">
        <v>72</v>
      </c>
      <c r="O2303" s="5">
        <v>526</v>
      </c>
      <c r="P2303" s="5">
        <v>1416648</v>
      </c>
      <c r="Q2303" s="6">
        <v>38.544800000000002</v>
      </c>
      <c r="R2303" s="6">
        <v>-122.47566999999999</v>
      </c>
      <c r="S2303" t="s">
        <v>5198</v>
      </c>
      <c r="T2303" t="s">
        <v>436</v>
      </c>
      <c r="U2303" t="s">
        <v>67</v>
      </c>
      <c r="V2303" t="s">
        <v>50</v>
      </c>
      <c r="W2303" t="s">
        <v>5199</v>
      </c>
      <c r="X2303" t="s">
        <v>52</v>
      </c>
      <c r="Y2303" t="s">
        <v>53</v>
      </c>
      <c r="Z2303">
        <v>0</v>
      </c>
      <c r="AA2303" t="s">
        <v>54</v>
      </c>
      <c r="AB2303">
        <v>2017</v>
      </c>
      <c r="AC2303" t="s">
        <v>415</v>
      </c>
      <c r="AD2303" t="s">
        <v>56</v>
      </c>
      <c r="AE2303" t="s">
        <v>70</v>
      </c>
      <c r="AF2303">
        <v>1306662</v>
      </c>
      <c r="AG2303" t="s">
        <v>71</v>
      </c>
      <c r="AH2303" t="s">
        <v>59</v>
      </c>
      <c r="AI2303" t="s">
        <v>56</v>
      </c>
      <c r="AJ2303" t="s">
        <v>416</v>
      </c>
    </row>
    <row r="2304" spans="1:36" x14ac:dyDescent="0.25">
      <c r="A2304" t="s">
        <v>4789</v>
      </c>
      <c r="B2304" t="s">
        <v>2599</v>
      </c>
      <c r="C2304" t="s">
        <v>40</v>
      </c>
      <c r="D2304" t="s">
        <v>4911</v>
      </c>
      <c r="E2304" s="2">
        <v>42711102</v>
      </c>
      <c r="F2304" t="s">
        <v>62</v>
      </c>
      <c r="G2304" s="3">
        <v>589</v>
      </c>
      <c r="H2304">
        <v>20171009</v>
      </c>
      <c r="I2304" s="4">
        <v>11</v>
      </c>
      <c r="J2304">
        <v>1895660</v>
      </c>
      <c r="K2304" s="5">
        <v>5298</v>
      </c>
      <c r="L2304" t="s">
        <v>44</v>
      </c>
      <c r="M2304" t="s">
        <v>63</v>
      </c>
      <c r="N2304" t="s">
        <v>64</v>
      </c>
      <c r="O2304" s="5">
        <v>16</v>
      </c>
      <c r="P2304" s="5">
        <v>84768</v>
      </c>
      <c r="Q2304" s="6">
        <v>38.57732</v>
      </c>
      <c r="R2304" s="6">
        <v>-122.5194</v>
      </c>
      <c r="S2304" t="s">
        <v>5200</v>
      </c>
      <c r="T2304" t="s">
        <v>436</v>
      </c>
      <c r="U2304" t="s">
        <v>67</v>
      </c>
      <c r="V2304" t="s">
        <v>50</v>
      </c>
      <c r="W2304" t="s">
        <v>5201</v>
      </c>
      <c r="X2304" t="s">
        <v>52</v>
      </c>
      <c r="Y2304" t="s">
        <v>53</v>
      </c>
      <c r="Z2304">
        <v>0</v>
      </c>
      <c r="AA2304" t="s">
        <v>54</v>
      </c>
      <c r="AB2304">
        <v>2017</v>
      </c>
      <c r="AC2304" t="s">
        <v>415</v>
      </c>
      <c r="AD2304" t="s">
        <v>56</v>
      </c>
      <c r="AE2304" t="s">
        <v>98</v>
      </c>
      <c r="AF2304">
        <v>1306846</v>
      </c>
      <c r="AG2304" t="s">
        <v>71</v>
      </c>
      <c r="AH2304" t="s">
        <v>59</v>
      </c>
      <c r="AI2304" t="s">
        <v>56</v>
      </c>
      <c r="AJ2304" t="s">
        <v>416</v>
      </c>
    </row>
    <row r="2305" spans="1:36" x14ac:dyDescent="0.25">
      <c r="A2305" t="s">
        <v>4789</v>
      </c>
      <c r="B2305" t="s">
        <v>2599</v>
      </c>
      <c r="C2305" t="s">
        <v>92</v>
      </c>
      <c r="D2305" t="s">
        <v>4916</v>
      </c>
      <c r="E2305" s="2">
        <v>43051101</v>
      </c>
      <c r="F2305" t="s">
        <v>42</v>
      </c>
      <c r="G2305" s="3">
        <v>93384</v>
      </c>
      <c r="H2305">
        <v>20171009</v>
      </c>
      <c r="I2305" s="4">
        <v>138</v>
      </c>
      <c r="J2305">
        <v>1900638</v>
      </c>
      <c r="K2305" s="5">
        <v>10906</v>
      </c>
      <c r="L2305" t="s">
        <v>44</v>
      </c>
      <c r="M2305" t="s">
        <v>563</v>
      </c>
      <c r="N2305" t="s">
        <v>3776</v>
      </c>
      <c r="O2305" s="5">
        <v>535</v>
      </c>
      <c r="P2305" s="5">
        <v>5266351</v>
      </c>
      <c r="Q2305" s="6">
        <v>38.478850000000001</v>
      </c>
      <c r="R2305" s="6">
        <v>-122.18671000000001</v>
      </c>
      <c r="S2305" t="s">
        <v>5202</v>
      </c>
      <c r="T2305" t="s">
        <v>436</v>
      </c>
      <c r="U2305" t="s">
        <v>67</v>
      </c>
      <c r="V2305" t="s">
        <v>50</v>
      </c>
      <c r="W2305" t="s">
        <v>5203</v>
      </c>
      <c r="X2305" t="s">
        <v>52</v>
      </c>
      <c r="Y2305" t="s">
        <v>53</v>
      </c>
      <c r="Z2305">
        <v>0</v>
      </c>
      <c r="AA2305" t="s">
        <v>54</v>
      </c>
      <c r="AB2305">
        <v>2017</v>
      </c>
      <c r="AC2305" t="s">
        <v>415</v>
      </c>
      <c r="AD2305" t="s">
        <v>56</v>
      </c>
      <c r="AE2305" t="s">
        <v>143</v>
      </c>
      <c r="AF2305">
        <v>1308303</v>
      </c>
      <c r="AG2305" t="s">
        <v>71</v>
      </c>
      <c r="AH2305" t="s">
        <v>59</v>
      </c>
      <c r="AI2305" t="s">
        <v>56</v>
      </c>
      <c r="AJ2305" t="s">
        <v>416</v>
      </c>
    </row>
    <row r="2306" spans="1:36" x14ac:dyDescent="0.25">
      <c r="A2306" t="s">
        <v>4789</v>
      </c>
      <c r="B2306" t="s">
        <v>2599</v>
      </c>
      <c r="C2306" t="s">
        <v>92</v>
      </c>
      <c r="D2306" t="s">
        <v>4902</v>
      </c>
      <c r="E2306" s="2">
        <v>43291105</v>
      </c>
      <c r="F2306" t="s">
        <v>62</v>
      </c>
      <c r="G2306" s="3">
        <v>567</v>
      </c>
      <c r="H2306">
        <v>20171009</v>
      </c>
      <c r="I2306" s="4">
        <v>154</v>
      </c>
      <c r="J2306">
        <v>1902561</v>
      </c>
      <c r="K2306" s="5">
        <v>16497</v>
      </c>
      <c r="L2306" t="s">
        <v>44</v>
      </c>
      <c r="M2306" t="s">
        <v>563</v>
      </c>
      <c r="N2306" t="s">
        <v>3776</v>
      </c>
      <c r="O2306" s="5">
        <v>41</v>
      </c>
      <c r="P2306" s="5">
        <v>676377</v>
      </c>
      <c r="Q2306" s="6">
        <v>38.352800000000002</v>
      </c>
      <c r="R2306" s="6">
        <v>-122.22413</v>
      </c>
      <c r="S2306" t="s">
        <v>5204</v>
      </c>
      <c r="T2306" t="s">
        <v>436</v>
      </c>
      <c r="U2306" t="s">
        <v>67</v>
      </c>
      <c r="V2306" t="s">
        <v>50</v>
      </c>
      <c r="W2306" t="s">
        <v>5205</v>
      </c>
      <c r="X2306" t="s">
        <v>52</v>
      </c>
      <c r="Y2306" t="s">
        <v>53</v>
      </c>
      <c r="Z2306">
        <v>0</v>
      </c>
      <c r="AA2306" t="s">
        <v>54</v>
      </c>
      <c r="AB2306">
        <v>2017</v>
      </c>
      <c r="AC2306" t="s">
        <v>415</v>
      </c>
      <c r="AD2306" t="s">
        <v>56</v>
      </c>
      <c r="AE2306" t="s">
        <v>70</v>
      </c>
      <c r="AF2306">
        <v>1308840</v>
      </c>
      <c r="AG2306" t="s">
        <v>71</v>
      </c>
      <c r="AH2306" t="s">
        <v>59</v>
      </c>
      <c r="AI2306" t="s">
        <v>56</v>
      </c>
      <c r="AJ2306" t="s">
        <v>416</v>
      </c>
    </row>
    <row r="2307" spans="1:36" x14ac:dyDescent="0.25">
      <c r="A2307" t="s">
        <v>4789</v>
      </c>
      <c r="B2307" t="s">
        <v>2599</v>
      </c>
      <c r="C2307" t="s">
        <v>40</v>
      </c>
      <c r="D2307" t="s">
        <v>4855</v>
      </c>
      <c r="E2307" s="2">
        <v>43432105</v>
      </c>
      <c r="F2307" t="s">
        <v>410</v>
      </c>
      <c r="G2307" s="3" t="s">
        <v>5206</v>
      </c>
      <c r="H2307">
        <v>20171014</v>
      </c>
      <c r="I2307" s="4">
        <v>2018</v>
      </c>
      <c r="J2307">
        <v>1901035</v>
      </c>
      <c r="K2307" s="5">
        <v>972</v>
      </c>
      <c r="L2307" t="s">
        <v>44</v>
      </c>
      <c r="M2307" t="s">
        <v>63</v>
      </c>
      <c r="N2307" t="s">
        <v>72</v>
      </c>
      <c r="O2307" s="5">
        <v>3</v>
      </c>
      <c r="P2307" s="5">
        <v>2916</v>
      </c>
      <c r="Q2307" s="6">
        <v>38.544199999999996</v>
      </c>
      <c r="R2307" s="6">
        <v>-122.49265699999999</v>
      </c>
      <c r="S2307" t="s">
        <v>5207</v>
      </c>
      <c r="T2307" t="s">
        <v>436</v>
      </c>
      <c r="U2307" t="s">
        <v>67</v>
      </c>
      <c r="V2307" t="s">
        <v>50</v>
      </c>
      <c r="W2307" t="s">
        <v>5208</v>
      </c>
      <c r="X2307" t="s">
        <v>52</v>
      </c>
      <c r="Y2307" t="s">
        <v>53</v>
      </c>
      <c r="Z2307">
        <v>0</v>
      </c>
      <c r="AA2307" t="s">
        <v>54</v>
      </c>
      <c r="AB2307">
        <v>2017</v>
      </c>
      <c r="AC2307" t="s">
        <v>415</v>
      </c>
      <c r="AD2307" t="s">
        <v>56</v>
      </c>
      <c r="AE2307" t="s">
        <v>70</v>
      </c>
      <c r="AF2307">
        <v>1308416</v>
      </c>
      <c r="AG2307" t="s">
        <v>71</v>
      </c>
      <c r="AH2307" t="s">
        <v>59</v>
      </c>
      <c r="AI2307" t="s">
        <v>56</v>
      </c>
      <c r="AJ2307" t="s">
        <v>416</v>
      </c>
    </row>
    <row r="2308" spans="1:36" x14ac:dyDescent="0.25">
      <c r="A2308" t="s">
        <v>4789</v>
      </c>
      <c r="B2308" t="s">
        <v>2599</v>
      </c>
      <c r="C2308" t="s">
        <v>40</v>
      </c>
      <c r="D2308" t="s">
        <v>4793</v>
      </c>
      <c r="E2308" s="2">
        <v>42711101</v>
      </c>
      <c r="F2308" t="s">
        <v>62</v>
      </c>
      <c r="G2308" s="3">
        <v>5073</v>
      </c>
      <c r="H2308">
        <v>20171204</v>
      </c>
      <c r="I2308" s="4">
        <v>921</v>
      </c>
      <c r="J2308">
        <v>1934647</v>
      </c>
      <c r="K2308" s="5">
        <v>620</v>
      </c>
      <c r="L2308" t="s">
        <v>44</v>
      </c>
      <c r="M2308" t="s">
        <v>63</v>
      </c>
      <c r="N2308" t="s">
        <v>64</v>
      </c>
      <c r="O2308" s="5">
        <v>4</v>
      </c>
      <c r="P2308" s="5">
        <v>2480</v>
      </c>
      <c r="Q2308" s="6">
        <v>38.603360000000002</v>
      </c>
      <c r="R2308" s="6">
        <v>-122.63894000000001</v>
      </c>
      <c r="S2308" t="s">
        <v>5209</v>
      </c>
      <c r="T2308" t="s">
        <v>436</v>
      </c>
      <c r="U2308" t="s">
        <v>67</v>
      </c>
      <c r="V2308" t="s">
        <v>50</v>
      </c>
      <c r="W2308" t="s">
        <v>5210</v>
      </c>
      <c r="X2308" t="s">
        <v>52</v>
      </c>
      <c r="Y2308" t="s">
        <v>53</v>
      </c>
      <c r="Z2308">
        <v>0</v>
      </c>
      <c r="AA2308" t="s">
        <v>54</v>
      </c>
      <c r="AB2308">
        <v>2017</v>
      </c>
      <c r="AC2308" t="s">
        <v>120</v>
      </c>
      <c r="AD2308" t="s">
        <v>56</v>
      </c>
      <c r="AE2308" t="s">
        <v>143</v>
      </c>
      <c r="AF2308">
        <v>1317402</v>
      </c>
      <c r="AG2308" t="s">
        <v>71</v>
      </c>
      <c r="AH2308" t="s">
        <v>59</v>
      </c>
      <c r="AI2308" t="s">
        <v>56</v>
      </c>
      <c r="AJ2308" t="s">
        <v>416</v>
      </c>
    </row>
    <row r="2309" spans="1:36" x14ac:dyDescent="0.25">
      <c r="A2309" t="s">
        <v>4789</v>
      </c>
      <c r="B2309" t="s">
        <v>2599</v>
      </c>
      <c r="C2309" t="s">
        <v>40</v>
      </c>
      <c r="D2309" t="s">
        <v>4793</v>
      </c>
      <c r="E2309" s="2">
        <v>42711101</v>
      </c>
      <c r="F2309" t="s">
        <v>62</v>
      </c>
      <c r="G2309" s="3">
        <v>731</v>
      </c>
      <c r="H2309">
        <v>20171204</v>
      </c>
      <c r="I2309" s="4">
        <v>911</v>
      </c>
      <c r="J2309">
        <v>1934633</v>
      </c>
      <c r="K2309" s="5">
        <v>454</v>
      </c>
      <c r="L2309" t="s">
        <v>44</v>
      </c>
      <c r="M2309" t="s">
        <v>45</v>
      </c>
      <c r="N2309" t="s">
        <v>432</v>
      </c>
      <c r="O2309" s="5">
        <v>46</v>
      </c>
      <c r="P2309" s="5">
        <v>20884</v>
      </c>
      <c r="Q2309" s="6">
        <v>38.577379999999998</v>
      </c>
      <c r="R2309" s="6">
        <v>-122.58696999999999</v>
      </c>
      <c r="S2309" t="s">
        <v>5063</v>
      </c>
      <c r="T2309" t="s">
        <v>436</v>
      </c>
      <c r="U2309" t="s">
        <v>67</v>
      </c>
      <c r="V2309" t="s">
        <v>50</v>
      </c>
      <c r="W2309" t="s">
        <v>5211</v>
      </c>
      <c r="X2309" t="s">
        <v>52</v>
      </c>
      <c r="Y2309" t="s">
        <v>53</v>
      </c>
      <c r="Z2309">
        <v>0</v>
      </c>
      <c r="AA2309" t="s">
        <v>54</v>
      </c>
      <c r="AB2309">
        <v>2017</v>
      </c>
      <c r="AC2309" t="s">
        <v>120</v>
      </c>
      <c r="AD2309" t="s">
        <v>56</v>
      </c>
      <c r="AE2309" t="s">
        <v>98</v>
      </c>
      <c r="AF2309">
        <v>1317411</v>
      </c>
      <c r="AG2309" t="s">
        <v>71</v>
      </c>
      <c r="AH2309" t="s">
        <v>59</v>
      </c>
      <c r="AI2309" t="s">
        <v>56</v>
      </c>
      <c r="AJ2309" t="s">
        <v>416</v>
      </c>
    </row>
    <row r="2310" spans="1:36" x14ac:dyDescent="0.25">
      <c r="A2310" t="s">
        <v>4789</v>
      </c>
      <c r="B2310" t="s">
        <v>2599</v>
      </c>
      <c r="C2310" t="s">
        <v>40</v>
      </c>
      <c r="D2310" t="s">
        <v>4793</v>
      </c>
      <c r="E2310" s="2">
        <v>42711101</v>
      </c>
      <c r="F2310" t="s">
        <v>62</v>
      </c>
      <c r="G2310" s="3">
        <v>767</v>
      </c>
      <c r="H2310">
        <v>20171204</v>
      </c>
      <c r="I2310" s="4">
        <v>1121</v>
      </c>
      <c r="J2310">
        <v>1934978</v>
      </c>
      <c r="K2310" s="5">
        <v>834</v>
      </c>
      <c r="L2310" t="s">
        <v>44</v>
      </c>
      <c r="M2310" t="s">
        <v>63</v>
      </c>
      <c r="N2310" t="s">
        <v>64</v>
      </c>
      <c r="O2310" s="5">
        <v>4</v>
      </c>
      <c r="P2310" s="5">
        <v>3336</v>
      </c>
      <c r="Q2310" s="6">
        <v>38.636490000000002</v>
      </c>
      <c r="R2310" s="6">
        <v>-122.68162</v>
      </c>
      <c r="S2310" t="s">
        <v>5212</v>
      </c>
      <c r="T2310" t="s">
        <v>436</v>
      </c>
      <c r="U2310" t="s">
        <v>67</v>
      </c>
      <c r="V2310" t="s">
        <v>50</v>
      </c>
      <c r="W2310" t="s">
        <v>5213</v>
      </c>
      <c r="X2310" t="s">
        <v>52</v>
      </c>
      <c r="Y2310" t="s">
        <v>53</v>
      </c>
      <c r="Z2310">
        <v>0</v>
      </c>
      <c r="AA2310" t="s">
        <v>54</v>
      </c>
      <c r="AB2310">
        <v>2017</v>
      </c>
      <c r="AC2310" t="s">
        <v>120</v>
      </c>
      <c r="AD2310" t="s">
        <v>56</v>
      </c>
      <c r="AE2310" t="s">
        <v>70</v>
      </c>
      <c r="AF2310">
        <v>1317415</v>
      </c>
      <c r="AG2310" t="s">
        <v>71</v>
      </c>
      <c r="AH2310" t="s">
        <v>59</v>
      </c>
      <c r="AI2310" t="s">
        <v>56</v>
      </c>
      <c r="AJ2310" t="s">
        <v>416</v>
      </c>
    </row>
    <row r="2311" spans="1:36" x14ac:dyDescent="0.25">
      <c r="A2311" t="s">
        <v>4789</v>
      </c>
      <c r="B2311" t="s">
        <v>2599</v>
      </c>
      <c r="C2311" t="s">
        <v>40</v>
      </c>
      <c r="D2311" t="s">
        <v>4796</v>
      </c>
      <c r="E2311" s="2">
        <v>43432104</v>
      </c>
      <c r="F2311" t="s">
        <v>62</v>
      </c>
      <c r="G2311" s="3">
        <v>415</v>
      </c>
      <c r="H2311">
        <v>20171204</v>
      </c>
      <c r="I2311" s="4">
        <v>813</v>
      </c>
      <c r="J2311">
        <v>1934532</v>
      </c>
      <c r="K2311" s="5">
        <v>954</v>
      </c>
      <c r="L2311" t="s">
        <v>44</v>
      </c>
      <c r="M2311" t="s">
        <v>63</v>
      </c>
      <c r="N2311" t="s">
        <v>64</v>
      </c>
      <c r="O2311" s="5">
        <v>12</v>
      </c>
      <c r="P2311" s="5">
        <v>11448</v>
      </c>
      <c r="Q2311" s="6">
        <v>38.556780000000003</v>
      </c>
      <c r="R2311" s="6">
        <v>-122.49321999999999</v>
      </c>
      <c r="S2311" t="s">
        <v>5214</v>
      </c>
      <c r="T2311" t="s">
        <v>436</v>
      </c>
      <c r="U2311" t="s">
        <v>67</v>
      </c>
      <c r="V2311" t="s">
        <v>50</v>
      </c>
      <c r="W2311" t="s">
        <v>5215</v>
      </c>
      <c r="X2311" t="s">
        <v>52</v>
      </c>
      <c r="Y2311" t="s">
        <v>53</v>
      </c>
      <c r="Z2311">
        <v>0</v>
      </c>
      <c r="AA2311" t="s">
        <v>54</v>
      </c>
      <c r="AB2311">
        <v>2017</v>
      </c>
      <c r="AC2311" t="s">
        <v>120</v>
      </c>
      <c r="AD2311" t="s">
        <v>56</v>
      </c>
      <c r="AE2311" t="s">
        <v>98</v>
      </c>
      <c r="AF2311">
        <v>1317425</v>
      </c>
      <c r="AG2311" t="s">
        <v>71</v>
      </c>
      <c r="AH2311" t="s">
        <v>59</v>
      </c>
      <c r="AI2311" t="s">
        <v>56</v>
      </c>
      <c r="AJ2311" t="s">
        <v>416</v>
      </c>
    </row>
    <row r="2312" spans="1:36" x14ac:dyDescent="0.25">
      <c r="A2312" t="s">
        <v>4789</v>
      </c>
      <c r="B2312" t="s">
        <v>2599</v>
      </c>
      <c r="C2312" t="s">
        <v>40</v>
      </c>
      <c r="D2312" t="s">
        <v>4897</v>
      </c>
      <c r="E2312" s="2">
        <v>43021102</v>
      </c>
      <c r="F2312" t="s">
        <v>62</v>
      </c>
      <c r="G2312" s="3">
        <v>7103</v>
      </c>
      <c r="H2312">
        <v>20171204</v>
      </c>
      <c r="I2312" s="4">
        <v>1736</v>
      </c>
      <c r="J2312">
        <v>1935873</v>
      </c>
      <c r="K2312" s="5">
        <v>319</v>
      </c>
      <c r="L2312" t="s">
        <v>44</v>
      </c>
      <c r="M2312" t="s">
        <v>63</v>
      </c>
      <c r="N2312" t="s">
        <v>64</v>
      </c>
      <c r="O2312" s="5">
        <v>3</v>
      </c>
      <c r="P2312" s="5">
        <v>957</v>
      </c>
      <c r="Q2312" s="6">
        <v>38.013570000000001</v>
      </c>
      <c r="R2312" s="6">
        <v>-122.64246</v>
      </c>
      <c r="S2312" t="s">
        <v>5216</v>
      </c>
      <c r="T2312" t="s">
        <v>436</v>
      </c>
      <c r="U2312" t="s">
        <v>67</v>
      </c>
      <c r="V2312" t="s">
        <v>50</v>
      </c>
      <c r="W2312" t="s">
        <v>5217</v>
      </c>
      <c r="X2312" t="s">
        <v>52</v>
      </c>
      <c r="Y2312" t="s">
        <v>53</v>
      </c>
      <c r="Z2312">
        <v>0</v>
      </c>
      <c r="AA2312" t="s">
        <v>54</v>
      </c>
      <c r="AB2312">
        <v>2017</v>
      </c>
      <c r="AC2312" t="s">
        <v>120</v>
      </c>
      <c r="AD2312" t="s">
        <v>56</v>
      </c>
      <c r="AE2312" t="s">
        <v>70</v>
      </c>
      <c r="AF2312">
        <v>1317543</v>
      </c>
      <c r="AG2312" t="s">
        <v>71</v>
      </c>
      <c r="AH2312" t="s">
        <v>59</v>
      </c>
      <c r="AI2312" t="s">
        <v>56</v>
      </c>
      <c r="AJ2312" t="s">
        <v>416</v>
      </c>
    </row>
    <row r="2313" spans="1:36" x14ac:dyDescent="0.25">
      <c r="A2313" t="s">
        <v>4789</v>
      </c>
      <c r="B2313" t="s">
        <v>2599</v>
      </c>
      <c r="C2313" t="s">
        <v>40</v>
      </c>
      <c r="D2313" t="s">
        <v>4790</v>
      </c>
      <c r="E2313" s="2">
        <v>42031124</v>
      </c>
      <c r="F2313" t="s">
        <v>62</v>
      </c>
      <c r="G2313" s="3">
        <v>915</v>
      </c>
      <c r="H2313">
        <v>20171216</v>
      </c>
      <c r="I2313" s="4">
        <v>908</v>
      </c>
      <c r="J2313">
        <v>1944195</v>
      </c>
      <c r="K2313" s="5">
        <v>394</v>
      </c>
      <c r="L2313" t="s">
        <v>44</v>
      </c>
      <c r="M2313" t="s">
        <v>63</v>
      </c>
      <c r="N2313" t="s">
        <v>72</v>
      </c>
      <c r="O2313" s="5">
        <v>55</v>
      </c>
      <c r="P2313" s="5">
        <v>21670</v>
      </c>
      <c r="Q2313" s="6">
        <v>37.904060000000001</v>
      </c>
      <c r="R2313" s="6">
        <v>-122.56916</v>
      </c>
      <c r="S2313" t="s">
        <v>5218</v>
      </c>
      <c r="T2313" t="s">
        <v>1507</v>
      </c>
      <c r="U2313" t="s">
        <v>67</v>
      </c>
      <c r="V2313" t="s">
        <v>50</v>
      </c>
      <c r="W2313" t="s">
        <v>5219</v>
      </c>
      <c r="X2313" t="s">
        <v>52</v>
      </c>
      <c r="Y2313" t="s">
        <v>53</v>
      </c>
      <c r="Z2313">
        <v>0</v>
      </c>
      <c r="AA2313" t="s">
        <v>54</v>
      </c>
      <c r="AB2313">
        <v>2017</v>
      </c>
      <c r="AC2313" t="s">
        <v>120</v>
      </c>
      <c r="AD2313" t="s">
        <v>56</v>
      </c>
      <c r="AE2313" t="s">
        <v>70</v>
      </c>
      <c r="AF2313">
        <v>1319878</v>
      </c>
      <c r="AG2313" t="s">
        <v>71</v>
      </c>
      <c r="AH2313" t="s">
        <v>59</v>
      </c>
      <c r="AI2313" t="s">
        <v>56</v>
      </c>
      <c r="AJ2313" t="s">
        <v>56</v>
      </c>
    </row>
    <row r="2314" spans="1:36" x14ac:dyDescent="0.25">
      <c r="A2314" t="s">
        <v>4789</v>
      </c>
      <c r="B2314" t="s">
        <v>2599</v>
      </c>
      <c r="C2314" t="s">
        <v>40</v>
      </c>
      <c r="D2314" t="s">
        <v>4790</v>
      </c>
      <c r="E2314" s="2">
        <v>42031124</v>
      </c>
      <c r="F2314" t="s">
        <v>62</v>
      </c>
      <c r="G2314" s="3">
        <v>6953</v>
      </c>
      <c r="H2314">
        <v>20171216</v>
      </c>
      <c r="I2314" s="4">
        <v>939</v>
      </c>
      <c r="J2314">
        <v>1944273</v>
      </c>
      <c r="K2314" s="5">
        <v>477</v>
      </c>
      <c r="L2314" t="s">
        <v>44</v>
      </c>
      <c r="M2314" t="s">
        <v>63</v>
      </c>
      <c r="N2314" t="s">
        <v>64</v>
      </c>
      <c r="O2314" s="5">
        <v>1792</v>
      </c>
      <c r="P2314" s="5">
        <v>21402</v>
      </c>
      <c r="Q2314" s="6">
        <v>37.910049999999998</v>
      </c>
      <c r="R2314" s="6">
        <v>-122.55206</v>
      </c>
      <c r="S2314" t="s">
        <v>5220</v>
      </c>
      <c r="T2314" t="s">
        <v>1946</v>
      </c>
      <c r="U2314" t="s">
        <v>67</v>
      </c>
      <c r="V2314" t="s">
        <v>50</v>
      </c>
      <c r="W2314" t="s">
        <v>5221</v>
      </c>
      <c r="X2314" t="s">
        <v>52</v>
      </c>
      <c r="Y2314" t="s">
        <v>53</v>
      </c>
      <c r="Z2314">
        <v>0</v>
      </c>
      <c r="AA2314" t="s">
        <v>54</v>
      </c>
      <c r="AB2314">
        <v>2017</v>
      </c>
      <c r="AC2314" t="s">
        <v>120</v>
      </c>
      <c r="AD2314" t="s">
        <v>56</v>
      </c>
      <c r="AE2314" t="s">
        <v>98</v>
      </c>
      <c r="AF2314">
        <v>1319905</v>
      </c>
      <c r="AG2314" t="s">
        <v>71</v>
      </c>
      <c r="AH2314" t="s">
        <v>59</v>
      </c>
      <c r="AI2314" t="s">
        <v>56</v>
      </c>
      <c r="AJ2314" t="s">
        <v>416</v>
      </c>
    </row>
    <row r="2315" spans="1:36" x14ac:dyDescent="0.25">
      <c r="A2315" t="s">
        <v>4789</v>
      </c>
      <c r="B2315" t="s">
        <v>2599</v>
      </c>
      <c r="C2315" t="s">
        <v>40</v>
      </c>
      <c r="D2315" t="s">
        <v>4803</v>
      </c>
      <c r="E2315" s="2">
        <v>43292103</v>
      </c>
      <c r="F2315" t="s">
        <v>62</v>
      </c>
      <c r="G2315" s="3">
        <v>6075</v>
      </c>
      <c r="H2315">
        <v>20171216</v>
      </c>
      <c r="I2315" s="4">
        <v>845</v>
      </c>
      <c r="J2315">
        <v>1944152</v>
      </c>
      <c r="K2315" s="5">
        <v>285</v>
      </c>
      <c r="L2315" t="s">
        <v>44</v>
      </c>
      <c r="M2315" t="s">
        <v>63</v>
      </c>
      <c r="N2315" t="s">
        <v>64</v>
      </c>
      <c r="O2315" s="5">
        <v>5</v>
      </c>
      <c r="P2315" s="5">
        <v>1425</v>
      </c>
      <c r="Q2315" s="6">
        <v>38.360349999999997</v>
      </c>
      <c r="R2315" s="6">
        <v>-122.36949</v>
      </c>
      <c r="S2315" t="s">
        <v>5222</v>
      </c>
      <c r="T2315" t="s">
        <v>1775</v>
      </c>
      <c r="U2315" t="s">
        <v>67</v>
      </c>
      <c r="V2315" t="s">
        <v>50</v>
      </c>
      <c r="W2315" t="s">
        <v>5223</v>
      </c>
      <c r="X2315" t="s">
        <v>52</v>
      </c>
      <c r="Y2315" t="s">
        <v>53</v>
      </c>
      <c r="Z2315">
        <v>0</v>
      </c>
      <c r="AA2315" t="s">
        <v>54</v>
      </c>
      <c r="AB2315">
        <v>2017</v>
      </c>
      <c r="AC2315" t="s">
        <v>120</v>
      </c>
      <c r="AD2315" t="s">
        <v>56</v>
      </c>
      <c r="AE2315" t="s">
        <v>70</v>
      </c>
      <c r="AF2315">
        <v>1319859</v>
      </c>
      <c r="AG2315" t="s">
        <v>71</v>
      </c>
      <c r="AH2315" t="s">
        <v>59</v>
      </c>
      <c r="AI2315" t="s">
        <v>56</v>
      </c>
      <c r="AJ2315" t="s">
        <v>416</v>
      </c>
    </row>
    <row r="2316" spans="1:36" x14ac:dyDescent="0.25">
      <c r="A2316" t="s">
        <v>4789</v>
      </c>
      <c r="B2316" t="s">
        <v>2599</v>
      </c>
      <c r="C2316" t="s">
        <v>40</v>
      </c>
      <c r="D2316" t="s">
        <v>4803</v>
      </c>
      <c r="E2316" s="2">
        <v>43292103</v>
      </c>
      <c r="F2316" t="s">
        <v>62</v>
      </c>
      <c r="G2316" s="3">
        <v>1143</v>
      </c>
      <c r="H2316">
        <v>20171216</v>
      </c>
      <c r="I2316" s="4">
        <v>924</v>
      </c>
      <c r="J2316">
        <v>1944474</v>
      </c>
      <c r="K2316" s="5">
        <v>1112</v>
      </c>
      <c r="L2316" t="s">
        <v>44</v>
      </c>
      <c r="M2316" t="s">
        <v>45</v>
      </c>
      <c r="N2316" t="s">
        <v>432</v>
      </c>
      <c r="O2316" s="5">
        <v>29</v>
      </c>
      <c r="P2316" s="5">
        <v>23408</v>
      </c>
      <c r="Q2316" s="6">
        <v>38.34543</v>
      </c>
      <c r="R2316" s="6">
        <v>-122.39906000000001</v>
      </c>
      <c r="S2316" t="s">
        <v>5224</v>
      </c>
      <c r="T2316" t="s">
        <v>436</v>
      </c>
      <c r="U2316" t="s">
        <v>67</v>
      </c>
      <c r="V2316" t="s">
        <v>68</v>
      </c>
      <c r="W2316" t="s">
        <v>5225</v>
      </c>
      <c r="X2316" t="s">
        <v>52</v>
      </c>
      <c r="Y2316" t="s">
        <v>53</v>
      </c>
      <c r="Z2316">
        <v>0</v>
      </c>
      <c r="AA2316" t="s">
        <v>54</v>
      </c>
      <c r="AB2316">
        <v>2017</v>
      </c>
      <c r="AC2316" t="s">
        <v>120</v>
      </c>
      <c r="AD2316" t="s">
        <v>56</v>
      </c>
      <c r="AE2316" t="s">
        <v>70</v>
      </c>
      <c r="AF2316">
        <v>1319985</v>
      </c>
      <c r="AG2316" t="s">
        <v>71</v>
      </c>
      <c r="AH2316" t="s">
        <v>59</v>
      </c>
      <c r="AI2316" t="s">
        <v>56</v>
      </c>
      <c r="AJ2316" t="s">
        <v>416</v>
      </c>
    </row>
    <row r="2317" spans="1:36" x14ac:dyDescent="0.25">
      <c r="A2317" t="s">
        <v>4789</v>
      </c>
      <c r="B2317" t="s">
        <v>2599</v>
      </c>
      <c r="C2317" t="s">
        <v>92</v>
      </c>
      <c r="D2317" t="s">
        <v>5226</v>
      </c>
      <c r="E2317" s="2">
        <v>42491102</v>
      </c>
      <c r="F2317" t="s">
        <v>62</v>
      </c>
      <c r="G2317" s="3">
        <v>3033</v>
      </c>
      <c r="H2317">
        <v>20171216</v>
      </c>
      <c r="I2317" s="4">
        <v>1033</v>
      </c>
      <c r="J2317">
        <v>1944459</v>
      </c>
      <c r="K2317" s="5">
        <v>481</v>
      </c>
      <c r="L2317" t="s">
        <v>44</v>
      </c>
      <c r="M2317" t="s">
        <v>63</v>
      </c>
      <c r="N2317" t="s">
        <v>72</v>
      </c>
      <c r="O2317" s="5">
        <v>26</v>
      </c>
      <c r="P2317" s="5">
        <v>3896</v>
      </c>
      <c r="Q2317" s="6">
        <v>37.870579999999997</v>
      </c>
      <c r="R2317" s="6">
        <v>-122.51389</v>
      </c>
      <c r="S2317" t="s">
        <v>5227</v>
      </c>
      <c r="T2317" t="s">
        <v>1946</v>
      </c>
      <c r="U2317" t="s">
        <v>67</v>
      </c>
      <c r="V2317" t="s">
        <v>68</v>
      </c>
      <c r="W2317" t="s">
        <v>5228</v>
      </c>
      <c r="X2317" t="s">
        <v>52</v>
      </c>
      <c r="Y2317" t="s">
        <v>53</v>
      </c>
      <c r="Z2317">
        <v>0</v>
      </c>
      <c r="AA2317" t="s">
        <v>54</v>
      </c>
      <c r="AB2317">
        <v>2017</v>
      </c>
      <c r="AC2317" t="s">
        <v>120</v>
      </c>
      <c r="AD2317" t="s">
        <v>56</v>
      </c>
      <c r="AE2317" t="s">
        <v>98</v>
      </c>
      <c r="AF2317">
        <v>1319924</v>
      </c>
      <c r="AG2317" t="s">
        <v>71</v>
      </c>
      <c r="AH2317" t="s">
        <v>59</v>
      </c>
      <c r="AI2317" t="s">
        <v>56</v>
      </c>
      <c r="AJ2317" t="s">
        <v>56</v>
      </c>
    </row>
    <row r="2318" spans="1:36" x14ac:dyDescent="0.25">
      <c r="A2318" t="s">
        <v>4789</v>
      </c>
      <c r="B2318" t="s">
        <v>2599</v>
      </c>
      <c r="C2318" t="s">
        <v>40</v>
      </c>
      <c r="D2318" t="s">
        <v>4790</v>
      </c>
      <c r="E2318" s="2">
        <v>42031124</v>
      </c>
      <c r="F2318" t="s">
        <v>62</v>
      </c>
      <c r="G2318" s="3">
        <v>2201</v>
      </c>
      <c r="H2318">
        <v>20180316</v>
      </c>
      <c r="I2318" s="4">
        <v>108</v>
      </c>
      <c r="J2318">
        <v>45156</v>
      </c>
      <c r="K2318" s="5">
        <v>620</v>
      </c>
      <c r="L2318" t="s">
        <v>44</v>
      </c>
      <c r="M2318" t="s">
        <v>63</v>
      </c>
      <c r="N2318" t="s">
        <v>64</v>
      </c>
      <c r="O2318" s="5">
        <v>31</v>
      </c>
      <c r="P2318" s="5">
        <v>19220</v>
      </c>
      <c r="Q2318" s="6">
        <v>37.916260000000001</v>
      </c>
      <c r="R2318" s="6">
        <v>-122.5562</v>
      </c>
      <c r="S2318" t="s">
        <v>5229</v>
      </c>
      <c r="T2318" t="s">
        <v>559</v>
      </c>
      <c r="U2318" t="s">
        <v>67</v>
      </c>
      <c r="V2318" t="s">
        <v>50</v>
      </c>
      <c r="W2318" t="s">
        <v>5230</v>
      </c>
      <c r="X2318" t="s">
        <v>52</v>
      </c>
      <c r="Y2318" t="s">
        <v>53</v>
      </c>
      <c r="Z2318">
        <v>43301932</v>
      </c>
      <c r="AA2318" t="s">
        <v>54</v>
      </c>
      <c r="AB2318">
        <v>2018</v>
      </c>
      <c r="AC2318" t="s">
        <v>457</v>
      </c>
      <c r="AD2318" t="s">
        <v>56</v>
      </c>
      <c r="AE2318" t="s">
        <v>98</v>
      </c>
      <c r="AF2318">
        <v>1336130</v>
      </c>
      <c r="AG2318" t="s">
        <v>71</v>
      </c>
      <c r="AH2318" t="s">
        <v>59</v>
      </c>
      <c r="AI2318" t="s">
        <v>56</v>
      </c>
      <c r="AJ2318" t="s">
        <v>416</v>
      </c>
    </row>
    <row r="2319" spans="1:36" x14ac:dyDescent="0.25">
      <c r="A2319" t="s">
        <v>4789</v>
      </c>
      <c r="B2319" t="s">
        <v>2599</v>
      </c>
      <c r="C2319" t="s">
        <v>40</v>
      </c>
      <c r="D2319" t="s">
        <v>4793</v>
      </c>
      <c r="E2319" s="2">
        <v>42711101</v>
      </c>
      <c r="F2319" t="s">
        <v>410</v>
      </c>
      <c r="G2319" s="3" t="s">
        <v>5231</v>
      </c>
      <c r="H2319">
        <v>20181108</v>
      </c>
      <c r="I2319" s="4">
        <v>1220</v>
      </c>
      <c r="J2319">
        <v>211569</v>
      </c>
      <c r="K2319" s="5">
        <v>265</v>
      </c>
      <c r="L2319" t="s">
        <v>44</v>
      </c>
      <c r="M2319" t="s">
        <v>45</v>
      </c>
      <c r="N2319" t="s">
        <v>432</v>
      </c>
      <c r="O2319" s="5">
        <v>1</v>
      </c>
      <c r="P2319" s="5">
        <v>265</v>
      </c>
      <c r="Q2319" s="6">
        <v>38.592025999999997</v>
      </c>
      <c r="R2319" s="6">
        <v>-122.62206399999999</v>
      </c>
      <c r="S2319" t="s">
        <v>5232</v>
      </c>
      <c r="T2319" t="s">
        <v>436</v>
      </c>
      <c r="U2319" t="s">
        <v>67</v>
      </c>
      <c r="V2319" t="s">
        <v>50</v>
      </c>
      <c r="W2319" t="s">
        <v>5233</v>
      </c>
      <c r="X2319" t="s">
        <v>52</v>
      </c>
      <c r="Y2319" t="s">
        <v>53</v>
      </c>
      <c r="Z2319">
        <v>0</v>
      </c>
      <c r="AA2319" t="s">
        <v>54</v>
      </c>
      <c r="AB2319">
        <v>2018</v>
      </c>
      <c r="AC2319" t="s">
        <v>1289</v>
      </c>
      <c r="AD2319" t="s">
        <v>56</v>
      </c>
      <c r="AE2319" t="s">
        <v>230</v>
      </c>
      <c r="AF2319">
        <v>1391457</v>
      </c>
      <c r="AG2319" t="s">
        <v>71</v>
      </c>
      <c r="AH2319" t="s">
        <v>59</v>
      </c>
      <c r="AI2319" t="s">
        <v>56</v>
      </c>
      <c r="AJ2319" t="s">
        <v>416</v>
      </c>
    </row>
    <row r="2320" spans="1:36" x14ac:dyDescent="0.25">
      <c r="A2320" t="s">
        <v>4789</v>
      </c>
      <c r="B2320" t="s">
        <v>2599</v>
      </c>
      <c r="C2320" t="s">
        <v>40</v>
      </c>
      <c r="D2320" t="s">
        <v>5234</v>
      </c>
      <c r="E2320" s="2">
        <v>43432103</v>
      </c>
      <c r="F2320" t="s">
        <v>62</v>
      </c>
      <c r="G2320" s="3">
        <v>3721</v>
      </c>
      <c r="H2320">
        <v>20181129</v>
      </c>
      <c r="I2320" s="4">
        <v>945</v>
      </c>
      <c r="J2320">
        <v>228416</v>
      </c>
      <c r="K2320" s="5">
        <v>5925</v>
      </c>
      <c r="L2320" t="s">
        <v>44</v>
      </c>
      <c r="M2320" t="s">
        <v>45</v>
      </c>
      <c r="N2320" t="s">
        <v>432</v>
      </c>
      <c r="O2320" s="5">
        <v>14</v>
      </c>
      <c r="P2320" s="5">
        <v>22241</v>
      </c>
      <c r="Q2320" s="6">
        <v>38.463909999999998</v>
      </c>
      <c r="R2320" s="6">
        <v>-122.46241999999999</v>
      </c>
      <c r="S2320" t="s">
        <v>5235</v>
      </c>
      <c r="T2320" t="s">
        <v>436</v>
      </c>
      <c r="U2320" t="s">
        <v>67</v>
      </c>
      <c r="V2320" t="s">
        <v>50</v>
      </c>
      <c r="W2320" t="s">
        <v>5236</v>
      </c>
      <c r="X2320" t="s">
        <v>52</v>
      </c>
      <c r="Y2320" t="s">
        <v>53</v>
      </c>
      <c r="Z2320">
        <v>0</v>
      </c>
      <c r="AA2320" t="s">
        <v>54</v>
      </c>
      <c r="AB2320">
        <v>2018</v>
      </c>
      <c r="AC2320" t="s">
        <v>1289</v>
      </c>
      <c r="AD2320" t="s">
        <v>56</v>
      </c>
      <c r="AE2320" t="s">
        <v>70</v>
      </c>
      <c r="AF2320">
        <v>1396213</v>
      </c>
      <c r="AG2320" t="s">
        <v>71</v>
      </c>
      <c r="AH2320" t="s">
        <v>59</v>
      </c>
      <c r="AI2320" t="s">
        <v>56</v>
      </c>
      <c r="AJ2320" t="s">
        <v>416</v>
      </c>
    </row>
    <row r="2321" spans="1:36" x14ac:dyDescent="0.25">
      <c r="A2321" t="s">
        <v>4789</v>
      </c>
      <c r="B2321" t="s">
        <v>2599</v>
      </c>
      <c r="C2321" t="s">
        <v>40</v>
      </c>
      <c r="D2321" t="s">
        <v>4897</v>
      </c>
      <c r="E2321" s="2">
        <v>43021102</v>
      </c>
      <c r="F2321" t="s">
        <v>62</v>
      </c>
      <c r="G2321" s="3">
        <v>7449</v>
      </c>
      <c r="H2321">
        <v>20181129</v>
      </c>
      <c r="I2321" s="4">
        <v>727</v>
      </c>
      <c r="J2321">
        <v>227916</v>
      </c>
      <c r="K2321" s="5">
        <v>554</v>
      </c>
      <c r="L2321" t="s">
        <v>44</v>
      </c>
      <c r="M2321" t="s">
        <v>63</v>
      </c>
      <c r="N2321" t="s">
        <v>64</v>
      </c>
      <c r="O2321" s="5">
        <v>43</v>
      </c>
      <c r="P2321" s="5">
        <v>23822</v>
      </c>
      <c r="Q2321" s="6">
        <v>38.007649999999998</v>
      </c>
      <c r="R2321" s="6">
        <v>-122.64469</v>
      </c>
      <c r="S2321" t="s">
        <v>5237</v>
      </c>
      <c r="T2321" t="s">
        <v>5238</v>
      </c>
      <c r="U2321" t="s">
        <v>67</v>
      </c>
      <c r="V2321" t="s">
        <v>50</v>
      </c>
      <c r="W2321" t="s">
        <v>5239</v>
      </c>
      <c r="X2321" t="s">
        <v>52</v>
      </c>
      <c r="Y2321" t="s">
        <v>53</v>
      </c>
      <c r="Z2321">
        <v>0</v>
      </c>
      <c r="AA2321" t="s">
        <v>54</v>
      </c>
      <c r="AB2321">
        <v>2018</v>
      </c>
      <c r="AC2321" t="s">
        <v>1289</v>
      </c>
      <c r="AD2321" t="s">
        <v>56</v>
      </c>
      <c r="AE2321" t="s">
        <v>98</v>
      </c>
      <c r="AF2321">
        <v>1396193</v>
      </c>
      <c r="AG2321" t="s">
        <v>71</v>
      </c>
      <c r="AH2321" t="s">
        <v>59</v>
      </c>
      <c r="AI2321" t="s">
        <v>56</v>
      </c>
      <c r="AJ2321" t="s">
        <v>416</v>
      </c>
    </row>
    <row r="2322" spans="1:36" x14ac:dyDescent="0.25">
      <c r="A2322" t="s">
        <v>4789</v>
      </c>
      <c r="B2322" t="s">
        <v>2599</v>
      </c>
      <c r="C2322" t="s">
        <v>92</v>
      </c>
      <c r="D2322" t="s">
        <v>4815</v>
      </c>
      <c r="E2322" s="2">
        <v>42031125</v>
      </c>
      <c r="F2322" t="s">
        <v>62</v>
      </c>
      <c r="G2322" s="3">
        <v>5191</v>
      </c>
      <c r="H2322">
        <v>20190106</v>
      </c>
      <c r="I2322" s="4">
        <v>922</v>
      </c>
      <c r="J2322">
        <v>255021</v>
      </c>
      <c r="K2322" s="5">
        <v>280</v>
      </c>
      <c r="L2322" t="s">
        <v>44</v>
      </c>
      <c r="M2322" t="s">
        <v>63</v>
      </c>
      <c r="N2322" t="s">
        <v>64</v>
      </c>
      <c r="O2322" s="5">
        <v>120</v>
      </c>
      <c r="P2322" s="5">
        <v>33600</v>
      </c>
      <c r="Q2322" s="6">
        <v>37.882660000000001</v>
      </c>
      <c r="R2322" s="6">
        <v>-122.54592</v>
      </c>
      <c r="S2322" t="s">
        <v>5240</v>
      </c>
      <c r="T2322" t="s">
        <v>430</v>
      </c>
      <c r="U2322" t="s">
        <v>67</v>
      </c>
      <c r="V2322" t="s">
        <v>50</v>
      </c>
      <c r="W2322" t="s">
        <v>5241</v>
      </c>
      <c r="X2322" t="s">
        <v>52</v>
      </c>
      <c r="Y2322" t="s">
        <v>53</v>
      </c>
      <c r="Z2322">
        <v>0</v>
      </c>
      <c r="AA2322" t="s">
        <v>54</v>
      </c>
      <c r="AB2322">
        <v>2019</v>
      </c>
      <c r="AC2322" t="s">
        <v>525</v>
      </c>
      <c r="AD2322" t="s">
        <v>56</v>
      </c>
      <c r="AE2322" t="s">
        <v>70</v>
      </c>
      <c r="AF2322">
        <v>1403518</v>
      </c>
      <c r="AG2322" t="s">
        <v>71</v>
      </c>
      <c r="AH2322" t="s">
        <v>59</v>
      </c>
      <c r="AI2322" t="s">
        <v>56</v>
      </c>
      <c r="AJ2322" t="s">
        <v>416</v>
      </c>
    </row>
    <row r="2323" spans="1:36" x14ac:dyDescent="0.25">
      <c r="A2323" t="s">
        <v>4789</v>
      </c>
      <c r="B2323" t="s">
        <v>2599</v>
      </c>
      <c r="C2323" t="s">
        <v>92</v>
      </c>
      <c r="D2323" t="s">
        <v>5175</v>
      </c>
      <c r="E2323" s="2">
        <v>43091103</v>
      </c>
      <c r="F2323" t="s">
        <v>80</v>
      </c>
      <c r="G2323" s="3" t="s">
        <v>5242</v>
      </c>
      <c r="H2323">
        <v>20190106</v>
      </c>
      <c r="I2323" s="4">
        <v>1227</v>
      </c>
      <c r="J2323">
        <v>255244</v>
      </c>
      <c r="K2323" s="5">
        <v>983</v>
      </c>
      <c r="L2323" t="s">
        <v>44</v>
      </c>
      <c r="M2323" t="s">
        <v>63</v>
      </c>
      <c r="N2323" t="s">
        <v>64</v>
      </c>
      <c r="O2323" s="5">
        <v>406</v>
      </c>
      <c r="P2323" s="5">
        <v>303746</v>
      </c>
      <c r="Q2323" s="6">
        <v>37.934739999999998</v>
      </c>
      <c r="R2323" s="6">
        <v>-122.53905</v>
      </c>
      <c r="S2323" t="s">
        <v>5243</v>
      </c>
      <c r="T2323" t="s">
        <v>459</v>
      </c>
      <c r="U2323" t="s">
        <v>86</v>
      </c>
      <c r="V2323" t="s">
        <v>50</v>
      </c>
      <c r="W2323" t="s">
        <v>5244</v>
      </c>
      <c r="X2323" t="s">
        <v>52</v>
      </c>
      <c r="Y2323" t="s">
        <v>53</v>
      </c>
      <c r="Z2323">
        <v>0</v>
      </c>
      <c r="AA2323" t="s">
        <v>54</v>
      </c>
      <c r="AB2323">
        <v>2019</v>
      </c>
      <c r="AC2323" t="s">
        <v>525</v>
      </c>
      <c r="AD2323" t="s">
        <v>56</v>
      </c>
      <c r="AE2323" t="s">
        <v>70</v>
      </c>
      <c r="AF2323">
        <v>1403555</v>
      </c>
      <c r="AG2323" t="s">
        <v>88</v>
      </c>
      <c r="AH2323" t="s">
        <v>59</v>
      </c>
      <c r="AI2323" t="s">
        <v>56</v>
      </c>
      <c r="AJ2323" t="s">
        <v>56</v>
      </c>
    </row>
    <row r="2324" spans="1:36" x14ac:dyDescent="0.25">
      <c r="A2324" t="s">
        <v>4789</v>
      </c>
      <c r="B2324" t="s">
        <v>2599</v>
      </c>
      <c r="C2324" t="s">
        <v>40</v>
      </c>
      <c r="D2324" t="s">
        <v>4790</v>
      </c>
      <c r="E2324" s="2">
        <v>42031124</v>
      </c>
      <c r="F2324" t="s">
        <v>62</v>
      </c>
      <c r="G2324" s="3">
        <v>3141</v>
      </c>
      <c r="H2324">
        <v>20190116</v>
      </c>
      <c r="I2324" s="4">
        <v>1445</v>
      </c>
      <c r="J2324">
        <v>267248</v>
      </c>
      <c r="K2324" s="5">
        <v>221</v>
      </c>
      <c r="L2324" t="s">
        <v>44</v>
      </c>
      <c r="M2324" t="s">
        <v>63</v>
      </c>
      <c r="N2324" t="s">
        <v>72</v>
      </c>
      <c r="O2324" s="5">
        <v>45</v>
      </c>
      <c r="P2324" s="5">
        <v>9945</v>
      </c>
      <c r="Q2324" s="6">
        <v>37.915979999999998</v>
      </c>
      <c r="R2324" s="6">
        <v>-122.53877</v>
      </c>
      <c r="S2324" t="s">
        <v>5245</v>
      </c>
      <c r="T2324" t="s">
        <v>5246</v>
      </c>
      <c r="U2324" t="s">
        <v>67</v>
      </c>
      <c r="V2324" t="s">
        <v>50</v>
      </c>
      <c r="W2324" t="s">
        <v>5247</v>
      </c>
      <c r="X2324" t="s">
        <v>52</v>
      </c>
      <c r="Y2324" t="s">
        <v>53</v>
      </c>
      <c r="Z2324">
        <v>0</v>
      </c>
      <c r="AA2324" t="s">
        <v>54</v>
      </c>
      <c r="AB2324">
        <v>2019</v>
      </c>
      <c r="AC2324" t="s">
        <v>525</v>
      </c>
      <c r="AD2324" t="s">
        <v>56</v>
      </c>
      <c r="AE2324" t="s">
        <v>70</v>
      </c>
      <c r="AF2324">
        <v>1406709</v>
      </c>
      <c r="AG2324" t="s">
        <v>71</v>
      </c>
      <c r="AH2324" t="s">
        <v>59</v>
      </c>
      <c r="AI2324" t="s">
        <v>56</v>
      </c>
      <c r="AJ2324" t="s">
        <v>416</v>
      </c>
    </row>
    <row r="2325" spans="1:36" x14ac:dyDescent="0.25">
      <c r="A2325" t="s">
        <v>4789</v>
      </c>
      <c r="B2325" t="s">
        <v>2599</v>
      </c>
      <c r="C2325" t="s">
        <v>40</v>
      </c>
      <c r="D2325" t="s">
        <v>4815</v>
      </c>
      <c r="E2325" s="2">
        <v>42031125</v>
      </c>
      <c r="F2325" t="s">
        <v>62</v>
      </c>
      <c r="G2325" s="3">
        <v>2167</v>
      </c>
      <c r="H2325">
        <v>20190116</v>
      </c>
      <c r="I2325" s="4">
        <v>1714</v>
      </c>
      <c r="J2325">
        <v>268460</v>
      </c>
      <c r="K2325" s="5">
        <v>1718</v>
      </c>
      <c r="L2325" t="s">
        <v>44</v>
      </c>
      <c r="M2325" t="s">
        <v>45</v>
      </c>
      <c r="N2325" t="s">
        <v>432</v>
      </c>
      <c r="O2325" s="5">
        <v>68</v>
      </c>
      <c r="P2325" s="5">
        <v>86010</v>
      </c>
      <c r="Q2325" s="6">
        <v>37.900880000000001</v>
      </c>
      <c r="R2325" s="6">
        <v>-122.54991</v>
      </c>
      <c r="S2325" t="s">
        <v>5248</v>
      </c>
      <c r="T2325" t="s">
        <v>418</v>
      </c>
      <c r="U2325" t="s">
        <v>67</v>
      </c>
      <c r="V2325" t="s">
        <v>50</v>
      </c>
      <c r="W2325" t="s">
        <v>5249</v>
      </c>
      <c r="X2325" t="s">
        <v>52</v>
      </c>
      <c r="Y2325" t="s">
        <v>53</v>
      </c>
      <c r="Z2325">
        <v>0</v>
      </c>
      <c r="AA2325" t="s">
        <v>54</v>
      </c>
      <c r="AB2325">
        <v>2019</v>
      </c>
      <c r="AC2325" t="s">
        <v>525</v>
      </c>
      <c r="AD2325" t="s">
        <v>56</v>
      </c>
      <c r="AE2325" t="s">
        <v>70</v>
      </c>
      <c r="AF2325">
        <v>1406862</v>
      </c>
      <c r="AG2325" t="s">
        <v>71</v>
      </c>
      <c r="AH2325" t="s">
        <v>59</v>
      </c>
      <c r="AI2325" t="s">
        <v>56</v>
      </c>
      <c r="AJ2325" t="s">
        <v>416</v>
      </c>
    </row>
    <row r="2326" spans="1:36" x14ac:dyDescent="0.25">
      <c r="A2326" t="s">
        <v>4789</v>
      </c>
      <c r="B2326" t="s">
        <v>2599</v>
      </c>
      <c r="C2326" t="s">
        <v>40</v>
      </c>
      <c r="D2326" t="s">
        <v>4815</v>
      </c>
      <c r="E2326" s="2">
        <v>42031125</v>
      </c>
      <c r="F2326" t="s">
        <v>62</v>
      </c>
      <c r="G2326" s="3">
        <v>2227</v>
      </c>
      <c r="H2326">
        <v>20190116</v>
      </c>
      <c r="I2326" s="4">
        <v>1617</v>
      </c>
      <c r="J2326">
        <v>267772</v>
      </c>
      <c r="K2326" s="5">
        <v>4060</v>
      </c>
      <c r="L2326" t="s">
        <v>44</v>
      </c>
      <c r="M2326" t="s">
        <v>63</v>
      </c>
      <c r="N2326" t="s">
        <v>64</v>
      </c>
      <c r="O2326" s="5">
        <v>12</v>
      </c>
      <c r="P2326" s="5">
        <v>48720</v>
      </c>
      <c r="Q2326" s="6">
        <v>37.895919999999997</v>
      </c>
      <c r="R2326" s="6">
        <v>-122.60093999999999</v>
      </c>
      <c r="S2326" t="s">
        <v>5250</v>
      </c>
      <c r="T2326" t="s">
        <v>942</v>
      </c>
      <c r="U2326" t="s">
        <v>67</v>
      </c>
      <c r="V2326" t="s">
        <v>50</v>
      </c>
      <c r="W2326" t="s">
        <v>5251</v>
      </c>
      <c r="X2326" t="s">
        <v>52</v>
      </c>
      <c r="Y2326" t="s">
        <v>53</v>
      </c>
      <c r="Z2326">
        <v>0</v>
      </c>
      <c r="AA2326" t="s">
        <v>54</v>
      </c>
      <c r="AB2326">
        <v>2019</v>
      </c>
      <c r="AC2326" t="s">
        <v>525</v>
      </c>
      <c r="AD2326" t="s">
        <v>56</v>
      </c>
      <c r="AE2326" t="s">
        <v>98</v>
      </c>
      <c r="AF2326">
        <v>1406999</v>
      </c>
      <c r="AG2326" t="s">
        <v>71</v>
      </c>
      <c r="AH2326" t="s">
        <v>59</v>
      </c>
      <c r="AI2326" t="s">
        <v>56</v>
      </c>
      <c r="AJ2326" t="s">
        <v>416</v>
      </c>
    </row>
    <row r="2327" spans="1:36" x14ac:dyDescent="0.25">
      <c r="A2327" t="s">
        <v>4789</v>
      </c>
      <c r="B2327" t="s">
        <v>2599</v>
      </c>
      <c r="C2327" t="s">
        <v>40</v>
      </c>
      <c r="D2327" t="s">
        <v>4911</v>
      </c>
      <c r="E2327" s="2">
        <v>42711102</v>
      </c>
      <c r="F2327" t="s">
        <v>42</v>
      </c>
      <c r="G2327" s="3">
        <v>634</v>
      </c>
      <c r="H2327">
        <v>20190116</v>
      </c>
      <c r="I2327" s="4">
        <v>1542</v>
      </c>
      <c r="J2327">
        <v>267581</v>
      </c>
      <c r="K2327" s="5">
        <v>644</v>
      </c>
      <c r="L2327" t="s">
        <v>44</v>
      </c>
      <c r="M2327" t="s">
        <v>63</v>
      </c>
      <c r="N2327" t="s">
        <v>64</v>
      </c>
      <c r="O2327" s="5">
        <v>597</v>
      </c>
      <c r="P2327" s="5">
        <v>88673</v>
      </c>
      <c r="Q2327" s="6">
        <v>38.585909999999998</v>
      </c>
      <c r="R2327" s="6">
        <v>-122.57147999999999</v>
      </c>
      <c r="S2327">
        <v>480449</v>
      </c>
      <c r="T2327" t="s">
        <v>418</v>
      </c>
      <c r="U2327" t="s">
        <v>67</v>
      </c>
      <c r="V2327" t="s">
        <v>50</v>
      </c>
      <c r="W2327" t="s">
        <v>5252</v>
      </c>
      <c r="X2327" t="s">
        <v>52</v>
      </c>
      <c r="Y2327" t="s">
        <v>53</v>
      </c>
      <c r="Z2327">
        <v>0</v>
      </c>
      <c r="AA2327" t="s">
        <v>54</v>
      </c>
      <c r="AB2327">
        <v>2019</v>
      </c>
      <c r="AC2327" t="s">
        <v>525</v>
      </c>
      <c r="AD2327" t="s">
        <v>56</v>
      </c>
      <c r="AE2327" t="s">
        <v>70</v>
      </c>
      <c r="AF2327">
        <v>1406719</v>
      </c>
      <c r="AG2327" t="s">
        <v>71</v>
      </c>
      <c r="AH2327" t="s">
        <v>59</v>
      </c>
      <c r="AI2327" t="s">
        <v>56</v>
      </c>
      <c r="AJ2327" t="s">
        <v>416</v>
      </c>
    </row>
    <row r="2328" spans="1:36" x14ac:dyDescent="0.25">
      <c r="A2328" t="s">
        <v>4789</v>
      </c>
      <c r="B2328" t="s">
        <v>2599</v>
      </c>
      <c r="C2328" t="s">
        <v>40</v>
      </c>
      <c r="D2328" t="s">
        <v>4827</v>
      </c>
      <c r="E2328" s="2">
        <v>43091102</v>
      </c>
      <c r="F2328" t="s">
        <v>62</v>
      </c>
      <c r="G2328" s="3">
        <v>5301</v>
      </c>
      <c r="H2328">
        <v>20190116</v>
      </c>
      <c r="I2328" s="4">
        <v>2031</v>
      </c>
      <c r="J2328">
        <v>270515</v>
      </c>
      <c r="K2328" s="5">
        <v>1272</v>
      </c>
      <c r="L2328" t="s">
        <v>44</v>
      </c>
      <c r="M2328" t="s">
        <v>63</v>
      </c>
      <c r="N2328" t="s">
        <v>72</v>
      </c>
      <c r="O2328" s="5">
        <v>104</v>
      </c>
      <c r="P2328" s="5">
        <v>132288</v>
      </c>
      <c r="Q2328" s="6">
        <v>37.950290000000003</v>
      </c>
      <c r="R2328" s="6">
        <v>-122.5243</v>
      </c>
      <c r="S2328" t="s">
        <v>5253</v>
      </c>
      <c r="T2328" t="s">
        <v>551</v>
      </c>
      <c r="U2328" t="s">
        <v>67</v>
      </c>
      <c r="V2328" t="s">
        <v>50</v>
      </c>
      <c r="W2328" t="s">
        <v>5254</v>
      </c>
      <c r="X2328" t="s">
        <v>52</v>
      </c>
      <c r="Y2328" t="s">
        <v>53</v>
      </c>
      <c r="Z2328">
        <v>0</v>
      </c>
      <c r="AA2328" t="s">
        <v>54</v>
      </c>
      <c r="AB2328">
        <v>2019</v>
      </c>
      <c r="AC2328" t="s">
        <v>525</v>
      </c>
      <c r="AD2328" t="s">
        <v>56</v>
      </c>
      <c r="AE2328" t="s">
        <v>70</v>
      </c>
      <c r="AF2328">
        <v>1407537</v>
      </c>
      <c r="AG2328" t="s">
        <v>71</v>
      </c>
      <c r="AH2328" t="s">
        <v>59</v>
      </c>
      <c r="AI2328" t="s">
        <v>56</v>
      </c>
      <c r="AJ2328" t="s">
        <v>56</v>
      </c>
    </row>
    <row r="2329" spans="1:36" x14ac:dyDescent="0.25">
      <c r="A2329" t="s">
        <v>4789</v>
      </c>
      <c r="B2329" t="s">
        <v>2599</v>
      </c>
      <c r="C2329" t="s">
        <v>92</v>
      </c>
      <c r="D2329" t="s">
        <v>4916</v>
      </c>
      <c r="E2329" s="2">
        <v>43051101</v>
      </c>
      <c r="F2329" t="s">
        <v>42</v>
      </c>
      <c r="G2329" s="3">
        <v>630</v>
      </c>
      <c r="H2329">
        <v>20190116</v>
      </c>
      <c r="I2329" s="4">
        <v>1906</v>
      </c>
      <c r="J2329">
        <v>272351</v>
      </c>
      <c r="K2329" s="5">
        <v>2859</v>
      </c>
      <c r="L2329" t="s">
        <v>44</v>
      </c>
      <c r="M2329" t="s">
        <v>45</v>
      </c>
      <c r="N2329" t="s">
        <v>432</v>
      </c>
      <c r="O2329" s="5">
        <v>141</v>
      </c>
      <c r="P2329" s="5">
        <v>403119</v>
      </c>
      <c r="Q2329" s="6">
        <v>38.573309999999999</v>
      </c>
      <c r="R2329" s="6">
        <v>-122.24420000000001</v>
      </c>
      <c r="S2329" t="s">
        <v>5255</v>
      </c>
      <c r="T2329" t="s">
        <v>459</v>
      </c>
      <c r="U2329" t="s">
        <v>67</v>
      </c>
      <c r="V2329" t="s">
        <v>50</v>
      </c>
      <c r="W2329" t="s">
        <v>5256</v>
      </c>
      <c r="X2329" t="s">
        <v>52</v>
      </c>
      <c r="Y2329" t="s">
        <v>53</v>
      </c>
      <c r="Z2329">
        <v>0</v>
      </c>
      <c r="AA2329" t="s">
        <v>54</v>
      </c>
      <c r="AB2329">
        <v>2019</v>
      </c>
      <c r="AC2329" t="s">
        <v>525</v>
      </c>
      <c r="AD2329" t="s">
        <v>56</v>
      </c>
      <c r="AE2329" t="s">
        <v>98</v>
      </c>
      <c r="AF2329">
        <v>1407390</v>
      </c>
      <c r="AG2329" t="s">
        <v>71</v>
      </c>
      <c r="AH2329" t="s">
        <v>59</v>
      </c>
      <c r="AI2329" t="s">
        <v>56</v>
      </c>
      <c r="AJ2329" t="s">
        <v>416</v>
      </c>
    </row>
    <row r="2330" spans="1:36" x14ac:dyDescent="0.25">
      <c r="A2330" t="s">
        <v>4789</v>
      </c>
      <c r="B2330" t="s">
        <v>2599</v>
      </c>
      <c r="C2330" t="s">
        <v>92</v>
      </c>
      <c r="D2330" t="s">
        <v>4830</v>
      </c>
      <c r="E2330" s="2">
        <v>42291101</v>
      </c>
      <c r="F2330" t="s">
        <v>62</v>
      </c>
      <c r="G2330" s="3">
        <v>1881</v>
      </c>
      <c r="H2330">
        <v>20190116</v>
      </c>
      <c r="I2330" s="4">
        <v>2144</v>
      </c>
      <c r="J2330">
        <v>271248</v>
      </c>
      <c r="K2330" s="5">
        <v>2315</v>
      </c>
      <c r="L2330" t="s">
        <v>44</v>
      </c>
      <c r="M2330" t="s">
        <v>45</v>
      </c>
      <c r="N2330" t="s">
        <v>432</v>
      </c>
      <c r="O2330" s="5">
        <v>11</v>
      </c>
      <c r="P2330" s="5">
        <v>25465</v>
      </c>
      <c r="Q2330" s="6">
        <v>38.097050000000003</v>
      </c>
      <c r="R2330" s="6">
        <v>-122.86194999999999</v>
      </c>
      <c r="S2330" t="s">
        <v>5257</v>
      </c>
      <c r="T2330" t="s">
        <v>942</v>
      </c>
      <c r="U2330" t="s">
        <v>67</v>
      </c>
      <c r="V2330" t="s">
        <v>50</v>
      </c>
      <c r="W2330" t="s">
        <v>5258</v>
      </c>
      <c r="X2330" t="s">
        <v>52</v>
      </c>
      <c r="Y2330" t="s">
        <v>53</v>
      </c>
      <c r="Z2330">
        <v>0</v>
      </c>
      <c r="AA2330" t="s">
        <v>54</v>
      </c>
      <c r="AB2330">
        <v>2019</v>
      </c>
      <c r="AC2330" t="s">
        <v>525</v>
      </c>
      <c r="AD2330" t="s">
        <v>56</v>
      </c>
      <c r="AE2330" t="s">
        <v>70</v>
      </c>
      <c r="AF2330">
        <v>1407282</v>
      </c>
      <c r="AG2330" t="s">
        <v>71</v>
      </c>
      <c r="AH2330" t="s">
        <v>59</v>
      </c>
      <c r="AI2330" t="s">
        <v>56</v>
      </c>
      <c r="AJ2330" t="s">
        <v>416</v>
      </c>
    </row>
    <row r="2331" spans="1:36" x14ac:dyDescent="0.25">
      <c r="A2331" t="s">
        <v>4789</v>
      </c>
      <c r="B2331" t="s">
        <v>2599</v>
      </c>
      <c r="C2331" t="s">
        <v>40</v>
      </c>
      <c r="D2331" t="s">
        <v>4803</v>
      </c>
      <c r="E2331" s="2">
        <v>43292103</v>
      </c>
      <c r="F2331" t="s">
        <v>62</v>
      </c>
      <c r="G2331" s="3">
        <v>1117</v>
      </c>
      <c r="H2331">
        <v>20190116</v>
      </c>
      <c r="I2331" s="4">
        <v>1954</v>
      </c>
      <c r="J2331">
        <v>270323</v>
      </c>
      <c r="K2331" s="5">
        <v>1351</v>
      </c>
      <c r="L2331" t="s">
        <v>44</v>
      </c>
      <c r="M2331" t="s">
        <v>63</v>
      </c>
      <c r="N2331" t="s">
        <v>64</v>
      </c>
      <c r="O2331" s="5">
        <v>25</v>
      </c>
      <c r="P2331" s="5">
        <v>26179</v>
      </c>
      <c r="Q2331" s="6">
        <v>38.37265</v>
      </c>
      <c r="R2331" s="6">
        <v>-122.41703</v>
      </c>
      <c r="S2331" t="s">
        <v>5259</v>
      </c>
      <c r="T2331" t="s">
        <v>421</v>
      </c>
      <c r="U2331" t="s">
        <v>67</v>
      </c>
      <c r="V2331" t="s">
        <v>50</v>
      </c>
      <c r="W2331" t="s">
        <v>5260</v>
      </c>
      <c r="X2331" t="s">
        <v>52</v>
      </c>
      <c r="Y2331" t="s">
        <v>53</v>
      </c>
      <c r="Z2331">
        <v>0</v>
      </c>
      <c r="AA2331" t="s">
        <v>54</v>
      </c>
      <c r="AB2331">
        <v>2019</v>
      </c>
      <c r="AC2331" t="s">
        <v>525</v>
      </c>
      <c r="AD2331" t="s">
        <v>56</v>
      </c>
      <c r="AE2331" t="s">
        <v>70</v>
      </c>
      <c r="AF2331">
        <v>1407531</v>
      </c>
      <c r="AG2331" t="s">
        <v>71</v>
      </c>
      <c r="AH2331" t="s">
        <v>59</v>
      </c>
      <c r="AI2331" t="s">
        <v>56</v>
      </c>
      <c r="AJ2331" t="s">
        <v>416</v>
      </c>
    </row>
    <row r="2332" spans="1:36" x14ac:dyDescent="0.25">
      <c r="A2332" t="s">
        <v>4789</v>
      </c>
      <c r="B2332" t="s">
        <v>2599</v>
      </c>
      <c r="C2332" t="s">
        <v>40</v>
      </c>
      <c r="D2332" t="s">
        <v>4838</v>
      </c>
      <c r="E2332" s="2">
        <v>42011107</v>
      </c>
      <c r="F2332" t="s">
        <v>62</v>
      </c>
      <c r="G2332" s="3">
        <v>2565</v>
      </c>
      <c r="H2332">
        <v>20190116</v>
      </c>
      <c r="I2332" s="4">
        <v>1633</v>
      </c>
      <c r="J2332">
        <v>267952</v>
      </c>
      <c r="K2332" s="5">
        <v>1918</v>
      </c>
      <c r="L2332" t="s">
        <v>44</v>
      </c>
      <c r="M2332" t="s">
        <v>45</v>
      </c>
      <c r="N2332" t="s">
        <v>432</v>
      </c>
      <c r="O2332" s="5">
        <v>158</v>
      </c>
      <c r="P2332" s="5">
        <v>228868</v>
      </c>
      <c r="Q2332" s="6">
        <v>37.959449999999997</v>
      </c>
      <c r="R2332" s="6">
        <v>-122.53476000000001</v>
      </c>
      <c r="S2332" t="s">
        <v>5261</v>
      </c>
      <c r="T2332" t="s">
        <v>551</v>
      </c>
      <c r="U2332" t="s">
        <v>67</v>
      </c>
      <c r="V2332" t="s">
        <v>50</v>
      </c>
      <c r="W2332" t="s">
        <v>5262</v>
      </c>
      <c r="X2332" t="s">
        <v>52</v>
      </c>
      <c r="Y2332" t="s">
        <v>53</v>
      </c>
      <c r="Z2332">
        <v>0</v>
      </c>
      <c r="AA2332" t="s">
        <v>54</v>
      </c>
      <c r="AB2332">
        <v>2019</v>
      </c>
      <c r="AC2332" t="s">
        <v>525</v>
      </c>
      <c r="AD2332" t="s">
        <v>56</v>
      </c>
      <c r="AE2332" t="s">
        <v>98</v>
      </c>
      <c r="AF2332">
        <v>1406901</v>
      </c>
      <c r="AG2332" t="s">
        <v>71</v>
      </c>
      <c r="AH2332" t="s">
        <v>59</v>
      </c>
      <c r="AI2332" t="s">
        <v>56</v>
      </c>
      <c r="AJ2332" t="s">
        <v>416</v>
      </c>
    </row>
    <row r="2333" spans="1:36" x14ac:dyDescent="0.25">
      <c r="A2333" t="s">
        <v>4789</v>
      </c>
      <c r="B2333" t="s">
        <v>2599</v>
      </c>
      <c r="C2333" t="s">
        <v>40</v>
      </c>
      <c r="D2333" t="s">
        <v>4838</v>
      </c>
      <c r="E2333" s="2">
        <v>42011107</v>
      </c>
      <c r="F2333" t="s">
        <v>62</v>
      </c>
      <c r="G2333" s="3">
        <v>2753</v>
      </c>
      <c r="H2333">
        <v>20190116</v>
      </c>
      <c r="I2333" s="4">
        <v>2020</v>
      </c>
      <c r="J2333">
        <v>272420</v>
      </c>
      <c r="K2333" s="5">
        <v>1442</v>
      </c>
      <c r="L2333" t="s">
        <v>44</v>
      </c>
      <c r="M2333" t="s">
        <v>63</v>
      </c>
      <c r="N2333" t="s">
        <v>64</v>
      </c>
      <c r="O2333" s="5">
        <v>26</v>
      </c>
      <c r="P2333" s="5">
        <v>37492</v>
      </c>
      <c r="Q2333" s="6">
        <v>37.953569999999999</v>
      </c>
      <c r="R2333" s="6">
        <v>-122.56386999999999</v>
      </c>
      <c r="S2333" t="s">
        <v>5263</v>
      </c>
      <c r="T2333" t="s">
        <v>551</v>
      </c>
      <c r="U2333" t="s">
        <v>67</v>
      </c>
      <c r="V2333" t="s">
        <v>50</v>
      </c>
      <c r="W2333" t="s">
        <v>5264</v>
      </c>
      <c r="X2333" t="s">
        <v>52</v>
      </c>
      <c r="Y2333" t="s">
        <v>53</v>
      </c>
      <c r="Z2333">
        <v>0</v>
      </c>
      <c r="AA2333" t="s">
        <v>54</v>
      </c>
      <c r="AB2333">
        <v>2019</v>
      </c>
      <c r="AC2333" t="s">
        <v>525</v>
      </c>
      <c r="AD2333" t="s">
        <v>56</v>
      </c>
      <c r="AE2333" t="s">
        <v>70</v>
      </c>
      <c r="AF2333">
        <v>1407418</v>
      </c>
      <c r="AG2333" t="s">
        <v>71</v>
      </c>
      <c r="AH2333" t="s">
        <v>59</v>
      </c>
      <c r="AI2333" t="s">
        <v>56</v>
      </c>
      <c r="AJ2333" t="s">
        <v>56</v>
      </c>
    </row>
    <row r="2334" spans="1:36" x14ac:dyDescent="0.25">
      <c r="A2334" t="s">
        <v>4789</v>
      </c>
      <c r="B2334" t="s">
        <v>2599</v>
      </c>
      <c r="C2334" t="s">
        <v>40</v>
      </c>
      <c r="D2334" t="s">
        <v>4812</v>
      </c>
      <c r="E2334" s="2">
        <v>42011108</v>
      </c>
      <c r="F2334" t="s">
        <v>62</v>
      </c>
      <c r="G2334" s="3">
        <v>6647</v>
      </c>
      <c r="H2334">
        <v>20190116</v>
      </c>
      <c r="I2334" s="4">
        <v>1735</v>
      </c>
      <c r="J2334">
        <v>268629</v>
      </c>
      <c r="K2334" s="5">
        <v>249</v>
      </c>
      <c r="L2334" t="s">
        <v>44</v>
      </c>
      <c r="M2334" t="s">
        <v>63</v>
      </c>
      <c r="N2334" t="s">
        <v>72</v>
      </c>
      <c r="O2334" s="5">
        <v>124</v>
      </c>
      <c r="P2334" s="5">
        <v>30876</v>
      </c>
      <c r="Q2334" s="6">
        <v>37.979170000000003</v>
      </c>
      <c r="R2334" s="6">
        <v>-122.57141</v>
      </c>
      <c r="S2334" t="s">
        <v>5265</v>
      </c>
      <c r="T2334" t="s">
        <v>551</v>
      </c>
      <c r="U2334" t="s">
        <v>67</v>
      </c>
      <c r="V2334" t="s">
        <v>50</v>
      </c>
      <c r="W2334" t="s">
        <v>5266</v>
      </c>
      <c r="X2334" t="s">
        <v>52</v>
      </c>
      <c r="Y2334" t="s">
        <v>53</v>
      </c>
      <c r="Z2334">
        <v>0</v>
      </c>
      <c r="AA2334" t="s">
        <v>54</v>
      </c>
      <c r="AB2334">
        <v>2019</v>
      </c>
      <c r="AC2334" t="s">
        <v>525</v>
      </c>
      <c r="AD2334" t="s">
        <v>56</v>
      </c>
      <c r="AE2334" t="s">
        <v>70</v>
      </c>
      <c r="AF2334">
        <v>1406864</v>
      </c>
      <c r="AG2334" t="s">
        <v>71</v>
      </c>
      <c r="AH2334" t="s">
        <v>59</v>
      </c>
      <c r="AI2334" t="s">
        <v>56</v>
      </c>
      <c r="AJ2334" t="s">
        <v>416</v>
      </c>
    </row>
    <row r="2335" spans="1:36" x14ac:dyDescent="0.25">
      <c r="A2335" t="s">
        <v>4789</v>
      </c>
      <c r="B2335" t="s">
        <v>2599</v>
      </c>
      <c r="C2335" t="s">
        <v>92</v>
      </c>
      <c r="D2335" t="s">
        <v>4888</v>
      </c>
      <c r="E2335" s="2">
        <v>42011109</v>
      </c>
      <c r="F2335" t="s">
        <v>62</v>
      </c>
      <c r="G2335" s="3">
        <v>5397</v>
      </c>
      <c r="H2335">
        <v>20190116</v>
      </c>
      <c r="I2335" s="4">
        <v>2027</v>
      </c>
      <c r="J2335">
        <v>270621</v>
      </c>
      <c r="K2335" s="5">
        <v>959</v>
      </c>
      <c r="L2335" t="s">
        <v>44</v>
      </c>
      <c r="M2335" t="s">
        <v>45</v>
      </c>
      <c r="N2335" t="s">
        <v>432</v>
      </c>
      <c r="O2335" s="5">
        <v>28</v>
      </c>
      <c r="P2335" s="5">
        <v>26852</v>
      </c>
      <c r="Q2335" s="6">
        <v>37.978099999999998</v>
      </c>
      <c r="R2335" s="6">
        <v>-122.50772000000001</v>
      </c>
      <c r="S2335" t="s">
        <v>5267</v>
      </c>
      <c r="T2335" t="s">
        <v>459</v>
      </c>
      <c r="U2335" t="s">
        <v>67</v>
      </c>
      <c r="V2335" t="s">
        <v>50</v>
      </c>
      <c r="W2335" t="s">
        <v>5268</v>
      </c>
      <c r="X2335" t="s">
        <v>52</v>
      </c>
      <c r="Y2335" t="s">
        <v>53</v>
      </c>
      <c r="Z2335">
        <v>0</v>
      </c>
      <c r="AA2335" t="s">
        <v>54</v>
      </c>
      <c r="AB2335">
        <v>2019</v>
      </c>
      <c r="AC2335" t="s">
        <v>525</v>
      </c>
      <c r="AD2335" t="s">
        <v>56</v>
      </c>
      <c r="AE2335" t="s">
        <v>70</v>
      </c>
      <c r="AF2335">
        <v>1407211</v>
      </c>
      <c r="AG2335" t="s">
        <v>71</v>
      </c>
      <c r="AH2335" t="s">
        <v>59</v>
      </c>
      <c r="AI2335" t="s">
        <v>56</v>
      </c>
      <c r="AJ2335" t="s">
        <v>56</v>
      </c>
    </row>
    <row r="2336" spans="1:36" x14ac:dyDescent="0.25">
      <c r="A2336" t="s">
        <v>4789</v>
      </c>
      <c r="B2336" t="s">
        <v>2599</v>
      </c>
      <c r="C2336" t="s">
        <v>40</v>
      </c>
      <c r="D2336" t="s">
        <v>4796</v>
      </c>
      <c r="E2336" s="2">
        <v>43432104</v>
      </c>
      <c r="F2336" t="s">
        <v>62</v>
      </c>
      <c r="G2336" s="3">
        <v>141</v>
      </c>
      <c r="H2336">
        <v>20190116</v>
      </c>
      <c r="I2336" s="4">
        <v>2017</v>
      </c>
      <c r="J2336">
        <v>270487</v>
      </c>
      <c r="K2336" s="5">
        <v>2533</v>
      </c>
      <c r="L2336" t="s">
        <v>44</v>
      </c>
      <c r="M2336" t="s">
        <v>45</v>
      </c>
      <c r="N2336" t="s">
        <v>432</v>
      </c>
      <c r="O2336" s="5">
        <v>6</v>
      </c>
      <c r="P2336" s="5">
        <v>15198</v>
      </c>
      <c r="Q2336" s="6">
        <v>38.578530000000001</v>
      </c>
      <c r="R2336" s="6">
        <v>-122.44235999999999</v>
      </c>
      <c r="S2336" t="s">
        <v>5269</v>
      </c>
      <c r="T2336" t="s">
        <v>551</v>
      </c>
      <c r="U2336" t="s">
        <v>67</v>
      </c>
      <c r="V2336" t="s">
        <v>50</v>
      </c>
      <c r="W2336" t="s">
        <v>5270</v>
      </c>
      <c r="X2336" t="s">
        <v>52</v>
      </c>
      <c r="Y2336" t="s">
        <v>53</v>
      </c>
      <c r="Z2336">
        <v>0</v>
      </c>
      <c r="AA2336" t="s">
        <v>54</v>
      </c>
      <c r="AB2336">
        <v>2019</v>
      </c>
      <c r="AC2336" t="s">
        <v>525</v>
      </c>
      <c r="AD2336" t="s">
        <v>56</v>
      </c>
      <c r="AE2336" t="s">
        <v>98</v>
      </c>
      <c r="AF2336">
        <v>1407177</v>
      </c>
      <c r="AG2336" t="s">
        <v>71</v>
      </c>
      <c r="AH2336" t="s">
        <v>59</v>
      </c>
      <c r="AI2336" t="s">
        <v>56</v>
      </c>
      <c r="AJ2336" t="s">
        <v>416</v>
      </c>
    </row>
    <row r="2337" spans="1:36" x14ac:dyDescent="0.25">
      <c r="A2337" t="s">
        <v>4789</v>
      </c>
      <c r="B2337" t="s">
        <v>2599</v>
      </c>
      <c r="C2337" t="s">
        <v>92</v>
      </c>
      <c r="D2337" t="s">
        <v>5053</v>
      </c>
      <c r="E2337" s="2">
        <v>43201102</v>
      </c>
      <c r="F2337" t="s">
        <v>62</v>
      </c>
      <c r="G2337" s="3">
        <v>949</v>
      </c>
      <c r="H2337">
        <v>20190116</v>
      </c>
      <c r="I2337" s="4">
        <v>1754</v>
      </c>
      <c r="J2337">
        <v>269292</v>
      </c>
      <c r="K2337" s="5">
        <v>1636</v>
      </c>
      <c r="L2337" t="s">
        <v>44</v>
      </c>
      <c r="M2337" t="s">
        <v>63</v>
      </c>
      <c r="N2337" t="s">
        <v>72</v>
      </c>
      <c r="O2337" s="5">
        <v>72</v>
      </c>
      <c r="P2337" s="5">
        <v>117792</v>
      </c>
      <c r="Q2337" s="6">
        <v>38.101990000000001</v>
      </c>
      <c r="R2337" s="6">
        <v>-122.61691999999999</v>
      </c>
      <c r="S2337" t="s">
        <v>5271</v>
      </c>
      <c r="T2337" t="s">
        <v>459</v>
      </c>
      <c r="U2337" t="s">
        <v>67</v>
      </c>
      <c r="V2337" t="s">
        <v>50</v>
      </c>
      <c r="W2337" t="s">
        <v>5272</v>
      </c>
      <c r="X2337" t="s">
        <v>52</v>
      </c>
      <c r="Y2337" t="s">
        <v>53</v>
      </c>
      <c r="Z2337">
        <v>0</v>
      </c>
      <c r="AA2337" t="s">
        <v>54</v>
      </c>
      <c r="AB2337">
        <v>2019</v>
      </c>
      <c r="AC2337" t="s">
        <v>525</v>
      </c>
      <c r="AD2337" t="s">
        <v>56</v>
      </c>
      <c r="AE2337" t="s">
        <v>143</v>
      </c>
      <c r="AF2337">
        <v>1406910</v>
      </c>
      <c r="AG2337" t="s">
        <v>71</v>
      </c>
      <c r="AH2337" t="s">
        <v>59</v>
      </c>
      <c r="AI2337" t="s">
        <v>56</v>
      </c>
      <c r="AJ2337" t="s">
        <v>416</v>
      </c>
    </row>
    <row r="2338" spans="1:36" x14ac:dyDescent="0.25">
      <c r="A2338" t="s">
        <v>4789</v>
      </c>
      <c r="B2338" t="s">
        <v>2599</v>
      </c>
      <c r="C2338" t="s">
        <v>40</v>
      </c>
      <c r="D2338" t="s">
        <v>4845</v>
      </c>
      <c r="E2338" s="2">
        <v>43021101</v>
      </c>
      <c r="F2338" t="s">
        <v>62</v>
      </c>
      <c r="G2338" s="3">
        <v>5605</v>
      </c>
      <c r="H2338">
        <v>20190116</v>
      </c>
      <c r="I2338" s="4">
        <v>1418</v>
      </c>
      <c r="J2338">
        <v>267131</v>
      </c>
      <c r="K2338" s="5">
        <v>1824</v>
      </c>
      <c r="L2338" t="s">
        <v>44</v>
      </c>
      <c r="M2338" t="s">
        <v>45</v>
      </c>
      <c r="N2338" t="s">
        <v>432</v>
      </c>
      <c r="O2338" s="5">
        <v>5</v>
      </c>
      <c r="P2338" s="5">
        <v>9120</v>
      </c>
      <c r="Q2338" s="6">
        <v>38.049399999999999</v>
      </c>
      <c r="R2338" s="6">
        <v>-122.67825000000001</v>
      </c>
      <c r="S2338" t="s">
        <v>5273</v>
      </c>
      <c r="T2338" t="s">
        <v>459</v>
      </c>
      <c r="U2338" t="s">
        <v>67</v>
      </c>
      <c r="V2338" t="s">
        <v>50</v>
      </c>
      <c r="W2338" t="s">
        <v>5274</v>
      </c>
      <c r="X2338" t="s">
        <v>52</v>
      </c>
      <c r="Y2338" t="s">
        <v>53</v>
      </c>
      <c r="Z2338">
        <v>0</v>
      </c>
      <c r="AA2338" t="s">
        <v>54</v>
      </c>
      <c r="AB2338">
        <v>2019</v>
      </c>
      <c r="AC2338" t="s">
        <v>525</v>
      </c>
      <c r="AD2338" t="s">
        <v>56</v>
      </c>
      <c r="AE2338" t="s">
        <v>98</v>
      </c>
      <c r="AF2338">
        <v>1406686</v>
      </c>
      <c r="AG2338" t="s">
        <v>71</v>
      </c>
      <c r="AH2338" t="s">
        <v>59</v>
      </c>
      <c r="AI2338" t="s">
        <v>56</v>
      </c>
      <c r="AJ2338" t="s">
        <v>416</v>
      </c>
    </row>
    <row r="2339" spans="1:36" x14ac:dyDescent="0.25">
      <c r="A2339" t="s">
        <v>4789</v>
      </c>
      <c r="B2339" t="s">
        <v>2599</v>
      </c>
      <c r="C2339" t="s">
        <v>40</v>
      </c>
      <c r="D2339" t="s">
        <v>4897</v>
      </c>
      <c r="E2339" s="2">
        <v>43021102</v>
      </c>
      <c r="F2339" t="s">
        <v>62</v>
      </c>
      <c r="G2339" s="3">
        <v>2657</v>
      </c>
      <c r="H2339">
        <v>20190116</v>
      </c>
      <c r="I2339" s="4">
        <v>1540</v>
      </c>
      <c r="J2339">
        <v>267467</v>
      </c>
      <c r="K2339" s="5">
        <v>440</v>
      </c>
      <c r="L2339" t="s">
        <v>44</v>
      </c>
      <c r="M2339" t="s">
        <v>45</v>
      </c>
      <c r="N2339" t="s">
        <v>432</v>
      </c>
      <c r="O2339" s="5">
        <v>33</v>
      </c>
      <c r="P2339" s="5">
        <v>3488</v>
      </c>
      <c r="Q2339" s="6">
        <v>37.99183</v>
      </c>
      <c r="R2339" s="6">
        <v>-122.59477</v>
      </c>
      <c r="S2339" t="s">
        <v>5275</v>
      </c>
      <c r="T2339" t="s">
        <v>459</v>
      </c>
      <c r="U2339" t="s">
        <v>67</v>
      </c>
      <c r="V2339" t="s">
        <v>50</v>
      </c>
      <c r="W2339" t="s">
        <v>5276</v>
      </c>
      <c r="X2339" t="s">
        <v>52</v>
      </c>
      <c r="Y2339" t="s">
        <v>53</v>
      </c>
      <c r="Z2339">
        <v>0</v>
      </c>
      <c r="AA2339" t="s">
        <v>54</v>
      </c>
      <c r="AB2339">
        <v>2019</v>
      </c>
      <c r="AC2339" t="s">
        <v>525</v>
      </c>
      <c r="AD2339" t="s">
        <v>56</v>
      </c>
      <c r="AE2339" t="s">
        <v>70</v>
      </c>
      <c r="AF2339">
        <v>1406714</v>
      </c>
      <c r="AG2339" t="s">
        <v>71</v>
      </c>
      <c r="AH2339" t="s">
        <v>59</v>
      </c>
      <c r="AI2339" t="s">
        <v>56</v>
      </c>
      <c r="AJ2339" t="s">
        <v>416</v>
      </c>
    </row>
    <row r="2340" spans="1:36" x14ac:dyDescent="0.25">
      <c r="A2340" t="s">
        <v>4789</v>
      </c>
      <c r="B2340" t="s">
        <v>2599</v>
      </c>
      <c r="C2340" t="s">
        <v>40</v>
      </c>
      <c r="D2340" t="s">
        <v>4897</v>
      </c>
      <c r="E2340" s="2">
        <v>43021102</v>
      </c>
      <c r="F2340" t="s">
        <v>62</v>
      </c>
      <c r="G2340" s="3">
        <v>3603</v>
      </c>
      <c r="H2340">
        <v>20190116</v>
      </c>
      <c r="I2340" s="4">
        <v>1525</v>
      </c>
      <c r="J2340">
        <v>267552</v>
      </c>
      <c r="K2340" s="5">
        <v>503</v>
      </c>
      <c r="L2340" t="s">
        <v>44</v>
      </c>
      <c r="M2340" t="s">
        <v>63</v>
      </c>
      <c r="N2340" t="s">
        <v>72</v>
      </c>
      <c r="O2340" s="5">
        <v>48</v>
      </c>
      <c r="P2340" s="5">
        <v>24144</v>
      </c>
      <c r="Q2340" s="6">
        <v>38.010309999999997</v>
      </c>
      <c r="R2340" s="6">
        <v>-122.6399</v>
      </c>
      <c r="S2340" t="s">
        <v>5277</v>
      </c>
      <c r="T2340" t="s">
        <v>459</v>
      </c>
      <c r="U2340" t="s">
        <v>67</v>
      </c>
      <c r="V2340" t="s">
        <v>50</v>
      </c>
      <c r="W2340" t="s">
        <v>5278</v>
      </c>
      <c r="X2340" t="s">
        <v>52</v>
      </c>
      <c r="Y2340" t="s">
        <v>53</v>
      </c>
      <c r="Z2340">
        <v>0</v>
      </c>
      <c r="AA2340" t="s">
        <v>54</v>
      </c>
      <c r="AB2340">
        <v>2019</v>
      </c>
      <c r="AC2340" t="s">
        <v>525</v>
      </c>
      <c r="AD2340" t="s">
        <v>56</v>
      </c>
      <c r="AE2340" t="s">
        <v>98</v>
      </c>
      <c r="AF2340">
        <v>1406727</v>
      </c>
      <c r="AG2340" t="s">
        <v>71</v>
      </c>
      <c r="AH2340" t="s">
        <v>59</v>
      </c>
      <c r="AI2340" t="s">
        <v>56</v>
      </c>
      <c r="AJ2340" t="s">
        <v>416</v>
      </c>
    </row>
    <row r="2341" spans="1:36" x14ac:dyDescent="0.25">
      <c r="A2341" t="s">
        <v>4789</v>
      </c>
      <c r="B2341" t="s">
        <v>2599</v>
      </c>
      <c r="C2341" t="s">
        <v>92</v>
      </c>
      <c r="D2341" t="s">
        <v>4897</v>
      </c>
      <c r="E2341" s="2">
        <v>43021102</v>
      </c>
      <c r="F2341" t="s">
        <v>410</v>
      </c>
      <c r="G2341" s="3" t="s">
        <v>5279</v>
      </c>
      <c r="H2341">
        <v>20190116</v>
      </c>
      <c r="I2341" s="4">
        <v>1523</v>
      </c>
      <c r="J2341">
        <v>267446</v>
      </c>
      <c r="K2341" s="5">
        <v>550</v>
      </c>
      <c r="L2341" t="s">
        <v>44</v>
      </c>
      <c r="M2341" t="s">
        <v>45</v>
      </c>
      <c r="N2341" t="s">
        <v>432</v>
      </c>
      <c r="O2341" s="5">
        <v>511</v>
      </c>
      <c r="P2341" s="5">
        <v>54460</v>
      </c>
      <c r="Q2341" s="6">
        <v>37.998109999999997</v>
      </c>
      <c r="R2341" s="6">
        <v>-122.593997</v>
      </c>
      <c r="S2341" t="s">
        <v>5280</v>
      </c>
      <c r="T2341" t="s">
        <v>551</v>
      </c>
      <c r="U2341" t="s">
        <v>67</v>
      </c>
      <c r="V2341" t="s">
        <v>50</v>
      </c>
      <c r="W2341" t="s">
        <v>5281</v>
      </c>
      <c r="X2341" t="s">
        <v>52</v>
      </c>
      <c r="Y2341" t="s">
        <v>53</v>
      </c>
      <c r="Z2341">
        <v>0</v>
      </c>
      <c r="AA2341" t="s">
        <v>54</v>
      </c>
      <c r="AB2341">
        <v>2019</v>
      </c>
      <c r="AC2341" t="s">
        <v>525</v>
      </c>
      <c r="AD2341" t="s">
        <v>56</v>
      </c>
      <c r="AE2341" t="s">
        <v>481</v>
      </c>
      <c r="AF2341">
        <v>1406796</v>
      </c>
      <c r="AG2341" t="s">
        <v>71</v>
      </c>
      <c r="AH2341" t="s">
        <v>59</v>
      </c>
      <c r="AI2341" t="s">
        <v>56</v>
      </c>
      <c r="AJ2341" t="s">
        <v>416</v>
      </c>
    </row>
    <row r="2342" spans="1:36" x14ac:dyDescent="0.25">
      <c r="A2342" t="s">
        <v>4789</v>
      </c>
      <c r="B2342" t="s">
        <v>2599</v>
      </c>
      <c r="C2342" t="s">
        <v>40</v>
      </c>
      <c r="D2342" t="s">
        <v>4897</v>
      </c>
      <c r="E2342" s="2">
        <v>43021102</v>
      </c>
      <c r="F2342" t="s">
        <v>42</v>
      </c>
      <c r="G2342" s="3">
        <v>137662</v>
      </c>
      <c r="H2342">
        <v>20190116</v>
      </c>
      <c r="I2342" s="4">
        <v>1930</v>
      </c>
      <c r="J2342">
        <v>269720</v>
      </c>
      <c r="K2342" s="5">
        <v>1098</v>
      </c>
      <c r="L2342" t="s">
        <v>44</v>
      </c>
      <c r="M2342" t="s">
        <v>63</v>
      </c>
      <c r="N2342" t="s">
        <v>64</v>
      </c>
      <c r="O2342" s="5">
        <v>1046</v>
      </c>
      <c r="P2342" s="5">
        <v>571468</v>
      </c>
      <c r="Q2342" s="6">
        <v>37.995930000000001</v>
      </c>
      <c r="R2342" s="6">
        <v>-122.59721999999999</v>
      </c>
      <c r="S2342" t="s">
        <v>5282</v>
      </c>
      <c r="T2342" t="s">
        <v>551</v>
      </c>
      <c r="U2342" t="s">
        <v>67</v>
      </c>
      <c r="V2342" t="s">
        <v>50</v>
      </c>
      <c r="W2342" t="s">
        <v>5283</v>
      </c>
      <c r="X2342" t="s">
        <v>52</v>
      </c>
      <c r="Y2342" t="s">
        <v>53</v>
      </c>
      <c r="Z2342">
        <v>0</v>
      </c>
      <c r="AA2342" t="s">
        <v>54</v>
      </c>
      <c r="AB2342">
        <v>2019</v>
      </c>
      <c r="AC2342" t="s">
        <v>525</v>
      </c>
      <c r="AD2342" t="s">
        <v>56</v>
      </c>
      <c r="AE2342" t="s">
        <v>70</v>
      </c>
      <c r="AF2342">
        <v>1406992</v>
      </c>
      <c r="AG2342" t="s">
        <v>71</v>
      </c>
      <c r="AH2342" t="s">
        <v>59</v>
      </c>
      <c r="AI2342" t="s">
        <v>56</v>
      </c>
      <c r="AJ2342" t="s">
        <v>56</v>
      </c>
    </row>
    <row r="2343" spans="1:36" x14ac:dyDescent="0.25">
      <c r="A2343" t="s">
        <v>4789</v>
      </c>
      <c r="B2343" t="s">
        <v>2599</v>
      </c>
      <c r="C2343" t="s">
        <v>40</v>
      </c>
      <c r="D2343" t="s">
        <v>4897</v>
      </c>
      <c r="E2343" s="2">
        <v>43021102</v>
      </c>
      <c r="F2343" t="s">
        <v>62</v>
      </c>
      <c r="G2343" s="3">
        <v>2635</v>
      </c>
      <c r="H2343">
        <v>20190116</v>
      </c>
      <c r="I2343" s="4">
        <v>2046</v>
      </c>
      <c r="J2343">
        <v>270625</v>
      </c>
      <c r="K2343" s="5">
        <v>1329</v>
      </c>
      <c r="L2343" t="s">
        <v>44</v>
      </c>
      <c r="M2343" t="s">
        <v>63</v>
      </c>
      <c r="N2343" t="s">
        <v>989</v>
      </c>
      <c r="O2343" s="5">
        <v>36</v>
      </c>
      <c r="P2343" s="5">
        <v>47844</v>
      </c>
      <c r="Q2343" s="6">
        <v>38.011650000000003</v>
      </c>
      <c r="R2343" s="6">
        <v>-122.64408</v>
      </c>
      <c r="S2343" t="s">
        <v>5284</v>
      </c>
      <c r="T2343" t="s">
        <v>551</v>
      </c>
      <c r="U2343" t="s">
        <v>67</v>
      </c>
      <c r="V2343" t="s">
        <v>50</v>
      </c>
      <c r="W2343" t="s">
        <v>5285</v>
      </c>
      <c r="X2343" t="s">
        <v>52</v>
      </c>
      <c r="Y2343" t="s">
        <v>53</v>
      </c>
      <c r="Z2343">
        <v>0</v>
      </c>
      <c r="AA2343" t="s">
        <v>54</v>
      </c>
      <c r="AB2343">
        <v>2019</v>
      </c>
      <c r="AC2343" t="s">
        <v>525</v>
      </c>
      <c r="AD2343" t="s">
        <v>56</v>
      </c>
      <c r="AE2343" t="s">
        <v>70</v>
      </c>
      <c r="AF2343">
        <v>1407521</v>
      </c>
      <c r="AG2343" t="s">
        <v>71</v>
      </c>
      <c r="AH2343" t="s">
        <v>59</v>
      </c>
      <c r="AI2343" t="s">
        <v>56</v>
      </c>
      <c r="AJ2343" t="s">
        <v>416</v>
      </c>
    </row>
    <row r="2344" spans="1:36" x14ac:dyDescent="0.25">
      <c r="A2344" t="s">
        <v>4789</v>
      </c>
      <c r="B2344" t="s">
        <v>2599</v>
      </c>
      <c r="C2344" t="s">
        <v>40</v>
      </c>
      <c r="D2344" t="s">
        <v>4793</v>
      </c>
      <c r="E2344" s="2">
        <v>42711101</v>
      </c>
      <c r="F2344" t="s">
        <v>62</v>
      </c>
      <c r="G2344" s="3">
        <v>3391</v>
      </c>
      <c r="H2344">
        <v>20190117</v>
      </c>
      <c r="I2344" s="4">
        <v>524</v>
      </c>
      <c r="J2344">
        <v>272547</v>
      </c>
      <c r="K2344" s="5">
        <v>3171</v>
      </c>
      <c r="L2344" t="s">
        <v>44</v>
      </c>
      <c r="M2344" t="s">
        <v>63</v>
      </c>
      <c r="N2344" t="s">
        <v>64</v>
      </c>
      <c r="O2344" s="5">
        <v>6</v>
      </c>
      <c r="P2344" s="5">
        <v>19026</v>
      </c>
      <c r="Q2344" s="6">
        <v>38.559220000000003</v>
      </c>
      <c r="R2344" s="6">
        <v>-122.62905000000001</v>
      </c>
      <c r="S2344" t="s">
        <v>5286</v>
      </c>
      <c r="T2344" t="s">
        <v>436</v>
      </c>
      <c r="U2344" t="s">
        <v>67</v>
      </c>
      <c r="V2344" t="s">
        <v>50</v>
      </c>
      <c r="W2344" t="s">
        <v>5287</v>
      </c>
      <c r="X2344" t="s">
        <v>52</v>
      </c>
      <c r="Y2344" t="s">
        <v>53</v>
      </c>
      <c r="Z2344">
        <v>0</v>
      </c>
      <c r="AA2344" t="s">
        <v>54</v>
      </c>
      <c r="AB2344">
        <v>2019</v>
      </c>
      <c r="AC2344" t="s">
        <v>525</v>
      </c>
      <c r="AD2344" t="s">
        <v>56</v>
      </c>
      <c r="AE2344" t="s">
        <v>70</v>
      </c>
      <c r="AF2344">
        <v>1407701</v>
      </c>
      <c r="AG2344" t="s">
        <v>71</v>
      </c>
      <c r="AH2344" t="s">
        <v>59</v>
      </c>
      <c r="AI2344" t="s">
        <v>56</v>
      </c>
      <c r="AJ2344" t="s">
        <v>416</v>
      </c>
    </row>
    <row r="2345" spans="1:36" x14ac:dyDescent="0.25">
      <c r="A2345" t="s">
        <v>4789</v>
      </c>
      <c r="B2345" t="s">
        <v>2599</v>
      </c>
      <c r="C2345" t="s">
        <v>40</v>
      </c>
      <c r="D2345" t="s">
        <v>4812</v>
      </c>
      <c r="E2345" s="2">
        <v>42011108</v>
      </c>
      <c r="F2345" t="s">
        <v>80</v>
      </c>
      <c r="G2345" s="3" t="s">
        <v>5288</v>
      </c>
      <c r="H2345">
        <v>20190117</v>
      </c>
      <c r="I2345" s="4">
        <v>135</v>
      </c>
      <c r="J2345">
        <v>272275</v>
      </c>
      <c r="K2345" s="5">
        <v>1645</v>
      </c>
      <c r="L2345" t="s">
        <v>44</v>
      </c>
      <c r="M2345" t="s">
        <v>45</v>
      </c>
      <c r="N2345" t="s">
        <v>432</v>
      </c>
      <c r="O2345" s="5">
        <v>1222</v>
      </c>
      <c r="P2345" s="5">
        <v>60277</v>
      </c>
      <c r="Q2345" s="6">
        <v>37.983786000000002</v>
      </c>
      <c r="R2345" s="6">
        <v>-122.577286</v>
      </c>
      <c r="S2345" t="s">
        <v>5289</v>
      </c>
      <c r="T2345" t="s">
        <v>743</v>
      </c>
      <c r="U2345" t="s">
        <v>67</v>
      </c>
      <c r="V2345" t="s">
        <v>50</v>
      </c>
      <c r="W2345" t="s">
        <v>5290</v>
      </c>
      <c r="X2345" t="s">
        <v>52</v>
      </c>
      <c r="Y2345" t="s">
        <v>53</v>
      </c>
      <c r="Z2345">
        <v>0</v>
      </c>
      <c r="AA2345" t="s">
        <v>54</v>
      </c>
      <c r="AB2345">
        <v>2019</v>
      </c>
      <c r="AC2345" t="s">
        <v>525</v>
      </c>
      <c r="AD2345" t="s">
        <v>56</v>
      </c>
      <c r="AE2345" t="s">
        <v>70</v>
      </c>
      <c r="AF2345">
        <v>1407360</v>
      </c>
      <c r="AG2345" t="s">
        <v>71</v>
      </c>
      <c r="AH2345" t="s">
        <v>59</v>
      </c>
      <c r="AI2345" t="s">
        <v>56</v>
      </c>
      <c r="AJ2345" t="s">
        <v>56</v>
      </c>
    </row>
    <row r="2346" spans="1:36" x14ac:dyDescent="0.25">
      <c r="A2346" t="s">
        <v>4789</v>
      </c>
      <c r="B2346" t="s">
        <v>2599</v>
      </c>
      <c r="C2346" t="s">
        <v>40</v>
      </c>
      <c r="D2346" t="s">
        <v>4812</v>
      </c>
      <c r="E2346" s="2">
        <v>42011108</v>
      </c>
      <c r="F2346" t="s">
        <v>410</v>
      </c>
      <c r="G2346" s="3" t="s">
        <v>5291</v>
      </c>
      <c r="H2346">
        <v>20190117</v>
      </c>
      <c r="I2346" s="4">
        <v>422</v>
      </c>
      <c r="J2346">
        <v>273917</v>
      </c>
      <c r="K2346" s="5">
        <v>1868</v>
      </c>
      <c r="L2346" t="s">
        <v>44</v>
      </c>
      <c r="M2346" t="s">
        <v>63</v>
      </c>
      <c r="N2346" t="s">
        <v>72</v>
      </c>
      <c r="O2346" s="5">
        <v>546</v>
      </c>
      <c r="P2346" s="5">
        <v>40233</v>
      </c>
      <c r="Q2346" s="6">
        <v>37.963973000000003</v>
      </c>
      <c r="R2346" s="6">
        <v>-122.571957</v>
      </c>
      <c r="S2346" t="s">
        <v>5292</v>
      </c>
      <c r="T2346" t="s">
        <v>559</v>
      </c>
      <c r="U2346" t="s">
        <v>67</v>
      </c>
      <c r="V2346" t="s">
        <v>50</v>
      </c>
      <c r="W2346" t="s">
        <v>5293</v>
      </c>
      <c r="X2346" t="s">
        <v>52</v>
      </c>
      <c r="Y2346" t="s">
        <v>53</v>
      </c>
      <c r="Z2346">
        <v>0</v>
      </c>
      <c r="AA2346" t="s">
        <v>54</v>
      </c>
      <c r="AB2346">
        <v>2019</v>
      </c>
      <c r="AC2346" t="s">
        <v>525</v>
      </c>
      <c r="AD2346" t="s">
        <v>56</v>
      </c>
      <c r="AE2346" t="s">
        <v>481</v>
      </c>
      <c r="AF2346">
        <v>1407683</v>
      </c>
      <c r="AG2346" t="s">
        <v>71</v>
      </c>
      <c r="AH2346" t="s">
        <v>59</v>
      </c>
      <c r="AI2346" t="s">
        <v>56</v>
      </c>
      <c r="AJ2346" t="s">
        <v>56</v>
      </c>
    </row>
    <row r="2347" spans="1:36" x14ac:dyDescent="0.25">
      <c r="A2347" t="s">
        <v>4789</v>
      </c>
      <c r="B2347" t="s">
        <v>2599</v>
      </c>
      <c r="C2347" t="s">
        <v>40</v>
      </c>
      <c r="D2347" t="s">
        <v>4812</v>
      </c>
      <c r="E2347" s="2">
        <v>42011108</v>
      </c>
      <c r="F2347" t="s">
        <v>410</v>
      </c>
      <c r="G2347" s="3" t="s">
        <v>5294</v>
      </c>
      <c r="H2347">
        <v>20190117</v>
      </c>
      <c r="I2347" s="4">
        <v>2333</v>
      </c>
      <c r="J2347">
        <v>275084</v>
      </c>
      <c r="K2347" s="5">
        <v>329</v>
      </c>
      <c r="L2347" t="s">
        <v>44</v>
      </c>
      <c r="M2347" t="s">
        <v>63</v>
      </c>
      <c r="N2347" t="s">
        <v>72</v>
      </c>
      <c r="O2347" s="5">
        <v>27</v>
      </c>
      <c r="P2347" s="5">
        <v>8883</v>
      </c>
      <c r="Q2347" s="6">
        <v>37.98424</v>
      </c>
      <c r="R2347" s="6">
        <v>-122.576424</v>
      </c>
      <c r="S2347" t="s">
        <v>5295</v>
      </c>
      <c r="T2347" t="s">
        <v>521</v>
      </c>
      <c r="U2347" t="s">
        <v>67</v>
      </c>
      <c r="V2347" t="s">
        <v>50</v>
      </c>
      <c r="W2347" t="s">
        <v>5296</v>
      </c>
      <c r="X2347" t="s">
        <v>52</v>
      </c>
      <c r="Y2347" t="s">
        <v>53</v>
      </c>
      <c r="Z2347">
        <v>0</v>
      </c>
      <c r="AA2347" t="s">
        <v>54</v>
      </c>
      <c r="AB2347">
        <v>2019</v>
      </c>
      <c r="AC2347" t="s">
        <v>525</v>
      </c>
      <c r="AD2347" t="s">
        <v>56</v>
      </c>
      <c r="AE2347" t="s">
        <v>70</v>
      </c>
      <c r="AF2347">
        <v>1408030</v>
      </c>
      <c r="AG2347" t="s">
        <v>71</v>
      </c>
      <c r="AH2347" t="s">
        <v>59</v>
      </c>
      <c r="AI2347" t="s">
        <v>56</v>
      </c>
      <c r="AJ2347" t="s">
        <v>416</v>
      </c>
    </row>
    <row r="2348" spans="1:36" x14ac:dyDescent="0.25">
      <c r="A2348" t="s">
        <v>4789</v>
      </c>
      <c r="B2348" t="s">
        <v>2599</v>
      </c>
      <c r="C2348" t="s">
        <v>40</v>
      </c>
      <c r="D2348" t="s">
        <v>4953</v>
      </c>
      <c r="E2348" s="2">
        <v>43432102</v>
      </c>
      <c r="F2348" t="s">
        <v>178</v>
      </c>
      <c r="G2348" s="3">
        <v>42999</v>
      </c>
      <c r="H2348">
        <v>20190117</v>
      </c>
      <c r="I2348" s="4">
        <v>149</v>
      </c>
      <c r="J2348">
        <v>274009</v>
      </c>
      <c r="K2348" s="5">
        <v>973</v>
      </c>
      <c r="L2348" t="s">
        <v>44</v>
      </c>
      <c r="M2348" t="s">
        <v>45</v>
      </c>
      <c r="N2348" t="s">
        <v>432</v>
      </c>
      <c r="O2348" s="5">
        <v>41</v>
      </c>
      <c r="P2348" s="5">
        <v>39893</v>
      </c>
      <c r="Q2348" s="6">
        <v>38.478580000000001</v>
      </c>
      <c r="R2348" s="6">
        <v>-122.33472</v>
      </c>
      <c r="S2348" t="s">
        <v>5297</v>
      </c>
      <c r="T2348" t="s">
        <v>1946</v>
      </c>
      <c r="U2348" t="s">
        <v>67</v>
      </c>
      <c r="V2348" t="s">
        <v>50</v>
      </c>
      <c r="W2348" t="s">
        <v>5298</v>
      </c>
      <c r="X2348" t="s">
        <v>52</v>
      </c>
      <c r="Y2348" t="s">
        <v>53</v>
      </c>
      <c r="Z2348">
        <v>0</v>
      </c>
      <c r="AA2348" t="s">
        <v>54</v>
      </c>
      <c r="AB2348">
        <v>2019</v>
      </c>
      <c r="AC2348" t="s">
        <v>525</v>
      </c>
      <c r="AD2348" t="s">
        <v>56</v>
      </c>
      <c r="AE2348" t="s">
        <v>70</v>
      </c>
      <c r="AF2348">
        <v>1407685</v>
      </c>
      <c r="AG2348" t="s">
        <v>71</v>
      </c>
      <c r="AH2348" t="s">
        <v>59</v>
      </c>
      <c r="AI2348" t="s">
        <v>56</v>
      </c>
      <c r="AJ2348" t="s">
        <v>416</v>
      </c>
    </row>
    <row r="2349" spans="1:36" x14ac:dyDescent="0.25">
      <c r="A2349" t="s">
        <v>4789</v>
      </c>
      <c r="B2349" t="s">
        <v>2599</v>
      </c>
      <c r="C2349" t="s">
        <v>40</v>
      </c>
      <c r="D2349" t="s">
        <v>5234</v>
      </c>
      <c r="E2349" s="2">
        <v>43432103</v>
      </c>
      <c r="F2349" t="s">
        <v>62</v>
      </c>
      <c r="G2349" s="3">
        <v>3721</v>
      </c>
      <c r="H2349">
        <v>20190117</v>
      </c>
      <c r="I2349" s="4">
        <v>651</v>
      </c>
      <c r="J2349">
        <v>272718</v>
      </c>
      <c r="K2349" s="5">
        <v>1329</v>
      </c>
      <c r="L2349" t="s">
        <v>44</v>
      </c>
      <c r="M2349" t="s">
        <v>45</v>
      </c>
      <c r="N2349" t="s">
        <v>432</v>
      </c>
      <c r="O2349" s="5">
        <v>14</v>
      </c>
      <c r="P2349" s="5">
        <v>18606</v>
      </c>
      <c r="Q2349" s="6">
        <v>38.463909999999998</v>
      </c>
      <c r="R2349" s="6">
        <v>-122.46241999999999</v>
      </c>
      <c r="S2349" t="s">
        <v>5299</v>
      </c>
      <c r="T2349" t="s">
        <v>436</v>
      </c>
      <c r="U2349" t="s">
        <v>67</v>
      </c>
      <c r="V2349" t="s">
        <v>50</v>
      </c>
      <c r="W2349" t="s">
        <v>5300</v>
      </c>
      <c r="X2349" t="s">
        <v>52</v>
      </c>
      <c r="Y2349" t="s">
        <v>53</v>
      </c>
      <c r="Z2349">
        <v>0</v>
      </c>
      <c r="AA2349" t="s">
        <v>54</v>
      </c>
      <c r="AB2349">
        <v>2019</v>
      </c>
      <c r="AC2349" t="s">
        <v>525</v>
      </c>
      <c r="AD2349" t="s">
        <v>56</v>
      </c>
      <c r="AE2349" t="s">
        <v>98</v>
      </c>
      <c r="AF2349">
        <v>1407772</v>
      </c>
      <c r="AG2349" t="s">
        <v>71</v>
      </c>
      <c r="AH2349" t="s">
        <v>59</v>
      </c>
      <c r="AI2349" t="s">
        <v>56</v>
      </c>
      <c r="AJ2349" t="s">
        <v>416</v>
      </c>
    </row>
    <row r="2350" spans="1:36" x14ac:dyDescent="0.25">
      <c r="A2350" t="s">
        <v>4789</v>
      </c>
      <c r="B2350" t="s">
        <v>2599</v>
      </c>
      <c r="C2350" t="s">
        <v>40</v>
      </c>
      <c r="D2350" t="s">
        <v>4855</v>
      </c>
      <c r="E2350" s="2">
        <v>43432105</v>
      </c>
      <c r="F2350" t="s">
        <v>410</v>
      </c>
      <c r="G2350" s="3" t="s">
        <v>5301</v>
      </c>
      <c r="H2350">
        <v>20190117</v>
      </c>
      <c r="I2350" s="4">
        <v>1035</v>
      </c>
      <c r="J2350">
        <v>273624</v>
      </c>
      <c r="K2350" s="5">
        <v>2950</v>
      </c>
      <c r="L2350" t="s">
        <v>44</v>
      </c>
      <c r="M2350" t="s">
        <v>45</v>
      </c>
      <c r="N2350" t="s">
        <v>432</v>
      </c>
      <c r="O2350" s="5">
        <v>2</v>
      </c>
      <c r="P2350" s="5">
        <v>5900</v>
      </c>
      <c r="Q2350" s="6">
        <v>38.499993000000003</v>
      </c>
      <c r="R2350" s="6">
        <v>-122.48888700000001</v>
      </c>
      <c r="S2350" t="s">
        <v>5302</v>
      </c>
      <c r="T2350" t="s">
        <v>677</v>
      </c>
      <c r="U2350" t="s">
        <v>67</v>
      </c>
      <c r="V2350" t="s">
        <v>50</v>
      </c>
      <c r="W2350" t="s">
        <v>5303</v>
      </c>
      <c r="X2350" t="s">
        <v>52</v>
      </c>
      <c r="Y2350" t="s">
        <v>53</v>
      </c>
      <c r="Z2350">
        <v>0</v>
      </c>
      <c r="AA2350" t="s">
        <v>54</v>
      </c>
      <c r="AB2350">
        <v>2019</v>
      </c>
      <c r="AC2350" t="s">
        <v>525</v>
      </c>
      <c r="AD2350" t="s">
        <v>56</v>
      </c>
      <c r="AE2350" t="s">
        <v>70</v>
      </c>
      <c r="AF2350">
        <v>1407601</v>
      </c>
      <c r="AG2350" t="s">
        <v>71</v>
      </c>
      <c r="AH2350" t="s">
        <v>59</v>
      </c>
      <c r="AI2350" t="s">
        <v>56</v>
      </c>
      <c r="AJ2350" t="s">
        <v>416</v>
      </c>
    </row>
    <row r="2351" spans="1:36" x14ac:dyDescent="0.25">
      <c r="A2351" t="s">
        <v>4789</v>
      </c>
      <c r="B2351" t="s">
        <v>2599</v>
      </c>
      <c r="C2351" t="s">
        <v>40</v>
      </c>
      <c r="D2351" t="s">
        <v>4815</v>
      </c>
      <c r="E2351" s="2">
        <v>42031125</v>
      </c>
      <c r="F2351" t="s">
        <v>62</v>
      </c>
      <c r="G2351" s="3">
        <v>2167</v>
      </c>
      <c r="H2351">
        <v>20190213</v>
      </c>
      <c r="I2351" s="4">
        <v>2116</v>
      </c>
      <c r="J2351">
        <v>305746</v>
      </c>
      <c r="K2351" s="5">
        <v>1244</v>
      </c>
      <c r="L2351" t="s">
        <v>44</v>
      </c>
      <c r="M2351" t="s">
        <v>63</v>
      </c>
      <c r="N2351" t="s">
        <v>64</v>
      </c>
      <c r="O2351" s="5">
        <v>68</v>
      </c>
      <c r="P2351" s="5">
        <v>18165</v>
      </c>
      <c r="Q2351" s="6">
        <v>37.900880000000001</v>
      </c>
      <c r="R2351" s="6">
        <v>-122.54991</v>
      </c>
      <c r="S2351" t="s">
        <v>5304</v>
      </c>
      <c r="T2351" t="s">
        <v>451</v>
      </c>
      <c r="U2351" t="s">
        <v>67</v>
      </c>
      <c r="V2351" t="s">
        <v>50</v>
      </c>
      <c r="W2351" t="s">
        <v>5305</v>
      </c>
      <c r="X2351" t="s">
        <v>52</v>
      </c>
      <c r="Y2351" t="s">
        <v>53</v>
      </c>
      <c r="Z2351">
        <v>0</v>
      </c>
      <c r="AA2351" t="s">
        <v>54</v>
      </c>
      <c r="AB2351">
        <v>2019</v>
      </c>
      <c r="AC2351" t="s">
        <v>376</v>
      </c>
      <c r="AD2351" t="s">
        <v>56</v>
      </c>
      <c r="AE2351" t="s">
        <v>70</v>
      </c>
      <c r="AF2351">
        <v>1415945</v>
      </c>
      <c r="AG2351" t="s">
        <v>71</v>
      </c>
      <c r="AH2351" t="s">
        <v>59</v>
      </c>
      <c r="AI2351" t="s">
        <v>56</v>
      </c>
      <c r="AJ2351" t="s">
        <v>416</v>
      </c>
    </row>
    <row r="2352" spans="1:36" x14ac:dyDescent="0.25">
      <c r="A2352" t="s">
        <v>4789</v>
      </c>
      <c r="B2352" t="s">
        <v>2599</v>
      </c>
      <c r="C2352" t="s">
        <v>40</v>
      </c>
      <c r="D2352" t="s">
        <v>4820</v>
      </c>
      <c r="E2352" s="2">
        <v>42261101</v>
      </c>
      <c r="F2352" t="s">
        <v>80</v>
      </c>
      <c r="G2352" s="3" t="s">
        <v>5306</v>
      </c>
      <c r="H2352">
        <v>20190213</v>
      </c>
      <c r="I2352" s="4">
        <v>1052</v>
      </c>
      <c r="J2352">
        <v>303957</v>
      </c>
      <c r="K2352" s="5">
        <v>3231</v>
      </c>
      <c r="L2352" t="s">
        <v>44</v>
      </c>
      <c r="M2352" t="s">
        <v>63</v>
      </c>
      <c r="N2352" t="s">
        <v>64</v>
      </c>
      <c r="O2352" s="5">
        <v>831</v>
      </c>
      <c r="P2352" s="5">
        <v>2532753</v>
      </c>
      <c r="Q2352" s="6">
        <v>37.901336000000001</v>
      </c>
      <c r="R2352" s="6">
        <v>-122.633557</v>
      </c>
      <c r="S2352" t="s">
        <v>5307</v>
      </c>
      <c r="T2352" t="s">
        <v>421</v>
      </c>
      <c r="U2352" t="s">
        <v>67</v>
      </c>
      <c r="V2352" t="s">
        <v>50</v>
      </c>
      <c r="W2352" t="s">
        <v>5308</v>
      </c>
      <c r="X2352" t="s">
        <v>52</v>
      </c>
      <c r="Y2352" t="s">
        <v>53</v>
      </c>
      <c r="Z2352">
        <v>0</v>
      </c>
      <c r="AA2352" t="s">
        <v>54</v>
      </c>
      <c r="AB2352">
        <v>2019</v>
      </c>
      <c r="AC2352" t="s">
        <v>376</v>
      </c>
      <c r="AD2352" t="s">
        <v>56</v>
      </c>
      <c r="AE2352" t="s">
        <v>70</v>
      </c>
      <c r="AF2352">
        <v>1415519</v>
      </c>
      <c r="AG2352" t="s">
        <v>71</v>
      </c>
      <c r="AH2352" t="s">
        <v>59</v>
      </c>
      <c r="AI2352" t="s">
        <v>56</v>
      </c>
      <c r="AJ2352" t="s">
        <v>56</v>
      </c>
    </row>
    <row r="2353" spans="1:36" x14ac:dyDescent="0.25">
      <c r="A2353" t="s">
        <v>4789</v>
      </c>
      <c r="B2353" t="s">
        <v>2599</v>
      </c>
      <c r="C2353" t="s">
        <v>92</v>
      </c>
      <c r="D2353" t="s">
        <v>4830</v>
      </c>
      <c r="E2353" s="2">
        <v>42291101</v>
      </c>
      <c r="F2353" t="s">
        <v>62</v>
      </c>
      <c r="G2353" s="3">
        <v>757</v>
      </c>
      <c r="H2353">
        <v>20190213</v>
      </c>
      <c r="I2353" s="4">
        <v>1924</v>
      </c>
      <c r="J2353">
        <v>305582</v>
      </c>
      <c r="K2353" s="5">
        <v>1032</v>
      </c>
      <c r="L2353" t="s">
        <v>44</v>
      </c>
      <c r="M2353" t="s">
        <v>63</v>
      </c>
      <c r="N2353" t="s">
        <v>64</v>
      </c>
      <c r="O2353" s="5">
        <v>35</v>
      </c>
      <c r="P2353" s="5">
        <v>36120</v>
      </c>
      <c r="Q2353" s="6">
        <v>38.072989999999997</v>
      </c>
      <c r="R2353" s="6">
        <v>-122.82778999999999</v>
      </c>
      <c r="S2353" t="s">
        <v>5309</v>
      </c>
      <c r="T2353" t="s">
        <v>2045</v>
      </c>
      <c r="U2353" t="s">
        <v>67</v>
      </c>
      <c r="V2353" t="s">
        <v>50</v>
      </c>
      <c r="W2353" t="s">
        <v>5310</v>
      </c>
      <c r="X2353" t="s">
        <v>52</v>
      </c>
      <c r="Y2353" t="s">
        <v>53</v>
      </c>
      <c r="Z2353">
        <v>0</v>
      </c>
      <c r="AA2353" t="s">
        <v>54</v>
      </c>
      <c r="AB2353">
        <v>2019</v>
      </c>
      <c r="AC2353" t="s">
        <v>376</v>
      </c>
      <c r="AD2353" t="s">
        <v>56</v>
      </c>
      <c r="AE2353" t="s">
        <v>98</v>
      </c>
      <c r="AF2353">
        <v>1415802</v>
      </c>
      <c r="AG2353" t="s">
        <v>71</v>
      </c>
      <c r="AH2353" t="s">
        <v>59</v>
      </c>
      <c r="AI2353" t="s">
        <v>56</v>
      </c>
      <c r="AJ2353" t="s">
        <v>416</v>
      </c>
    </row>
    <row r="2354" spans="1:36" x14ac:dyDescent="0.25">
      <c r="A2354" t="s">
        <v>4789</v>
      </c>
      <c r="B2354" t="s">
        <v>2599</v>
      </c>
      <c r="C2354" t="s">
        <v>92</v>
      </c>
      <c r="D2354" t="s">
        <v>5092</v>
      </c>
      <c r="E2354" s="2">
        <v>42031120</v>
      </c>
      <c r="F2354" t="s">
        <v>62</v>
      </c>
      <c r="G2354" s="3">
        <v>941</v>
      </c>
      <c r="H2354">
        <v>20190214</v>
      </c>
      <c r="I2354" s="4">
        <v>1719</v>
      </c>
      <c r="J2354">
        <v>310362</v>
      </c>
      <c r="K2354" s="5">
        <v>1544</v>
      </c>
      <c r="L2354" t="s">
        <v>44</v>
      </c>
      <c r="M2354" t="s">
        <v>63</v>
      </c>
      <c r="N2354" t="s">
        <v>64</v>
      </c>
      <c r="O2354" s="5">
        <v>4</v>
      </c>
      <c r="P2354" s="5">
        <v>6176</v>
      </c>
      <c r="Q2354" s="6">
        <v>37.86956</v>
      </c>
      <c r="R2354" s="6">
        <v>-122.52766</v>
      </c>
      <c r="S2354" t="s">
        <v>5311</v>
      </c>
      <c r="T2354" t="s">
        <v>521</v>
      </c>
      <c r="U2354" t="s">
        <v>67</v>
      </c>
      <c r="V2354" t="s">
        <v>50</v>
      </c>
      <c r="W2354" t="s">
        <v>5312</v>
      </c>
      <c r="X2354" t="s">
        <v>52</v>
      </c>
      <c r="Y2354" t="s">
        <v>53</v>
      </c>
      <c r="Z2354">
        <v>0</v>
      </c>
      <c r="AA2354" t="s">
        <v>54</v>
      </c>
      <c r="AB2354">
        <v>2019</v>
      </c>
      <c r="AC2354" t="s">
        <v>376</v>
      </c>
      <c r="AD2354" t="s">
        <v>56</v>
      </c>
      <c r="AE2354" t="s">
        <v>98</v>
      </c>
      <c r="AF2354">
        <v>1416704</v>
      </c>
      <c r="AG2354" t="s">
        <v>71</v>
      </c>
      <c r="AH2354" t="s">
        <v>59</v>
      </c>
      <c r="AI2354" t="s">
        <v>56</v>
      </c>
      <c r="AJ2354" t="s">
        <v>416</v>
      </c>
    </row>
    <row r="2355" spans="1:36" x14ac:dyDescent="0.25">
      <c r="A2355" t="s">
        <v>4789</v>
      </c>
      <c r="B2355" t="s">
        <v>2599</v>
      </c>
      <c r="C2355" t="s">
        <v>40</v>
      </c>
      <c r="D2355" t="s">
        <v>4815</v>
      </c>
      <c r="E2355" s="2">
        <v>42031125</v>
      </c>
      <c r="F2355" t="s">
        <v>62</v>
      </c>
      <c r="G2355" s="3">
        <v>701</v>
      </c>
      <c r="H2355">
        <v>20190214</v>
      </c>
      <c r="I2355" s="4">
        <v>322</v>
      </c>
      <c r="J2355">
        <v>307396</v>
      </c>
      <c r="K2355" s="5">
        <v>831</v>
      </c>
      <c r="L2355" t="s">
        <v>44</v>
      </c>
      <c r="M2355" t="s">
        <v>63</v>
      </c>
      <c r="N2355" t="s">
        <v>64</v>
      </c>
      <c r="O2355" s="5">
        <v>171</v>
      </c>
      <c r="P2355" s="5">
        <v>119045</v>
      </c>
      <c r="Q2355" s="6">
        <v>37.882719999999999</v>
      </c>
      <c r="R2355" s="6">
        <v>-122.57689999999999</v>
      </c>
      <c r="S2355" t="s">
        <v>5313</v>
      </c>
      <c r="T2355" t="s">
        <v>1946</v>
      </c>
      <c r="U2355" t="s">
        <v>67</v>
      </c>
      <c r="V2355" t="s">
        <v>50</v>
      </c>
      <c r="W2355" t="s">
        <v>5314</v>
      </c>
      <c r="X2355" t="s">
        <v>52</v>
      </c>
      <c r="Y2355" t="s">
        <v>53</v>
      </c>
      <c r="Z2355">
        <v>0</v>
      </c>
      <c r="AA2355" t="s">
        <v>54</v>
      </c>
      <c r="AB2355">
        <v>2019</v>
      </c>
      <c r="AC2355" t="s">
        <v>376</v>
      </c>
      <c r="AD2355" t="s">
        <v>56</v>
      </c>
      <c r="AE2355" t="s">
        <v>98</v>
      </c>
      <c r="AF2355">
        <v>1416434</v>
      </c>
      <c r="AG2355" t="s">
        <v>71</v>
      </c>
      <c r="AH2355" t="s">
        <v>59</v>
      </c>
      <c r="AI2355" t="s">
        <v>56</v>
      </c>
      <c r="AJ2355" t="s">
        <v>56</v>
      </c>
    </row>
    <row r="2356" spans="1:36" x14ac:dyDescent="0.25">
      <c r="A2356" t="s">
        <v>4789</v>
      </c>
      <c r="B2356" t="s">
        <v>2599</v>
      </c>
      <c r="C2356" t="s">
        <v>92</v>
      </c>
      <c r="D2356" t="s">
        <v>4820</v>
      </c>
      <c r="E2356" s="2">
        <v>42261101</v>
      </c>
      <c r="F2356" t="s">
        <v>508</v>
      </c>
      <c r="G2356" s="3" t="s">
        <v>537</v>
      </c>
      <c r="H2356">
        <v>20190214</v>
      </c>
      <c r="I2356" s="4">
        <v>822</v>
      </c>
      <c r="J2356">
        <v>307670</v>
      </c>
      <c r="K2356" s="5">
        <v>3227</v>
      </c>
      <c r="L2356" t="s">
        <v>44</v>
      </c>
      <c r="M2356" t="s">
        <v>45</v>
      </c>
      <c r="N2356" t="s">
        <v>432</v>
      </c>
      <c r="O2356" s="5">
        <v>1160</v>
      </c>
      <c r="P2356" s="5">
        <v>122660</v>
      </c>
      <c r="Q2356" s="6">
        <v>37.940710000000003</v>
      </c>
      <c r="R2356" s="6">
        <v>-122.70707</v>
      </c>
      <c r="S2356" t="s">
        <v>5315</v>
      </c>
      <c r="T2356" t="s">
        <v>2045</v>
      </c>
      <c r="U2356" t="s">
        <v>67</v>
      </c>
      <c r="V2356" t="s">
        <v>50</v>
      </c>
      <c r="W2356" t="s">
        <v>5316</v>
      </c>
      <c r="X2356" t="s">
        <v>52</v>
      </c>
      <c r="Y2356" t="s">
        <v>53</v>
      </c>
      <c r="Z2356">
        <v>0</v>
      </c>
      <c r="AA2356" t="s">
        <v>54</v>
      </c>
      <c r="AB2356">
        <v>2019</v>
      </c>
      <c r="AC2356" t="s">
        <v>376</v>
      </c>
      <c r="AD2356" t="s">
        <v>56</v>
      </c>
      <c r="AE2356" t="s">
        <v>98</v>
      </c>
      <c r="AF2356">
        <v>1416163</v>
      </c>
      <c r="AG2356" t="s">
        <v>71</v>
      </c>
      <c r="AH2356" t="s">
        <v>59</v>
      </c>
      <c r="AI2356" t="s">
        <v>56</v>
      </c>
      <c r="AJ2356" t="s">
        <v>416</v>
      </c>
    </row>
    <row r="2357" spans="1:36" x14ac:dyDescent="0.25">
      <c r="A2357" t="s">
        <v>4789</v>
      </c>
      <c r="B2357" t="s">
        <v>2599</v>
      </c>
      <c r="C2357" t="s">
        <v>40</v>
      </c>
      <c r="D2357" t="s">
        <v>4820</v>
      </c>
      <c r="E2357" s="2">
        <v>42261101</v>
      </c>
      <c r="F2357" t="s">
        <v>80</v>
      </c>
      <c r="G2357" s="3" t="s">
        <v>5317</v>
      </c>
      <c r="H2357">
        <v>20190214</v>
      </c>
      <c r="I2357" s="4">
        <v>948</v>
      </c>
      <c r="J2357" t="s">
        <v>5318</v>
      </c>
      <c r="K2357" s="5">
        <v>4632</v>
      </c>
      <c r="L2357" t="s">
        <v>44</v>
      </c>
      <c r="M2357" t="s">
        <v>63</v>
      </c>
      <c r="N2357" t="s">
        <v>64</v>
      </c>
      <c r="O2357" s="5">
        <v>5</v>
      </c>
      <c r="P2357" s="5">
        <v>23160</v>
      </c>
      <c r="Q2357" s="6">
        <v>37.972845</v>
      </c>
      <c r="R2357" s="6">
        <v>-122.61454999999999</v>
      </c>
      <c r="S2357" t="s">
        <v>5319</v>
      </c>
      <c r="T2357" t="s">
        <v>421</v>
      </c>
      <c r="U2357" t="s">
        <v>86</v>
      </c>
      <c r="V2357" t="s">
        <v>50</v>
      </c>
      <c r="W2357" t="s">
        <v>5320</v>
      </c>
      <c r="X2357" t="s">
        <v>52</v>
      </c>
      <c r="Y2357" t="s">
        <v>53</v>
      </c>
      <c r="Z2357">
        <v>0</v>
      </c>
      <c r="AA2357" t="s">
        <v>54</v>
      </c>
      <c r="AB2357">
        <v>2019</v>
      </c>
      <c r="AC2357" t="s">
        <v>376</v>
      </c>
      <c r="AD2357" t="s">
        <v>56</v>
      </c>
      <c r="AE2357" t="s">
        <v>70</v>
      </c>
      <c r="AF2357">
        <v>1422019</v>
      </c>
      <c r="AG2357" t="s">
        <v>88</v>
      </c>
      <c r="AH2357" t="s">
        <v>59</v>
      </c>
      <c r="AI2357" t="s">
        <v>56</v>
      </c>
      <c r="AJ2357" t="s">
        <v>56</v>
      </c>
    </row>
    <row r="2358" spans="1:36" x14ac:dyDescent="0.25">
      <c r="A2358" t="s">
        <v>4789</v>
      </c>
      <c r="B2358" t="s">
        <v>2599</v>
      </c>
      <c r="C2358" t="s">
        <v>40</v>
      </c>
      <c r="D2358" t="s">
        <v>4827</v>
      </c>
      <c r="E2358" s="2">
        <v>43091102</v>
      </c>
      <c r="F2358" t="s">
        <v>62</v>
      </c>
      <c r="G2358" s="3">
        <v>6371</v>
      </c>
      <c r="H2358">
        <v>20190214</v>
      </c>
      <c r="I2358" s="4">
        <v>1859</v>
      </c>
      <c r="J2358">
        <v>310675</v>
      </c>
      <c r="K2358" s="5">
        <v>2801</v>
      </c>
      <c r="L2358" t="s">
        <v>44</v>
      </c>
      <c r="M2358" t="s">
        <v>63</v>
      </c>
      <c r="N2358" t="s">
        <v>64</v>
      </c>
      <c r="O2358" s="5">
        <v>12</v>
      </c>
      <c r="P2358" s="5">
        <v>33612</v>
      </c>
      <c r="Q2358" s="6">
        <v>37.949080000000002</v>
      </c>
      <c r="R2358" s="6">
        <v>-122.52409</v>
      </c>
      <c r="S2358" t="s">
        <v>5321</v>
      </c>
      <c r="T2358" t="s">
        <v>521</v>
      </c>
      <c r="U2358" t="s">
        <v>67</v>
      </c>
      <c r="V2358" t="s">
        <v>50</v>
      </c>
      <c r="W2358" t="s">
        <v>5322</v>
      </c>
      <c r="X2358" t="s">
        <v>52</v>
      </c>
      <c r="Y2358" t="s">
        <v>53</v>
      </c>
      <c r="Z2358">
        <v>0</v>
      </c>
      <c r="AA2358" t="s">
        <v>54</v>
      </c>
      <c r="AB2358">
        <v>2019</v>
      </c>
      <c r="AC2358" t="s">
        <v>376</v>
      </c>
      <c r="AD2358" t="s">
        <v>56</v>
      </c>
      <c r="AE2358" t="s">
        <v>70</v>
      </c>
      <c r="AF2358">
        <v>1416965</v>
      </c>
      <c r="AG2358" t="s">
        <v>71</v>
      </c>
      <c r="AH2358" t="s">
        <v>59</v>
      </c>
      <c r="AI2358" t="s">
        <v>56</v>
      </c>
      <c r="AJ2358" t="s">
        <v>56</v>
      </c>
    </row>
    <row r="2359" spans="1:36" x14ac:dyDescent="0.25">
      <c r="A2359" t="s">
        <v>4789</v>
      </c>
      <c r="B2359" t="s">
        <v>2599</v>
      </c>
      <c r="C2359" t="s">
        <v>40</v>
      </c>
      <c r="D2359" t="s">
        <v>5030</v>
      </c>
      <c r="E2359" s="2">
        <v>42991105</v>
      </c>
      <c r="F2359" t="s">
        <v>42</v>
      </c>
      <c r="G2359" s="3">
        <v>99904</v>
      </c>
      <c r="H2359">
        <v>20190214</v>
      </c>
      <c r="I2359" s="4">
        <v>401</v>
      </c>
      <c r="J2359">
        <v>306699</v>
      </c>
      <c r="K2359" s="5">
        <v>3782</v>
      </c>
      <c r="L2359" t="s">
        <v>44</v>
      </c>
      <c r="M2359" t="s">
        <v>63</v>
      </c>
      <c r="N2359" t="s">
        <v>64</v>
      </c>
      <c r="O2359" s="5">
        <v>78</v>
      </c>
      <c r="P2359" s="5">
        <v>224052</v>
      </c>
      <c r="Q2359" s="6">
        <v>38.044260000000001</v>
      </c>
      <c r="R2359" s="6">
        <v>-122.61554</v>
      </c>
      <c r="S2359" t="s">
        <v>5323</v>
      </c>
      <c r="T2359" t="s">
        <v>2045</v>
      </c>
      <c r="U2359" t="s">
        <v>86</v>
      </c>
      <c r="V2359" t="s">
        <v>50</v>
      </c>
      <c r="W2359" t="s">
        <v>5324</v>
      </c>
      <c r="X2359" t="s">
        <v>52</v>
      </c>
      <c r="Y2359" t="s">
        <v>53</v>
      </c>
      <c r="Z2359">
        <v>0</v>
      </c>
      <c r="AA2359" t="s">
        <v>54</v>
      </c>
      <c r="AB2359">
        <v>2019</v>
      </c>
      <c r="AC2359" t="s">
        <v>376</v>
      </c>
      <c r="AD2359" t="s">
        <v>56</v>
      </c>
      <c r="AE2359" t="s">
        <v>70</v>
      </c>
      <c r="AF2359">
        <v>1416041</v>
      </c>
      <c r="AG2359" t="s">
        <v>88</v>
      </c>
      <c r="AH2359" t="s">
        <v>59</v>
      </c>
      <c r="AI2359" t="s">
        <v>56</v>
      </c>
      <c r="AJ2359" t="s">
        <v>416</v>
      </c>
    </row>
    <row r="2360" spans="1:36" x14ac:dyDescent="0.25">
      <c r="A2360" t="s">
        <v>4789</v>
      </c>
      <c r="B2360" t="s">
        <v>2599</v>
      </c>
      <c r="C2360" t="s">
        <v>92</v>
      </c>
      <c r="D2360" t="s">
        <v>4916</v>
      </c>
      <c r="E2360" s="2">
        <v>43051101</v>
      </c>
      <c r="F2360" t="s">
        <v>42</v>
      </c>
      <c r="G2360" s="3">
        <v>654</v>
      </c>
      <c r="H2360">
        <v>20190214</v>
      </c>
      <c r="I2360" s="4">
        <v>500</v>
      </c>
      <c r="J2360">
        <v>306973</v>
      </c>
      <c r="K2360" s="5">
        <v>3643</v>
      </c>
      <c r="L2360" t="s">
        <v>44</v>
      </c>
      <c r="M2360" t="s">
        <v>63</v>
      </c>
      <c r="N2360" t="s">
        <v>64</v>
      </c>
      <c r="O2360" s="5">
        <v>220</v>
      </c>
      <c r="P2360" s="5">
        <v>717520</v>
      </c>
      <c r="Q2360" s="6">
        <v>38.511600000000001</v>
      </c>
      <c r="R2360" s="6">
        <v>-122.21341</v>
      </c>
      <c r="S2360" t="s">
        <v>5325</v>
      </c>
      <c r="T2360" t="s">
        <v>551</v>
      </c>
      <c r="U2360" t="s">
        <v>67</v>
      </c>
      <c r="V2360" t="s">
        <v>50</v>
      </c>
      <c r="W2360" t="s">
        <v>5326</v>
      </c>
      <c r="X2360" t="s">
        <v>52</v>
      </c>
      <c r="Y2360" t="s">
        <v>53</v>
      </c>
      <c r="Z2360">
        <v>0</v>
      </c>
      <c r="AA2360" t="s">
        <v>54</v>
      </c>
      <c r="AB2360">
        <v>2019</v>
      </c>
      <c r="AC2360" t="s">
        <v>376</v>
      </c>
      <c r="AD2360" t="s">
        <v>56</v>
      </c>
      <c r="AE2360" t="s">
        <v>98</v>
      </c>
      <c r="AF2360">
        <v>1416079</v>
      </c>
      <c r="AG2360" t="s">
        <v>71</v>
      </c>
      <c r="AH2360" t="s">
        <v>59</v>
      </c>
      <c r="AI2360" t="s">
        <v>56</v>
      </c>
      <c r="AJ2360" t="s">
        <v>416</v>
      </c>
    </row>
    <row r="2361" spans="1:36" x14ac:dyDescent="0.25">
      <c r="A2361" t="s">
        <v>4789</v>
      </c>
      <c r="B2361" t="s">
        <v>2599</v>
      </c>
      <c r="C2361" t="s">
        <v>92</v>
      </c>
      <c r="D2361" t="s">
        <v>4830</v>
      </c>
      <c r="E2361" s="2">
        <v>42291101</v>
      </c>
      <c r="F2361" t="s">
        <v>62</v>
      </c>
      <c r="G2361" s="3">
        <v>3513</v>
      </c>
      <c r="H2361">
        <v>20190214</v>
      </c>
      <c r="I2361" s="4">
        <v>250</v>
      </c>
      <c r="J2361">
        <v>308096</v>
      </c>
      <c r="K2361" s="5">
        <v>2386</v>
      </c>
      <c r="L2361" t="s">
        <v>44</v>
      </c>
      <c r="M2361" t="s">
        <v>45</v>
      </c>
      <c r="N2361" t="s">
        <v>432</v>
      </c>
      <c r="O2361" s="5">
        <v>24</v>
      </c>
      <c r="P2361" s="5">
        <v>57264</v>
      </c>
      <c r="Q2361" s="6">
        <v>38.075150000000001</v>
      </c>
      <c r="R2361" s="6">
        <v>-122.84108000000001</v>
      </c>
      <c r="S2361" t="s">
        <v>5327</v>
      </c>
      <c r="T2361" t="s">
        <v>459</v>
      </c>
      <c r="U2361" t="s">
        <v>67</v>
      </c>
      <c r="V2361" t="s">
        <v>50</v>
      </c>
      <c r="W2361" t="s">
        <v>5328</v>
      </c>
      <c r="X2361" t="s">
        <v>52</v>
      </c>
      <c r="Y2361" t="s">
        <v>53</v>
      </c>
      <c r="Z2361">
        <v>0</v>
      </c>
      <c r="AA2361" t="s">
        <v>54</v>
      </c>
      <c r="AB2361">
        <v>2019</v>
      </c>
      <c r="AC2361" t="s">
        <v>376</v>
      </c>
      <c r="AD2361" t="s">
        <v>56</v>
      </c>
      <c r="AE2361" t="s">
        <v>70</v>
      </c>
      <c r="AF2361">
        <v>1416271</v>
      </c>
      <c r="AG2361" t="s">
        <v>71</v>
      </c>
      <c r="AH2361" t="s">
        <v>59</v>
      </c>
      <c r="AI2361" t="s">
        <v>56</v>
      </c>
      <c r="AJ2361" t="s">
        <v>56</v>
      </c>
    </row>
    <row r="2362" spans="1:36" x14ac:dyDescent="0.25">
      <c r="A2362" t="s">
        <v>4789</v>
      </c>
      <c r="B2362" t="s">
        <v>2599</v>
      </c>
      <c r="C2362" t="s">
        <v>92</v>
      </c>
      <c r="D2362" t="s">
        <v>4830</v>
      </c>
      <c r="E2362" s="2">
        <v>42291101</v>
      </c>
      <c r="F2362" t="s">
        <v>62</v>
      </c>
      <c r="G2362" s="3">
        <v>1579</v>
      </c>
      <c r="H2362">
        <v>20190214</v>
      </c>
      <c r="I2362" s="4">
        <v>804</v>
      </c>
      <c r="J2362">
        <v>307586</v>
      </c>
      <c r="K2362" s="5">
        <v>3266</v>
      </c>
      <c r="L2362" t="s">
        <v>44</v>
      </c>
      <c r="M2362" t="s">
        <v>63</v>
      </c>
      <c r="N2362" t="s">
        <v>64</v>
      </c>
      <c r="O2362" s="5">
        <v>12</v>
      </c>
      <c r="P2362" s="5">
        <v>39192</v>
      </c>
      <c r="Q2362" s="6">
        <v>38.092410000000001</v>
      </c>
      <c r="R2362" s="6">
        <v>-122.85861</v>
      </c>
      <c r="S2362" t="s">
        <v>5112</v>
      </c>
      <c r="T2362" t="s">
        <v>559</v>
      </c>
      <c r="U2362" t="s">
        <v>67</v>
      </c>
      <c r="V2362" t="s">
        <v>50</v>
      </c>
      <c r="W2362" t="s">
        <v>5329</v>
      </c>
      <c r="X2362" t="s">
        <v>52</v>
      </c>
      <c r="Y2362" t="s">
        <v>53</v>
      </c>
      <c r="Z2362">
        <v>0</v>
      </c>
      <c r="AA2362" t="s">
        <v>54</v>
      </c>
      <c r="AB2362">
        <v>2019</v>
      </c>
      <c r="AC2362" t="s">
        <v>376</v>
      </c>
      <c r="AD2362" t="s">
        <v>56</v>
      </c>
      <c r="AE2362" t="s">
        <v>70</v>
      </c>
      <c r="AF2362">
        <v>1416428</v>
      </c>
      <c r="AG2362" t="s">
        <v>71</v>
      </c>
      <c r="AH2362" t="s">
        <v>59</v>
      </c>
      <c r="AI2362" t="s">
        <v>56</v>
      </c>
      <c r="AJ2362" t="s">
        <v>416</v>
      </c>
    </row>
    <row r="2363" spans="1:36" x14ac:dyDescent="0.25">
      <c r="A2363" t="s">
        <v>4789</v>
      </c>
      <c r="B2363" t="s">
        <v>2599</v>
      </c>
      <c r="C2363" t="s">
        <v>40</v>
      </c>
      <c r="D2363" t="s">
        <v>4803</v>
      </c>
      <c r="E2363" s="2">
        <v>43292103</v>
      </c>
      <c r="F2363" t="s">
        <v>62</v>
      </c>
      <c r="G2363" s="3">
        <v>1117</v>
      </c>
      <c r="H2363">
        <v>20190214</v>
      </c>
      <c r="I2363" s="4">
        <v>358</v>
      </c>
      <c r="J2363">
        <v>306689</v>
      </c>
      <c r="K2363" s="5">
        <v>1012</v>
      </c>
      <c r="L2363" t="s">
        <v>44</v>
      </c>
      <c r="M2363" t="s">
        <v>63</v>
      </c>
      <c r="N2363" t="s">
        <v>64</v>
      </c>
      <c r="O2363" s="5">
        <v>25</v>
      </c>
      <c r="P2363" s="5">
        <v>21565</v>
      </c>
      <c r="Q2363" s="6">
        <v>38.37265</v>
      </c>
      <c r="R2363" s="6">
        <v>-122.41703</v>
      </c>
      <c r="S2363" t="s">
        <v>5330</v>
      </c>
      <c r="T2363" t="s">
        <v>5143</v>
      </c>
      <c r="U2363" t="s">
        <v>67</v>
      </c>
      <c r="V2363" t="s">
        <v>50</v>
      </c>
      <c r="W2363" t="s">
        <v>5331</v>
      </c>
      <c r="X2363" t="s">
        <v>52</v>
      </c>
      <c r="Y2363" t="s">
        <v>53</v>
      </c>
      <c r="Z2363">
        <v>0</v>
      </c>
      <c r="AA2363" t="s">
        <v>54</v>
      </c>
      <c r="AB2363">
        <v>2019</v>
      </c>
      <c r="AC2363" t="s">
        <v>376</v>
      </c>
      <c r="AD2363" t="s">
        <v>56</v>
      </c>
      <c r="AE2363" t="s">
        <v>70</v>
      </c>
      <c r="AF2363">
        <v>1416087</v>
      </c>
      <c r="AG2363" t="s">
        <v>71</v>
      </c>
      <c r="AH2363" t="s">
        <v>59</v>
      </c>
      <c r="AI2363" t="s">
        <v>56</v>
      </c>
      <c r="AJ2363" t="s">
        <v>416</v>
      </c>
    </row>
    <row r="2364" spans="1:36" x14ac:dyDescent="0.25">
      <c r="A2364" t="s">
        <v>4789</v>
      </c>
      <c r="B2364" t="s">
        <v>2599</v>
      </c>
      <c r="C2364" t="s">
        <v>40</v>
      </c>
      <c r="D2364" t="s">
        <v>4803</v>
      </c>
      <c r="E2364" s="2">
        <v>43292103</v>
      </c>
      <c r="F2364" t="s">
        <v>62</v>
      </c>
      <c r="G2364" s="3">
        <v>5543</v>
      </c>
      <c r="H2364">
        <v>20190214</v>
      </c>
      <c r="I2364" s="4">
        <v>456</v>
      </c>
      <c r="J2364">
        <v>306898</v>
      </c>
      <c r="K2364" s="5">
        <v>2240</v>
      </c>
      <c r="L2364" t="s">
        <v>44</v>
      </c>
      <c r="M2364" t="s">
        <v>63</v>
      </c>
      <c r="N2364" t="s">
        <v>64</v>
      </c>
      <c r="O2364" s="5">
        <v>9</v>
      </c>
      <c r="P2364" s="5">
        <v>20160</v>
      </c>
      <c r="Q2364" s="6">
        <v>38.352080000000001</v>
      </c>
      <c r="R2364" s="6">
        <v>-122.36132000000001</v>
      </c>
      <c r="S2364" t="s">
        <v>5332</v>
      </c>
      <c r="T2364" t="s">
        <v>436</v>
      </c>
      <c r="U2364" t="s">
        <v>67</v>
      </c>
      <c r="V2364" t="s">
        <v>50</v>
      </c>
      <c r="W2364" t="s">
        <v>5333</v>
      </c>
      <c r="X2364" t="s">
        <v>52</v>
      </c>
      <c r="Y2364" t="s">
        <v>53</v>
      </c>
      <c r="Z2364">
        <v>0</v>
      </c>
      <c r="AA2364" t="s">
        <v>54</v>
      </c>
      <c r="AB2364">
        <v>2019</v>
      </c>
      <c r="AC2364" t="s">
        <v>376</v>
      </c>
      <c r="AD2364" t="s">
        <v>56</v>
      </c>
      <c r="AE2364" t="s">
        <v>70</v>
      </c>
      <c r="AF2364">
        <v>1416322</v>
      </c>
      <c r="AG2364" t="s">
        <v>71</v>
      </c>
      <c r="AH2364" t="s">
        <v>59</v>
      </c>
      <c r="AI2364" t="s">
        <v>56</v>
      </c>
      <c r="AJ2364" t="s">
        <v>416</v>
      </c>
    </row>
    <row r="2365" spans="1:36" x14ac:dyDescent="0.25">
      <c r="A2365" t="s">
        <v>4789</v>
      </c>
      <c r="B2365" t="s">
        <v>2599</v>
      </c>
      <c r="C2365" t="s">
        <v>40</v>
      </c>
      <c r="D2365" t="s">
        <v>4838</v>
      </c>
      <c r="E2365" s="2">
        <v>42011107</v>
      </c>
      <c r="F2365" t="s">
        <v>62</v>
      </c>
      <c r="G2365" s="3">
        <v>4497</v>
      </c>
      <c r="H2365">
        <v>20190214</v>
      </c>
      <c r="I2365" s="4">
        <v>1205</v>
      </c>
      <c r="J2365">
        <v>308867</v>
      </c>
      <c r="K2365" s="5">
        <v>728</v>
      </c>
      <c r="L2365" t="s">
        <v>44</v>
      </c>
      <c r="M2365" t="s">
        <v>63</v>
      </c>
      <c r="N2365" t="s">
        <v>64</v>
      </c>
      <c r="O2365" s="5">
        <v>26</v>
      </c>
      <c r="P2365" s="5">
        <v>18928</v>
      </c>
      <c r="Q2365" s="6">
        <v>37.96537</v>
      </c>
      <c r="R2365" s="6">
        <v>-122.55141999999999</v>
      </c>
      <c r="S2365" t="s">
        <v>5334</v>
      </c>
      <c r="T2365" t="s">
        <v>430</v>
      </c>
      <c r="U2365" t="s">
        <v>67</v>
      </c>
      <c r="V2365" t="s">
        <v>50</v>
      </c>
      <c r="W2365" t="s">
        <v>5335</v>
      </c>
      <c r="X2365" t="s">
        <v>52</v>
      </c>
      <c r="Y2365" t="s">
        <v>53</v>
      </c>
      <c r="Z2365">
        <v>0</v>
      </c>
      <c r="AA2365" t="s">
        <v>54</v>
      </c>
      <c r="AB2365">
        <v>2019</v>
      </c>
      <c r="AC2365" t="s">
        <v>376</v>
      </c>
      <c r="AD2365" t="s">
        <v>56</v>
      </c>
      <c r="AE2365" t="s">
        <v>70</v>
      </c>
      <c r="AF2365">
        <v>1416369</v>
      </c>
      <c r="AG2365" t="s">
        <v>71</v>
      </c>
      <c r="AH2365" t="s">
        <v>59</v>
      </c>
      <c r="AI2365" t="s">
        <v>56</v>
      </c>
      <c r="AJ2365" t="s">
        <v>416</v>
      </c>
    </row>
    <row r="2366" spans="1:36" x14ac:dyDescent="0.25">
      <c r="A2366" t="s">
        <v>4789</v>
      </c>
      <c r="B2366" t="s">
        <v>2599</v>
      </c>
      <c r="C2366" t="s">
        <v>40</v>
      </c>
      <c r="D2366" t="s">
        <v>4796</v>
      </c>
      <c r="E2366" s="2">
        <v>43432104</v>
      </c>
      <c r="F2366" t="s">
        <v>42</v>
      </c>
      <c r="G2366" s="3">
        <v>632</v>
      </c>
      <c r="H2366">
        <v>20190214</v>
      </c>
      <c r="I2366" s="4">
        <v>1042</v>
      </c>
      <c r="J2366">
        <v>308405</v>
      </c>
      <c r="K2366" s="5">
        <v>1359</v>
      </c>
      <c r="L2366" t="s">
        <v>44</v>
      </c>
      <c r="M2366" t="s">
        <v>63</v>
      </c>
      <c r="N2366" t="s">
        <v>64</v>
      </c>
      <c r="O2366" s="5">
        <v>752</v>
      </c>
      <c r="P2366" s="5">
        <v>618261</v>
      </c>
      <c r="Q2366" s="6">
        <v>38.573979999999999</v>
      </c>
      <c r="R2366" s="6">
        <v>-122.44438</v>
      </c>
      <c r="S2366" t="s">
        <v>5336</v>
      </c>
      <c r="T2366" t="s">
        <v>677</v>
      </c>
      <c r="U2366" t="s">
        <v>67</v>
      </c>
      <c r="V2366" t="s">
        <v>50</v>
      </c>
      <c r="W2366" t="s">
        <v>5337</v>
      </c>
      <c r="X2366" t="s">
        <v>52</v>
      </c>
      <c r="Y2366" t="s">
        <v>53</v>
      </c>
      <c r="Z2366">
        <v>0</v>
      </c>
      <c r="AA2366" t="s">
        <v>54</v>
      </c>
      <c r="AB2366">
        <v>2019</v>
      </c>
      <c r="AC2366" t="s">
        <v>376</v>
      </c>
      <c r="AD2366" t="s">
        <v>56</v>
      </c>
      <c r="AE2366" t="s">
        <v>98</v>
      </c>
      <c r="AF2366">
        <v>1416466</v>
      </c>
      <c r="AG2366" t="s">
        <v>71</v>
      </c>
      <c r="AH2366" t="s">
        <v>59</v>
      </c>
      <c r="AI2366" t="s">
        <v>56</v>
      </c>
      <c r="AJ2366" t="s">
        <v>416</v>
      </c>
    </row>
    <row r="2367" spans="1:36" x14ac:dyDescent="0.25">
      <c r="A2367" t="s">
        <v>4789</v>
      </c>
      <c r="B2367" t="s">
        <v>2599</v>
      </c>
      <c r="C2367" t="s">
        <v>92</v>
      </c>
      <c r="D2367" t="s">
        <v>4897</v>
      </c>
      <c r="E2367" s="2">
        <v>43021102</v>
      </c>
      <c r="F2367" t="s">
        <v>42</v>
      </c>
      <c r="G2367" s="3">
        <v>1280</v>
      </c>
      <c r="H2367">
        <v>20190214</v>
      </c>
      <c r="I2367" s="4">
        <v>156</v>
      </c>
      <c r="J2367">
        <v>306278</v>
      </c>
      <c r="K2367" s="5">
        <v>3606</v>
      </c>
      <c r="L2367" t="s">
        <v>44</v>
      </c>
      <c r="M2367" t="s">
        <v>45</v>
      </c>
      <c r="N2367" t="s">
        <v>432</v>
      </c>
      <c r="O2367" s="5">
        <v>729</v>
      </c>
      <c r="P2367" s="5">
        <v>525588</v>
      </c>
      <c r="Q2367" s="6">
        <v>37.996220000000001</v>
      </c>
      <c r="R2367" s="6">
        <v>-122.59562</v>
      </c>
      <c r="S2367" t="s">
        <v>5338</v>
      </c>
      <c r="T2367" t="s">
        <v>551</v>
      </c>
      <c r="U2367" t="s">
        <v>67</v>
      </c>
      <c r="V2367" t="s">
        <v>50</v>
      </c>
      <c r="W2367" t="s">
        <v>5339</v>
      </c>
      <c r="X2367" t="s">
        <v>52</v>
      </c>
      <c r="Y2367" t="s">
        <v>53</v>
      </c>
      <c r="Z2367">
        <v>0</v>
      </c>
      <c r="AA2367" t="s">
        <v>54</v>
      </c>
      <c r="AB2367">
        <v>2019</v>
      </c>
      <c r="AC2367" t="s">
        <v>376</v>
      </c>
      <c r="AD2367" t="s">
        <v>56</v>
      </c>
      <c r="AE2367" t="s">
        <v>98</v>
      </c>
      <c r="AF2367">
        <v>1416336</v>
      </c>
      <c r="AG2367" t="s">
        <v>71</v>
      </c>
      <c r="AH2367" t="s">
        <v>59</v>
      </c>
      <c r="AI2367" t="s">
        <v>56</v>
      </c>
      <c r="AJ2367" t="s">
        <v>416</v>
      </c>
    </row>
    <row r="2368" spans="1:36" x14ac:dyDescent="0.25">
      <c r="A2368" t="s">
        <v>4789</v>
      </c>
      <c r="B2368" t="s">
        <v>2599</v>
      </c>
      <c r="C2368" t="s">
        <v>40</v>
      </c>
      <c r="D2368" t="s">
        <v>4897</v>
      </c>
      <c r="E2368" s="2">
        <v>43021102</v>
      </c>
      <c r="F2368" t="s">
        <v>62</v>
      </c>
      <c r="G2368" s="3">
        <v>1089</v>
      </c>
      <c r="H2368">
        <v>20190214</v>
      </c>
      <c r="I2368" s="4">
        <v>233</v>
      </c>
      <c r="J2368">
        <v>306422</v>
      </c>
      <c r="K2368" s="5">
        <v>2444</v>
      </c>
      <c r="L2368" t="s">
        <v>44</v>
      </c>
      <c r="M2368" t="s">
        <v>63</v>
      </c>
      <c r="N2368" t="s">
        <v>72</v>
      </c>
      <c r="O2368" s="5">
        <v>3064</v>
      </c>
      <c r="P2368" s="5">
        <v>402449</v>
      </c>
      <c r="Q2368" s="6">
        <v>38.010060000000003</v>
      </c>
      <c r="R2368" s="6">
        <v>-122.6401</v>
      </c>
      <c r="S2368" t="s">
        <v>5340</v>
      </c>
      <c r="T2368" t="s">
        <v>551</v>
      </c>
      <c r="U2368" t="s">
        <v>67</v>
      </c>
      <c r="V2368" t="s">
        <v>50</v>
      </c>
      <c r="W2368" t="s">
        <v>5341</v>
      </c>
      <c r="X2368" t="s">
        <v>52</v>
      </c>
      <c r="Y2368" t="s">
        <v>53</v>
      </c>
      <c r="Z2368">
        <v>0</v>
      </c>
      <c r="AA2368" t="s">
        <v>54</v>
      </c>
      <c r="AB2368">
        <v>2019</v>
      </c>
      <c r="AC2368" t="s">
        <v>376</v>
      </c>
      <c r="AD2368" t="s">
        <v>56</v>
      </c>
      <c r="AE2368" t="s">
        <v>70</v>
      </c>
      <c r="AF2368">
        <v>1416649</v>
      </c>
      <c r="AG2368" t="s">
        <v>71</v>
      </c>
      <c r="AH2368" t="s">
        <v>59</v>
      </c>
      <c r="AI2368" t="s">
        <v>56</v>
      </c>
      <c r="AJ2368" t="s">
        <v>416</v>
      </c>
    </row>
    <row r="2369" spans="1:36" x14ac:dyDescent="0.25">
      <c r="A2369" t="s">
        <v>4789</v>
      </c>
      <c r="B2369" t="s">
        <v>2599</v>
      </c>
      <c r="C2369" t="s">
        <v>40</v>
      </c>
      <c r="D2369" t="s">
        <v>4790</v>
      </c>
      <c r="E2369" s="2">
        <v>42031124</v>
      </c>
      <c r="F2369" t="s">
        <v>659</v>
      </c>
      <c r="G2369" s="3">
        <v>3121</v>
      </c>
      <c r="H2369">
        <v>20190216</v>
      </c>
      <c r="I2369" s="4">
        <v>1743</v>
      </c>
      <c r="J2369">
        <v>314867</v>
      </c>
      <c r="K2369" s="5">
        <v>1285</v>
      </c>
      <c r="L2369" t="s">
        <v>44</v>
      </c>
      <c r="M2369" t="s">
        <v>63</v>
      </c>
      <c r="N2369" t="s">
        <v>64</v>
      </c>
      <c r="O2369" s="5">
        <v>195</v>
      </c>
      <c r="P2369" s="5">
        <v>54393</v>
      </c>
      <c r="Q2369" s="6">
        <v>37.904969999999999</v>
      </c>
      <c r="R2369" s="6">
        <v>-122.55786000000001</v>
      </c>
      <c r="S2369" t="s">
        <v>5342</v>
      </c>
      <c r="T2369" t="s">
        <v>1013</v>
      </c>
      <c r="U2369" t="s">
        <v>67</v>
      </c>
      <c r="V2369" t="s">
        <v>50</v>
      </c>
      <c r="W2369" t="s">
        <v>5343</v>
      </c>
      <c r="X2369" t="s">
        <v>52</v>
      </c>
      <c r="Y2369" t="s">
        <v>53</v>
      </c>
      <c r="Z2369">
        <v>0</v>
      </c>
      <c r="AA2369" t="s">
        <v>54</v>
      </c>
      <c r="AB2369">
        <v>2019</v>
      </c>
      <c r="AC2369" t="s">
        <v>376</v>
      </c>
      <c r="AD2369" t="s">
        <v>56</v>
      </c>
      <c r="AE2369" t="s">
        <v>70</v>
      </c>
      <c r="AF2369">
        <v>1417792</v>
      </c>
      <c r="AG2369" t="s">
        <v>71</v>
      </c>
      <c r="AH2369" t="s">
        <v>59</v>
      </c>
      <c r="AI2369" t="s">
        <v>56</v>
      </c>
      <c r="AJ2369" t="s">
        <v>416</v>
      </c>
    </row>
    <row r="2370" spans="1:36" x14ac:dyDescent="0.25">
      <c r="A2370" t="s">
        <v>4789</v>
      </c>
      <c r="B2370" t="s">
        <v>2599</v>
      </c>
      <c r="C2370" t="s">
        <v>92</v>
      </c>
      <c r="D2370" t="s">
        <v>4830</v>
      </c>
      <c r="E2370" s="2">
        <v>42291101</v>
      </c>
      <c r="F2370" t="s">
        <v>62</v>
      </c>
      <c r="G2370" s="3">
        <v>3393</v>
      </c>
      <c r="H2370">
        <v>20190226</v>
      </c>
      <c r="I2370" s="4">
        <v>2041</v>
      </c>
      <c r="J2370">
        <v>325274</v>
      </c>
      <c r="K2370" s="5">
        <v>3310</v>
      </c>
      <c r="L2370" t="s">
        <v>44</v>
      </c>
      <c r="M2370" t="s">
        <v>63</v>
      </c>
      <c r="N2370" t="s">
        <v>64</v>
      </c>
      <c r="O2370" s="5">
        <v>15</v>
      </c>
      <c r="P2370" s="5">
        <v>49650</v>
      </c>
      <c r="Q2370" s="6">
        <v>38.129669999999997</v>
      </c>
      <c r="R2370" s="6">
        <v>-122.89901</v>
      </c>
      <c r="S2370" t="s">
        <v>5344</v>
      </c>
      <c r="T2370" t="s">
        <v>436</v>
      </c>
      <c r="U2370" t="s">
        <v>86</v>
      </c>
      <c r="V2370" t="s">
        <v>50</v>
      </c>
      <c r="W2370" t="s">
        <v>5345</v>
      </c>
      <c r="X2370" t="s">
        <v>52</v>
      </c>
      <c r="Y2370" t="s">
        <v>53</v>
      </c>
      <c r="Z2370">
        <v>0</v>
      </c>
      <c r="AA2370" t="s">
        <v>54</v>
      </c>
      <c r="AB2370">
        <v>2019</v>
      </c>
      <c r="AC2370" t="s">
        <v>376</v>
      </c>
      <c r="AD2370" t="s">
        <v>56</v>
      </c>
      <c r="AE2370" t="s">
        <v>70</v>
      </c>
      <c r="AF2370">
        <v>1420489</v>
      </c>
      <c r="AG2370" t="s">
        <v>88</v>
      </c>
      <c r="AH2370" t="s">
        <v>59</v>
      </c>
      <c r="AI2370" t="s">
        <v>56</v>
      </c>
      <c r="AJ2370" t="s">
        <v>416</v>
      </c>
    </row>
    <row r="2371" spans="1:36" x14ac:dyDescent="0.25">
      <c r="A2371" t="s">
        <v>4789</v>
      </c>
      <c r="B2371" t="s">
        <v>2599</v>
      </c>
      <c r="C2371" t="s">
        <v>92</v>
      </c>
      <c r="D2371" t="s">
        <v>4830</v>
      </c>
      <c r="E2371" s="2">
        <v>42291101</v>
      </c>
      <c r="F2371" t="s">
        <v>62</v>
      </c>
      <c r="G2371" s="3">
        <v>53821</v>
      </c>
      <c r="H2371">
        <v>20190226</v>
      </c>
      <c r="I2371" s="4">
        <v>2107</v>
      </c>
      <c r="J2371">
        <v>325299</v>
      </c>
      <c r="K2371" s="5">
        <v>253</v>
      </c>
      <c r="L2371" t="s">
        <v>44</v>
      </c>
      <c r="M2371" t="s">
        <v>45</v>
      </c>
      <c r="N2371" t="s">
        <v>432</v>
      </c>
      <c r="O2371" s="5">
        <v>7</v>
      </c>
      <c r="P2371" s="5">
        <v>1771</v>
      </c>
      <c r="Q2371" s="6">
        <v>38.089759999999998</v>
      </c>
      <c r="R2371" s="6">
        <v>-122.84399000000001</v>
      </c>
      <c r="S2371" t="s">
        <v>5346</v>
      </c>
      <c r="T2371" t="s">
        <v>2045</v>
      </c>
      <c r="U2371" t="s">
        <v>67</v>
      </c>
      <c r="V2371" t="s">
        <v>50</v>
      </c>
      <c r="W2371" t="s">
        <v>5347</v>
      </c>
      <c r="X2371" t="s">
        <v>52</v>
      </c>
      <c r="Y2371" t="s">
        <v>53</v>
      </c>
      <c r="Z2371">
        <v>0</v>
      </c>
      <c r="AA2371" t="s">
        <v>54</v>
      </c>
      <c r="AB2371">
        <v>2019</v>
      </c>
      <c r="AC2371" t="s">
        <v>376</v>
      </c>
      <c r="AD2371" t="s">
        <v>56</v>
      </c>
      <c r="AE2371" t="s">
        <v>70</v>
      </c>
      <c r="AF2371">
        <v>1420496</v>
      </c>
      <c r="AG2371" t="s">
        <v>71</v>
      </c>
      <c r="AH2371" t="s">
        <v>59</v>
      </c>
      <c r="AI2371" t="s">
        <v>56</v>
      </c>
      <c r="AJ2371" t="s">
        <v>56</v>
      </c>
    </row>
    <row r="2372" spans="1:36" x14ac:dyDescent="0.25">
      <c r="A2372" t="s">
        <v>4789</v>
      </c>
      <c r="B2372" t="s">
        <v>2599</v>
      </c>
      <c r="C2372" t="s">
        <v>92</v>
      </c>
      <c r="D2372" t="s">
        <v>4830</v>
      </c>
      <c r="E2372" s="2">
        <v>42291101</v>
      </c>
      <c r="F2372" t="s">
        <v>62</v>
      </c>
      <c r="G2372" s="3">
        <v>757</v>
      </c>
      <c r="H2372">
        <v>20190226</v>
      </c>
      <c r="I2372" s="4">
        <v>2338</v>
      </c>
      <c r="J2372">
        <v>325753</v>
      </c>
      <c r="K2372" s="5">
        <v>876</v>
      </c>
      <c r="L2372" t="s">
        <v>44</v>
      </c>
      <c r="M2372" t="s">
        <v>63</v>
      </c>
      <c r="N2372" t="s">
        <v>64</v>
      </c>
      <c r="O2372" s="5">
        <v>35</v>
      </c>
      <c r="P2372" s="5">
        <v>30660</v>
      </c>
      <c r="Q2372" s="6">
        <v>38.072989999999997</v>
      </c>
      <c r="R2372" s="6">
        <v>-122.82778999999999</v>
      </c>
      <c r="S2372" t="s">
        <v>5348</v>
      </c>
      <c r="T2372" t="s">
        <v>459</v>
      </c>
      <c r="U2372" t="s">
        <v>67</v>
      </c>
      <c r="V2372" t="s">
        <v>50</v>
      </c>
      <c r="W2372" t="s">
        <v>5349</v>
      </c>
      <c r="X2372" t="s">
        <v>52</v>
      </c>
      <c r="Y2372" t="s">
        <v>53</v>
      </c>
      <c r="Z2372">
        <v>0</v>
      </c>
      <c r="AA2372" t="s">
        <v>54</v>
      </c>
      <c r="AB2372">
        <v>2019</v>
      </c>
      <c r="AC2372" t="s">
        <v>376</v>
      </c>
      <c r="AD2372" t="s">
        <v>56</v>
      </c>
      <c r="AE2372" t="s">
        <v>70</v>
      </c>
      <c r="AF2372">
        <v>1420566</v>
      </c>
      <c r="AG2372" t="s">
        <v>71</v>
      </c>
      <c r="AH2372" t="s">
        <v>59</v>
      </c>
      <c r="AI2372" t="s">
        <v>56</v>
      </c>
      <c r="AJ2372" t="s">
        <v>416</v>
      </c>
    </row>
    <row r="2373" spans="1:36" x14ac:dyDescent="0.25">
      <c r="A2373" t="s">
        <v>4789</v>
      </c>
      <c r="B2373" t="s">
        <v>2599</v>
      </c>
      <c r="C2373" t="s">
        <v>92</v>
      </c>
      <c r="D2373" t="s">
        <v>4830</v>
      </c>
      <c r="E2373" s="2">
        <v>42291101</v>
      </c>
      <c r="F2373" t="s">
        <v>62</v>
      </c>
      <c r="G2373" s="3">
        <v>5683</v>
      </c>
      <c r="H2373">
        <v>20190226</v>
      </c>
      <c r="I2373" s="4">
        <v>2210</v>
      </c>
      <c r="J2373">
        <v>325428</v>
      </c>
      <c r="K2373" s="5">
        <v>1211</v>
      </c>
      <c r="L2373" t="s">
        <v>44</v>
      </c>
      <c r="M2373" t="s">
        <v>63</v>
      </c>
      <c r="N2373" t="s">
        <v>64</v>
      </c>
      <c r="O2373" s="5">
        <v>5</v>
      </c>
      <c r="P2373" s="5">
        <v>6055</v>
      </c>
      <c r="Q2373" s="6">
        <v>38.059330000000003</v>
      </c>
      <c r="R2373" s="6">
        <v>-122.81626</v>
      </c>
      <c r="S2373" t="s">
        <v>5350</v>
      </c>
      <c r="T2373" t="s">
        <v>459</v>
      </c>
      <c r="U2373" t="s">
        <v>67</v>
      </c>
      <c r="V2373" t="s">
        <v>50</v>
      </c>
      <c r="W2373" t="s">
        <v>5351</v>
      </c>
      <c r="X2373" t="s">
        <v>52</v>
      </c>
      <c r="Y2373" t="s">
        <v>53</v>
      </c>
      <c r="Z2373">
        <v>0</v>
      </c>
      <c r="AA2373" t="s">
        <v>54</v>
      </c>
      <c r="AB2373">
        <v>2019</v>
      </c>
      <c r="AC2373" t="s">
        <v>376</v>
      </c>
      <c r="AD2373" t="s">
        <v>56</v>
      </c>
      <c r="AE2373" t="s">
        <v>70</v>
      </c>
      <c r="AF2373">
        <v>1420569</v>
      </c>
      <c r="AG2373" t="s">
        <v>71</v>
      </c>
      <c r="AH2373" t="s">
        <v>59</v>
      </c>
      <c r="AI2373" t="s">
        <v>56</v>
      </c>
      <c r="AJ2373" t="s">
        <v>416</v>
      </c>
    </row>
    <row r="2374" spans="1:36" x14ac:dyDescent="0.25">
      <c r="A2374" t="s">
        <v>4789</v>
      </c>
      <c r="B2374" t="s">
        <v>2599</v>
      </c>
      <c r="C2374" t="s">
        <v>40</v>
      </c>
      <c r="D2374" t="s">
        <v>4812</v>
      </c>
      <c r="E2374" s="2">
        <v>42011108</v>
      </c>
      <c r="F2374" t="s">
        <v>62</v>
      </c>
      <c r="G2374" s="3">
        <v>5343</v>
      </c>
      <c r="H2374">
        <v>20190226</v>
      </c>
      <c r="I2374" s="4">
        <v>1607</v>
      </c>
      <c r="J2374">
        <v>324846</v>
      </c>
      <c r="K2374" s="5">
        <v>1542</v>
      </c>
      <c r="L2374" t="s">
        <v>44</v>
      </c>
      <c r="M2374" t="s">
        <v>63</v>
      </c>
      <c r="N2374" t="s">
        <v>72</v>
      </c>
      <c r="O2374" s="5">
        <v>37</v>
      </c>
      <c r="P2374" s="5">
        <v>21171</v>
      </c>
      <c r="Q2374" s="6">
        <v>37.975929999999998</v>
      </c>
      <c r="R2374" s="6">
        <v>-122.57714</v>
      </c>
      <c r="S2374" t="s">
        <v>5352</v>
      </c>
      <c r="T2374" t="s">
        <v>436</v>
      </c>
      <c r="U2374" t="s">
        <v>67</v>
      </c>
      <c r="V2374" t="s">
        <v>50</v>
      </c>
      <c r="W2374" t="s">
        <v>5353</v>
      </c>
      <c r="X2374" t="s">
        <v>52</v>
      </c>
      <c r="Y2374" t="s">
        <v>53</v>
      </c>
      <c r="Z2374">
        <v>0</v>
      </c>
      <c r="AA2374" t="s">
        <v>54</v>
      </c>
      <c r="AB2374">
        <v>2019</v>
      </c>
      <c r="AC2374" t="s">
        <v>376</v>
      </c>
      <c r="AD2374" t="s">
        <v>56</v>
      </c>
      <c r="AE2374" t="s">
        <v>70</v>
      </c>
      <c r="AF2374">
        <v>1420435</v>
      </c>
      <c r="AG2374" t="s">
        <v>71</v>
      </c>
      <c r="AH2374" t="s">
        <v>59</v>
      </c>
      <c r="AI2374" t="s">
        <v>56</v>
      </c>
      <c r="AJ2374" t="s">
        <v>416</v>
      </c>
    </row>
    <row r="2375" spans="1:36" x14ac:dyDescent="0.25">
      <c r="A2375" t="s">
        <v>4789</v>
      </c>
      <c r="B2375" t="s">
        <v>2599</v>
      </c>
      <c r="C2375" t="s">
        <v>40</v>
      </c>
      <c r="D2375" t="s">
        <v>4796</v>
      </c>
      <c r="E2375" s="2">
        <v>43432104</v>
      </c>
      <c r="F2375" t="s">
        <v>42</v>
      </c>
      <c r="G2375" s="3">
        <v>806</v>
      </c>
      <c r="H2375">
        <v>20190226</v>
      </c>
      <c r="I2375" s="4">
        <v>900</v>
      </c>
      <c r="J2375">
        <v>324120</v>
      </c>
      <c r="K2375" s="5">
        <v>370</v>
      </c>
      <c r="L2375" t="s">
        <v>44</v>
      </c>
      <c r="M2375" t="s">
        <v>45</v>
      </c>
      <c r="N2375" t="s">
        <v>432</v>
      </c>
      <c r="O2375" s="5">
        <v>415</v>
      </c>
      <c r="P2375" s="5">
        <v>65005</v>
      </c>
      <c r="Q2375" s="6">
        <v>38.616869999999999</v>
      </c>
      <c r="R2375" s="6">
        <v>-122.42435999999999</v>
      </c>
      <c r="S2375" t="s">
        <v>5354</v>
      </c>
      <c r="T2375" t="s">
        <v>421</v>
      </c>
      <c r="U2375" t="s">
        <v>67</v>
      </c>
      <c r="V2375" t="s">
        <v>50</v>
      </c>
      <c r="W2375" t="s">
        <v>5355</v>
      </c>
      <c r="X2375" t="s">
        <v>52</v>
      </c>
      <c r="Y2375" t="s">
        <v>53</v>
      </c>
      <c r="Z2375">
        <v>0</v>
      </c>
      <c r="AA2375" t="s">
        <v>54</v>
      </c>
      <c r="AB2375">
        <v>2019</v>
      </c>
      <c r="AC2375" t="s">
        <v>376</v>
      </c>
      <c r="AD2375" t="s">
        <v>56</v>
      </c>
      <c r="AE2375" t="s">
        <v>70</v>
      </c>
      <c r="AF2375">
        <v>1420235</v>
      </c>
      <c r="AG2375" t="s">
        <v>71</v>
      </c>
      <c r="AH2375" t="s">
        <v>59</v>
      </c>
      <c r="AI2375" t="s">
        <v>56</v>
      </c>
      <c r="AJ2375" t="s">
        <v>416</v>
      </c>
    </row>
    <row r="2376" spans="1:36" x14ac:dyDescent="0.25">
      <c r="A2376" t="s">
        <v>4789</v>
      </c>
      <c r="B2376" t="s">
        <v>2599</v>
      </c>
      <c r="C2376" t="s">
        <v>40</v>
      </c>
      <c r="D2376" t="s">
        <v>4796</v>
      </c>
      <c r="E2376" s="2">
        <v>43432104</v>
      </c>
      <c r="F2376" t="s">
        <v>42</v>
      </c>
      <c r="G2376" s="3">
        <v>726</v>
      </c>
      <c r="H2376">
        <v>20190226</v>
      </c>
      <c r="I2376" s="4">
        <v>1914</v>
      </c>
      <c r="J2376">
        <v>325146</v>
      </c>
      <c r="K2376" s="5">
        <v>1225</v>
      </c>
      <c r="L2376" t="s">
        <v>44</v>
      </c>
      <c r="M2376" t="s">
        <v>63</v>
      </c>
      <c r="N2376" t="s">
        <v>64</v>
      </c>
      <c r="O2376" s="5">
        <v>351</v>
      </c>
      <c r="P2376" s="5">
        <v>417965</v>
      </c>
      <c r="Q2376" s="6">
        <v>38.61506</v>
      </c>
      <c r="R2376" s="6">
        <v>-122.42945</v>
      </c>
      <c r="S2376" t="s">
        <v>5356</v>
      </c>
      <c r="T2376" t="s">
        <v>436</v>
      </c>
      <c r="U2376" t="s">
        <v>67</v>
      </c>
      <c r="V2376" t="s">
        <v>50</v>
      </c>
      <c r="W2376" t="s">
        <v>5357</v>
      </c>
      <c r="X2376" t="s">
        <v>52</v>
      </c>
      <c r="Y2376" t="s">
        <v>53</v>
      </c>
      <c r="Z2376">
        <v>0</v>
      </c>
      <c r="AA2376" t="s">
        <v>54</v>
      </c>
      <c r="AB2376">
        <v>2019</v>
      </c>
      <c r="AC2376" t="s">
        <v>376</v>
      </c>
      <c r="AD2376" t="s">
        <v>56</v>
      </c>
      <c r="AE2376" t="s">
        <v>70</v>
      </c>
      <c r="AF2376">
        <v>1420436</v>
      </c>
      <c r="AG2376" t="s">
        <v>71</v>
      </c>
      <c r="AH2376" t="s">
        <v>59</v>
      </c>
      <c r="AI2376" t="s">
        <v>56</v>
      </c>
      <c r="AJ2376" t="s">
        <v>416</v>
      </c>
    </row>
    <row r="2377" spans="1:36" x14ac:dyDescent="0.25">
      <c r="A2377" t="s">
        <v>4789</v>
      </c>
      <c r="B2377" t="s">
        <v>2599</v>
      </c>
      <c r="C2377" t="s">
        <v>40</v>
      </c>
      <c r="D2377" t="s">
        <v>4845</v>
      </c>
      <c r="E2377" s="2">
        <v>43021101</v>
      </c>
      <c r="F2377" t="s">
        <v>62</v>
      </c>
      <c r="G2377" s="3">
        <v>2631</v>
      </c>
      <c r="H2377">
        <v>20190226</v>
      </c>
      <c r="I2377" s="4">
        <v>1746</v>
      </c>
      <c r="J2377">
        <v>324998</v>
      </c>
      <c r="K2377" s="5">
        <v>1424</v>
      </c>
      <c r="L2377" t="s">
        <v>44</v>
      </c>
      <c r="M2377" t="s">
        <v>63</v>
      </c>
      <c r="N2377" t="s">
        <v>64</v>
      </c>
      <c r="O2377" s="5">
        <v>5</v>
      </c>
      <c r="P2377" s="5">
        <v>7120</v>
      </c>
      <c r="Q2377" s="6">
        <v>38.005650000000003</v>
      </c>
      <c r="R2377" s="6">
        <v>-122.70756</v>
      </c>
      <c r="S2377" t="s">
        <v>5358</v>
      </c>
      <c r="T2377" t="s">
        <v>459</v>
      </c>
      <c r="U2377" t="s">
        <v>67</v>
      </c>
      <c r="V2377" t="s">
        <v>50</v>
      </c>
      <c r="W2377" t="s">
        <v>5359</v>
      </c>
      <c r="X2377" t="s">
        <v>52</v>
      </c>
      <c r="Y2377" t="s">
        <v>53</v>
      </c>
      <c r="Z2377">
        <v>0</v>
      </c>
      <c r="AA2377" t="s">
        <v>54</v>
      </c>
      <c r="AB2377">
        <v>2019</v>
      </c>
      <c r="AC2377" t="s">
        <v>376</v>
      </c>
      <c r="AD2377" t="s">
        <v>56</v>
      </c>
      <c r="AE2377" t="s">
        <v>98</v>
      </c>
      <c r="AF2377">
        <v>1420425</v>
      </c>
      <c r="AG2377" t="s">
        <v>71</v>
      </c>
      <c r="AH2377" t="s">
        <v>59</v>
      </c>
      <c r="AI2377" t="s">
        <v>56</v>
      </c>
      <c r="AJ2377" t="s">
        <v>416</v>
      </c>
    </row>
    <row r="2378" spans="1:36" x14ac:dyDescent="0.25">
      <c r="A2378" t="s">
        <v>4789</v>
      </c>
      <c r="B2378" t="s">
        <v>2599</v>
      </c>
      <c r="C2378" t="s">
        <v>40</v>
      </c>
      <c r="D2378" t="s">
        <v>4845</v>
      </c>
      <c r="E2378" s="2">
        <v>43021101</v>
      </c>
      <c r="F2378" t="s">
        <v>62</v>
      </c>
      <c r="G2378" s="3">
        <v>2617</v>
      </c>
      <c r="H2378">
        <v>20190226</v>
      </c>
      <c r="I2378" s="4">
        <v>1931</v>
      </c>
      <c r="J2378">
        <v>325159</v>
      </c>
      <c r="K2378" s="5">
        <v>1344</v>
      </c>
      <c r="L2378" t="s">
        <v>44</v>
      </c>
      <c r="M2378" t="s">
        <v>45</v>
      </c>
      <c r="N2378" t="s">
        <v>432</v>
      </c>
      <c r="O2378" s="5">
        <v>5</v>
      </c>
      <c r="P2378" s="5">
        <v>6720</v>
      </c>
      <c r="Q2378" s="6">
        <v>38.030200000000001</v>
      </c>
      <c r="R2378" s="6">
        <v>-122.66889</v>
      </c>
      <c r="S2378" t="s">
        <v>5360</v>
      </c>
      <c r="T2378" t="s">
        <v>551</v>
      </c>
      <c r="U2378" t="s">
        <v>67</v>
      </c>
      <c r="V2378" t="s">
        <v>50</v>
      </c>
      <c r="W2378" t="s">
        <v>5361</v>
      </c>
      <c r="X2378" t="s">
        <v>52</v>
      </c>
      <c r="Y2378" t="s">
        <v>53</v>
      </c>
      <c r="Z2378">
        <v>0</v>
      </c>
      <c r="AA2378" t="s">
        <v>54</v>
      </c>
      <c r="AB2378">
        <v>2019</v>
      </c>
      <c r="AC2378" t="s">
        <v>376</v>
      </c>
      <c r="AD2378" t="s">
        <v>56</v>
      </c>
      <c r="AE2378" t="s">
        <v>70</v>
      </c>
      <c r="AF2378">
        <v>1420465</v>
      </c>
      <c r="AG2378" t="s">
        <v>71</v>
      </c>
      <c r="AH2378" t="s">
        <v>59</v>
      </c>
      <c r="AI2378" t="s">
        <v>56</v>
      </c>
      <c r="AJ2378" t="s">
        <v>56</v>
      </c>
    </row>
    <row r="2379" spans="1:36" x14ac:dyDescent="0.25">
      <c r="A2379" t="s">
        <v>4789</v>
      </c>
      <c r="B2379" t="s">
        <v>2599</v>
      </c>
      <c r="C2379" t="s">
        <v>92</v>
      </c>
      <c r="D2379" t="s">
        <v>4845</v>
      </c>
      <c r="E2379" s="2">
        <v>43021101</v>
      </c>
      <c r="F2379" t="s">
        <v>42</v>
      </c>
      <c r="G2379" s="3">
        <v>96844</v>
      </c>
      <c r="H2379">
        <v>20190226</v>
      </c>
      <c r="I2379" s="4">
        <v>2203</v>
      </c>
      <c r="J2379">
        <v>325405</v>
      </c>
      <c r="K2379" s="5">
        <v>694</v>
      </c>
      <c r="L2379" t="s">
        <v>44</v>
      </c>
      <c r="M2379" t="s">
        <v>45</v>
      </c>
      <c r="N2379" t="s">
        <v>432</v>
      </c>
      <c r="O2379" s="5">
        <v>274</v>
      </c>
      <c r="P2379" s="5">
        <v>82726</v>
      </c>
      <c r="Q2379" s="6">
        <v>38.01923</v>
      </c>
      <c r="R2379" s="6">
        <v>-122.66314</v>
      </c>
      <c r="S2379" t="s">
        <v>417</v>
      </c>
      <c r="T2379" t="s">
        <v>551</v>
      </c>
      <c r="U2379" t="s">
        <v>67</v>
      </c>
      <c r="V2379" t="s">
        <v>50</v>
      </c>
      <c r="W2379" t="s">
        <v>5362</v>
      </c>
      <c r="X2379" t="s">
        <v>52</v>
      </c>
      <c r="Y2379" t="s">
        <v>53</v>
      </c>
      <c r="Z2379">
        <v>0</v>
      </c>
      <c r="AA2379" t="s">
        <v>54</v>
      </c>
      <c r="AB2379">
        <v>2019</v>
      </c>
      <c r="AC2379" t="s">
        <v>376</v>
      </c>
      <c r="AD2379" t="s">
        <v>56</v>
      </c>
      <c r="AE2379" t="s">
        <v>70</v>
      </c>
      <c r="AF2379">
        <v>1420497</v>
      </c>
      <c r="AG2379" t="s">
        <v>71</v>
      </c>
      <c r="AH2379" t="s">
        <v>59</v>
      </c>
      <c r="AI2379" t="s">
        <v>56</v>
      </c>
      <c r="AJ2379" t="s">
        <v>416</v>
      </c>
    </row>
    <row r="2380" spans="1:36" x14ac:dyDescent="0.25">
      <c r="A2380" t="s">
        <v>4789</v>
      </c>
      <c r="B2380" t="s">
        <v>2599</v>
      </c>
      <c r="C2380" t="s">
        <v>92</v>
      </c>
      <c r="D2380" t="s">
        <v>5363</v>
      </c>
      <c r="E2380" s="2">
        <v>42481105</v>
      </c>
      <c r="F2380" t="s">
        <v>62</v>
      </c>
      <c r="G2380" s="3">
        <v>6221</v>
      </c>
      <c r="H2380">
        <v>20190227</v>
      </c>
      <c r="I2380" s="4">
        <v>206</v>
      </c>
      <c r="J2380">
        <v>326120</v>
      </c>
      <c r="K2380" s="5">
        <v>956</v>
      </c>
      <c r="L2380" t="s">
        <v>44</v>
      </c>
      <c r="M2380" t="s">
        <v>63</v>
      </c>
      <c r="N2380" t="s">
        <v>64</v>
      </c>
      <c r="O2380" s="5">
        <v>63</v>
      </c>
      <c r="P2380" s="5">
        <v>42888</v>
      </c>
      <c r="Q2380" s="6">
        <v>38.092709999999997</v>
      </c>
      <c r="R2380" s="6">
        <v>-122.57708</v>
      </c>
      <c r="S2380" t="s">
        <v>5364</v>
      </c>
      <c r="T2380" t="s">
        <v>551</v>
      </c>
      <c r="U2380" t="s">
        <v>67</v>
      </c>
      <c r="V2380" t="s">
        <v>50</v>
      </c>
      <c r="W2380" t="s">
        <v>5365</v>
      </c>
      <c r="X2380" t="s">
        <v>52</v>
      </c>
      <c r="Y2380" t="s">
        <v>53</v>
      </c>
      <c r="Z2380">
        <v>0</v>
      </c>
      <c r="AA2380" t="s">
        <v>54</v>
      </c>
      <c r="AB2380">
        <v>2019</v>
      </c>
      <c r="AC2380" t="s">
        <v>376</v>
      </c>
      <c r="AD2380" t="s">
        <v>56</v>
      </c>
      <c r="AE2380" t="s">
        <v>98</v>
      </c>
      <c r="AF2380">
        <v>1420602</v>
      </c>
      <c r="AG2380" t="s">
        <v>71</v>
      </c>
      <c r="AH2380" t="s">
        <v>59</v>
      </c>
      <c r="AI2380" t="s">
        <v>56</v>
      </c>
      <c r="AJ2380" t="s">
        <v>416</v>
      </c>
    </row>
    <row r="2381" spans="1:36" x14ac:dyDescent="0.25">
      <c r="A2381" t="s">
        <v>4789</v>
      </c>
      <c r="B2381" t="s">
        <v>2599</v>
      </c>
      <c r="C2381" t="s">
        <v>92</v>
      </c>
      <c r="D2381" t="s">
        <v>4830</v>
      </c>
      <c r="E2381" s="2">
        <v>42291101</v>
      </c>
      <c r="F2381" t="s">
        <v>62</v>
      </c>
      <c r="G2381" s="3">
        <v>5467</v>
      </c>
      <c r="H2381">
        <v>20190610</v>
      </c>
      <c r="I2381" s="4">
        <v>1912</v>
      </c>
      <c r="J2381">
        <v>404560</v>
      </c>
      <c r="K2381" s="5">
        <v>1503</v>
      </c>
      <c r="L2381" t="s">
        <v>44</v>
      </c>
      <c r="M2381" t="s">
        <v>63</v>
      </c>
      <c r="N2381" t="s">
        <v>64</v>
      </c>
      <c r="O2381" s="5">
        <v>2</v>
      </c>
      <c r="P2381" s="5">
        <v>3006</v>
      </c>
      <c r="Q2381" s="6">
        <v>38.109099999999998</v>
      </c>
      <c r="R2381" s="6">
        <v>-122.89558</v>
      </c>
      <c r="S2381" t="s">
        <v>5366</v>
      </c>
      <c r="T2381" t="s">
        <v>5367</v>
      </c>
      <c r="U2381" t="s">
        <v>67</v>
      </c>
      <c r="V2381" t="s">
        <v>50</v>
      </c>
      <c r="W2381" t="s">
        <v>5368</v>
      </c>
      <c r="X2381" t="s">
        <v>52</v>
      </c>
      <c r="Y2381" t="s">
        <v>53</v>
      </c>
      <c r="Z2381">
        <v>0</v>
      </c>
      <c r="AA2381" t="s">
        <v>54</v>
      </c>
      <c r="AB2381">
        <v>2019</v>
      </c>
      <c r="AC2381" t="s">
        <v>116</v>
      </c>
      <c r="AD2381" t="s">
        <v>56</v>
      </c>
      <c r="AE2381" t="s">
        <v>98</v>
      </c>
      <c r="AF2381">
        <v>1447681</v>
      </c>
      <c r="AG2381" t="s">
        <v>71</v>
      </c>
      <c r="AH2381" t="s">
        <v>59</v>
      </c>
      <c r="AI2381" t="s">
        <v>56</v>
      </c>
      <c r="AJ2381" t="s">
        <v>416</v>
      </c>
    </row>
    <row r="2382" spans="1:36" x14ac:dyDescent="0.25">
      <c r="A2382" t="s">
        <v>4789</v>
      </c>
      <c r="B2382" t="s">
        <v>2599</v>
      </c>
      <c r="C2382" t="s">
        <v>40</v>
      </c>
      <c r="D2382" t="s">
        <v>4796</v>
      </c>
      <c r="E2382" s="2">
        <v>43432104</v>
      </c>
      <c r="F2382" t="s">
        <v>62</v>
      </c>
      <c r="G2382" s="3">
        <v>1189</v>
      </c>
      <c r="H2382">
        <v>20190923</v>
      </c>
      <c r="I2382" s="4">
        <v>1259</v>
      </c>
      <c r="J2382">
        <v>606674</v>
      </c>
      <c r="K2382" s="5">
        <v>257</v>
      </c>
      <c r="L2382" t="s">
        <v>44</v>
      </c>
      <c r="M2382" t="s">
        <v>63</v>
      </c>
      <c r="N2382" t="s">
        <v>64</v>
      </c>
      <c r="O2382" s="5">
        <v>3</v>
      </c>
      <c r="P2382" s="5">
        <v>771</v>
      </c>
      <c r="Q2382" s="6">
        <v>38.549529999999997</v>
      </c>
      <c r="R2382" s="6">
        <v>-122.47208000000001</v>
      </c>
      <c r="S2382" t="s">
        <v>5369</v>
      </c>
      <c r="T2382" t="s">
        <v>436</v>
      </c>
      <c r="U2382" t="s">
        <v>67</v>
      </c>
      <c r="V2382" t="s">
        <v>50</v>
      </c>
      <c r="W2382" t="s">
        <v>5370</v>
      </c>
      <c r="X2382" t="s">
        <v>52</v>
      </c>
      <c r="Y2382" t="s">
        <v>53</v>
      </c>
      <c r="Z2382">
        <v>43964150</v>
      </c>
      <c r="AA2382" t="s">
        <v>54</v>
      </c>
      <c r="AB2382">
        <v>2019</v>
      </c>
      <c r="AC2382" t="s">
        <v>1239</v>
      </c>
      <c r="AD2382" t="s">
        <v>56</v>
      </c>
      <c r="AE2382" t="s">
        <v>230</v>
      </c>
      <c r="AF2382">
        <v>1472137</v>
      </c>
      <c r="AG2382" t="s">
        <v>71</v>
      </c>
      <c r="AH2382" t="s">
        <v>59</v>
      </c>
      <c r="AI2382" t="s">
        <v>56</v>
      </c>
      <c r="AJ2382" t="s">
        <v>416</v>
      </c>
    </row>
    <row r="2383" spans="1:36" x14ac:dyDescent="0.25">
      <c r="A2383" t="s">
        <v>4789</v>
      </c>
      <c r="B2383" t="s">
        <v>2599</v>
      </c>
      <c r="C2383" t="s">
        <v>40</v>
      </c>
      <c r="D2383" t="s">
        <v>4815</v>
      </c>
      <c r="E2383" s="2">
        <v>42031125</v>
      </c>
      <c r="F2383" t="s">
        <v>80</v>
      </c>
      <c r="G2383" s="3" t="s">
        <v>5371</v>
      </c>
      <c r="H2383">
        <v>20191126</v>
      </c>
      <c r="I2383" s="4">
        <v>1802</v>
      </c>
      <c r="J2383">
        <v>716982</v>
      </c>
      <c r="K2383" s="5">
        <v>301</v>
      </c>
      <c r="L2383" t="s">
        <v>44</v>
      </c>
      <c r="M2383" t="s">
        <v>45</v>
      </c>
      <c r="N2383" t="s">
        <v>432</v>
      </c>
      <c r="O2383" s="5">
        <v>391</v>
      </c>
      <c r="P2383" s="5">
        <v>33779</v>
      </c>
      <c r="Q2383" s="6">
        <v>37.905259000000001</v>
      </c>
      <c r="R2383" s="6">
        <v>-122.571175</v>
      </c>
      <c r="S2383" t="s">
        <v>5372</v>
      </c>
      <c r="T2383" t="s">
        <v>1946</v>
      </c>
      <c r="U2383" t="s">
        <v>67</v>
      </c>
      <c r="V2383" t="s">
        <v>50</v>
      </c>
      <c r="W2383" t="s">
        <v>5373</v>
      </c>
      <c r="X2383" t="s">
        <v>52</v>
      </c>
      <c r="Y2383" t="s">
        <v>53</v>
      </c>
      <c r="Z2383">
        <v>0</v>
      </c>
      <c r="AA2383" t="s">
        <v>54</v>
      </c>
      <c r="AB2383">
        <v>2019</v>
      </c>
      <c r="AC2383" t="s">
        <v>1289</v>
      </c>
      <c r="AD2383" t="s">
        <v>56</v>
      </c>
      <c r="AE2383" t="s">
        <v>70</v>
      </c>
      <c r="AF2383">
        <v>1494529</v>
      </c>
      <c r="AG2383" t="s">
        <v>71</v>
      </c>
      <c r="AH2383" t="s">
        <v>59</v>
      </c>
      <c r="AI2383" t="s">
        <v>56</v>
      </c>
      <c r="AJ2383" t="s">
        <v>56</v>
      </c>
    </row>
    <row r="2384" spans="1:36" x14ac:dyDescent="0.25">
      <c r="A2384" t="s">
        <v>4789</v>
      </c>
      <c r="B2384" t="s">
        <v>2599</v>
      </c>
      <c r="C2384" t="s">
        <v>40</v>
      </c>
      <c r="D2384" t="s">
        <v>4803</v>
      </c>
      <c r="E2384" s="2">
        <v>43292103</v>
      </c>
      <c r="F2384" t="s">
        <v>62</v>
      </c>
      <c r="G2384" s="3">
        <v>2117</v>
      </c>
      <c r="H2384">
        <v>20200117</v>
      </c>
      <c r="I2384" s="4">
        <v>1622</v>
      </c>
      <c r="J2384">
        <v>765121</v>
      </c>
      <c r="K2384" s="5">
        <v>405</v>
      </c>
      <c r="L2384" t="s">
        <v>44</v>
      </c>
      <c r="M2384" t="s">
        <v>63</v>
      </c>
      <c r="N2384" t="s">
        <v>64</v>
      </c>
      <c r="O2384" s="5">
        <v>1</v>
      </c>
      <c r="P2384" s="5">
        <v>405</v>
      </c>
      <c r="Q2384" s="6">
        <v>38.361750000000001</v>
      </c>
      <c r="R2384" s="6">
        <v>-122.40497999999999</v>
      </c>
      <c r="S2384" t="s">
        <v>5374</v>
      </c>
      <c r="T2384" t="s">
        <v>436</v>
      </c>
      <c r="U2384" t="s">
        <v>67</v>
      </c>
      <c r="V2384" t="s">
        <v>50</v>
      </c>
      <c r="W2384" t="s">
        <v>5375</v>
      </c>
      <c r="X2384" t="s">
        <v>52</v>
      </c>
      <c r="Y2384" t="s">
        <v>53</v>
      </c>
      <c r="Z2384">
        <v>44159086</v>
      </c>
      <c r="AA2384" t="s">
        <v>54</v>
      </c>
      <c r="AB2384">
        <v>2020</v>
      </c>
      <c r="AC2384" t="s">
        <v>525</v>
      </c>
      <c r="AD2384" t="s">
        <v>56</v>
      </c>
      <c r="AE2384" t="s">
        <v>481</v>
      </c>
      <c r="AF2384">
        <v>1507431</v>
      </c>
      <c r="AG2384" t="s">
        <v>71</v>
      </c>
      <c r="AH2384" t="s">
        <v>59</v>
      </c>
      <c r="AI2384" t="s">
        <v>56</v>
      </c>
      <c r="AJ2384" t="s">
        <v>416</v>
      </c>
    </row>
    <row r="2385" spans="1:36" x14ac:dyDescent="0.25">
      <c r="A2385" t="s">
        <v>4789</v>
      </c>
      <c r="B2385" t="s">
        <v>2599</v>
      </c>
      <c r="C2385" t="s">
        <v>40</v>
      </c>
      <c r="D2385" t="s">
        <v>4956</v>
      </c>
      <c r="E2385" s="2">
        <v>42031122</v>
      </c>
      <c r="F2385" t="s">
        <v>62</v>
      </c>
      <c r="G2385" s="3">
        <v>3897</v>
      </c>
      <c r="H2385">
        <v>20200209</v>
      </c>
      <c r="I2385" s="4">
        <v>947</v>
      </c>
      <c r="J2385">
        <v>781825</v>
      </c>
      <c r="K2385" s="5">
        <v>382</v>
      </c>
      <c r="L2385" t="s">
        <v>44</v>
      </c>
      <c r="M2385" t="s">
        <v>63</v>
      </c>
      <c r="N2385" t="s">
        <v>64</v>
      </c>
      <c r="O2385" s="5">
        <v>93</v>
      </c>
      <c r="P2385" s="5">
        <v>34442</v>
      </c>
      <c r="Q2385" s="6">
        <v>37.924619999999997</v>
      </c>
      <c r="R2385" s="6">
        <v>-122.53489</v>
      </c>
      <c r="S2385" t="s">
        <v>5376</v>
      </c>
      <c r="T2385" t="s">
        <v>1946</v>
      </c>
      <c r="U2385" t="s">
        <v>200</v>
      </c>
      <c r="V2385" t="s">
        <v>50</v>
      </c>
      <c r="W2385" t="s">
        <v>5377</v>
      </c>
      <c r="X2385" t="s">
        <v>52</v>
      </c>
      <c r="Y2385" t="s">
        <v>53</v>
      </c>
      <c r="Z2385">
        <v>0</v>
      </c>
      <c r="AA2385" t="s">
        <v>54</v>
      </c>
      <c r="AB2385">
        <v>2020</v>
      </c>
      <c r="AC2385" t="s">
        <v>376</v>
      </c>
      <c r="AD2385" t="s">
        <v>56</v>
      </c>
      <c r="AE2385" t="s">
        <v>70</v>
      </c>
      <c r="AF2385">
        <v>1513111</v>
      </c>
      <c r="AG2385" t="s">
        <v>202</v>
      </c>
      <c r="AH2385" t="s">
        <v>59</v>
      </c>
      <c r="AI2385" t="s">
        <v>56</v>
      </c>
      <c r="AJ2385" t="s">
        <v>416</v>
      </c>
    </row>
    <row r="2386" spans="1:36" x14ac:dyDescent="0.25">
      <c r="A2386" t="s">
        <v>4789</v>
      </c>
      <c r="B2386" t="s">
        <v>2599</v>
      </c>
      <c r="C2386" t="s">
        <v>92</v>
      </c>
      <c r="D2386" t="s">
        <v>4855</v>
      </c>
      <c r="E2386" s="2">
        <v>43432105</v>
      </c>
      <c r="F2386" t="s">
        <v>80</v>
      </c>
      <c r="G2386" s="3" t="s">
        <v>5378</v>
      </c>
      <c r="H2386">
        <v>20200209</v>
      </c>
      <c r="I2386" s="4">
        <v>1440</v>
      </c>
      <c r="J2386">
        <v>786619</v>
      </c>
      <c r="K2386" s="5">
        <v>1413</v>
      </c>
      <c r="L2386" t="s">
        <v>44</v>
      </c>
      <c r="M2386" t="s">
        <v>63</v>
      </c>
      <c r="N2386" t="s">
        <v>72</v>
      </c>
      <c r="O2386" s="5">
        <v>5</v>
      </c>
      <c r="P2386" s="5">
        <v>6539</v>
      </c>
      <c r="Q2386" s="6">
        <v>38.535440000000001</v>
      </c>
      <c r="R2386" s="6">
        <v>-122.50733</v>
      </c>
      <c r="S2386" t="s">
        <v>5379</v>
      </c>
      <c r="T2386" t="s">
        <v>436</v>
      </c>
      <c r="U2386" t="s">
        <v>67</v>
      </c>
      <c r="V2386" t="s">
        <v>50</v>
      </c>
      <c r="W2386" t="s">
        <v>5380</v>
      </c>
      <c r="X2386" t="s">
        <v>52</v>
      </c>
      <c r="Y2386" t="s">
        <v>53</v>
      </c>
      <c r="Z2386">
        <v>0</v>
      </c>
      <c r="AA2386" t="s">
        <v>54</v>
      </c>
      <c r="AB2386">
        <v>2020</v>
      </c>
      <c r="AC2386" t="s">
        <v>376</v>
      </c>
      <c r="AD2386" t="s">
        <v>56</v>
      </c>
      <c r="AE2386" t="s">
        <v>70</v>
      </c>
      <c r="AF2386">
        <v>1513694</v>
      </c>
      <c r="AG2386" t="s">
        <v>71</v>
      </c>
      <c r="AH2386" t="s">
        <v>59</v>
      </c>
      <c r="AI2386" t="s">
        <v>56</v>
      </c>
      <c r="AJ2386" t="s">
        <v>56</v>
      </c>
    </row>
    <row r="2387" spans="1:36" x14ac:dyDescent="0.25">
      <c r="A2387" t="s">
        <v>4789</v>
      </c>
      <c r="B2387" t="s">
        <v>2599</v>
      </c>
      <c r="C2387" t="s">
        <v>92</v>
      </c>
      <c r="D2387" t="s">
        <v>5053</v>
      </c>
      <c r="E2387" s="2">
        <v>43201102</v>
      </c>
      <c r="F2387" t="s">
        <v>42</v>
      </c>
      <c r="G2387" s="3">
        <v>1202</v>
      </c>
      <c r="H2387">
        <v>20200817</v>
      </c>
      <c r="I2387" s="4">
        <v>300</v>
      </c>
      <c r="J2387">
        <v>1014482</v>
      </c>
      <c r="K2387" s="5">
        <v>965</v>
      </c>
      <c r="L2387" t="s">
        <v>44</v>
      </c>
      <c r="M2387" t="s">
        <v>63</v>
      </c>
      <c r="N2387" t="s">
        <v>64</v>
      </c>
      <c r="O2387" s="5">
        <v>53</v>
      </c>
      <c r="P2387" s="5">
        <v>20290</v>
      </c>
      <c r="Q2387" s="6">
        <v>38.122140000000002</v>
      </c>
      <c r="R2387" s="6">
        <v>-122.62238000000001</v>
      </c>
      <c r="S2387" t="s">
        <v>5381</v>
      </c>
      <c r="T2387" t="s">
        <v>521</v>
      </c>
      <c r="U2387" t="s">
        <v>67</v>
      </c>
      <c r="V2387" t="s">
        <v>50</v>
      </c>
      <c r="W2387" t="s">
        <v>5382</v>
      </c>
      <c r="X2387" t="s">
        <v>52</v>
      </c>
      <c r="Y2387" t="s">
        <v>53</v>
      </c>
      <c r="Z2387">
        <v>44437092</v>
      </c>
      <c r="AA2387" t="s">
        <v>54</v>
      </c>
      <c r="AB2387">
        <v>2020</v>
      </c>
      <c r="AC2387" t="s">
        <v>1729</v>
      </c>
      <c r="AD2387" t="s">
        <v>56</v>
      </c>
      <c r="AE2387" t="s">
        <v>98</v>
      </c>
      <c r="AF2387">
        <v>1555842</v>
      </c>
      <c r="AG2387" t="s">
        <v>71</v>
      </c>
      <c r="AH2387" t="s">
        <v>59</v>
      </c>
      <c r="AI2387" t="s">
        <v>56</v>
      </c>
      <c r="AJ2387" t="s">
        <v>416</v>
      </c>
    </row>
    <row r="2388" spans="1:36" x14ac:dyDescent="0.25">
      <c r="A2388" t="s">
        <v>4789</v>
      </c>
      <c r="B2388" t="s">
        <v>2599</v>
      </c>
      <c r="C2388" t="s">
        <v>92</v>
      </c>
      <c r="D2388" t="s">
        <v>4793</v>
      </c>
      <c r="E2388" s="2">
        <v>42711101</v>
      </c>
      <c r="F2388" t="s">
        <v>42</v>
      </c>
      <c r="G2388" s="3">
        <v>890</v>
      </c>
      <c r="H2388">
        <v>20210118</v>
      </c>
      <c r="I2388" s="4">
        <v>530</v>
      </c>
      <c r="J2388">
        <v>1212104</v>
      </c>
      <c r="K2388" s="5">
        <v>466</v>
      </c>
      <c r="L2388" t="s">
        <v>44</v>
      </c>
      <c r="M2388" t="s">
        <v>63</v>
      </c>
      <c r="N2388" t="s">
        <v>64</v>
      </c>
      <c r="O2388" s="5">
        <v>161</v>
      </c>
      <c r="P2388" s="5">
        <v>75026</v>
      </c>
      <c r="Q2388" s="6">
        <v>38.61553</v>
      </c>
      <c r="R2388" s="6">
        <v>-122.65845</v>
      </c>
      <c r="S2388" t="s">
        <v>5383</v>
      </c>
      <c r="T2388" t="s">
        <v>413</v>
      </c>
      <c r="U2388" t="s">
        <v>67</v>
      </c>
      <c r="V2388" t="s">
        <v>50</v>
      </c>
      <c r="W2388" t="s">
        <v>5384</v>
      </c>
      <c r="X2388" t="s">
        <v>52</v>
      </c>
      <c r="Y2388" t="s">
        <v>53</v>
      </c>
      <c r="Z2388">
        <v>0</v>
      </c>
      <c r="AA2388" t="s">
        <v>416</v>
      </c>
      <c r="AB2388">
        <v>2021</v>
      </c>
      <c r="AC2388" t="s">
        <v>525</v>
      </c>
      <c r="AD2388" t="s">
        <v>56</v>
      </c>
      <c r="AE2388" t="s">
        <v>70</v>
      </c>
      <c r="AF2388">
        <v>1593610</v>
      </c>
      <c r="AG2388" t="s">
        <v>71</v>
      </c>
      <c r="AH2388" t="s">
        <v>59</v>
      </c>
      <c r="AI2388" t="s">
        <v>56</v>
      </c>
      <c r="AJ2388" t="s">
        <v>416</v>
      </c>
    </row>
    <row r="2389" spans="1:36" x14ac:dyDescent="0.25">
      <c r="A2389" t="s">
        <v>4789</v>
      </c>
      <c r="B2389" t="s">
        <v>2599</v>
      </c>
      <c r="C2389" t="s">
        <v>40</v>
      </c>
      <c r="D2389" t="s">
        <v>4793</v>
      </c>
      <c r="E2389" s="2">
        <v>42711101</v>
      </c>
      <c r="F2389" t="s">
        <v>62</v>
      </c>
      <c r="G2389" s="3">
        <v>6549</v>
      </c>
      <c r="H2389">
        <v>20210118</v>
      </c>
      <c r="I2389" s="4">
        <v>854</v>
      </c>
      <c r="J2389">
        <v>1212242</v>
      </c>
      <c r="K2389" s="5">
        <v>470</v>
      </c>
      <c r="L2389" t="s">
        <v>44</v>
      </c>
      <c r="M2389" t="s">
        <v>63</v>
      </c>
      <c r="N2389" t="s">
        <v>64</v>
      </c>
      <c r="O2389" s="5">
        <v>9</v>
      </c>
      <c r="P2389" s="5">
        <v>4230</v>
      </c>
      <c r="Q2389" s="6">
        <v>38.611609999999999</v>
      </c>
      <c r="R2389" s="6">
        <v>-122.65779000000001</v>
      </c>
      <c r="S2389" t="s">
        <v>5385</v>
      </c>
      <c r="T2389" t="s">
        <v>413</v>
      </c>
      <c r="U2389" t="s">
        <v>67</v>
      </c>
      <c r="V2389" t="s">
        <v>50</v>
      </c>
      <c r="W2389" t="s">
        <v>5386</v>
      </c>
      <c r="X2389" t="s">
        <v>52</v>
      </c>
      <c r="Y2389" t="s">
        <v>53</v>
      </c>
      <c r="Z2389">
        <v>0</v>
      </c>
      <c r="AA2389" t="s">
        <v>416</v>
      </c>
      <c r="AB2389">
        <v>2021</v>
      </c>
      <c r="AC2389" t="s">
        <v>525</v>
      </c>
      <c r="AD2389" t="s">
        <v>56</v>
      </c>
      <c r="AE2389" t="s">
        <v>70</v>
      </c>
      <c r="AF2389">
        <v>1593699</v>
      </c>
      <c r="AG2389" t="s">
        <v>71</v>
      </c>
      <c r="AH2389" t="s">
        <v>59</v>
      </c>
      <c r="AI2389" t="s">
        <v>56</v>
      </c>
      <c r="AJ2389" t="s">
        <v>56</v>
      </c>
    </row>
    <row r="2390" spans="1:36" x14ac:dyDescent="0.25">
      <c r="A2390" t="s">
        <v>4789</v>
      </c>
      <c r="B2390" t="s">
        <v>2599</v>
      </c>
      <c r="C2390" t="s">
        <v>40</v>
      </c>
      <c r="D2390" t="s">
        <v>4911</v>
      </c>
      <c r="E2390" s="2">
        <v>42711102</v>
      </c>
      <c r="F2390" t="s">
        <v>42</v>
      </c>
      <c r="G2390" s="3">
        <v>131531</v>
      </c>
      <c r="H2390">
        <v>20210118</v>
      </c>
      <c r="I2390" s="4">
        <v>435</v>
      </c>
      <c r="J2390">
        <v>1212094</v>
      </c>
      <c r="K2390" s="5">
        <v>495</v>
      </c>
      <c r="L2390" t="s">
        <v>44</v>
      </c>
      <c r="M2390" t="s">
        <v>63</v>
      </c>
      <c r="N2390" t="s">
        <v>72</v>
      </c>
      <c r="O2390" s="5">
        <v>70</v>
      </c>
      <c r="P2390" s="5">
        <v>7113</v>
      </c>
      <c r="Q2390" s="6">
        <v>38.56371</v>
      </c>
      <c r="R2390" s="6">
        <v>-122.55946</v>
      </c>
      <c r="S2390" t="s">
        <v>5387</v>
      </c>
      <c r="T2390" t="s">
        <v>413</v>
      </c>
      <c r="U2390" t="s">
        <v>67</v>
      </c>
      <c r="V2390" t="s">
        <v>50</v>
      </c>
      <c r="W2390" t="s">
        <v>5388</v>
      </c>
      <c r="X2390" t="s">
        <v>52</v>
      </c>
      <c r="Y2390" t="s">
        <v>53</v>
      </c>
      <c r="Z2390">
        <v>0</v>
      </c>
      <c r="AA2390" t="s">
        <v>416</v>
      </c>
      <c r="AB2390">
        <v>2021</v>
      </c>
      <c r="AC2390" t="s">
        <v>525</v>
      </c>
      <c r="AD2390" t="s">
        <v>56</v>
      </c>
      <c r="AE2390" t="s">
        <v>70</v>
      </c>
      <c r="AF2390">
        <v>1593608</v>
      </c>
      <c r="AG2390" t="s">
        <v>71</v>
      </c>
      <c r="AH2390" t="s">
        <v>59</v>
      </c>
      <c r="AI2390" t="s">
        <v>56</v>
      </c>
      <c r="AJ2390" t="s">
        <v>416</v>
      </c>
    </row>
    <row r="2391" spans="1:36" x14ac:dyDescent="0.25">
      <c r="A2391" t="s">
        <v>4789</v>
      </c>
      <c r="B2391" t="s">
        <v>2599</v>
      </c>
      <c r="C2391" t="s">
        <v>92</v>
      </c>
      <c r="D2391" t="s">
        <v>4902</v>
      </c>
      <c r="E2391" s="2">
        <v>43291105</v>
      </c>
      <c r="F2391" t="s">
        <v>80</v>
      </c>
      <c r="G2391" s="3" t="s">
        <v>5389</v>
      </c>
      <c r="H2391">
        <v>20210118</v>
      </c>
      <c r="I2391" s="4">
        <v>537</v>
      </c>
      <c r="J2391">
        <v>1212105</v>
      </c>
      <c r="K2391" s="5">
        <v>428</v>
      </c>
      <c r="L2391" t="s">
        <v>44</v>
      </c>
      <c r="M2391" t="s">
        <v>63</v>
      </c>
      <c r="N2391" t="s">
        <v>64</v>
      </c>
      <c r="O2391" s="5">
        <v>148</v>
      </c>
      <c r="P2391" s="5">
        <v>34744</v>
      </c>
      <c r="Q2391" s="6">
        <v>38.440362999999998</v>
      </c>
      <c r="R2391" s="6">
        <v>-122.291572</v>
      </c>
      <c r="S2391" t="s">
        <v>5390</v>
      </c>
      <c r="T2391" t="s">
        <v>413</v>
      </c>
      <c r="U2391" t="s">
        <v>67</v>
      </c>
      <c r="V2391" t="s">
        <v>50</v>
      </c>
      <c r="W2391" t="s">
        <v>5391</v>
      </c>
      <c r="X2391" t="s">
        <v>52</v>
      </c>
      <c r="Y2391" t="s">
        <v>53</v>
      </c>
      <c r="Z2391">
        <v>0</v>
      </c>
      <c r="AA2391" t="s">
        <v>416</v>
      </c>
      <c r="AB2391">
        <v>2021</v>
      </c>
      <c r="AC2391" t="s">
        <v>525</v>
      </c>
      <c r="AD2391" t="s">
        <v>56</v>
      </c>
      <c r="AE2391" t="s">
        <v>70</v>
      </c>
      <c r="AF2391">
        <v>1593626</v>
      </c>
      <c r="AG2391" t="s">
        <v>71</v>
      </c>
      <c r="AH2391" t="s">
        <v>59</v>
      </c>
      <c r="AI2391" t="s">
        <v>56</v>
      </c>
      <c r="AJ2391" t="s">
        <v>56</v>
      </c>
    </row>
    <row r="2392" spans="1:36" x14ac:dyDescent="0.25">
      <c r="A2392" t="s">
        <v>4789</v>
      </c>
      <c r="B2392" t="s">
        <v>2599</v>
      </c>
      <c r="C2392" t="s">
        <v>92</v>
      </c>
      <c r="D2392" t="s">
        <v>4830</v>
      </c>
      <c r="E2392" s="2">
        <v>42291101</v>
      </c>
      <c r="F2392" t="s">
        <v>62</v>
      </c>
      <c r="G2392" s="3">
        <v>5469</v>
      </c>
      <c r="H2392">
        <v>20210119</v>
      </c>
      <c r="I2392" s="4">
        <v>421</v>
      </c>
      <c r="J2392">
        <v>1214621</v>
      </c>
      <c r="K2392" s="5">
        <v>845</v>
      </c>
      <c r="L2392" t="s">
        <v>44</v>
      </c>
      <c r="M2392" t="s">
        <v>63</v>
      </c>
      <c r="N2392" t="s">
        <v>64</v>
      </c>
      <c r="O2392" s="5">
        <v>67</v>
      </c>
      <c r="P2392" s="5">
        <v>56615</v>
      </c>
      <c r="Q2392" s="6">
        <v>38.064619999999998</v>
      </c>
      <c r="R2392" s="6">
        <v>-122.82508</v>
      </c>
      <c r="S2392" t="s">
        <v>5392</v>
      </c>
      <c r="T2392" t="s">
        <v>413</v>
      </c>
      <c r="U2392" t="s">
        <v>86</v>
      </c>
      <c r="V2392" t="s">
        <v>50</v>
      </c>
      <c r="W2392" t="s">
        <v>5393</v>
      </c>
      <c r="X2392" t="s">
        <v>52</v>
      </c>
      <c r="Y2392" t="s">
        <v>53</v>
      </c>
      <c r="Z2392">
        <v>0</v>
      </c>
      <c r="AA2392" t="s">
        <v>416</v>
      </c>
      <c r="AB2392">
        <v>2021</v>
      </c>
      <c r="AC2392" t="s">
        <v>525</v>
      </c>
      <c r="AD2392" t="s">
        <v>56</v>
      </c>
      <c r="AE2392" t="s">
        <v>98</v>
      </c>
      <c r="AF2392">
        <v>1594369</v>
      </c>
      <c r="AG2392" t="s">
        <v>88</v>
      </c>
      <c r="AH2392" t="s">
        <v>59</v>
      </c>
      <c r="AI2392" t="s">
        <v>56</v>
      </c>
      <c r="AJ2392" t="s">
        <v>416</v>
      </c>
    </row>
    <row r="2393" spans="1:36" x14ac:dyDescent="0.25">
      <c r="A2393" t="s">
        <v>4789</v>
      </c>
      <c r="B2393" t="s">
        <v>2599</v>
      </c>
      <c r="C2393" t="s">
        <v>40</v>
      </c>
      <c r="D2393" t="s">
        <v>4796</v>
      </c>
      <c r="E2393" s="2">
        <v>43432104</v>
      </c>
      <c r="F2393" t="s">
        <v>42</v>
      </c>
      <c r="G2393" s="3">
        <v>632</v>
      </c>
      <c r="H2393">
        <v>20210119</v>
      </c>
      <c r="I2393" s="4">
        <v>331</v>
      </c>
      <c r="J2393">
        <v>1214440</v>
      </c>
      <c r="K2393" s="5">
        <v>537</v>
      </c>
      <c r="L2393" t="s">
        <v>44</v>
      </c>
      <c r="M2393" t="s">
        <v>63</v>
      </c>
      <c r="N2393" t="s">
        <v>64</v>
      </c>
      <c r="O2393" s="5">
        <v>739</v>
      </c>
      <c r="P2393" s="5">
        <v>356565</v>
      </c>
      <c r="Q2393" s="6">
        <v>38.573979999999999</v>
      </c>
      <c r="R2393" s="6">
        <v>-122.44438</v>
      </c>
      <c r="S2393" t="s">
        <v>5394</v>
      </c>
      <c r="T2393" t="s">
        <v>413</v>
      </c>
      <c r="U2393" t="s">
        <v>86</v>
      </c>
      <c r="V2393" t="s">
        <v>50</v>
      </c>
      <c r="W2393" t="s">
        <v>5395</v>
      </c>
      <c r="X2393" t="s">
        <v>52</v>
      </c>
      <c r="Y2393" t="s">
        <v>53</v>
      </c>
      <c r="Z2393">
        <v>0</v>
      </c>
      <c r="AA2393" t="s">
        <v>416</v>
      </c>
      <c r="AB2393">
        <v>2021</v>
      </c>
      <c r="AC2393" t="s">
        <v>525</v>
      </c>
      <c r="AD2393" t="s">
        <v>56</v>
      </c>
      <c r="AE2393" t="s">
        <v>70</v>
      </c>
      <c r="AF2393">
        <v>1594093</v>
      </c>
      <c r="AG2393" t="s">
        <v>88</v>
      </c>
      <c r="AH2393" t="s">
        <v>59</v>
      </c>
      <c r="AI2393" t="s">
        <v>56</v>
      </c>
      <c r="AJ2393" t="s">
        <v>416</v>
      </c>
    </row>
    <row r="2394" spans="1:36" x14ac:dyDescent="0.25">
      <c r="A2394" t="s">
        <v>4789</v>
      </c>
      <c r="B2394" t="s">
        <v>2599</v>
      </c>
      <c r="C2394" t="s">
        <v>40</v>
      </c>
      <c r="D2394" t="s">
        <v>4855</v>
      </c>
      <c r="E2394" s="2">
        <v>43432105</v>
      </c>
      <c r="F2394" t="s">
        <v>62</v>
      </c>
      <c r="G2394" s="3">
        <v>5439</v>
      </c>
      <c r="H2394">
        <v>20210119</v>
      </c>
      <c r="I2394" s="4">
        <v>441</v>
      </c>
      <c r="J2394">
        <v>1214705</v>
      </c>
      <c r="K2394" s="5">
        <v>800</v>
      </c>
      <c r="L2394" t="s">
        <v>44</v>
      </c>
      <c r="M2394" t="s">
        <v>63</v>
      </c>
      <c r="N2394" t="s">
        <v>64</v>
      </c>
      <c r="O2394" s="5">
        <v>5</v>
      </c>
      <c r="P2394" s="5">
        <v>4000</v>
      </c>
      <c r="Q2394" s="6">
        <v>38.528309999999998</v>
      </c>
      <c r="R2394" s="6">
        <v>-122.55497</v>
      </c>
      <c r="S2394" t="s">
        <v>5396</v>
      </c>
      <c r="T2394" t="s">
        <v>1775</v>
      </c>
      <c r="U2394" t="s">
        <v>67</v>
      </c>
      <c r="V2394" t="s">
        <v>50</v>
      </c>
      <c r="W2394" t="s">
        <v>5397</v>
      </c>
      <c r="X2394" t="s">
        <v>52</v>
      </c>
      <c r="Y2394" t="s">
        <v>53</v>
      </c>
      <c r="Z2394">
        <v>0</v>
      </c>
      <c r="AA2394" t="s">
        <v>416</v>
      </c>
      <c r="AB2394">
        <v>2021</v>
      </c>
      <c r="AC2394" t="s">
        <v>525</v>
      </c>
      <c r="AD2394" t="s">
        <v>56</v>
      </c>
      <c r="AE2394" t="s">
        <v>98</v>
      </c>
      <c r="AF2394">
        <v>1594634</v>
      </c>
      <c r="AG2394" t="s">
        <v>71</v>
      </c>
      <c r="AH2394" t="s">
        <v>59</v>
      </c>
      <c r="AI2394" t="s">
        <v>56</v>
      </c>
      <c r="AJ2394" t="s">
        <v>416</v>
      </c>
    </row>
    <row r="2395" spans="1:36" x14ac:dyDescent="0.25">
      <c r="A2395" t="s">
        <v>4789</v>
      </c>
      <c r="B2395" t="s">
        <v>2599</v>
      </c>
      <c r="C2395" t="s">
        <v>40</v>
      </c>
      <c r="D2395" t="s">
        <v>4845</v>
      </c>
      <c r="E2395" s="2">
        <v>43021101</v>
      </c>
      <c r="F2395" t="s">
        <v>410</v>
      </c>
      <c r="G2395" s="3" t="s">
        <v>5398</v>
      </c>
      <c r="H2395">
        <v>20210119</v>
      </c>
      <c r="I2395" s="4">
        <v>216</v>
      </c>
      <c r="J2395">
        <v>1214175</v>
      </c>
      <c r="K2395" s="5">
        <v>949</v>
      </c>
      <c r="L2395" t="s">
        <v>44</v>
      </c>
      <c r="M2395" t="s">
        <v>63</v>
      </c>
      <c r="N2395" t="s">
        <v>72</v>
      </c>
      <c r="O2395" s="5">
        <v>5</v>
      </c>
      <c r="P2395" s="5">
        <v>2813</v>
      </c>
      <c r="Q2395" s="6">
        <v>38.004367000000002</v>
      </c>
      <c r="R2395" s="6">
        <v>-122.70746800000001</v>
      </c>
      <c r="S2395" t="s">
        <v>5399</v>
      </c>
      <c r="T2395" t="s">
        <v>1775</v>
      </c>
      <c r="U2395" t="s">
        <v>67</v>
      </c>
      <c r="V2395" t="s">
        <v>50</v>
      </c>
      <c r="W2395" t="s">
        <v>5400</v>
      </c>
      <c r="X2395" t="s">
        <v>52</v>
      </c>
      <c r="Y2395" t="s">
        <v>53</v>
      </c>
      <c r="Z2395">
        <v>0</v>
      </c>
      <c r="AA2395" t="s">
        <v>416</v>
      </c>
      <c r="AB2395">
        <v>2021</v>
      </c>
      <c r="AC2395" t="s">
        <v>525</v>
      </c>
      <c r="AD2395" t="s">
        <v>56</v>
      </c>
      <c r="AE2395" t="s">
        <v>70</v>
      </c>
      <c r="AF2395">
        <v>1594644</v>
      </c>
      <c r="AG2395" t="s">
        <v>71</v>
      </c>
      <c r="AH2395" t="s">
        <v>59</v>
      </c>
      <c r="AI2395" t="s">
        <v>56</v>
      </c>
      <c r="AJ2395" t="s">
        <v>56</v>
      </c>
    </row>
    <row r="2396" spans="1:36" x14ac:dyDescent="0.25">
      <c r="A2396" t="s">
        <v>4789</v>
      </c>
      <c r="B2396" t="s">
        <v>2599</v>
      </c>
      <c r="C2396" t="s">
        <v>40</v>
      </c>
      <c r="D2396" t="s">
        <v>4830</v>
      </c>
      <c r="E2396" s="2">
        <v>42291101</v>
      </c>
      <c r="F2396" t="s">
        <v>62</v>
      </c>
      <c r="G2396" s="3">
        <v>311</v>
      </c>
      <c r="H2396">
        <v>20211215</v>
      </c>
      <c r="I2396" s="4">
        <v>1408</v>
      </c>
      <c r="J2396">
        <v>1572800</v>
      </c>
      <c r="K2396" s="5">
        <v>578</v>
      </c>
      <c r="L2396" t="s">
        <v>44</v>
      </c>
      <c r="M2396" t="s">
        <v>63</v>
      </c>
      <c r="N2396" t="s">
        <v>64</v>
      </c>
      <c r="O2396" s="5">
        <v>113</v>
      </c>
      <c r="P2396" s="5">
        <v>43607</v>
      </c>
      <c r="Q2396" s="6">
        <v>38.010260000000002</v>
      </c>
      <c r="R2396" s="6">
        <v>-122.70188</v>
      </c>
      <c r="S2396" t="s">
        <v>5401</v>
      </c>
      <c r="T2396" t="s">
        <v>413</v>
      </c>
      <c r="U2396" t="s">
        <v>67</v>
      </c>
      <c r="V2396" t="s">
        <v>50</v>
      </c>
      <c r="W2396" t="s">
        <v>5402</v>
      </c>
      <c r="X2396" t="s">
        <v>52</v>
      </c>
      <c r="Y2396" t="s">
        <v>53</v>
      </c>
      <c r="Z2396">
        <v>0</v>
      </c>
      <c r="AA2396" t="s">
        <v>416</v>
      </c>
      <c r="AB2396">
        <v>2021</v>
      </c>
      <c r="AC2396" t="s">
        <v>120</v>
      </c>
      <c r="AD2396" t="s">
        <v>56</v>
      </c>
      <c r="AE2396" t="s">
        <v>70</v>
      </c>
      <c r="AF2396">
        <v>1695493</v>
      </c>
      <c r="AG2396" t="s">
        <v>71</v>
      </c>
      <c r="AH2396" t="s">
        <v>59</v>
      </c>
      <c r="AI2396" t="s">
        <v>56</v>
      </c>
      <c r="AJ2396" t="s">
        <v>416</v>
      </c>
    </row>
    <row r="2397" spans="1:36" x14ac:dyDescent="0.25">
      <c r="A2397" t="s">
        <v>4789</v>
      </c>
      <c r="B2397" t="s">
        <v>2599</v>
      </c>
      <c r="C2397" t="s">
        <v>40</v>
      </c>
      <c r="D2397" t="s">
        <v>4815</v>
      </c>
      <c r="E2397" s="2">
        <v>42031125</v>
      </c>
      <c r="F2397" t="s">
        <v>42</v>
      </c>
      <c r="G2397" s="3">
        <v>902</v>
      </c>
      <c r="H2397">
        <v>20221210</v>
      </c>
      <c r="I2397" s="4">
        <v>642</v>
      </c>
      <c r="J2397">
        <v>1880379</v>
      </c>
      <c r="K2397" s="5">
        <v>318</v>
      </c>
      <c r="L2397" t="s">
        <v>44</v>
      </c>
      <c r="M2397" t="s">
        <v>63</v>
      </c>
      <c r="N2397" t="s">
        <v>72</v>
      </c>
      <c r="O2397" s="5">
        <v>204</v>
      </c>
      <c r="P2397" s="5">
        <v>61243</v>
      </c>
      <c r="Q2397" s="6">
        <v>37.889319999999998</v>
      </c>
      <c r="R2397" s="6">
        <v>-122.5549</v>
      </c>
      <c r="S2397" t="s">
        <v>5403</v>
      </c>
      <c r="T2397" t="s">
        <v>413</v>
      </c>
      <c r="U2397" t="s">
        <v>67</v>
      </c>
      <c r="V2397" t="s">
        <v>50</v>
      </c>
      <c r="W2397" t="s">
        <v>5404</v>
      </c>
      <c r="X2397" t="s">
        <v>52</v>
      </c>
      <c r="Y2397" t="s">
        <v>53</v>
      </c>
      <c r="Z2397">
        <v>0</v>
      </c>
      <c r="AA2397" t="s">
        <v>416</v>
      </c>
      <c r="AB2397">
        <v>2022</v>
      </c>
      <c r="AC2397" t="s">
        <v>120</v>
      </c>
      <c r="AD2397" t="s">
        <v>56</v>
      </c>
      <c r="AE2397" t="s">
        <v>70</v>
      </c>
      <c r="AF2397">
        <v>1788895</v>
      </c>
      <c r="AG2397" t="s">
        <v>71</v>
      </c>
      <c r="AH2397" t="s">
        <v>59</v>
      </c>
      <c r="AI2397" t="s">
        <v>56</v>
      </c>
      <c r="AJ2397" t="s">
        <v>416</v>
      </c>
    </row>
    <row r="2398" spans="1:36" x14ac:dyDescent="0.25">
      <c r="A2398" t="s">
        <v>4789</v>
      </c>
      <c r="B2398" t="s">
        <v>2599</v>
      </c>
      <c r="C2398" t="s">
        <v>40</v>
      </c>
      <c r="D2398" t="s">
        <v>4838</v>
      </c>
      <c r="E2398" s="2">
        <v>42011107</v>
      </c>
      <c r="F2398" t="s">
        <v>62</v>
      </c>
      <c r="G2398" s="3">
        <v>2565</v>
      </c>
      <c r="H2398">
        <v>20221210</v>
      </c>
      <c r="I2398" s="4">
        <v>726</v>
      </c>
      <c r="J2398">
        <v>1880453</v>
      </c>
      <c r="K2398" s="5">
        <v>796</v>
      </c>
      <c r="L2398" t="s">
        <v>44</v>
      </c>
      <c r="M2398" t="s">
        <v>63</v>
      </c>
      <c r="N2398" t="s">
        <v>64</v>
      </c>
      <c r="O2398" s="5">
        <v>156</v>
      </c>
      <c r="P2398" s="5">
        <v>75252</v>
      </c>
      <c r="Q2398" s="6">
        <v>37.959479999999999</v>
      </c>
      <c r="R2398" s="6">
        <v>-122.53484</v>
      </c>
      <c r="S2398" t="s">
        <v>5405</v>
      </c>
      <c r="T2398" t="s">
        <v>413</v>
      </c>
      <c r="U2398" t="s">
        <v>67</v>
      </c>
      <c r="V2398" t="s">
        <v>50</v>
      </c>
      <c r="W2398" t="s">
        <v>5406</v>
      </c>
      <c r="X2398" t="s">
        <v>52</v>
      </c>
      <c r="Y2398" t="s">
        <v>53</v>
      </c>
      <c r="Z2398">
        <v>0</v>
      </c>
      <c r="AA2398" t="s">
        <v>416</v>
      </c>
      <c r="AB2398">
        <v>2022</v>
      </c>
      <c r="AC2398" t="s">
        <v>120</v>
      </c>
      <c r="AD2398" t="s">
        <v>56</v>
      </c>
      <c r="AE2398" t="s">
        <v>70</v>
      </c>
      <c r="AF2398">
        <v>1788993</v>
      </c>
      <c r="AG2398" t="s">
        <v>71</v>
      </c>
      <c r="AH2398" t="s">
        <v>59</v>
      </c>
      <c r="AI2398" t="s">
        <v>56</v>
      </c>
      <c r="AJ2398" t="s">
        <v>416</v>
      </c>
    </row>
    <row r="2399" spans="1:36" x14ac:dyDescent="0.25">
      <c r="A2399" t="s">
        <v>4789</v>
      </c>
      <c r="B2399" t="s">
        <v>2599</v>
      </c>
      <c r="C2399" t="s">
        <v>40</v>
      </c>
      <c r="D2399" t="s">
        <v>4838</v>
      </c>
      <c r="E2399" s="2">
        <v>42011107</v>
      </c>
      <c r="F2399" t="s">
        <v>62</v>
      </c>
      <c r="G2399" s="3">
        <v>2565</v>
      </c>
      <c r="H2399">
        <v>20221220</v>
      </c>
      <c r="I2399" s="4">
        <v>1539</v>
      </c>
      <c r="J2399">
        <v>1894528</v>
      </c>
      <c r="K2399" s="5">
        <v>328</v>
      </c>
      <c r="L2399" t="s">
        <v>44</v>
      </c>
      <c r="M2399" t="s">
        <v>63</v>
      </c>
      <c r="N2399" t="s">
        <v>64</v>
      </c>
      <c r="O2399" s="5">
        <v>156</v>
      </c>
      <c r="P2399" s="5">
        <v>24548</v>
      </c>
      <c r="Q2399" s="6">
        <v>37.959479999999999</v>
      </c>
      <c r="R2399" s="6">
        <v>-122.53484</v>
      </c>
      <c r="S2399" t="s">
        <v>5407</v>
      </c>
      <c r="T2399" t="s">
        <v>436</v>
      </c>
      <c r="U2399" t="s">
        <v>67</v>
      </c>
      <c r="V2399" t="s">
        <v>50</v>
      </c>
      <c r="W2399" t="s">
        <v>5408</v>
      </c>
      <c r="X2399" t="s">
        <v>52</v>
      </c>
      <c r="Y2399" t="s">
        <v>53</v>
      </c>
      <c r="Z2399">
        <v>31633601</v>
      </c>
      <c r="AA2399" t="s">
        <v>416</v>
      </c>
      <c r="AB2399">
        <v>2022</v>
      </c>
      <c r="AC2399" t="s">
        <v>120</v>
      </c>
      <c r="AD2399" t="s">
        <v>56</v>
      </c>
      <c r="AE2399" t="s">
        <v>70</v>
      </c>
      <c r="AF2399">
        <v>1792213</v>
      </c>
      <c r="AG2399" t="s">
        <v>71</v>
      </c>
      <c r="AH2399" t="s">
        <v>59</v>
      </c>
      <c r="AI2399" t="s">
        <v>56</v>
      </c>
      <c r="AJ2399" t="s">
        <v>416</v>
      </c>
    </row>
    <row r="2400" spans="1:36" x14ac:dyDescent="0.25">
      <c r="A2400" t="s">
        <v>4789</v>
      </c>
      <c r="B2400" t="s">
        <v>2599</v>
      </c>
      <c r="C2400" t="s">
        <v>40</v>
      </c>
      <c r="D2400" t="s">
        <v>4845</v>
      </c>
      <c r="E2400" s="2">
        <v>43021101</v>
      </c>
      <c r="F2400" t="s">
        <v>62</v>
      </c>
      <c r="G2400" s="3">
        <v>2623</v>
      </c>
      <c r="H2400">
        <v>20230107</v>
      </c>
      <c r="I2400" s="4">
        <v>1656</v>
      </c>
      <c r="J2400">
        <v>1927206</v>
      </c>
      <c r="K2400" s="5">
        <v>147</v>
      </c>
      <c r="L2400" t="s">
        <v>44</v>
      </c>
      <c r="M2400" t="s">
        <v>63</v>
      </c>
      <c r="N2400" t="s">
        <v>64</v>
      </c>
      <c r="O2400" s="5">
        <v>11</v>
      </c>
      <c r="P2400" s="5">
        <v>1617</v>
      </c>
      <c r="Q2400" s="6">
        <v>38.013840000000002</v>
      </c>
      <c r="R2400" s="6">
        <v>-122.69895</v>
      </c>
      <c r="S2400" t="s">
        <v>5409</v>
      </c>
      <c r="T2400" t="s">
        <v>413</v>
      </c>
      <c r="U2400" t="s">
        <v>67</v>
      </c>
      <c r="V2400" t="s">
        <v>50</v>
      </c>
      <c r="W2400" t="s">
        <v>5410</v>
      </c>
      <c r="X2400" t="s">
        <v>52</v>
      </c>
      <c r="Y2400" t="s">
        <v>53</v>
      </c>
      <c r="Z2400">
        <v>0</v>
      </c>
      <c r="AA2400" t="s">
        <v>416</v>
      </c>
      <c r="AB2400">
        <v>2023</v>
      </c>
      <c r="AC2400" t="s">
        <v>525</v>
      </c>
      <c r="AD2400" t="s">
        <v>56</v>
      </c>
      <c r="AE2400" t="s">
        <v>70</v>
      </c>
      <c r="AF2400">
        <v>1798769</v>
      </c>
      <c r="AG2400" t="s">
        <v>71</v>
      </c>
      <c r="AH2400" t="s">
        <v>59</v>
      </c>
      <c r="AI2400" t="s">
        <v>56</v>
      </c>
      <c r="AJ2400" t="s">
        <v>416</v>
      </c>
    </row>
    <row r="2401" spans="1:36" x14ac:dyDescent="0.25">
      <c r="A2401" t="s">
        <v>4789</v>
      </c>
      <c r="B2401" t="s">
        <v>2599</v>
      </c>
      <c r="C2401" t="s">
        <v>40</v>
      </c>
      <c r="D2401" t="s">
        <v>4815</v>
      </c>
      <c r="E2401" s="2">
        <v>42031125</v>
      </c>
      <c r="F2401" t="s">
        <v>410</v>
      </c>
      <c r="G2401" s="3" t="s">
        <v>5411</v>
      </c>
      <c r="H2401">
        <v>20230108</v>
      </c>
      <c r="I2401" s="4">
        <v>5</v>
      </c>
      <c r="J2401">
        <v>1932237</v>
      </c>
      <c r="K2401" s="5">
        <v>1117</v>
      </c>
      <c r="L2401" t="s">
        <v>44</v>
      </c>
      <c r="M2401" t="s">
        <v>63</v>
      </c>
      <c r="N2401" t="s">
        <v>64</v>
      </c>
      <c r="O2401" s="5">
        <v>55</v>
      </c>
      <c r="P2401" s="5">
        <v>20809</v>
      </c>
      <c r="Q2401" s="6">
        <v>37.887642</v>
      </c>
      <c r="R2401" s="6">
        <v>-122.54239099999999</v>
      </c>
      <c r="S2401" t="s">
        <v>5412</v>
      </c>
      <c r="T2401" t="s">
        <v>413</v>
      </c>
      <c r="U2401" t="s">
        <v>67</v>
      </c>
      <c r="V2401" t="s">
        <v>50</v>
      </c>
      <c r="W2401" t="s">
        <v>5413</v>
      </c>
      <c r="X2401" t="s">
        <v>52</v>
      </c>
      <c r="Y2401" t="s">
        <v>53</v>
      </c>
      <c r="Z2401">
        <v>0</v>
      </c>
      <c r="AA2401" t="s">
        <v>416</v>
      </c>
      <c r="AB2401">
        <v>2023</v>
      </c>
      <c r="AC2401" t="s">
        <v>525</v>
      </c>
      <c r="AD2401" t="s">
        <v>56</v>
      </c>
      <c r="AE2401" t="s">
        <v>70</v>
      </c>
      <c r="AF2401">
        <v>1799666</v>
      </c>
      <c r="AG2401" t="s">
        <v>71</v>
      </c>
      <c r="AH2401" t="s">
        <v>59</v>
      </c>
      <c r="AI2401" t="s">
        <v>56</v>
      </c>
      <c r="AJ2401" t="s">
        <v>416</v>
      </c>
    </row>
    <row r="2402" spans="1:36" x14ac:dyDescent="0.25">
      <c r="A2402" t="s">
        <v>4789</v>
      </c>
      <c r="B2402" t="s">
        <v>2599</v>
      </c>
      <c r="C2402" t="s">
        <v>40</v>
      </c>
      <c r="D2402" t="s">
        <v>4812</v>
      </c>
      <c r="E2402" s="2">
        <v>42011108</v>
      </c>
      <c r="F2402" t="s">
        <v>62</v>
      </c>
      <c r="G2402" s="3">
        <v>2681</v>
      </c>
      <c r="H2402">
        <v>20230109</v>
      </c>
      <c r="I2402" s="4">
        <v>739</v>
      </c>
      <c r="J2402">
        <v>1936505</v>
      </c>
      <c r="K2402" s="5">
        <v>511</v>
      </c>
      <c r="L2402" t="s">
        <v>44</v>
      </c>
      <c r="M2402" t="s">
        <v>45</v>
      </c>
      <c r="N2402" t="s">
        <v>432</v>
      </c>
      <c r="O2402" s="5">
        <v>7</v>
      </c>
      <c r="P2402" s="5">
        <v>3577</v>
      </c>
      <c r="Q2402" s="6">
        <v>37.976770000000002</v>
      </c>
      <c r="R2402" s="6">
        <v>-122.59075</v>
      </c>
      <c r="S2402" t="s">
        <v>5414</v>
      </c>
      <c r="T2402" t="s">
        <v>413</v>
      </c>
      <c r="U2402" t="s">
        <v>67</v>
      </c>
      <c r="V2402" t="s">
        <v>50</v>
      </c>
      <c r="W2402" t="s">
        <v>5415</v>
      </c>
      <c r="X2402" t="s">
        <v>52</v>
      </c>
      <c r="Y2402" t="s">
        <v>53</v>
      </c>
      <c r="Z2402">
        <v>0</v>
      </c>
      <c r="AA2402" t="s">
        <v>416</v>
      </c>
      <c r="AB2402">
        <v>2023</v>
      </c>
      <c r="AC2402" t="s">
        <v>525</v>
      </c>
      <c r="AD2402" t="s">
        <v>56</v>
      </c>
      <c r="AE2402" t="s">
        <v>70</v>
      </c>
      <c r="AF2402">
        <v>1800765</v>
      </c>
      <c r="AG2402" t="s">
        <v>71</v>
      </c>
      <c r="AH2402" t="s">
        <v>59</v>
      </c>
      <c r="AI2402" t="s">
        <v>56</v>
      </c>
      <c r="AJ2402" t="s">
        <v>416</v>
      </c>
    </row>
    <row r="2403" spans="1:36" x14ac:dyDescent="0.25">
      <c r="A2403" t="s">
        <v>4789</v>
      </c>
      <c r="B2403" t="s">
        <v>2599</v>
      </c>
      <c r="C2403" t="s">
        <v>40</v>
      </c>
      <c r="D2403" t="s">
        <v>4815</v>
      </c>
      <c r="E2403" s="2">
        <v>42031125</v>
      </c>
      <c r="F2403" t="s">
        <v>42</v>
      </c>
      <c r="G2403" s="3">
        <v>510</v>
      </c>
      <c r="H2403">
        <v>20230110</v>
      </c>
      <c r="I2403" s="4">
        <v>201</v>
      </c>
      <c r="J2403">
        <v>1939991</v>
      </c>
      <c r="K2403" s="5">
        <v>985</v>
      </c>
      <c r="L2403" t="s">
        <v>44</v>
      </c>
      <c r="M2403" t="s">
        <v>45</v>
      </c>
      <c r="N2403" t="s">
        <v>432</v>
      </c>
      <c r="O2403" s="5">
        <v>391</v>
      </c>
      <c r="P2403" s="5">
        <v>214567</v>
      </c>
      <c r="Q2403" s="6">
        <v>37.88964</v>
      </c>
      <c r="R2403" s="6">
        <v>-122.55512</v>
      </c>
      <c r="S2403" t="s">
        <v>5416</v>
      </c>
      <c r="T2403" t="s">
        <v>413</v>
      </c>
      <c r="U2403" t="s">
        <v>67</v>
      </c>
      <c r="V2403" t="s">
        <v>50</v>
      </c>
      <c r="W2403" t="s">
        <v>5417</v>
      </c>
      <c r="X2403" t="s">
        <v>52</v>
      </c>
      <c r="Y2403" t="s">
        <v>53</v>
      </c>
      <c r="Z2403">
        <v>0</v>
      </c>
      <c r="AA2403" t="s">
        <v>416</v>
      </c>
      <c r="AB2403">
        <v>2023</v>
      </c>
      <c r="AC2403" t="s">
        <v>525</v>
      </c>
      <c r="AD2403" t="s">
        <v>56</v>
      </c>
      <c r="AE2403" t="s">
        <v>70</v>
      </c>
      <c r="AF2403">
        <v>1801504</v>
      </c>
      <c r="AG2403" t="s">
        <v>71</v>
      </c>
      <c r="AH2403" t="s">
        <v>59</v>
      </c>
      <c r="AI2403" t="s">
        <v>56</v>
      </c>
      <c r="AJ2403" t="s">
        <v>416</v>
      </c>
    </row>
    <row r="2404" spans="1:36" x14ac:dyDescent="0.25">
      <c r="A2404" t="s">
        <v>4789</v>
      </c>
      <c r="B2404" t="s">
        <v>2599</v>
      </c>
      <c r="C2404" t="s">
        <v>92</v>
      </c>
      <c r="D2404" t="s">
        <v>4888</v>
      </c>
      <c r="E2404" s="2">
        <v>42011109</v>
      </c>
      <c r="F2404" t="s">
        <v>42</v>
      </c>
      <c r="G2404" s="3">
        <v>418</v>
      </c>
      <c r="H2404">
        <v>20230110</v>
      </c>
      <c r="I2404" s="4">
        <v>527</v>
      </c>
      <c r="J2404">
        <v>1942704</v>
      </c>
      <c r="K2404" s="5">
        <v>505</v>
      </c>
      <c r="L2404" t="s">
        <v>44</v>
      </c>
      <c r="M2404" t="s">
        <v>45</v>
      </c>
      <c r="N2404" t="s">
        <v>432</v>
      </c>
      <c r="O2404" s="5">
        <v>1779</v>
      </c>
      <c r="P2404" s="5">
        <v>422965</v>
      </c>
      <c r="Q2404" s="6">
        <v>37.991210000000002</v>
      </c>
      <c r="R2404" s="6">
        <v>-122.50944</v>
      </c>
      <c r="S2404" t="s">
        <v>5418</v>
      </c>
      <c r="T2404" t="s">
        <v>413</v>
      </c>
      <c r="U2404" t="s">
        <v>67</v>
      </c>
      <c r="V2404" t="s">
        <v>50</v>
      </c>
      <c r="W2404" t="s">
        <v>5419</v>
      </c>
      <c r="X2404" t="s">
        <v>52</v>
      </c>
      <c r="Y2404" t="s">
        <v>53</v>
      </c>
      <c r="Z2404">
        <v>0</v>
      </c>
      <c r="AA2404" t="s">
        <v>416</v>
      </c>
      <c r="AB2404">
        <v>2023</v>
      </c>
      <c r="AC2404" t="s">
        <v>525</v>
      </c>
      <c r="AD2404" t="s">
        <v>56</v>
      </c>
      <c r="AE2404" t="s">
        <v>481</v>
      </c>
      <c r="AF2404">
        <v>1801689</v>
      </c>
      <c r="AG2404" t="s">
        <v>71</v>
      </c>
      <c r="AH2404" t="s">
        <v>59</v>
      </c>
      <c r="AI2404" t="s">
        <v>56</v>
      </c>
      <c r="AJ2404" t="s">
        <v>416</v>
      </c>
    </row>
    <row r="2405" spans="1:36" x14ac:dyDescent="0.25">
      <c r="A2405" t="s">
        <v>4789</v>
      </c>
      <c r="B2405" t="s">
        <v>2599</v>
      </c>
      <c r="C2405" t="s">
        <v>40</v>
      </c>
      <c r="D2405" t="s">
        <v>4790</v>
      </c>
      <c r="E2405" s="2">
        <v>42031124</v>
      </c>
      <c r="F2405" t="s">
        <v>42</v>
      </c>
      <c r="G2405" s="3">
        <v>430</v>
      </c>
      <c r="H2405">
        <v>20230114</v>
      </c>
      <c r="I2405" s="4">
        <v>704</v>
      </c>
      <c r="J2405">
        <v>1952924</v>
      </c>
      <c r="K2405" s="5">
        <v>626</v>
      </c>
      <c r="L2405" t="s">
        <v>44</v>
      </c>
      <c r="M2405" t="s">
        <v>63</v>
      </c>
      <c r="N2405" t="s">
        <v>64</v>
      </c>
      <c r="O2405" s="5">
        <v>980</v>
      </c>
      <c r="P2405" s="5">
        <v>118325</v>
      </c>
      <c r="Q2405" s="6">
        <v>37.905970000000003</v>
      </c>
      <c r="R2405" s="6">
        <v>-122.55046</v>
      </c>
      <c r="S2405" t="s">
        <v>5420</v>
      </c>
      <c r="T2405" t="s">
        <v>413</v>
      </c>
      <c r="U2405" t="s">
        <v>67</v>
      </c>
      <c r="V2405" t="s">
        <v>50</v>
      </c>
      <c r="W2405" t="s">
        <v>5421</v>
      </c>
      <c r="X2405" t="s">
        <v>52</v>
      </c>
      <c r="Y2405" t="s">
        <v>53</v>
      </c>
      <c r="Z2405">
        <v>35419665</v>
      </c>
      <c r="AA2405" t="s">
        <v>416</v>
      </c>
      <c r="AB2405">
        <v>2023</v>
      </c>
      <c r="AC2405" t="s">
        <v>525</v>
      </c>
      <c r="AD2405" t="s">
        <v>56</v>
      </c>
      <c r="AE2405" t="s">
        <v>70</v>
      </c>
      <c r="AF2405">
        <v>1804701</v>
      </c>
      <c r="AG2405" t="s">
        <v>71</v>
      </c>
      <c r="AH2405" t="s">
        <v>59</v>
      </c>
      <c r="AI2405" t="s">
        <v>56</v>
      </c>
      <c r="AJ2405" t="s">
        <v>416</v>
      </c>
    </row>
    <row r="2406" spans="1:36" x14ac:dyDescent="0.25">
      <c r="A2406" t="s">
        <v>4789</v>
      </c>
      <c r="B2406" t="s">
        <v>2599</v>
      </c>
      <c r="C2406" t="s">
        <v>40</v>
      </c>
      <c r="D2406" t="s">
        <v>4897</v>
      </c>
      <c r="E2406" s="2">
        <v>43021102</v>
      </c>
      <c r="F2406" t="s">
        <v>62</v>
      </c>
      <c r="G2406" s="3">
        <v>2387</v>
      </c>
      <c r="H2406">
        <v>20230309</v>
      </c>
      <c r="I2406" s="4">
        <v>1814</v>
      </c>
      <c r="J2406">
        <v>2028496</v>
      </c>
      <c r="K2406" s="5">
        <v>419</v>
      </c>
      <c r="L2406" t="s">
        <v>44</v>
      </c>
      <c r="M2406" t="s">
        <v>63</v>
      </c>
      <c r="N2406" t="s">
        <v>989</v>
      </c>
      <c r="O2406" s="5">
        <v>202</v>
      </c>
      <c r="P2406" s="5">
        <v>83225</v>
      </c>
      <c r="Q2406" s="6">
        <v>37.987360000000002</v>
      </c>
      <c r="R2406" s="6">
        <v>-122.59393</v>
      </c>
      <c r="S2406" t="s">
        <v>5422</v>
      </c>
      <c r="T2406" t="s">
        <v>413</v>
      </c>
      <c r="U2406" t="s">
        <v>67</v>
      </c>
      <c r="V2406" t="s">
        <v>50</v>
      </c>
      <c r="W2406" t="s">
        <v>5423</v>
      </c>
      <c r="X2406" t="s">
        <v>52</v>
      </c>
      <c r="Y2406" t="s">
        <v>53</v>
      </c>
      <c r="Z2406">
        <v>0</v>
      </c>
      <c r="AA2406" t="s">
        <v>416</v>
      </c>
      <c r="AB2406">
        <v>2023</v>
      </c>
      <c r="AC2406" t="s">
        <v>457</v>
      </c>
      <c r="AD2406" t="s">
        <v>56</v>
      </c>
      <c r="AE2406" t="s">
        <v>70</v>
      </c>
      <c r="AF2406">
        <v>1823286</v>
      </c>
      <c r="AG2406" t="s">
        <v>71</v>
      </c>
      <c r="AH2406" t="s">
        <v>59</v>
      </c>
      <c r="AI2406" t="s">
        <v>56</v>
      </c>
      <c r="AJ2406" t="s">
        <v>416</v>
      </c>
    </row>
    <row r="2407" spans="1:36" x14ac:dyDescent="0.25">
      <c r="A2407" t="s">
        <v>4789</v>
      </c>
      <c r="B2407" t="s">
        <v>2599</v>
      </c>
      <c r="C2407" t="s">
        <v>92</v>
      </c>
      <c r="D2407" t="s">
        <v>4897</v>
      </c>
      <c r="E2407" s="2">
        <v>43021102</v>
      </c>
      <c r="F2407" t="s">
        <v>42</v>
      </c>
      <c r="G2407" s="3">
        <v>1280</v>
      </c>
      <c r="H2407">
        <v>20230314</v>
      </c>
      <c r="I2407" s="4">
        <v>1019</v>
      </c>
      <c r="J2407">
        <v>2035862</v>
      </c>
      <c r="K2407" s="5">
        <v>573</v>
      </c>
      <c r="L2407" t="s">
        <v>44</v>
      </c>
      <c r="M2407" t="s">
        <v>45</v>
      </c>
      <c r="N2407" t="s">
        <v>432</v>
      </c>
      <c r="O2407" s="5">
        <v>792</v>
      </c>
      <c r="P2407" s="5">
        <v>343178</v>
      </c>
      <c r="Q2407" s="6">
        <v>37.996250000000003</v>
      </c>
      <c r="R2407" s="6">
        <v>-122.5956</v>
      </c>
      <c r="S2407" t="s">
        <v>5424</v>
      </c>
      <c r="T2407" t="s">
        <v>2045</v>
      </c>
      <c r="U2407" t="s">
        <v>67</v>
      </c>
      <c r="V2407" t="s">
        <v>50</v>
      </c>
      <c r="W2407" t="s">
        <v>5425</v>
      </c>
      <c r="X2407" t="s">
        <v>52</v>
      </c>
      <c r="Y2407" t="s">
        <v>53</v>
      </c>
      <c r="Z2407">
        <v>35431693</v>
      </c>
      <c r="AA2407" t="s">
        <v>416</v>
      </c>
      <c r="AB2407">
        <v>2023</v>
      </c>
      <c r="AC2407" t="s">
        <v>457</v>
      </c>
      <c r="AD2407" t="s">
        <v>56</v>
      </c>
      <c r="AE2407" t="s">
        <v>70</v>
      </c>
      <c r="AF2407">
        <v>1824835</v>
      </c>
      <c r="AG2407" t="s">
        <v>71</v>
      </c>
      <c r="AH2407" t="s">
        <v>59</v>
      </c>
      <c r="AI2407" t="s">
        <v>56</v>
      </c>
      <c r="AJ2407" t="s">
        <v>416</v>
      </c>
    </row>
    <row r="2408" spans="1:36" x14ac:dyDescent="0.25">
      <c r="A2408" t="s">
        <v>5426</v>
      </c>
      <c r="B2408" t="s">
        <v>2599</v>
      </c>
      <c r="C2408" t="s">
        <v>92</v>
      </c>
      <c r="D2408" t="s">
        <v>5427</v>
      </c>
      <c r="E2408" s="2">
        <v>102541101</v>
      </c>
      <c r="F2408" t="s">
        <v>42</v>
      </c>
      <c r="G2408" s="3">
        <v>1640</v>
      </c>
      <c r="H2408">
        <v>20130408</v>
      </c>
      <c r="I2408" s="4">
        <v>1034</v>
      </c>
      <c r="J2408">
        <v>769861</v>
      </c>
      <c r="K2408" s="5">
        <v>1693</v>
      </c>
      <c r="L2408" t="s">
        <v>44</v>
      </c>
      <c r="M2408" t="s">
        <v>63</v>
      </c>
      <c r="N2408" t="s">
        <v>64</v>
      </c>
      <c r="O2408" s="5">
        <v>168</v>
      </c>
      <c r="P2408" s="5">
        <v>283234</v>
      </c>
      <c r="Q2408" s="6">
        <v>40.354043099999998</v>
      </c>
      <c r="R2408" s="6">
        <v>-121.57673440000001</v>
      </c>
      <c r="S2408" t="s">
        <v>5428</v>
      </c>
      <c r="T2408" t="s">
        <v>218</v>
      </c>
      <c r="U2408" t="s">
        <v>67</v>
      </c>
      <c r="V2408" t="s">
        <v>50</v>
      </c>
      <c r="W2408" t="s">
        <v>5429</v>
      </c>
      <c r="X2408" t="s">
        <v>52</v>
      </c>
      <c r="Y2408" t="s">
        <v>53</v>
      </c>
      <c r="Z2408">
        <v>30988243</v>
      </c>
      <c r="AA2408" t="s">
        <v>54</v>
      </c>
      <c r="AB2408">
        <v>2013</v>
      </c>
      <c r="AC2408" t="s">
        <v>55</v>
      </c>
      <c r="AD2408" t="s">
        <v>56</v>
      </c>
      <c r="AE2408" t="s">
        <v>98</v>
      </c>
      <c r="AF2408">
        <v>99291782</v>
      </c>
      <c r="AG2408" t="s">
        <v>71</v>
      </c>
      <c r="AH2408" t="s">
        <v>59</v>
      </c>
      <c r="AI2408" t="s">
        <v>56</v>
      </c>
      <c r="AJ2408" t="s">
        <v>60</v>
      </c>
    </row>
    <row r="2409" spans="1:36" x14ac:dyDescent="0.25">
      <c r="A2409" t="s">
        <v>5426</v>
      </c>
      <c r="B2409" t="s">
        <v>2599</v>
      </c>
      <c r="C2409" t="s">
        <v>40</v>
      </c>
      <c r="D2409" t="s">
        <v>5430</v>
      </c>
      <c r="E2409" s="2">
        <v>103201101</v>
      </c>
      <c r="F2409" t="s">
        <v>42</v>
      </c>
      <c r="G2409" s="3">
        <v>13026</v>
      </c>
      <c r="H2409">
        <v>20131121</v>
      </c>
      <c r="I2409" s="4">
        <v>1813</v>
      </c>
      <c r="J2409">
        <v>907875</v>
      </c>
      <c r="K2409" s="5">
        <v>1481</v>
      </c>
      <c r="L2409" t="s">
        <v>44</v>
      </c>
      <c r="M2409" t="s">
        <v>63</v>
      </c>
      <c r="N2409" t="s">
        <v>64</v>
      </c>
      <c r="O2409" s="5">
        <v>166</v>
      </c>
      <c r="P2409" s="5">
        <v>182166</v>
      </c>
      <c r="Q2409" s="6">
        <v>39.684231400000002</v>
      </c>
      <c r="R2409" s="6">
        <v>-120.9831023</v>
      </c>
      <c r="S2409" t="s">
        <v>5431</v>
      </c>
      <c r="T2409" t="s">
        <v>48</v>
      </c>
      <c r="U2409" t="s">
        <v>67</v>
      </c>
      <c r="V2409" t="s">
        <v>50</v>
      </c>
      <c r="W2409" t="s">
        <v>5432</v>
      </c>
      <c r="X2409" t="s">
        <v>52</v>
      </c>
      <c r="Y2409" t="s">
        <v>53</v>
      </c>
      <c r="Z2409">
        <v>0</v>
      </c>
      <c r="AA2409" t="s">
        <v>54</v>
      </c>
      <c r="AB2409">
        <v>2013</v>
      </c>
      <c r="AC2409" t="s">
        <v>1289</v>
      </c>
      <c r="AD2409" t="s">
        <v>56</v>
      </c>
      <c r="AE2409" t="s">
        <v>70</v>
      </c>
      <c r="AF2409">
        <v>99251274</v>
      </c>
      <c r="AG2409" t="s">
        <v>71</v>
      </c>
      <c r="AH2409" t="s">
        <v>59</v>
      </c>
      <c r="AI2409" t="s">
        <v>56</v>
      </c>
      <c r="AJ2409" t="s">
        <v>60</v>
      </c>
    </row>
    <row r="2410" spans="1:36" x14ac:dyDescent="0.25">
      <c r="A2410" t="s">
        <v>5426</v>
      </c>
      <c r="B2410" t="s">
        <v>2599</v>
      </c>
      <c r="C2410" t="s">
        <v>92</v>
      </c>
      <c r="D2410" t="s">
        <v>5433</v>
      </c>
      <c r="E2410" s="2">
        <v>103521104</v>
      </c>
      <c r="F2410" t="s">
        <v>62</v>
      </c>
      <c r="G2410" s="3">
        <v>9595</v>
      </c>
      <c r="H2410">
        <v>20131121</v>
      </c>
      <c r="I2410" s="4">
        <v>845</v>
      </c>
      <c r="J2410">
        <v>906786</v>
      </c>
      <c r="K2410" s="5">
        <v>406</v>
      </c>
      <c r="L2410" t="s">
        <v>44</v>
      </c>
      <c r="M2410" t="s">
        <v>63</v>
      </c>
      <c r="N2410" t="s">
        <v>64</v>
      </c>
      <c r="O2410" s="5">
        <v>17</v>
      </c>
      <c r="P2410" s="5">
        <v>6902</v>
      </c>
      <c r="Q2410" s="6">
        <v>40.612290999999999</v>
      </c>
      <c r="R2410" s="6">
        <v>-122.3170219</v>
      </c>
      <c r="S2410" t="s">
        <v>5434</v>
      </c>
      <c r="T2410" t="s">
        <v>48</v>
      </c>
      <c r="U2410" t="s">
        <v>67</v>
      </c>
      <c r="V2410" t="s">
        <v>50</v>
      </c>
      <c r="W2410" t="s">
        <v>5435</v>
      </c>
      <c r="X2410" t="s">
        <v>52</v>
      </c>
      <c r="Y2410" t="s">
        <v>53</v>
      </c>
      <c r="Z2410">
        <v>31037684</v>
      </c>
      <c r="AA2410" t="s">
        <v>54</v>
      </c>
      <c r="AB2410">
        <v>2013</v>
      </c>
      <c r="AC2410" t="s">
        <v>1289</v>
      </c>
      <c r="AD2410" t="s">
        <v>56</v>
      </c>
      <c r="AE2410" t="s">
        <v>57</v>
      </c>
      <c r="AF2410">
        <v>99252224</v>
      </c>
      <c r="AG2410" t="s">
        <v>71</v>
      </c>
      <c r="AH2410" t="s">
        <v>59</v>
      </c>
      <c r="AI2410" t="s">
        <v>56</v>
      </c>
      <c r="AJ2410" t="s">
        <v>60</v>
      </c>
    </row>
    <row r="2411" spans="1:36" x14ac:dyDescent="0.25">
      <c r="A2411" t="s">
        <v>5426</v>
      </c>
      <c r="B2411" t="s">
        <v>2599</v>
      </c>
      <c r="C2411" t="s">
        <v>92</v>
      </c>
      <c r="D2411" t="s">
        <v>5436</v>
      </c>
      <c r="E2411" s="2">
        <v>103031102</v>
      </c>
      <c r="F2411" t="s">
        <v>62</v>
      </c>
      <c r="G2411" s="3">
        <v>1937</v>
      </c>
      <c r="H2411">
        <v>20131121</v>
      </c>
      <c r="I2411" s="4">
        <v>2121</v>
      </c>
      <c r="J2411">
        <v>909633</v>
      </c>
      <c r="K2411" s="5">
        <v>3996</v>
      </c>
      <c r="L2411" t="s">
        <v>44</v>
      </c>
      <c r="M2411" t="s">
        <v>63</v>
      </c>
      <c r="N2411" t="s">
        <v>64</v>
      </c>
      <c r="O2411" s="5">
        <v>307</v>
      </c>
      <c r="P2411" s="5">
        <v>639553</v>
      </c>
      <c r="Q2411" s="6">
        <v>40.084153899999997</v>
      </c>
      <c r="R2411" s="6">
        <v>-121.5326915</v>
      </c>
      <c r="S2411" t="s">
        <v>5437</v>
      </c>
      <c r="T2411" t="s">
        <v>48</v>
      </c>
      <c r="U2411" t="s">
        <v>67</v>
      </c>
      <c r="V2411" t="s">
        <v>50</v>
      </c>
      <c r="W2411" t="s">
        <v>5438</v>
      </c>
      <c r="X2411" t="s">
        <v>52</v>
      </c>
      <c r="Y2411" t="s">
        <v>53</v>
      </c>
      <c r="Z2411">
        <v>0</v>
      </c>
      <c r="AA2411" t="s">
        <v>54</v>
      </c>
      <c r="AB2411">
        <v>2013</v>
      </c>
      <c r="AC2411" t="s">
        <v>1289</v>
      </c>
      <c r="AD2411" t="s">
        <v>56</v>
      </c>
      <c r="AE2411" t="s">
        <v>57</v>
      </c>
      <c r="AF2411">
        <v>99250927</v>
      </c>
      <c r="AG2411" t="s">
        <v>71</v>
      </c>
      <c r="AH2411" t="s">
        <v>59</v>
      </c>
      <c r="AI2411" t="s">
        <v>56</v>
      </c>
      <c r="AJ2411" t="s">
        <v>60</v>
      </c>
    </row>
    <row r="2412" spans="1:36" x14ac:dyDescent="0.25">
      <c r="A2412" t="s">
        <v>5426</v>
      </c>
      <c r="B2412" t="s">
        <v>2599</v>
      </c>
      <c r="C2412" t="s">
        <v>40</v>
      </c>
      <c r="D2412" t="s">
        <v>5436</v>
      </c>
      <c r="E2412" s="2">
        <v>103031102</v>
      </c>
      <c r="F2412" t="s">
        <v>62</v>
      </c>
      <c r="G2412" s="3">
        <v>1139</v>
      </c>
      <c r="H2412">
        <v>20131121</v>
      </c>
      <c r="I2412" s="4">
        <v>1301</v>
      </c>
      <c r="J2412">
        <v>907169</v>
      </c>
      <c r="K2412" s="5">
        <v>421</v>
      </c>
      <c r="L2412" t="s">
        <v>44</v>
      </c>
      <c r="M2412" t="s">
        <v>63</v>
      </c>
      <c r="N2412" t="s">
        <v>72</v>
      </c>
      <c r="O2412" s="5">
        <v>5</v>
      </c>
      <c r="P2412" s="5">
        <v>2105</v>
      </c>
      <c r="Q2412" s="6">
        <v>39.9022188</v>
      </c>
      <c r="R2412" s="6">
        <v>-121.5271697</v>
      </c>
      <c r="S2412" t="s">
        <v>5439</v>
      </c>
      <c r="T2412" t="s">
        <v>48</v>
      </c>
      <c r="U2412" t="s">
        <v>67</v>
      </c>
      <c r="V2412" t="s">
        <v>68</v>
      </c>
      <c r="W2412" t="s">
        <v>5440</v>
      </c>
      <c r="X2412" t="s">
        <v>52</v>
      </c>
      <c r="Y2412" t="s">
        <v>53</v>
      </c>
      <c r="Z2412">
        <v>41991455</v>
      </c>
      <c r="AA2412" t="s">
        <v>54</v>
      </c>
      <c r="AB2412">
        <v>2013</v>
      </c>
      <c r="AC2412" t="s">
        <v>1289</v>
      </c>
      <c r="AD2412" t="s">
        <v>56</v>
      </c>
      <c r="AE2412" t="s">
        <v>57</v>
      </c>
      <c r="AF2412">
        <v>99252105</v>
      </c>
      <c r="AG2412" t="s">
        <v>71</v>
      </c>
      <c r="AH2412" t="s">
        <v>59</v>
      </c>
      <c r="AI2412" t="s">
        <v>56</v>
      </c>
      <c r="AJ2412" t="s">
        <v>60</v>
      </c>
    </row>
    <row r="2413" spans="1:36" x14ac:dyDescent="0.25">
      <c r="A2413" t="s">
        <v>5426</v>
      </c>
      <c r="B2413" t="s">
        <v>2599</v>
      </c>
      <c r="C2413" t="s">
        <v>92</v>
      </c>
      <c r="D2413" t="s">
        <v>5441</v>
      </c>
      <c r="E2413" s="2">
        <v>103541104</v>
      </c>
      <c r="F2413" t="s">
        <v>42</v>
      </c>
      <c r="G2413" s="3">
        <v>51238</v>
      </c>
      <c r="H2413">
        <v>20131121</v>
      </c>
      <c r="I2413" s="4">
        <v>634</v>
      </c>
      <c r="J2413">
        <v>906606</v>
      </c>
      <c r="K2413" s="5">
        <v>451</v>
      </c>
      <c r="L2413" t="s">
        <v>44</v>
      </c>
      <c r="M2413" t="s">
        <v>63</v>
      </c>
      <c r="N2413" t="s">
        <v>64</v>
      </c>
      <c r="O2413" s="5">
        <v>350</v>
      </c>
      <c r="P2413" s="5">
        <v>22255</v>
      </c>
      <c r="Q2413" s="6">
        <v>40.238741599999997</v>
      </c>
      <c r="R2413" s="6">
        <v>-122.25930649999999</v>
      </c>
      <c r="S2413" t="s">
        <v>5442</v>
      </c>
      <c r="T2413" t="s">
        <v>48</v>
      </c>
      <c r="U2413" t="s">
        <v>67</v>
      </c>
      <c r="V2413" t="s">
        <v>50</v>
      </c>
      <c r="W2413" t="s">
        <v>5443</v>
      </c>
      <c r="X2413" t="s">
        <v>52</v>
      </c>
      <c r="Y2413" t="s">
        <v>53</v>
      </c>
      <c r="Z2413">
        <v>31037645</v>
      </c>
      <c r="AA2413" t="s">
        <v>54</v>
      </c>
      <c r="AB2413">
        <v>2013</v>
      </c>
      <c r="AC2413" t="s">
        <v>1289</v>
      </c>
      <c r="AD2413" t="s">
        <v>56</v>
      </c>
      <c r="AE2413" t="s">
        <v>70</v>
      </c>
      <c r="AF2413">
        <v>99252289</v>
      </c>
      <c r="AG2413" t="s">
        <v>71</v>
      </c>
      <c r="AH2413" t="s">
        <v>59</v>
      </c>
      <c r="AI2413" t="s">
        <v>56</v>
      </c>
      <c r="AJ2413" t="s">
        <v>60</v>
      </c>
    </row>
    <row r="2414" spans="1:36" x14ac:dyDescent="0.25">
      <c r="A2414" t="s">
        <v>5426</v>
      </c>
      <c r="B2414" t="s">
        <v>2599</v>
      </c>
      <c r="C2414" t="s">
        <v>92</v>
      </c>
      <c r="D2414" t="s">
        <v>5427</v>
      </c>
      <c r="E2414" s="2">
        <v>102541101</v>
      </c>
      <c r="F2414" t="s">
        <v>62</v>
      </c>
      <c r="G2414" s="3">
        <v>1097</v>
      </c>
      <c r="H2414">
        <v>20131121</v>
      </c>
      <c r="I2414" s="4">
        <v>1546</v>
      </c>
      <c r="J2414">
        <v>907438</v>
      </c>
      <c r="K2414" s="5">
        <v>1224</v>
      </c>
      <c r="L2414" t="s">
        <v>44</v>
      </c>
      <c r="M2414" t="s">
        <v>63</v>
      </c>
      <c r="N2414" t="s">
        <v>989</v>
      </c>
      <c r="O2414" s="5">
        <v>4</v>
      </c>
      <c r="P2414" s="5">
        <v>4896</v>
      </c>
      <c r="Q2414" s="6">
        <v>40.3488604</v>
      </c>
      <c r="R2414" s="6">
        <v>-121.6256712</v>
      </c>
      <c r="S2414" t="s">
        <v>5444</v>
      </c>
      <c r="T2414" t="s">
        <v>48</v>
      </c>
      <c r="U2414" t="s">
        <v>67</v>
      </c>
      <c r="V2414" t="s">
        <v>50</v>
      </c>
      <c r="W2414" t="s">
        <v>5445</v>
      </c>
      <c r="X2414" t="s">
        <v>52</v>
      </c>
      <c r="Y2414" t="s">
        <v>53</v>
      </c>
      <c r="Z2414">
        <v>0</v>
      </c>
      <c r="AA2414" t="s">
        <v>54</v>
      </c>
      <c r="AB2414">
        <v>2013</v>
      </c>
      <c r="AC2414" t="s">
        <v>1289</v>
      </c>
      <c r="AD2414" t="s">
        <v>56</v>
      </c>
      <c r="AE2414" t="s">
        <v>98</v>
      </c>
      <c r="AF2414">
        <v>99251792</v>
      </c>
      <c r="AG2414" t="s">
        <v>71</v>
      </c>
      <c r="AH2414" t="s">
        <v>59</v>
      </c>
      <c r="AI2414" t="s">
        <v>56</v>
      </c>
      <c r="AJ2414" t="s">
        <v>60</v>
      </c>
    </row>
    <row r="2415" spans="1:36" x14ac:dyDescent="0.25">
      <c r="A2415" t="s">
        <v>5426</v>
      </c>
      <c r="B2415" t="s">
        <v>2599</v>
      </c>
      <c r="C2415" t="s">
        <v>40</v>
      </c>
      <c r="D2415" t="s">
        <v>5446</v>
      </c>
      <c r="E2415" s="2">
        <v>102541102</v>
      </c>
      <c r="F2415" t="s">
        <v>62</v>
      </c>
      <c r="G2415" s="3">
        <v>10505</v>
      </c>
      <c r="H2415">
        <v>20131121</v>
      </c>
      <c r="I2415" s="4">
        <v>356</v>
      </c>
      <c r="J2415">
        <v>906536</v>
      </c>
      <c r="K2415" s="5">
        <v>374</v>
      </c>
      <c r="L2415" t="s">
        <v>44</v>
      </c>
      <c r="M2415" t="s">
        <v>63</v>
      </c>
      <c r="N2415" t="s">
        <v>64</v>
      </c>
      <c r="O2415" s="5">
        <v>152</v>
      </c>
      <c r="P2415" s="5">
        <v>56848</v>
      </c>
      <c r="Q2415" s="6">
        <v>40.507696600000003</v>
      </c>
      <c r="R2415" s="6">
        <v>-121.819783</v>
      </c>
      <c r="S2415" t="s">
        <v>5447</v>
      </c>
      <c r="T2415" t="s">
        <v>218</v>
      </c>
      <c r="U2415" t="s">
        <v>67</v>
      </c>
      <c r="V2415" t="s">
        <v>50</v>
      </c>
      <c r="W2415" t="s">
        <v>5448</v>
      </c>
      <c r="X2415" t="s">
        <v>52</v>
      </c>
      <c r="Y2415" t="s">
        <v>53</v>
      </c>
      <c r="Z2415">
        <v>31037575</v>
      </c>
      <c r="AA2415" t="s">
        <v>54</v>
      </c>
      <c r="AB2415">
        <v>2013</v>
      </c>
      <c r="AC2415" t="s">
        <v>1289</v>
      </c>
      <c r="AD2415" t="s">
        <v>56</v>
      </c>
      <c r="AE2415" t="s">
        <v>98</v>
      </c>
      <c r="AF2415">
        <v>99252294</v>
      </c>
      <c r="AG2415" t="s">
        <v>71</v>
      </c>
      <c r="AH2415" t="s">
        <v>59</v>
      </c>
      <c r="AI2415" t="s">
        <v>56</v>
      </c>
      <c r="AJ2415" t="s">
        <v>60</v>
      </c>
    </row>
    <row r="2416" spans="1:36" x14ac:dyDescent="0.25">
      <c r="A2416" t="s">
        <v>5426</v>
      </c>
      <c r="B2416" t="s">
        <v>2599</v>
      </c>
      <c r="C2416" t="s">
        <v>40</v>
      </c>
      <c r="D2416" t="s">
        <v>5446</v>
      </c>
      <c r="E2416" s="2">
        <v>102541102</v>
      </c>
      <c r="F2416" t="s">
        <v>62</v>
      </c>
      <c r="G2416" s="3">
        <v>4331</v>
      </c>
      <c r="H2416">
        <v>20131121</v>
      </c>
      <c r="I2416" s="4">
        <v>1056</v>
      </c>
      <c r="J2416">
        <v>907038</v>
      </c>
      <c r="K2416" s="5">
        <v>733</v>
      </c>
      <c r="L2416" t="s">
        <v>44</v>
      </c>
      <c r="M2416" t="s">
        <v>63</v>
      </c>
      <c r="N2416" t="s">
        <v>64</v>
      </c>
      <c r="O2416" s="5">
        <v>19</v>
      </c>
      <c r="P2416" s="5">
        <v>6142</v>
      </c>
      <c r="Q2416" s="6">
        <v>40.5342001</v>
      </c>
      <c r="R2416" s="6">
        <v>-121.7406299</v>
      </c>
      <c r="S2416" t="s">
        <v>5449</v>
      </c>
      <c r="T2416" t="s">
        <v>66</v>
      </c>
      <c r="U2416" t="s">
        <v>67</v>
      </c>
      <c r="V2416" t="s">
        <v>50</v>
      </c>
      <c r="W2416" t="s">
        <v>5450</v>
      </c>
      <c r="X2416" t="s">
        <v>52</v>
      </c>
      <c r="Y2416" t="s">
        <v>53</v>
      </c>
      <c r="Z2416">
        <v>31038092</v>
      </c>
      <c r="AA2416" t="s">
        <v>54</v>
      </c>
      <c r="AB2416">
        <v>2013</v>
      </c>
      <c r="AC2416" t="s">
        <v>1289</v>
      </c>
      <c r="AD2416" t="s">
        <v>56</v>
      </c>
      <c r="AE2416" t="s">
        <v>98</v>
      </c>
      <c r="AF2416">
        <v>99252141</v>
      </c>
      <c r="AG2416" t="s">
        <v>71</v>
      </c>
      <c r="AH2416" t="s">
        <v>59</v>
      </c>
      <c r="AI2416" t="s">
        <v>56</v>
      </c>
      <c r="AJ2416" t="s">
        <v>60</v>
      </c>
    </row>
    <row r="2417" spans="1:36" x14ac:dyDescent="0.25">
      <c r="A2417" t="s">
        <v>5426</v>
      </c>
      <c r="B2417" t="s">
        <v>2599</v>
      </c>
      <c r="C2417" t="s">
        <v>40</v>
      </c>
      <c r="D2417" t="s">
        <v>5446</v>
      </c>
      <c r="E2417" s="2">
        <v>102541102</v>
      </c>
      <c r="F2417" t="s">
        <v>42</v>
      </c>
      <c r="G2417" s="3">
        <v>1502</v>
      </c>
      <c r="H2417">
        <v>20131121</v>
      </c>
      <c r="I2417" s="4">
        <v>1933</v>
      </c>
      <c r="J2417">
        <v>908743</v>
      </c>
      <c r="K2417" s="5">
        <v>507</v>
      </c>
      <c r="L2417" t="s">
        <v>44</v>
      </c>
      <c r="M2417" t="s">
        <v>63</v>
      </c>
      <c r="N2417" t="s">
        <v>64</v>
      </c>
      <c r="O2417" s="5">
        <v>1440</v>
      </c>
      <c r="P2417" s="5">
        <v>301083</v>
      </c>
      <c r="Q2417" s="6">
        <v>40.4945637</v>
      </c>
      <c r="R2417" s="6">
        <v>-121.8728917</v>
      </c>
      <c r="S2417" t="s">
        <v>5451</v>
      </c>
      <c r="T2417" t="s">
        <v>66</v>
      </c>
      <c r="U2417" t="s">
        <v>67</v>
      </c>
      <c r="V2417" t="s">
        <v>50</v>
      </c>
      <c r="W2417" t="s">
        <v>5452</v>
      </c>
      <c r="X2417" t="s">
        <v>52</v>
      </c>
      <c r="Y2417" t="s">
        <v>53</v>
      </c>
      <c r="Z2417">
        <v>0</v>
      </c>
      <c r="AA2417" t="s">
        <v>54</v>
      </c>
      <c r="AB2417">
        <v>2013</v>
      </c>
      <c r="AC2417" t="s">
        <v>1289</v>
      </c>
      <c r="AD2417" t="s">
        <v>56</v>
      </c>
      <c r="AE2417" t="s">
        <v>98</v>
      </c>
      <c r="AF2417">
        <v>99251772</v>
      </c>
      <c r="AG2417" t="s">
        <v>71</v>
      </c>
      <c r="AH2417" t="s">
        <v>59</v>
      </c>
      <c r="AI2417" t="s">
        <v>56</v>
      </c>
      <c r="AJ2417" t="s">
        <v>60</v>
      </c>
    </row>
    <row r="2418" spans="1:36" x14ac:dyDescent="0.25">
      <c r="A2418" t="s">
        <v>5426</v>
      </c>
      <c r="B2418" t="s">
        <v>2599</v>
      </c>
      <c r="C2418" t="s">
        <v>40</v>
      </c>
      <c r="D2418" t="s">
        <v>5453</v>
      </c>
      <c r="E2418" s="2">
        <v>103191101</v>
      </c>
      <c r="F2418" t="s">
        <v>42</v>
      </c>
      <c r="G2418" s="3">
        <v>85780</v>
      </c>
      <c r="H2418">
        <v>20131122</v>
      </c>
      <c r="I2418" s="4">
        <v>1333</v>
      </c>
      <c r="J2418">
        <v>912326</v>
      </c>
      <c r="K2418" s="5">
        <v>641</v>
      </c>
      <c r="L2418" t="s">
        <v>44</v>
      </c>
      <c r="M2418" t="s">
        <v>45</v>
      </c>
      <c r="N2418" t="s">
        <v>46</v>
      </c>
      <c r="O2418" s="5">
        <v>457</v>
      </c>
      <c r="P2418" s="5">
        <v>263412</v>
      </c>
      <c r="Q2418" s="6">
        <v>39.459243100000002</v>
      </c>
      <c r="R2418" s="6">
        <v>-121.29092420000001</v>
      </c>
      <c r="S2418" t="s">
        <v>5454</v>
      </c>
      <c r="T2418" t="s">
        <v>48</v>
      </c>
      <c r="U2418" t="s">
        <v>67</v>
      </c>
      <c r="V2418" t="s">
        <v>50</v>
      </c>
      <c r="W2418" t="s">
        <v>5455</v>
      </c>
      <c r="X2418" t="s">
        <v>52</v>
      </c>
      <c r="Y2418" t="s">
        <v>53</v>
      </c>
      <c r="Z2418">
        <v>0</v>
      </c>
      <c r="AA2418" t="s">
        <v>54</v>
      </c>
      <c r="AB2418">
        <v>2013</v>
      </c>
      <c r="AC2418" t="s">
        <v>1289</v>
      </c>
      <c r="AD2418" t="s">
        <v>56</v>
      </c>
      <c r="AE2418" t="s">
        <v>136</v>
      </c>
      <c r="AF2418">
        <v>99251527</v>
      </c>
      <c r="AG2418" t="s">
        <v>71</v>
      </c>
      <c r="AH2418" t="s">
        <v>59</v>
      </c>
      <c r="AI2418" t="s">
        <v>56</v>
      </c>
      <c r="AJ2418" t="s">
        <v>60</v>
      </c>
    </row>
    <row r="2419" spans="1:36" x14ac:dyDescent="0.25">
      <c r="A2419" t="s">
        <v>5426</v>
      </c>
      <c r="B2419" t="s">
        <v>2599</v>
      </c>
      <c r="C2419" t="s">
        <v>40</v>
      </c>
      <c r="D2419" t="s">
        <v>5456</v>
      </c>
      <c r="E2419" s="2">
        <v>102211103</v>
      </c>
      <c r="F2419" t="s">
        <v>62</v>
      </c>
      <c r="G2419" s="3">
        <v>9203</v>
      </c>
      <c r="H2419">
        <v>20131122</v>
      </c>
      <c r="I2419" s="4">
        <v>1307</v>
      </c>
      <c r="J2419">
        <v>912310</v>
      </c>
      <c r="K2419" s="5">
        <v>188</v>
      </c>
      <c r="L2419" t="s">
        <v>44</v>
      </c>
      <c r="M2419" t="s">
        <v>63</v>
      </c>
      <c r="N2419" t="s">
        <v>64</v>
      </c>
      <c r="O2419" s="5">
        <v>13</v>
      </c>
      <c r="P2419" s="5">
        <v>2444</v>
      </c>
      <c r="Q2419" s="6">
        <v>39.887873999999996</v>
      </c>
      <c r="R2419" s="6">
        <v>-121.20481100000001</v>
      </c>
      <c r="S2419" t="s">
        <v>5457</v>
      </c>
      <c r="T2419" t="s">
        <v>48</v>
      </c>
      <c r="U2419" t="s">
        <v>67</v>
      </c>
      <c r="V2419" t="s">
        <v>68</v>
      </c>
      <c r="W2419" t="s">
        <v>5458</v>
      </c>
      <c r="X2419" t="s">
        <v>52</v>
      </c>
      <c r="Y2419" t="s">
        <v>53</v>
      </c>
      <c r="Z2419">
        <v>0</v>
      </c>
      <c r="AA2419" t="s">
        <v>54</v>
      </c>
      <c r="AB2419">
        <v>2013</v>
      </c>
      <c r="AC2419" t="s">
        <v>1289</v>
      </c>
      <c r="AD2419" t="s">
        <v>56</v>
      </c>
      <c r="AE2419" t="s">
        <v>230</v>
      </c>
      <c r="AF2419">
        <v>99251529</v>
      </c>
      <c r="AG2419" t="s">
        <v>71</v>
      </c>
      <c r="AH2419" t="s">
        <v>59</v>
      </c>
      <c r="AI2419" t="s">
        <v>56</v>
      </c>
      <c r="AJ2419" t="s">
        <v>60</v>
      </c>
    </row>
    <row r="2420" spans="1:36" x14ac:dyDescent="0.25">
      <c r="A2420" t="s">
        <v>5426</v>
      </c>
      <c r="B2420" t="s">
        <v>2599</v>
      </c>
      <c r="C2420" t="s">
        <v>40</v>
      </c>
      <c r="D2420" t="s">
        <v>5456</v>
      </c>
      <c r="E2420" s="2">
        <v>102211103</v>
      </c>
      <c r="F2420" t="s">
        <v>42</v>
      </c>
      <c r="G2420" s="3">
        <v>1103</v>
      </c>
      <c r="H2420">
        <v>20131122</v>
      </c>
      <c r="I2420" s="4">
        <v>2146</v>
      </c>
      <c r="J2420">
        <v>913255</v>
      </c>
      <c r="K2420" s="5">
        <v>1497</v>
      </c>
      <c r="L2420" t="s">
        <v>44</v>
      </c>
      <c r="M2420" t="s">
        <v>45</v>
      </c>
      <c r="N2420" t="s">
        <v>46</v>
      </c>
      <c r="O2420" s="5">
        <v>321</v>
      </c>
      <c r="P2420" s="5">
        <v>477233</v>
      </c>
      <c r="Q2420" s="6">
        <v>39.9117757</v>
      </c>
      <c r="R2420" s="6">
        <v>-121.32680259999999</v>
      </c>
      <c r="S2420" t="s">
        <v>5459</v>
      </c>
      <c r="T2420" t="s">
        <v>48</v>
      </c>
      <c r="U2420" t="s">
        <v>86</v>
      </c>
      <c r="V2420" t="s">
        <v>50</v>
      </c>
      <c r="W2420" t="s">
        <v>5460</v>
      </c>
      <c r="X2420" t="s">
        <v>52</v>
      </c>
      <c r="Y2420" t="s">
        <v>53</v>
      </c>
      <c r="Z2420">
        <v>31037615</v>
      </c>
      <c r="AA2420" t="s">
        <v>54</v>
      </c>
      <c r="AB2420">
        <v>2013</v>
      </c>
      <c r="AC2420" t="s">
        <v>1289</v>
      </c>
      <c r="AD2420" t="s">
        <v>56</v>
      </c>
      <c r="AE2420" t="s">
        <v>70</v>
      </c>
      <c r="AF2420">
        <v>99251179</v>
      </c>
      <c r="AG2420" t="s">
        <v>88</v>
      </c>
      <c r="AH2420" t="s">
        <v>59</v>
      </c>
      <c r="AI2420" t="s">
        <v>56</v>
      </c>
      <c r="AJ2420" t="s">
        <v>60</v>
      </c>
    </row>
    <row r="2421" spans="1:36" x14ac:dyDescent="0.25">
      <c r="A2421" t="s">
        <v>5426</v>
      </c>
      <c r="B2421" t="s">
        <v>2599</v>
      </c>
      <c r="C2421" t="s">
        <v>40</v>
      </c>
      <c r="D2421" t="s">
        <v>5436</v>
      </c>
      <c r="E2421" s="2">
        <v>103031102</v>
      </c>
      <c r="F2421" t="s">
        <v>62</v>
      </c>
      <c r="G2421" s="3">
        <v>17427</v>
      </c>
      <c r="H2421">
        <v>20131122</v>
      </c>
      <c r="I2421" s="4">
        <v>45</v>
      </c>
      <c r="J2421">
        <v>910277</v>
      </c>
      <c r="K2421" s="5">
        <v>2455</v>
      </c>
      <c r="L2421" t="s">
        <v>44</v>
      </c>
      <c r="M2421" t="s">
        <v>63</v>
      </c>
      <c r="N2421" t="s">
        <v>64</v>
      </c>
      <c r="O2421" s="5">
        <v>49</v>
      </c>
      <c r="P2421" s="5">
        <v>120295</v>
      </c>
      <c r="Q2421" s="6">
        <v>39.909727500000002</v>
      </c>
      <c r="R2421" s="6">
        <v>-121.5307906</v>
      </c>
      <c r="S2421" t="s">
        <v>5461</v>
      </c>
      <c r="T2421" t="s">
        <v>48</v>
      </c>
      <c r="U2421" t="s">
        <v>86</v>
      </c>
      <c r="V2421" t="s">
        <v>50</v>
      </c>
      <c r="W2421" t="s">
        <v>5462</v>
      </c>
      <c r="X2421" t="s">
        <v>52</v>
      </c>
      <c r="Y2421" t="s">
        <v>53</v>
      </c>
      <c r="Z2421">
        <v>0</v>
      </c>
      <c r="AA2421" t="s">
        <v>54</v>
      </c>
      <c r="AB2421">
        <v>2013</v>
      </c>
      <c r="AC2421" t="s">
        <v>1289</v>
      </c>
      <c r="AD2421" t="s">
        <v>56</v>
      </c>
      <c r="AE2421" t="s">
        <v>98</v>
      </c>
      <c r="AF2421">
        <v>99251247</v>
      </c>
      <c r="AG2421" t="s">
        <v>88</v>
      </c>
      <c r="AH2421" t="s">
        <v>59</v>
      </c>
      <c r="AI2421" t="s">
        <v>56</v>
      </c>
      <c r="AJ2421" t="s">
        <v>60</v>
      </c>
    </row>
    <row r="2422" spans="1:36" x14ac:dyDescent="0.25">
      <c r="A2422" t="s">
        <v>5426</v>
      </c>
      <c r="B2422" t="s">
        <v>2599</v>
      </c>
      <c r="C2422" t="s">
        <v>40</v>
      </c>
      <c r="D2422" t="s">
        <v>5436</v>
      </c>
      <c r="E2422" s="2">
        <v>103031102</v>
      </c>
      <c r="F2422" t="s">
        <v>62</v>
      </c>
      <c r="G2422" s="3">
        <v>27019</v>
      </c>
      <c r="H2422">
        <v>20131122</v>
      </c>
      <c r="I2422" s="4">
        <v>402</v>
      </c>
      <c r="J2422">
        <v>910689</v>
      </c>
      <c r="K2422" s="5">
        <v>437</v>
      </c>
      <c r="L2422" t="s">
        <v>44</v>
      </c>
      <c r="M2422" t="s">
        <v>63</v>
      </c>
      <c r="N2422" t="s">
        <v>64</v>
      </c>
      <c r="O2422" s="5">
        <v>167</v>
      </c>
      <c r="P2422" s="5">
        <v>87508</v>
      </c>
      <c r="Q2422" s="6">
        <v>39.848026699999998</v>
      </c>
      <c r="R2422" s="6">
        <v>-121.617321</v>
      </c>
      <c r="S2422" t="s">
        <v>5463</v>
      </c>
      <c r="T2422" t="s">
        <v>48</v>
      </c>
      <c r="U2422" t="s">
        <v>67</v>
      </c>
      <c r="V2422" t="s">
        <v>50</v>
      </c>
      <c r="W2422" t="s">
        <v>5464</v>
      </c>
      <c r="X2422" t="s">
        <v>52</v>
      </c>
      <c r="Y2422" t="s">
        <v>53</v>
      </c>
      <c r="Z2422">
        <v>0</v>
      </c>
      <c r="AA2422" t="s">
        <v>54</v>
      </c>
      <c r="AB2422">
        <v>2013</v>
      </c>
      <c r="AC2422" t="s">
        <v>1289</v>
      </c>
      <c r="AD2422" t="s">
        <v>56</v>
      </c>
      <c r="AE2422" t="s">
        <v>57</v>
      </c>
      <c r="AF2422">
        <v>99251677</v>
      </c>
      <c r="AG2422" t="s">
        <v>71</v>
      </c>
      <c r="AH2422" t="s">
        <v>59</v>
      </c>
      <c r="AI2422" t="s">
        <v>56</v>
      </c>
      <c r="AJ2422" t="s">
        <v>60</v>
      </c>
    </row>
    <row r="2423" spans="1:36" x14ac:dyDescent="0.25">
      <c r="A2423" t="s">
        <v>5426</v>
      </c>
      <c r="B2423" t="s">
        <v>2599</v>
      </c>
      <c r="C2423" t="s">
        <v>40</v>
      </c>
      <c r="D2423" t="s">
        <v>5436</v>
      </c>
      <c r="E2423" s="2">
        <v>103031102</v>
      </c>
      <c r="F2423" t="s">
        <v>42</v>
      </c>
      <c r="G2423" s="3">
        <v>2096</v>
      </c>
      <c r="H2423">
        <v>20131122</v>
      </c>
      <c r="I2423" s="4">
        <v>543</v>
      </c>
      <c r="J2423">
        <v>910892</v>
      </c>
      <c r="K2423" s="5">
        <v>2127</v>
      </c>
      <c r="L2423" t="s">
        <v>44</v>
      </c>
      <c r="M2423" t="s">
        <v>63</v>
      </c>
      <c r="N2423" t="s">
        <v>72</v>
      </c>
      <c r="O2423" s="5">
        <v>267</v>
      </c>
      <c r="P2423" s="5">
        <v>175075</v>
      </c>
      <c r="Q2423" s="6">
        <v>39.879520599999999</v>
      </c>
      <c r="R2423" s="6">
        <v>-121.6109847</v>
      </c>
      <c r="S2423" t="s">
        <v>5465</v>
      </c>
      <c r="T2423" t="s">
        <v>48</v>
      </c>
      <c r="U2423" t="s">
        <v>67</v>
      </c>
      <c r="V2423" t="s">
        <v>50</v>
      </c>
      <c r="W2423" t="s">
        <v>5466</v>
      </c>
      <c r="X2423" t="s">
        <v>52</v>
      </c>
      <c r="Y2423" t="s">
        <v>53</v>
      </c>
      <c r="Z2423">
        <v>0</v>
      </c>
      <c r="AA2423" t="s">
        <v>54</v>
      </c>
      <c r="AB2423">
        <v>2013</v>
      </c>
      <c r="AC2423" t="s">
        <v>1289</v>
      </c>
      <c r="AD2423" t="s">
        <v>56</v>
      </c>
      <c r="AE2423" t="s">
        <v>143</v>
      </c>
      <c r="AF2423">
        <v>99250779</v>
      </c>
      <c r="AG2423" t="s">
        <v>71</v>
      </c>
      <c r="AH2423" t="s">
        <v>59</v>
      </c>
      <c r="AI2423" t="s">
        <v>56</v>
      </c>
      <c r="AJ2423" t="s">
        <v>60</v>
      </c>
    </row>
    <row r="2424" spans="1:36" x14ac:dyDescent="0.25">
      <c r="A2424" t="s">
        <v>5426</v>
      </c>
      <c r="B2424" t="s">
        <v>2599</v>
      </c>
      <c r="C2424" t="s">
        <v>40</v>
      </c>
      <c r="D2424" t="s">
        <v>5436</v>
      </c>
      <c r="E2424" s="2">
        <v>103031102</v>
      </c>
      <c r="F2424" t="s">
        <v>62</v>
      </c>
      <c r="G2424" s="3">
        <v>1139</v>
      </c>
      <c r="H2424">
        <v>20131122</v>
      </c>
      <c r="I2424" s="4">
        <v>135</v>
      </c>
      <c r="J2424">
        <v>912292</v>
      </c>
      <c r="K2424" s="5">
        <v>2555</v>
      </c>
      <c r="L2424" t="s">
        <v>44</v>
      </c>
      <c r="M2424" t="s">
        <v>63</v>
      </c>
      <c r="N2424" t="s">
        <v>64</v>
      </c>
      <c r="O2424" s="5">
        <v>5</v>
      </c>
      <c r="P2424" s="5">
        <v>12775</v>
      </c>
      <c r="Q2424" s="6">
        <v>39.9022188</v>
      </c>
      <c r="R2424" s="6">
        <v>-121.5271697</v>
      </c>
      <c r="S2424" t="s">
        <v>5467</v>
      </c>
      <c r="T2424" t="s">
        <v>48</v>
      </c>
      <c r="U2424" t="s">
        <v>67</v>
      </c>
      <c r="V2424" t="s">
        <v>68</v>
      </c>
      <c r="W2424" t="s">
        <v>5468</v>
      </c>
      <c r="X2424" t="s">
        <v>52</v>
      </c>
      <c r="Y2424" t="s">
        <v>53</v>
      </c>
      <c r="Z2424">
        <v>0</v>
      </c>
      <c r="AA2424" t="s">
        <v>54</v>
      </c>
      <c r="AB2424">
        <v>2013</v>
      </c>
      <c r="AC2424" t="s">
        <v>1289</v>
      </c>
      <c r="AD2424" t="s">
        <v>56</v>
      </c>
      <c r="AE2424" t="s">
        <v>70</v>
      </c>
      <c r="AF2424">
        <v>99251216</v>
      </c>
      <c r="AG2424" t="s">
        <v>71</v>
      </c>
      <c r="AH2424" t="s">
        <v>59</v>
      </c>
      <c r="AI2424" t="s">
        <v>56</v>
      </c>
      <c r="AJ2424" t="s">
        <v>60</v>
      </c>
    </row>
    <row r="2425" spans="1:36" x14ac:dyDescent="0.25">
      <c r="A2425" t="s">
        <v>5426</v>
      </c>
      <c r="B2425" t="s">
        <v>2599</v>
      </c>
      <c r="C2425" t="s">
        <v>92</v>
      </c>
      <c r="D2425" t="s">
        <v>5427</v>
      </c>
      <c r="E2425" s="2">
        <v>102541101</v>
      </c>
      <c r="F2425" t="s">
        <v>62</v>
      </c>
      <c r="G2425" s="3">
        <v>4925</v>
      </c>
      <c r="H2425">
        <v>20131122</v>
      </c>
      <c r="I2425" s="4">
        <v>1004</v>
      </c>
      <c r="J2425">
        <v>911871</v>
      </c>
      <c r="K2425" s="5">
        <v>221</v>
      </c>
      <c r="L2425" t="s">
        <v>44</v>
      </c>
      <c r="M2425" t="s">
        <v>45</v>
      </c>
      <c r="N2425" t="s">
        <v>46</v>
      </c>
      <c r="O2425" s="5">
        <v>46</v>
      </c>
      <c r="P2425" s="5">
        <v>6308</v>
      </c>
      <c r="Q2425" s="6">
        <v>40.344563899999997</v>
      </c>
      <c r="R2425" s="6">
        <v>-121.6051374</v>
      </c>
      <c r="S2425" t="s">
        <v>5469</v>
      </c>
      <c r="T2425" t="s">
        <v>48</v>
      </c>
      <c r="U2425" t="s">
        <v>67</v>
      </c>
      <c r="V2425" t="s">
        <v>68</v>
      </c>
      <c r="W2425" t="s">
        <v>5470</v>
      </c>
      <c r="X2425" t="s">
        <v>52</v>
      </c>
      <c r="Y2425" t="s">
        <v>53</v>
      </c>
      <c r="Z2425">
        <v>0</v>
      </c>
      <c r="AA2425" t="s">
        <v>54</v>
      </c>
      <c r="AB2425">
        <v>2013</v>
      </c>
      <c r="AC2425" t="s">
        <v>1289</v>
      </c>
      <c r="AD2425" t="s">
        <v>56</v>
      </c>
      <c r="AE2425" t="s">
        <v>70</v>
      </c>
      <c r="AF2425">
        <v>99251570</v>
      </c>
      <c r="AG2425" t="s">
        <v>71</v>
      </c>
      <c r="AH2425" t="s">
        <v>59</v>
      </c>
      <c r="AI2425" t="s">
        <v>56</v>
      </c>
      <c r="AJ2425" t="s">
        <v>60</v>
      </c>
    </row>
    <row r="2426" spans="1:36" x14ac:dyDescent="0.25">
      <c r="A2426" t="s">
        <v>5426</v>
      </c>
      <c r="B2426" t="s">
        <v>2599</v>
      </c>
      <c r="C2426" t="s">
        <v>92</v>
      </c>
      <c r="D2426" t="s">
        <v>5427</v>
      </c>
      <c r="E2426" s="2">
        <v>102541101</v>
      </c>
      <c r="F2426" t="s">
        <v>62</v>
      </c>
      <c r="G2426" s="3">
        <v>5135</v>
      </c>
      <c r="H2426">
        <v>20131122</v>
      </c>
      <c r="I2426" s="4">
        <v>1010</v>
      </c>
      <c r="J2426">
        <v>911733</v>
      </c>
      <c r="K2426" s="5">
        <v>285</v>
      </c>
      <c r="L2426" t="s">
        <v>44</v>
      </c>
      <c r="M2426" t="s">
        <v>63</v>
      </c>
      <c r="N2426" t="s">
        <v>72</v>
      </c>
      <c r="O2426" s="5">
        <v>3</v>
      </c>
      <c r="P2426" s="5">
        <v>855</v>
      </c>
      <c r="Q2426" s="6">
        <v>40.309152400000002</v>
      </c>
      <c r="R2426" s="6">
        <v>-121.76516650000001</v>
      </c>
      <c r="S2426" t="s">
        <v>5471</v>
      </c>
      <c r="T2426" t="s">
        <v>66</v>
      </c>
      <c r="U2426" t="s">
        <v>67</v>
      </c>
      <c r="V2426" t="s">
        <v>68</v>
      </c>
      <c r="W2426" t="s">
        <v>5472</v>
      </c>
      <c r="X2426" t="s">
        <v>52</v>
      </c>
      <c r="Y2426" t="s">
        <v>53</v>
      </c>
      <c r="Z2426">
        <v>0</v>
      </c>
      <c r="AA2426" t="s">
        <v>54</v>
      </c>
      <c r="AB2426">
        <v>2013</v>
      </c>
      <c r="AC2426" t="s">
        <v>1289</v>
      </c>
      <c r="AD2426" t="s">
        <v>56</v>
      </c>
      <c r="AE2426" t="s">
        <v>98</v>
      </c>
      <c r="AF2426">
        <v>99251536</v>
      </c>
      <c r="AG2426" t="s">
        <v>71</v>
      </c>
      <c r="AH2426" t="s">
        <v>59</v>
      </c>
      <c r="AI2426" t="s">
        <v>56</v>
      </c>
      <c r="AJ2426" t="s">
        <v>60</v>
      </c>
    </row>
    <row r="2427" spans="1:36" x14ac:dyDescent="0.25">
      <c r="A2427" t="s">
        <v>5426</v>
      </c>
      <c r="B2427" t="s">
        <v>2599</v>
      </c>
      <c r="C2427" t="s">
        <v>40</v>
      </c>
      <c r="D2427" t="s">
        <v>5446</v>
      </c>
      <c r="E2427" s="2">
        <v>102541102</v>
      </c>
      <c r="F2427" t="s">
        <v>62</v>
      </c>
      <c r="G2427" s="3">
        <v>7569</v>
      </c>
      <c r="H2427">
        <v>20131122</v>
      </c>
      <c r="I2427" s="4">
        <v>733</v>
      </c>
      <c r="J2427">
        <v>911134</v>
      </c>
      <c r="K2427" s="5">
        <v>222</v>
      </c>
      <c r="L2427" t="s">
        <v>44</v>
      </c>
      <c r="M2427" t="s">
        <v>63</v>
      </c>
      <c r="N2427" t="s">
        <v>64</v>
      </c>
      <c r="O2427" s="5">
        <v>6</v>
      </c>
      <c r="P2427" s="5">
        <v>1332</v>
      </c>
      <c r="Q2427" s="6">
        <v>40.513007000000002</v>
      </c>
      <c r="R2427" s="6">
        <v>-121.9333898</v>
      </c>
      <c r="S2427" t="s">
        <v>5473</v>
      </c>
      <c r="T2427" t="s">
        <v>66</v>
      </c>
      <c r="U2427" t="s">
        <v>67</v>
      </c>
      <c r="V2427" t="s">
        <v>50</v>
      </c>
      <c r="W2427" t="s">
        <v>5474</v>
      </c>
      <c r="X2427" t="s">
        <v>52</v>
      </c>
      <c r="Y2427" t="s">
        <v>53</v>
      </c>
      <c r="Z2427">
        <v>0</v>
      </c>
      <c r="AA2427" t="s">
        <v>54</v>
      </c>
      <c r="AB2427">
        <v>2013</v>
      </c>
      <c r="AC2427" t="s">
        <v>1289</v>
      </c>
      <c r="AD2427" t="s">
        <v>56</v>
      </c>
      <c r="AE2427" t="s">
        <v>70</v>
      </c>
      <c r="AF2427">
        <v>99251581</v>
      </c>
      <c r="AG2427" t="s">
        <v>71</v>
      </c>
      <c r="AH2427" t="s">
        <v>59</v>
      </c>
      <c r="AI2427" t="s">
        <v>56</v>
      </c>
      <c r="AJ2427" t="s">
        <v>60</v>
      </c>
    </row>
    <row r="2428" spans="1:36" x14ac:dyDescent="0.25">
      <c r="A2428" t="s">
        <v>5426</v>
      </c>
      <c r="B2428" t="s">
        <v>2599</v>
      </c>
      <c r="C2428" t="s">
        <v>92</v>
      </c>
      <c r="D2428" t="s">
        <v>5475</v>
      </c>
      <c r="E2428" s="2">
        <v>103601101</v>
      </c>
      <c r="F2428" t="s">
        <v>42</v>
      </c>
      <c r="G2428" s="3">
        <v>1594</v>
      </c>
      <c r="H2428">
        <v>20131122</v>
      </c>
      <c r="I2428" s="4">
        <v>20</v>
      </c>
      <c r="J2428">
        <v>910238</v>
      </c>
      <c r="K2428" s="5">
        <v>991</v>
      </c>
      <c r="L2428" t="s">
        <v>44</v>
      </c>
      <c r="M2428" t="s">
        <v>63</v>
      </c>
      <c r="N2428" t="s">
        <v>64</v>
      </c>
      <c r="O2428" s="5">
        <v>542</v>
      </c>
      <c r="P2428" s="5">
        <v>253021</v>
      </c>
      <c r="Q2428" s="6">
        <v>40.631217200000002</v>
      </c>
      <c r="R2428" s="6">
        <v>-121.90390650000001</v>
      </c>
      <c r="S2428" t="s">
        <v>5476</v>
      </c>
      <c r="T2428" t="s">
        <v>48</v>
      </c>
      <c r="U2428" t="s">
        <v>67</v>
      </c>
      <c r="V2428" t="s">
        <v>50</v>
      </c>
      <c r="W2428" t="s">
        <v>5477</v>
      </c>
      <c r="X2428" t="s">
        <v>52</v>
      </c>
      <c r="Y2428" t="s">
        <v>53</v>
      </c>
      <c r="Z2428">
        <v>0</v>
      </c>
      <c r="AA2428" t="s">
        <v>54</v>
      </c>
      <c r="AB2428">
        <v>2013</v>
      </c>
      <c r="AC2428" t="s">
        <v>1289</v>
      </c>
      <c r="AD2428" t="s">
        <v>56</v>
      </c>
      <c r="AE2428" t="s">
        <v>57</v>
      </c>
      <c r="AF2428">
        <v>99251715</v>
      </c>
      <c r="AG2428" t="s">
        <v>71</v>
      </c>
      <c r="AH2428" t="s">
        <v>59</v>
      </c>
      <c r="AI2428" t="s">
        <v>56</v>
      </c>
      <c r="AJ2428" t="s">
        <v>60</v>
      </c>
    </row>
    <row r="2429" spans="1:36" x14ac:dyDescent="0.25">
      <c r="A2429" t="s">
        <v>5426</v>
      </c>
      <c r="B2429" t="s">
        <v>2599</v>
      </c>
      <c r="C2429" t="s">
        <v>40</v>
      </c>
      <c r="D2429" t="s">
        <v>5478</v>
      </c>
      <c r="E2429" s="2">
        <v>102911105</v>
      </c>
      <c r="F2429" t="s">
        <v>62</v>
      </c>
      <c r="G2429" s="3">
        <v>23667</v>
      </c>
      <c r="H2429">
        <v>20131122</v>
      </c>
      <c r="I2429" s="4">
        <v>557</v>
      </c>
      <c r="J2429">
        <v>910878</v>
      </c>
      <c r="K2429" s="5">
        <v>1920</v>
      </c>
      <c r="L2429" t="s">
        <v>44</v>
      </c>
      <c r="M2429" t="s">
        <v>63</v>
      </c>
      <c r="N2429" t="s">
        <v>64</v>
      </c>
      <c r="O2429" s="5">
        <v>32</v>
      </c>
      <c r="P2429" s="5">
        <v>5547</v>
      </c>
      <c r="Q2429" s="6">
        <v>39.691407099999999</v>
      </c>
      <c r="R2429" s="6">
        <v>-121.333675</v>
      </c>
      <c r="S2429" t="s">
        <v>5479</v>
      </c>
      <c r="T2429" t="s">
        <v>48</v>
      </c>
      <c r="U2429" t="s">
        <v>67</v>
      </c>
      <c r="V2429" t="s">
        <v>68</v>
      </c>
      <c r="W2429" t="s">
        <v>5480</v>
      </c>
      <c r="X2429" t="s">
        <v>52</v>
      </c>
      <c r="Y2429" t="s">
        <v>53</v>
      </c>
      <c r="Z2429">
        <v>0</v>
      </c>
      <c r="AA2429" t="s">
        <v>54</v>
      </c>
      <c r="AB2429">
        <v>2013</v>
      </c>
      <c r="AC2429" t="s">
        <v>1289</v>
      </c>
      <c r="AD2429" t="s">
        <v>56</v>
      </c>
      <c r="AE2429" t="s">
        <v>57</v>
      </c>
      <c r="AF2429">
        <v>99251233</v>
      </c>
      <c r="AG2429" t="s">
        <v>71</v>
      </c>
      <c r="AH2429" t="s">
        <v>59</v>
      </c>
      <c r="AI2429" t="s">
        <v>56</v>
      </c>
      <c r="AJ2429" t="s">
        <v>60</v>
      </c>
    </row>
    <row r="2430" spans="1:36" x14ac:dyDescent="0.25">
      <c r="A2430" t="s">
        <v>5426</v>
      </c>
      <c r="B2430" t="s">
        <v>2599</v>
      </c>
      <c r="C2430" t="s">
        <v>40</v>
      </c>
      <c r="D2430" t="s">
        <v>5481</v>
      </c>
      <c r="E2430" s="2">
        <v>103201102</v>
      </c>
      <c r="F2430" t="s">
        <v>62</v>
      </c>
      <c r="G2430" s="3">
        <v>23675</v>
      </c>
      <c r="H2430">
        <v>20141203</v>
      </c>
      <c r="I2430" s="4">
        <v>1301</v>
      </c>
      <c r="J2430">
        <v>1123165</v>
      </c>
      <c r="K2430" s="5">
        <v>323</v>
      </c>
      <c r="L2430" t="s">
        <v>44</v>
      </c>
      <c r="M2430" t="s">
        <v>63</v>
      </c>
      <c r="N2430" t="s">
        <v>64</v>
      </c>
      <c r="O2430" s="5">
        <v>3</v>
      </c>
      <c r="P2430" s="5">
        <v>969</v>
      </c>
      <c r="Q2430" s="6">
        <v>39.507382800000002</v>
      </c>
      <c r="R2430" s="6">
        <v>-121.2569453</v>
      </c>
      <c r="S2430" t="s">
        <v>5482</v>
      </c>
      <c r="T2430" t="s">
        <v>48</v>
      </c>
      <c r="U2430" t="s">
        <v>67</v>
      </c>
      <c r="V2430" t="s">
        <v>68</v>
      </c>
      <c r="W2430" t="s">
        <v>5483</v>
      </c>
      <c r="X2430" t="s">
        <v>52</v>
      </c>
      <c r="Y2430" t="s">
        <v>53</v>
      </c>
      <c r="Z2430">
        <v>0</v>
      </c>
      <c r="AA2430" t="s">
        <v>54</v>
      </c>
      <c r="AB2430">
        <v>2014</v>
      </c>
      <c r="AC2430" t="s">
        <v>120</v>
      </c>
      <c r="AD2430" t="s">
        <v>56</v>
      </c>
      <c r="AE2430" t="s">
        <v>98</v>
      </c>
      <c r="AF2430">
        <v>99196772</v>
      </c>
      <c r="AG2430" t="s">
        <v>71</v>
      </c>
      <c r="AH2430" t="s">
        <v>59</v>
      </c>
      <c r="AI2430" t="s">
        <v>56</v>
      </c>
      <c r="AJ2430" t="s">
        <v>60</v>
      </c>
    </row>
    <row r="2431" spans="1:36" x14ac:dyDescent="0.25">
      <c r="A2431" t="s">
        <v>5426</v>
      </c>
      <c r="B2431" t="s">
        <v>2599</v>
      </c>
      <c r="C2431" t="s">
        <v>92</v>
      </c>
      <c r="D2431" t="s">
        <v>5456</v>
      </c>
      <c r="E2431" s="2">
        <v>102211103</v>
      </c>
      <c r="F2431" t="s">
        <v>62</v>
      </c>
      <c r="G2431" s="3">
        <v>1129</v>
      </c>
      <c r="H2431">
        <v>20141211</v>
      </c>
      <c r="I2431" s="4">
        <v>957</v>
      </c>
      <c r="J2431">
        <v>1132571</v>
      </c>
      <c r="K2431" s="5">
        <v>4646</v>
      </c>
      <c r="L2431" t="s">
        <v>44</v>
      </c>
      <c r="M2431" t="s">
        <v>63</v>
      </c>
      <c r="N2431" t="s">
        <v>64</v>
      </c>
      <c r="O2431" s="5">
        <v>313</v>
      </c>
      <c r="P2431" s="5">
        <v>1013602</v>
      </c>
      <c r="Q2431" s="6">
        <v>39.870467900000001</v>
      </c>
      <c r="R2431" s="6">
        <v>-121.1737715</v>
      </c>
      <c r="S2431" t="s">
        <v>5484</v>
      </c>
      <c r="T2431" t="s">
        <v>48</v>
      </c>
      <c r="U2431" t="s">
        <v>86</v>
      </c>
      <c r="V2431" t="s">
        <v>50</v>
      </c>
      <c r="W2431" t="s">
        <v>5485</v>
      </c>
      <c r="X2431" t="s">
        <v>52</v>
      </c>
      <c r="Y2431" t="s">
        <v>53</v>
      </c>
      <c r="Z2431">
        <v>0</v>
      </c>
      <c r="AA2431" t="s">
        <v>54</v>
      </c>
      <c r="AB2431">
        <v>2014</v>
      </c>
      <c r="AC2431" t="s">
        <v>120</v>
      </c>
      <c r="AD2431" t="s">
        <v>56</v>
      </c>
      <c r="AE2431" t="s">
        <v>98</v>
      </c>
      <c r="AF2431">
        <v>99193211</v>
      </c>
      <c r="AG2431" t="s">
        <v>88</v>
      </c>
      <c r="AH2431" t="s">
        <v>59</v>
      </c>
      <c r="AI2431" t="s">
        <v>56</v>
      </c>
      <c r="AJ2431" t="s">
        <v>60</v>
      </c>
    </row>
    <row r="2432" spans="1:36" x14ac:dyDescent="0.25">
      <c r="A2432" t="s">
        <v>5426</v>
      </c>
      <c r="B2432" t="s">
        <v>2599</v>
      </c>
      <c r="C2432" t="s">
        <v>92</v>
      </c>
      <c r="D2432" t="s">
        <v>5486</v>
      </c>
      <c r="E2432" s="2">
        <v>102781101</v>
      </c>
      <c r="F2432" t="s">
        <v>42</v>
      </c>
      <c r="G2432" s="3">
        <v>2004</v>
      </c>
      <c r="H2432">
        <v>20141211</v>
      </c>
      <c r="I2432" s="4">
        <v>819</v>
      </c>
      <c r="J2432">
        <v>1131506</v>
      </c>
      <c r="K2432" s="5">
        <v>299</v>
      </c>
      <c r="L2432" t="s">
        <v>44</v>
      </c>
      <c r="M2432" t="s">
        <v>63</v>
      </c>
      <c r="N2432" t="s">
        <v>64</v>
      </c>
      <c r="O2432" s="5">
        <v>170</v>
      </c>
      <c r="P2432" s="5">
        <v>45670</v>
      </c>
      <c r="Q2432" s="6">
        <v>39.610242800000002</v>
      </c>
      <c r="R2432" s="6">
        <v>-122.5336593</v>
      </c>
      <c r="S2432" t="s">
        <v>5487</v>
      </c>
      <c r="T2432" t="s">
        <v>48</v>
      </c>
      <c r="U2432" t="s">
        <v>67</v>
      </c>
      <c r="V2432" t="s">
        <v>50</v>
      </c>
      <c r="W2432" t="s">
        <v>5488</v>
      </c>
      <c r="X2432" t="s">
        <v>52</v>
      </c>
      <c r="Y2432" t="s">
        <v>53</v>
      </c>
      <c r="Z2432">
        <v>0</v>
      </c>
      <c r="AA2432" t="s">
        <v>54</v>
      </c>
      <c r="AB2432">
        <v>2014</v>
      </c>
      <c r="AC2432" t="s">
        <v>120</v>
      </c>
      <c r="AD2432" t="s">
        <v>56</v>
      </c>
      <c r="AE2432" t="s">
        <v>57</v>
      </c>
      <c r="AF2432">
        <v>99194993</v>
      </c>
      <c r="AG2432" t="s">
        <v>71</v>
      </c>
      <c r="AH2432" t="s">
        <v>59</v>
      </c>
      <c r="AI2432" t="s">
        <v>56</v>
      </c>
      <c r="AJ2432" t="s">
        <v>60</v>
      </c>
    </row>
    <row r="2433" spans="1:36" x14ac:dyDescent="0.25">
      <c r="A2433" t="s">
        <v>5426</v>
      </c>
      <c r="B2433" t="s">
        <v>2599</v>
      </c>
      <c r="C2433" t="s">
        <v>40</v>
      </c>
      <c r="D2433" t="s">
        <v>5489</v>
      </c>
      <c r="E2433" s="2">
        <v>103401101</v>
      </c>
      <c r="F2433" t="s">
        <v>42</v>
      </c>
      <c r="G2433" s="3">
        <v>1330</v>
      </c>
      <c r="H2433">
        <v>20141211</v>
      </c>
      <c r="I2433" s="4">
        <v>654</v>
      </c>
      <c r="J2433">
        <v>1130432</v>
      </c>
      <c r="K2433" s="5">
        <v>436</v>
      </c>
      <c r="L2433" t="s">
        <v>44</v>
      </c>
      <c r="M2433" t="s">
        <v>63</v>
      </c>
      <c r="N2433" t="s">
        <v>64</v>
      </c>
      <c r="O2433" s="5">
        <v>416</v>
      </c>
      <c r="P2433" s="5">
        <v>59392</v>
      </c>
      <c r="Q2433" s="6">
        <v>40.5175956</v>
      </c>
      <c r="R2433" s="6">
        <v>-122.5055607</v>
      </c>
      <c r="S2433" t="s">
        <v>5490</v>
      </c>
      <c r="T2433" t="s">
        <v>48</v>
      </c>
      <c r="U2433" t="s">
        <v>86</v>
      </c>
      <c r="V2433" t="s">
        <v>50</v>
      </c>
      <c r="W2433" t="s">
        <v>5491</v>
      </c>
      <c r="X2433" t="s">
        <v>52</v>
      </c>
      <c r="Y2433" t="s">
        <v>53</v>
      </c>
      <c r="Z2433">
        <v>0</v>
      </c>
      <c r="AA2433" t="s">
        <v>54</v>
      </c>
      <c r="AB2433">
        <v>2014</v>
      </c>
      <c r="AC2433" t="s">
        <v>120</v>
      </c>
      <c r="AD2433" t="s">
        <v>56</v>
      </c>
      <c r="AE2433" t="s">
        <v>70</v>
      </c>
      <c r="AF2433">
        <v>99195133</v>
      </c>
      <c r="AG2433" t="s">
        <v>88</v>
      </c>
      <c r="AH2433" t="s">
        <v>59</v>
      </c>
      <c r="AI2433" t="s">
        <v>56</v>
      </c>
      <c r="AJ2433" t="s">
        <v>60</v>
      </c>
    </row>
    <row r="2434" spans="1:36" x14ac:dyDescent="0.25">
      <c r="A2434" t="s">
        <v>5426</v>
      </c>
      <c r="B2434" t="s">
        <v>2599</v>
      </c>
      <c r="C2434" t="s">
        <v>92</v>
      </c>
      <c r="D2434" t="s">
        <v>5492</v>
      </c>
      <c r="E2434" s="2">
        <v>103441101</v>
      </c>
      <c r="F2434" t="s">
        <v>42</v>
      </c>
      <c r="G2434" s="3">
        <v>41356</v>
      </c>
      <c r="H2434">
        <v>20141211</v>
      </c>
      <c r="I2434" s="4">
        <v>933</v>
      </c>
      <c r="J2434">
        <v>1132382</v>
      </c>
      <c r="K2434" s="5">
        <v>474</v>
      </c>
      <c r="L2434" t="s">
        <v>44</v>
      </c>
      <c r="M2434" t="s">
        <v>45</v>
      </c>
      <c r="N2434" t="s">
        <v>46</v>
      </c>
      <c r="O2434" s="5">
        <v>352</v>
      </c>
      <c r="P2434" s="5">
        <v>82248</v>
      </c>
      <c r="Q2434" s="6">
        <v>40.477097800000003</v>
      </c>
      <c r="R2434" s="6">
        <v>-122.454711</v>
      </c>
      <c r="S2434" t="s">
        <v>5493</v>
      </c>
      <c r="T2434" t="s">
        <v>48</v>
      </c>
      <c r="U2434" t="s">
        <v>49</v>
      </c>
      <c r="V2434" t="s">
        <v>50</v>
      </c>
      <c r="W2434" t="s">
        <v>5494</v>
      </c>
      <c r="X2434" t="s">
        <v>52</v>
      </c>
      <c r="Y2434" t="s">
        <v>53</v>
      </c>
      <c r="Z2434">
        <v>0</v>
      </c>
      <c r="AA2434" t="s">
        <v>54</v>
      </c>
      <c r="AB2434">
        <v>2014</v>
      </c>
      <c r="AC2434" t="s">
        <v>120</v>
      </c>
      <c r="AD2434" t="s">
        <v>56</v>
      </c>
      <c r="AE2434" t="s">
        <v>70</v>
      </c>
      <c r="AF2434">
        <v>99194936</v>
      </c>
      <c r="AG2434" t="s">
        <v>58</v>
      </c>
      <c r="AH2434" t="s">
        <v>59</v>
      </c>
      <c r="AI2434" t="s">
        <v>56</v>
      </c>
      <c r="AJ2434" t="s">
        <v>60</v>
      </c>
    </row>
    <row r="2435" spans="1:36" x14ac:dyDescent="0.25">
      <c r="A2435" t="s">
        <v>5426</v>
      </c>
      <c r="B2435" t="s">
        <v>2599</v>
      </c>
      <c r="C2435" t="s">
        <v>40</v>
      </c>
      <c r="D2435" t="s">
        <v>5495</v>
      </c>
      <c r="E2435" s="2">
        <v>103221101</v>
      </c>
      <c r="F2435" t="s">
        <v>62</v>
      </c>
      <c r="G2435" s="3">
        <v>301</v>
      </c>
      <c r="H2435">
        <v>20141211</v>
      </c>
      <c r="I2435" s="4">
        <v>1123</v>
      </c>
      <c r="J2435">
        <v>1133225</v>
      </c>
      <c r="K2435" s="5">
        <v>1685</v>
      </c>
      <c r="L2435" t="s">
        <v>44</v>
      </c>
      <c r="M2435" t="s">
        <v>45</v>
      </c>
      <c r="N2435" t="s">
        <v>46</v>
      </c>
      <c r="O2435" s="5">
        <v>8</v>
      </c>
      <c r="P2435" s="5">
        <v>13480</v>
      </c>
      <c r="Q2435" s="6">
        <v>39.585691799999999</v>
      </c>
      <c r="R2435" s="6">
        <v>-121.2843977</v>
      </c>
      <c r="S2435" t="s">
        <v>5496</v>
      </c>
      <c r="T2435" t="s">
        <v>48</v>
      </c>
      <c r="U2435" t="s">
        <v>67</v>
      </c>
      <c r="V2435" t="s">
        <v>68</v>
      </c>
      <c r="W2435" t="s">
        <v>5497</v>
      </c>
      <c r="X2435" t="s">
        <v>52</v>
      </c>
      <c r="Y2435" t="s">
        <v>53</v>
      </c>
      <c r="Z2435">
        <v>0</v>
      </c>
      <c r="AA2435" t="s">
        <v>54</v>
      </c>
      <c r="AB2435">
        <v>2014</v>
      </c>
      <c r="AC2435" t="s">
        <v>120</v>
      </c>
      <c r="AD2435" t="s">
        <v>56</v>
      </c>
      <c r="AE2435" t="s">
        <v>112</v>
      </c>
      <c r="AF2435">
        <v>99194329</v>
      </c>
      <c r="AG2435" t="s">
        <v>71</v>
      </c>
      <c r="AH2435" t="s">
        <v>59</v>
      </c>
      <c r="AI2435" t="s">
        <v>56</v>
      </c>
      <c r="AJ2435" t="s">
        <v>60</v>
      </c>
    </row>
    <row r="2436" spans="1:36" x14ac:dyDescent="0.25">
      <c r="A2436" t="s">
        <v>5426</v>
      </c>
      <c r="B2436" t="s">
        <v>2599</v>
      </c>
      <c r="C2436" t="s">
        <v>92</v>
      </c>
      <c r="D2436" t="s">
        <v>5498</v>
      </c>
      <c r="E2436" s="2">
        <v>103521103</v>
      </c>
      <c r="F2436" t="s">
        <v>42</v>
      </c>
      <c r="G2436" s="3">
        <v>1448</v>
      </c>
      <c r="H2436">
        <v>20141211</v>
      </c>
      <c r="I2436" s="4">
        <v>954</v>
      </c>
      <c r="J2436">
        <v>1132765</v>
      </c>
      <c r="K2436" s="5">
        <v>585</v>
      </c>
      <c r="L2436" t="s">
        <v>44</v>
      </c>
      <c r="M2436" t="s">
        <v>63</v>
      </c>
      <c r="N2436" t="s">
        <v>64</v>
      </c>
      <c r="O2436" s="5">
        <v>233</v>
      </c>
      <c r="P2436" s="5">
        <v>54873</v>
      </c>
      <c r="Q2436" s="6">
        <v>40.647953100000002</v>
      </c>
      <c r="R2436" s="6">
        <v>-122.22182859999999</v>
      </c>
      <c r="S2436" t="s">
        <v>5499</v>
      </c>
      <c r="T2436" t="s">
        <v>48</v>
      </c>
      <c r="U2436" t="s">
        <v>67</v>
      </c>
      <c r="V2436" t="s">
        <v>68</v>
      </c>
      <c r="W2436" t="s">
        <v>5500</v>
      </c>
      <c r="X2436" t="s">
        <v>52</v>
      </c>
      <c r="Y2436" t="s">
        <v>53</v>
      </c>
      <c r="Z2436">
        <v>0</v>
      </c>
      <c r="AA2436" t="s">
        <v>54</v>
      </c>
      <c r="AB2436">
        <v>2014</v>
      </c>
      <c r="AC2436" t="s">
        <v>120</v>
      </c>
      <c r="AD2436" t="s">
        <v>56</v>
      </c>
      <c r="AE2436" t="s">
        <v>70</v>
      </c>
      <c r="AF2436">
        <v>99194863</v>
      </c>
      <c r="AG2436" t="s">
        <v>71</v>
      </c>
      <c r="AH2436" t="s">
        <v>59</v>
      </c>
      <c r="AI2436" t="s">
        <v>56</v>
      </c>
      <c r="AJ2436" t="s">
        <v>60</v>
      </c>
    </row>
    <row r="2437" spans="1:36" x14ac:dyDescent="0.25">
      <c r="A2437" t="s">
        <v>5426</v>
      </c>
      <c r="B2437" t="s">
        <v>2599</v>
      </c>
      <c r="C2437" t="s">
        <v>40</v>
      </c>
      <c r="D2437" t="s">
        <v>5436</v>
      </c>
      <c r="E2437" s="2">
        <v>103031102</v>
      </c>
      <c r="F2437" t="s">
        <v>62</v>
      </c>
      <c r="G2437" s="3">
        <v>16653</v>
      </c>
      <c r="H2437">
        <v>20141211</v>
      </c>
      <c r="I2437" s="4">
        <v>605</v>
      </c>
      <c r="J2437">
        <v>1129739</v>
      </c>
      <c r="K2437" s="5">
        <v>440</v>
      </c>
      <c r="L2437" t="s">
        <v>44</v>
      </c>
      <c r="M2437" t="s">
        <v>63</v>
      </c>
      <c r="N2437" t="s">
        <v>64</v>
      </c>
      <c r="O2437" s="5">
        <v>7</v>
      </c>
      <c r="P2437" s="5">
        <v>3080</v>
      </c>
      <c r="Q2437" s="6">
        <v>39.913418499999999</v>
      </c>
      <c r="R2437" s="6">
        <v>-121.6536098</v>
      </c>
      <c r="S2437" t="s">
        <v>5501</v>
      </c>
      <c r="T2437" t="s">
        <v>123</v>
      </c>
      <c r="U2437" t="s">
        <v>86</v>
      </c>
      <c r="V2437" t="s">
        <v>50</v>
      </c>
      <c r="W2437" t="s">
        <v>5502</v>
      </c>
      <c r="X2437" t="s">
        <v>52</v>
      </c>
      <c r="Y2437" t="s">
        <v>53</v>
      </c>
      <c r="Z2437">
        <v>0</v>
      </c>
      <c r="AA2437" t="s">
        <v>54</v>
      </c>
      <c r="AB2437">
        <v>2014</v>
      </c>
      <c r="AC2437" t="s">
        <v>120</v>
      </c>
      <c r="AD2437" t="s">
        <v>56</v>
      </c>
      <c r="AE2437" t="s">
        <v>98</v>
      </c>
      <c r="AF2437">
        <v>99195161</v>
      </c>
      <c r="AG2437" t="s">
        <v>88</v>
      </c>
      <c r="AH2437" t="s">
        <v>59</v>
      </c>
      <c r="AI2437" t="s">
        <v>56</v>
      </c>
      <c r="AJ2437" t="s">
        <v>60</v>
      </c>
    </row>
    <row r="2438" spans="1:36" x14ac:dyDescent="0.25">
      <c r="A2438" t="s">
        <v>5426</v>
      </c>
      <c r="B2438" t="s">
        <v>2599</v>
      </c>
      <c r="C2438" t="s">
        <v>40</v>
      </c>
      <c r="D2438" t="s">
        <v>5436</v>
      </c>
      <c r="E2438" s="2">
        <v>103031102</v>
      </c>
      <c r="F2438" t="s">
        <v>42</v>
      </c>
      <c r="G2438" s="3">
        <v>2236</v>
      </c>
      <c r="H2438">
        <v>20141211</v>
      </c>
      <c r="I2438" s="4">
        <v>822</v>
      </c>
      <c r="J2438">
        <v>1131600</v>
      </c>
      <c r="K2438" s="5">
        <v>229</v>
      </c>
      <c r="L2438" t="s">
        <v>44</v>
      </c>
      <c r="M2438" t="s">
        <v>45</v>
      </c>
      <c r="N2438" t="s">
        <v>46</v>
      </c>
      <c r="O2438" s="5">
        <v>1070</v>
      </c>
      <c r="P2438" s="5">
        <v>125303</v>
      </c>
      <c r="Q2438" s="6">
        <v>39.8719191</v>
      </c>
      <c r="R2438" s="6">
        <v>-121.6117751</v>
      </c>
      <c r="S2438" t="s">
        <v>5503</v>
      </c>
      <c r="T2438" t="s">
        <v>48</v>
      </c>
      <c r="U2438" t="s">
        <v>67</v>
      </c>
      <c r="V2438" t="s">
        <v>50</v>
      </c>
      <c r="W2438" t="s">
        <v>5504</v>
      </c>
      <c r="X2438" t="s">
        <v>52</v>
      </c>
      <c r="Y2438" t="s">
        <v>53</v>
      </c>
      <c r="Z2438">
        <v>0</v>
      </c>
      <c r="AA2438" t="s">
        <v>54</v>
      </c>
      <c r="AB2438">
        <v>2014</v>
      </c>
      <c r="AC2438" t="s">
        <v>120</v>
      </c>
      <c r="AD2438" t="s">
        <v>56</v>
      </c>
      <c r="AE2438" t="s">
        <v>57</v>
      </c>
      <c r="AF2438">
        <v>99195112</v>
      </c>
      <c r="AG2438" t="s">
        <v>71</v>
      </c>
      <c r="AH2438" t="s">
        <v>59</v>
      </c>
      <c r="AI2438" t="s">
        <v>56</v>
      </c>
      <c r="AJ2438" t="s">
        <v>60</v>
      </c>
    </row>
    <row r="2439" spans="1:36" x14ac:dyDescent="0.25">
      <c r="A2439" t="s">
        <v>5426</v>
      </c>
      <c r="B2439" t="s">
        <v>2599</v>
      </c>
      <c r="C2439" t="s">
        <v>40</v>
      </c>
      <c r="D2439" t="s">
        <v>5505</v>
      </c>
      <c r="E2439" s="2">
        <v>102831101</v>
      </c>
      <c r="F2439" t="s">
        <v>62</v>
      </c>
      <c r="G2439" s="3">
        <v>4587</v>
      </c>
      <c r="H2439">
        <v>20141211</v>
      </c>
      <c r="I2439" s="4">
        <v>826</v>
      </c>
      <c r="J2439">
        <v>1131592</v>
      </c>
      <c r="K2439" s="5">
        <v>738</v>
      </c>
      <c r="L2439" t="s">
        <v>44</v>
      </c>
      <c r="M2439" t="s">
        <v>63</v>
      </c>
      <c r="N2439" t="s">
        <v>64</v>
      </c>
      <c r="O2439" s="5">
        <v>69</v>
      </c>
      <c r="P2439" s="5">
        <v>50922</v>
      </c>
      <c r="Q2439" s="6">
        <v>39.770425600000003</v>
      </c>
      <c r="R2439" s="6">
        <v>-121.6193454</v>
      </c>
      <c r="S2439" t="s">
        <v>5506</v>
      </c>
      <c r="T2439" t="s">
        <v>48</v>
      </c>
      <c r="U2439" t="s">
        <v>67</v>
      </c>
      <c r="V2439" t="s">
        <v>50</v>
      </c>
      <c r="W2439" t="s">
        <v>5507</v>
      </c>
      <c r="X2439" t="s">
        <v>52</v>
      </c>
      <c r="Y2439" t="s">
        <v>53</v>
      </c>
      <c r="Z2439">
        <v>0</v>
      </c>
      <c r="AA2439" t="s">
        <v>54</v>
      </c>
      <c r="AB2439">
        <v>2014</v>
      </c>
      <c r="AC2439" t="s">
        <v>120</v>
      </c>
      <c r="AD2439" t="s">
        <v>56</v>
      </c>
      <c r="AE2439" t="s">
        <v>98</v>
      </c>
      <c r="AF2439">
        <v>99194925</v>
      </c>
      <c r="AG2439" t="s">
        <v>71</v>
      </c>
      <c r="AH2439" t="s">
        <v>59</v>
      </c>
      <c r="AI2439" t="s">
        <v>56</v>
      </c>
      <c r="AJ2439" t="s">
        <v>60</v>
      </c>
    </row>
    <row r="2440" spans="1:36" x14ac:dyDescent="0.25">
      <c r="A2440" t="s">
        <v>5426</v>
      </c>
      <c r="B2440" t="s">
        <v>2599</v>
      </c>
      <c r="C2440" t="s">
        <v>92</v>
      </c>
      <c r="D2440" t="s">
        <v>5508</v>
      </c>
      <c r="E2440" s="2">
        <v>103732101</v>
      </c>
      <c r="F2440" t="s">
        <v>42</v>
      </c>
      <c r="G2440" s="3">
        <v>1482</v>
      </c>
      <c r="H2440">
        <v>20141211</v>
      </c>
      <c r="I2440" s="4">
        <v>1203</v>
      </c>
      <c r="J2440">
        <v>1133458</v>
      </c>
      <c r="K2440" s="5">
        <v>166</v>
      </c>
      <c r="L2440" t="s">
        <v>44</v>
      </c>
      <c r="M2440" t="s">
        <v>63</v>
      </c>
      <c r="N2440" t="s">
        <v>64</v>
      </c>
      <c r="O2440" s="5">
        <v>24</v>
      </c>
      <c r="P2440" s="5">
        <v>2625</v>
      </c>
      <c r="Q2440" s="6">
        <v>40.998839500000003</v>
      </c>
      <c r="R2440" s="6">
        <v>-121.7477636</v>
      </c>
      <c r="S2440" t="s">
        <v>5509</v>
      </c>
      <c r="T2440" t="s">
        <v>48</v>
      </c>
      <c r="U2440" t="s">
        <v>67</v>
      </c>
      <c r="V2440" t="s">
        <v>68</v>
      </c>
      <c r="W2440" t="s">
        <v>5510</v>
      </c>
      <c r="X2440" t="s">
        <v>52</v>
      </c>
      <c r="Y2440" t="s">
        <v>53</v>
      </c>
      <c r="Z2440">
        <v>0</v>
      </c>
      <c r="AA2440" t="s">
        <v>54</v>
      </c>
      <c r="AB2440">
        <v>2014</v>
      </c>
      <c r="AC2440" t="s">
        <v>120</v>
      </c>
      <c r="AD2440" t="s">
        <v>56</v>
      </c>
      <c r="AE2440" t="s">
        <v>98</v>
      </c>
      <c r="AF2440">
        <v>99194878</v>
      </c>
      <c r="AG2440" t="s">
        <v>71</v>
      </c>
      <c r="AH2440" t="s">
        <v>59</v>
      </c>
      <c r="AI2440" t="s">
        <v>56</v>
      </c>
      <c r="AJ2440" t="s">
        <v>60</v>
      </c>
    </row>
    <row r="2441" spans="1:36" x14ac:dyDescent="0.25">
      <c r="A2441" t="s">
        <v>5426</v>
      </c>
      <c r="B2441" t="s">
        <v>2599</v>
      </c>
      <c r="C2441" t="s">
        <v>92</v>
      </c>
      <c r="D2441" t="s">
        <v>5511</v>
      </c>
      <c r="E2441" s="2">
        <v>103551101</v>
      </c>
      <c r="F2441" t="s">
        <v>42</v>
      </c>
      <c r="G2441" s="3">
        <v>1530</v>
      </c>
      <c r="H2441">
        <v>20141211</v>
      </c>
      <c r="I2441" s="4">
        <v>535</v>
      </c>
      <c r="J2441">
        <v>1129851</v>
      </c>
      <c r="K2441" s="5">
        <v>1421</v>
      </c>
      <c r="L2441" t="s">
        <v>44</v>
      </c>
      <c r="M2441" t="s">
        <v>63</v>
      </c>
      <c r="N2441" t="s">
        <v>64</v>
      </c>
      <c r="O2441" s="5">
        <v>534</v>
      </c>
      <c r="P2441" s="5">
        <v>718580</v>
      </c>
      <c r="Q2441" s="6">
        <v>40.871931799999999</v>
      </c>
      <c r="R2441" s="6">
        <v>-121.5542731</v>
      </c>
      <c r="S2441" t="s">
        <v>5512</v>
      </c>
      <c r="T2441" t="s">
        <v>123</v>
      </c>
      <c r="U2441" t="s">
        <v>67</v>
      </c>
      <c r="V2441" t="s">
        <v>50</v>
      </c>
      <c r="W2441" t="s">
        <v>5513</v>
      </c>
      <c r="X2441" t="s">
        <v>52</v>
      </c>
      <c r="Y2441" t="s">
        <v>53</v>
      </c>
      <c r="Z2441">
        <v>0</v>
      </c>
      <c r="AA2441" t="s">
        <v>54</v>
      </c>
      <c r="AB2441">
        <v>2014</v>
      </c>
      <c r="AC2441" t="s">
        <v>120</v>
      </c>
      <c r="AD2441" t="s">
        <v>56</v>
      </c>
      <c r="AE2441" t="s">
        <v>70</v>
      </c>
      <c r="AF2441">
        <v>99194385</v>
      </c>
      <c r="AG2441" t="s">
        <v>71</v>
      </c>
      <c r="AH2441" t="s">
        <v>59</v>
      </c>
      <c r="AI2441" t="s">
        <v>56</v>
      </c>
      <c r="AJ2441" t="s">
        <v>60</v>
      </c>
    </row>
    <row r="2442" spans="1:36" x14ac:dyDescent="0.25">
      <c r="A2442" t="s">
        <v>5426</v>
      </c>
      <c r="B2442" t="s">
        <v>2599</v>
      </c>
      <c r="C2442" t="s">
        <v>92</v>
      </c>
      <c r="D2442" t="s">
        <v>5514</v>
      </c>
      <c r="E2442" s="2">
        <v>103561102</v>
      </c>
      <c r="F2442" t="s">
        <v>42</v>
      </c>
      <c r="G2442" s="3">
        <v>75906</v>
      </c>
      <c r="H2442">
        <v>20141211</v>
      </c>
      <c r="I2442" s="4">
        <v>925</v>
      </c>
      <c r="J2442">
        <v>1132232</v>
      </c>
      <c r="K2442" s="5">
        <v>94</v>
      </c>
      <c r="L2442" t="s">
        <v>44</v>
      </c>
      <c r="M2442" t="s">
        <v>63</v>
      </c>
      <c r="N2442" t="s">
        <v>64</v>
      </c>
      <c r="O2442" s="5">
        <v>250</v>
      </c>
      <c r="P2442" s="5">
        <v>23500</v>
      </c>
      <c r="Q2442" s="6">
        <v>40.688383799999997</v>
      </c>
      <c r="R2442" s="6">
        <v>-122.31738350000001</v>
      </c>
      <c r="S2442" t="s">
        <v>5515</v>
      </c>
      <c r="T2442" t="s">
        <v>48</v>
      </c>
      <c r="U2442" t="s">
        <v>86</v>
      </c>
      <c r="V2442" t="s">
        <v>50</v>
      </c>
      <c r="W2442" t="s">
        <v>5516</v>
      </c>
      <c r="X2442" t="s">
        <v>52</v>
      </c>
      <c r="Y2442" t="s">
        <v>53</v>
      </c>
      <c r="Z2442">
        <v>0</v>
      </c>
      <c r="AA2442" t="s">
        <v>54</v>
      </c>
      <c r="AB2442">
        <v>2014</v>
      </c>
      <c r="AC2442" t="s">
        <v>120</v>
      </c>
      <c r="AD2442" t="s">
        <v>56</v>
      </c>
      <c r="AE2442" t="s">
        <v>57</v>
      </c>
      <c r="AF2442">
        <v>99195038</v>
      </c>
      <c r="AG2442" t="s">
        <v>88</v>
      </c>
      <c r="AH2442" t="s">
        <v>59</v>
      </c>
      <c r="AI2442" t="s">
        <v>56</v>
      </c>
      <c r="AJ2442" t="s">
        <v>60</v>
      </c>
    </row>
    <row r="2443" spans="1:36" x14ac:dyDescent="0.25">
      <c r="A2443" t="s">
        <v>5426</v>
      </c>
      <c r="B2443" t="s">
        <v>2599</v>
      </c>
      <c r="C2443" t="s">
        <v>92</v>
      </c>
      <c r="D2443" t="s">
        <v>5514</v>
      </c>
      <c r="E2443" s="2">
        <v>103561102</v>
      </c>
      <c r="F2443" t="s">
        <v>80</v>
      </c>
      <c r="G2443" s="3" t="s">
        <v>81</v>
      </c>
      <c r="H2443">
        <v>20141211</v>
      </c>
      <c r="I2443" s="4">
        <v>925</v>
      </c>
      <c r="J2443">
        <v>1133115</v>
      </c>
      <c r="K2443" s="5">
        <v>575</v>
      </c>
      <c r="L2443" t="s">
        <v>44</v>
      </c>
      <c r="M2443" t="s">
        <v>63</v>
      </c>
      <c r="N2443" t="s">
        <v>64</v>
      </c>
      <c r="O2443" s="5">
        <v>3</v>
      </c>
      <c r="P2443" s="5">
        <v>1725</v>
      </c>
      <c r="Q2443" s="6">
        <v>40.6887136</v>
      </c>
      <c r="R2443" s="6">
        <v>-122.3172409</v>
      </c>
      <c r="S2443" t="s">
        <v>5517</v>
      </c>
      <c r="T2443" t="s">
        <v>48</v>
      </c>
      <c r="U2443" t="s">
        <v>86</v>
      </c>
      <c r="V2443" t="s">
        <v>50</v>
      </c>
      <c r="W2443" t="s">
        <v>5516</v>
      </c>
      <c r="X2443" t="s">
        <v>52</v>
      </c>
      <c r="Y2443" t="s">
        <v>53</v>
      </c>
      <c r="Z2443">
        <v>0</v>
      </c>
      <c r="AA2443" t="s">
        <v>54</v>
      </c>
      <c r="AB2443">
        <v>2014</v>
      </c>
      <c r="AC2443" t="s">
        <v>120</v>
      </c>
      <c r="AD2443" t="s">
        <v>56</v>
      </c>
      <c r="AE2443" t="s">
        <v>70</v>
      </c>
      <c r="AF2443">
        <v>99194930</v>
      </c>
      <c r="AG2443" t="s">
        <v>88</v>
      </c>
      <c r="AH2443" t="s">
        <v>59</v>
      </c>
      <c r="AI2443" t="s">
        <v>56</v>
      </c>
      <c r="AJ2443" t="s">
        <v>60</v>
      </c>
    </row>
    <row r="2444" spans="1:36" x14ac:dyDescent="0.25">
      <c r="A2444" t="s">
        <v>5426</v>
      </c>
      <c r="B2444" t="s">
        <v>2599</v>
      </c>
      <c r="C2444" t="s">
        <v>40</v>
      </c>
      <c r="D2444" t="s">
        <v>5518</v>
      </c>
      <c r="E2444" s="2">
        <v>102971111</v>
      </c>
      <c r="F2444" t="s">
        <v>62</v>
      </c>
      <c r="G2444" s="3">
        <v>949</v>
      </c>
      <c r="H2444">
        <v>20141211</v>
      </c>
      <c r="I2444" s="4">
        <v>755</v>
      </c>
      <c r="J2444">
        <v>1131175</v>
      </c>
      <c r="K2444" s="5">
        <v>500</v>
      </c>
      <c r="L2444" t="s">
        <v>44</v>
      </c>
      <c r="M2444" t="s">
        <v>63</v>
      </c>
      <c r="N2444" t="s">
        <v>64</v>
      </c>
      <c r="O2444" s="5">
        <v>21</v>
      </c>
      <c r="P2444" s="5">
        <v>10500</v>
      </c>
      <c r="Q2444" s="6">
        <v>39.944048500000001</v>
      </c>
      <c r="R2444" s="6">
        <v>-121.7245717</v>
      </c>
      <c r="S2444" t="s">
        <v>5519</v>
      </c>
      <c r="T2444" t="s">
        <v>123</v>
      </c>
      <c r="U2444" t="s">
        <v>86</v>
      </c>
      <c r="V2444" t="s">
        <v>50</v>
      </c>
      <c r="W2444" t="s">
        <v>5520</v>
      </c>
      <c r="X2444" t="s">
        <v>52</v>
      </c>
      <c r="Y2444" t="s">
        <v>53</v>
      </c>
      <c r="Z2444">
        <v>0</v>
      </c>
      <c r="AA2444" t="s">
        <v>54</v>
      </c>
      <c r="AB2444">
        <v>2014</v>
      </c>
      <c r="AC2444" t="s">
        <v>120</v>
      </c>
      <c r="AD2444" t="s">
        <v>56</v>
      </c>
      <c r="AE2444" t="s">
        <v>98</v>
      </c>
      <c r="AF2444">
        <v>99195076</v>
      </c>
      <c r="AG2444" t="s">
        <v>88</v>
      </c>
      <c r="AH2444" t="s">
        <v>59</v>
      </c>
      <c r="AI2444" t="s">
        <v>56</v>
      </c>
      <c r="AJ2444" t="s">
        <v>60</v>
      </c>
    </row>
    <row r="2445" spans="1:36" x14ac:dyDescent="0.25">
      <c r="A2445" t="s">
        <v>5426</v>
      </c>
      <c r="B2445" t="s">
        <v>2599</v>
      </c>
      <c r="C2445" t="s">
        <v>40</v>
      </c>
      <c r="D2445" t="s">
        <v>5518</v>
      </c>
      <c r="E2445" s="2">
        <v>102971111</v>
      </c>
      <c r="F2445" t="s">
        <v>62</v>
      </c>
      <c r="G2445" s="3">
        <v>26487</v>
      </c>
      <c r="H2445">
        <v>20141211</v>
      </c>
      <c r="I2445" s="4">
        <v>816</v>
      </c>
      <c r="J2445">
        <v>1132500</v>
      </c>
      <c r="K2445" s="5">
        <v>634</v>
      </c>
      <c r="L2445" t="s">
        <v>44</v>
      </c>
      <c r="M2445" t="s">
        <v>63</v>
      </c>
      <c r="N2445" t="s">
        <v>64</v>
      </c>
      <c r="O2445" s="5">
        <v>27</v>
      </c>
      <c r="P2445" s="5">
        <v>17118</v>
      </c>
      <c r="Q2445" s="6">
        <v>39.940285899999999</v>
      </c>
      <c r="R2445" s="6">
        <v>-121.7238019</v>
      </c>
      <c r="S2445" t="s">
        <v>5521</v>
      </c>
      <c r="T2445" t="s">
        <v>123</v>
      </c>
      <c r="U2445" t="s">
        <v>67</v>
      </c>
      <c r="V2445" t="s">
        <v>50</v>
      </c>
      <c r="W2445" t="s">
        <v>5522</v>
      </c>
      <c r="X2445" t="s">
        <v>52</v>
      </c>
      <c r="Y2445" t="s">
        <v>53</v>
      </c>
      <c r="Z2445">
        <v>0</v>
      </c>
      <c r="AA2445" t="s">
        <v>54</v>
      </c>
      <c r="AB2445">
        <v>2014</v>
      </c>
      <c r="AC2445" t="s">
        <v>120</v>
      </c>
      <c r="AD2445" t="s">
        <v>56</v>
      </c>
      <c r="AE2445" t="s">
        <v>98</v>
      </c>
      <c r="AF2445">
        <v>99194838</v>
      </c>
      <c r="AG2445" t="s">
        <v>71</v>
      </c>
      <c r="AH2445" t="s">
        <v>59</v>
      </c>
      <c r="AI2445" t="s">
        <v>56</v>
      </c>
      <c r="AJ2445" t="s">
        <v>60</v>
      </c>
    </row>
    <row r="2446" spans="1:36" x14ac:dyDescent="0.25">
      <c r="A2446" t="s">
        <v>5426</v>
      </c>
      <c r="B2446" t="s">
        <v>2599</v>
      </c>
      <c r="C2446" t="s">
        <v>92</v>
      </c>
      <c r="D2446" t="s">
        <v>5427</v>
      </c>
      <c r="E2446" s="2">
        <v>102541101</v>
      </c>
      <c r="F2446" t="s">
        <v>62</v>
      </c>
      <c r="G2446" s="3">
        <v>850245</v>
      </c>
      <c r="H2446">
        <v>20141211</v>
      </c>
      <c r="I2446" s="4">
        <v>436</v>
      </c>
      <c r="J2446">
        <v>1129110</v>
      </c>
      <c r="K2446" s="5">
        <v>1311</v>
      </c>
      <c r="L2446" t="s">
        <v>44</v>
      </c>
      <c r="M2446" t="s">
        <v>63</v>
      </c>
      <c r="N2446" t="s">
        <v>64</v>
      </c>
      <c r="O2446" s="5">
        <v>16</v>
      </c>
      <c r="P2446" s="5">
        <v>11358</v>
      </c>
      <c r="Q2446" s="6">
        <v>40.446297800000004</v>
      </c>
      <c r="R2446" s="6">
        <v>-121.84502860000001</v>
      </c>
      <c r="S2446" t="s">
        <v>5523</v>
      </c>
      <c r="T2446" t="s">
        <v>48</v>
      </c>
      <c r="U2446" t="s">
        <v>86</v>
      </c>
      <c r="V2446" t="s">
        <v>50</v>
      </c>
      <c r="W2446" t="s">
        <v>5524</v>
      </c>
      <c r="X2446" t="s">
        <v>52</v>
      </c>
      <c r="Y2446" t="s">
        <v>53</v>
      </c>
      <c r="Z2446">
        <v>0</v>
      </c>
      <c r="AA2446" t="s">
        <v>54</v>
      </c>
      <c r="AB2446">
        <v>2014</v>
      </c>
      <c r="AC2446" t="s">
        <v>120</v>
      </c>
      <c r="AD2446" t="s">
        <v>56</v>
      </c>
      <c r="AE2446" t="s">
        <v>70</v>
      </c>
      <c r="AF2446">
        <v>99194982</v>
      </c>
      <c r="AG2446" t="s">
        <v>88</v>
      </c>
      <c r="AH2446" t="s">
        <v>59</v>
      </c>
      <c r="AI2446" t="s">
        <v>56</v>
      </c>
      <c r="AJ2446" t="s">
        <v>60</v>
      </c>
    </row>
    <row r="2447" spans="1:36" x14ac:dyDescent="0.25">
      <c r="A2447" t="s">
        <v>5426</v>
      </c>
      <c r="B2447" t="s">
        <v>2599</v>
      </c>
      <c r="C2447" t="s">
        <v>40</v>
      </c>
      <c r="D2447" t="s">
        <v>5446</v>
      </c>
      <c r="E2447" s="2">
        <v>102541102</v>
      </c>
      <c r="F2447" t="s">
        <v>62</v>
      </c>
      <c r="G2447" s="3">
        <v>7245</v>
      </c>
      <c r="H2447">
        <v>20141211</v>
      </c>
      <c r="I2447" s="4">
        <v>508</v>
      </c>
      <c r="J2447">
        <v>1129265</v>
      </c>
      <c r="K2447" s="5">
        <v>1213</v>
      </c>
      <c r="L2447" t="s">
        <v>44</v>
      </c>
      <c r="M2447" t="s">
        <v>63</v>
      </c>
      <c r="N2447" t="s">
        <v>64</v>
      </c>
      <c r="O2447" s="5">
        <v>15</v>
      </c>
      <c r="P2447" s="5">
        <v>8563</v>
      </c>
      <c r="Q2447" s="6">
        <v>40.4959165</v>
      </c>
      <c r="R2447" s="6">
        <v>-121.9100699</v>
      </c>
      <c r="S2447" t="s">
        <v>5525</v>
      </c>
      <c r="T2447" t="s">
        <v>123</v>
      </c>
      <c r="U2447" t="s">
        <v>86</v>
      </c>
      <c r="V2447" t="s">
        <v>50</v>
      </c>
      <c r="W2447" t="s">
        <v>5526</v>
      </c>
      <c r="X2447" t="s">
        <v>52</v>
      </c>
      <c r="Y2447" t="s">
        <v>53</v>
      </c>
      <c r="Z2447">
        <v>0</v>
      </c>
      <c r="AA2447" t="s">
        <v>54</v>
      </c>
      <c r="AB2447">
        <v>2014</v>
      </c>
      <c r="AC2447" t="s">
        <v>120</v>
      </c>
      <c r="AD2447" t="s">
        <v>56</v>
      </c>
      <c r="AE2447" t="s">
        <v>57</v>
      </c>
      <c r="AF2447">
        <v>99194826</v>
      </c>
      <c r="AG2447" t="s">
        <v>88</v>
      </c>
      <c r="AH2447" t="s">
        <v>59</v>
      </c>
      <c r="AI2447" t="s">
        <v>56</v>
      </c>
      <c r="AJ2447" t="s">
        <v>60</v>
      </c>
    </row>
    <row r="2448" spans="1:36" x14ac:dyDescent="0.25">
      <c r="A2448" t="s">
        <v>5426</v>
      </c>
      <c r="B2448" t="s">
        <v>2599</v>
      </c>
      <c r="C2448" t="s">
        <v>92</v>
      </c>
      <c r="D2448" t="s">
        <v>5446</v>
      </c>
      <c r="E2448" s="2">
        <v>102541102</v>
      </c>
      <c r="F2448" t="s">
        <v>62</v>
      </c>
      <c r="G2448" s="3">
        <v>7611</v>
      </c>
      <c r="H2448">
        <v>20141211</v>
      </c>
      <c r="I2448" s="4">
        <v>1342</v>
      </c>
      <c r="J2448">
        <v>1134016</v>
      </c>
      <c r="K2448" s="5">
        <v>648</v>
      </c>
      <c r="L2448" t="s">
        <v>44</v>
      </c>
      <c r="M2448" t="s">
        <v>63</v>
      </c>
      <c r="N2448" t="s">
        <v>64</v>
      </c>
      <c r="O2448" s="5">
        <v>16</v>
      </c>
      <c r="P2448" s="5">
        <v>6462</v>
      </c>
      <c r="Q2448" s="6">
        <v>40.474402599999998</v>
      </c>
      <c r="R2448" s="6">
        <v>-122.0005407</v>
      </c>
      <c r="S2448" t="s">
        <v>5527</v>
      </c>
      <c r="T2448" t="s">
        <v>145</v>
      </c>
      <c r="U2448" t="s">
        <v>67</v>
      </c>
      <c r="V2448" t="s">
        <v>50</v>
      </c>
      <c r="W2448" t="s">
        <v>5528</v>
      </c>
      <c r="X2448" t="s">
        <v>52</v>
      </c>
      <c r="Y2448" t="s">
        <v>53</v>
      </c>
      <c r="Z2448">
        <v>0</v>
      </c>
      <c r="AA2448" t="s">
        <v>54</v>
      </c>
      <c r="AB2448">
        <v>2014</v>
      </c>
      <c r="AC2448" t="s">
        <v>120</v>
      </c>
      <c r="AD2448" t="s">
        <v>56</v>
      </c>
      <c r="AE2448" t="s">
        <v>98</v>
      </c>
      <c r="AF2448">
        <v>99194701</v>
      </c>
      <c r="AG2448" t="s">
        <v>71</v>
      </c>
      <c r="AH2448" t="s">
        <v>59</v>
      </c>
      <c r="AI2448" t="s">
        <v>56</v>
      </c>
      <c r="AJ2448" t="s">
        <v>60</v>
      </c>
    </row>
    <row r="2449" spans="1:36" x14ac:dyDescent="0.25">
      <c r="A2449" t="s">
        <v>5426</v>
      </c>
      <c r="B2449" t="s">
        <v>2599</v>
      </c>
      <c r="C2449" t="s">
        <v>92</v>
      </c>
      <c r="D2449" t="s">
        <v>5475</v>
      </c>
      <c r="E2449" s="2">
        <v>103601101</v>
      </c>
      <c r="F2449" t="s">
        <v>62</v>
      </c>
      <c r="G2449" s="3">
        <v>2211</v>
      </c>
      <c r="H2449">
        <v>20141211</v>
      </c>
      <c r="I2449" s="4">
        <v>538</v>
      </c>
      <c r="J2449">
        <v>1129600</v>
      </c>
      <c r="K2449" s="5">
        <v>1535</v>
      </c>
      <c r="L2449" t="s">
        <v>44</v>
      </c>
      <c r="M2449" t="s">
        <v>63</v>
      </c>
      <c r="N2449" t="s">
        <v>64</v>
      </c>
      <c r="O2449" s="5">
        <v>83</v>
      </c>
      <c r="P2449" s="5">
        <v>53023</v>
      </c>
      <c r="Q2449" s="6">
        <v>40.606900000000003</v>
      </c>
      <c r="R2449" s="6">
        <v>-121.95573539999999</v>
      </c>
      <c r="S2449" t="s">
        <v>5529</v>
      </c>
      <c r="T2449" t="s">
        <v>123</v>
      </c>
      <c r="U2449" t="s">
        <v>86</v>
      </c>
      <c r="V2449" t="s">
        <v>50</v>
      </c>
      <c r="W2449" t="s">
        <v>5530</v>
      </c>
      <c r="X2449" t="s">
        <v>52</v>
      </c>
      <c r="Y2449" t="s">
        <v>53</v>
      </c>
      <c r="Z2449">
        <v>0</v>
      </c>
      <c r="AA2449" t="s">
        <v>54</v>
      </c>
      <c r="AB2449">
        <v>2014</v>
      </c>
      <c r="AC2449" t="s">
        <v>120</v>
      </c>
      <c r="AD2449" t="s">
        <v>56</v>
      </c>
      <c r="AE2449" t="s">
        <v>98</v>
      </c>
      <c r="AF2449">
        <v>99194381</v>
      </c>
      <c r="AG2449" t="s">
        <v>88</v>
      </c>
      <c r="AH2449" t="s">
        <v>59</v>
      </c>
      <c r="AI2449" t="s">
        <v>56</v>
      </c>
      <c r="AJ2449" t="s">
        <v>60</v>
      </c>
    </row>
    <row r="2450" spans="1:36" x14ac:dyDescent="0.25">
      <c r="A2450" t="s">
        <v>5426</v>
      </c>
      <c r="B2450" t="s">
        <v>2599</v>
      </c>
      <c r="C2450" t="s">
        <v>40</v>
      </c>
      <c r="D2450" t="s">
        <v>5478</v>
      </c>
      <c r="E2450" s="2">
        <v>102911105</v>
      </c>
      <c r="F2450" t="s">
        <v>62</v>
      </c>
      <c r="G2450" s="3">
        <v>2757</v>
      </c>
      <c r="H2450">
        <v>20141211</v>
      </c>
      <c r="I2450" s="4">
        <v>818</v>
      </c>
      <c r="J2450">
        <v>1131476</v>
      </c>
      <c r="K2450" s="5">
        <v>1166</v>
      </c>
      <c r="L2450" t="s">
        <v>44</v>
      </c>
      <c r="M2450" t="s">
        <v>63</v>
      </c>
      <c r="N2450" t="s">
        <v>64</v>
      </c>
      <c r="O2450" s="5">
        <v>40</v>
      </c>
      <c r="P2450" s="5">
        <v>37022</v>
      </c>
      <c r="Q2450" s="6">
        <v>39.769756800000003</v>
      </c>
      <c r="R2450" s="6">
        <v>-121.50579260000001</v>
      </c>
      <c r="S2450" t="s">
        <v>5531</v>
      </c>
      <c r="T2450" t="s">
        <v>123</v>
      </c>
      <c r="U2450" t="s">
        <v>86</v>
      </c>
      <c r="V2450" t="s">
        <v>50</v>
      </c>
      <c r="W2450" t="s">
        <v>5532</v>
      </c>
      <c r="X2450" t="s">
        <v>52</v>
      </c>
      <c r="Y2450" t="s">
        <v>53</v>
      </c>
      <c r="Z2450">
        <v>0</v>
      </c>
      <c r="AA2450" t="s">
        <v>54</v>
      </c>
      <c r="AB2450">
        <v>2014</v>
      </c>
      <c r="AC2450" t="s">
        <v>120</v>
      </c>
      <c r="AD2450" t="s">
        <v>56</v>
      </c>
      <c r="AE2450" t="s">
        <v>98</v>
      </c>
      <c r="AF2450">
        <v>99194783</v>
      </c>
      <c r="AG2450" t="s">
        <v>88</v>
      </c>
      <c r="AH2450" t="s">
        <v>59</v>
      </c>
      <c r="AI2450" t="s">
        <v>56</v>
      </c>
      <c r="AJ2450" t="s">
        <v>60</v>
      </c>
    </row>
    <row r="2451" spans="1:36" x14ac:dyDescent="0.25">
      <c r="A2451" t="s">
        <v>5426</v>
      </c>
      <c r="B2451" t="s">
        <v>2599</v>
      </c>
      <c r="C2451" t="s">
        <v>92</v>
      </c>
      <c r="D2451" t="s">
        <v>5533</v>
      </c>
      <c r="E2451" s="2">
        <v>103021101</v>
      </c>
      <c r="F2451" t="s">
        <v>62</v>
      </c>
      <c r="G2451" s="3">
        <v>1795</v>
      </c>
      <c r="H2451">
        <v>20141212</v>
      </c>
      <c r="I2451" s="4">
        <v>701</v>
      </c>
      <c r="J2451">
        <v>1138660</v>
      </c>
      <c r="K2451" s="5">
        <v>934</v>
      </c>
      <c r="L2451" t="s">
        <v>44</v>
      </c>
      <c r="M2451" t="s">
        <v>63</v>
      </c>
      <c r="N2451" t="s">
        <v>64</v>
      </c>
      <c r="O2451" s="5">
        <v>5</v>
      </c>
      <c r="P2451" s="5">
        <v>4670</v>
      </c>
      <c r="Q2451" s="6">
        <v>39.983311</v>
      </c>
      <c r="R2451" s="6">
        <v>-120.94609800000001</v>
      </c>
      <c r="S2451" t="s">
        <v>5534</v>
      </c>
      <c r="T2451" t="s">
        <v>130</v>
      </c>
      <c r="U2451" t="s">
        <v>49</v>
      </c>
      <c r="V2451" t="s">
        <v>50</v>
      </c>
      <c r="W2451" t="s">
        <v>5535</v>
      </c>
      <c r="X2451" t="s">
        <v>52</v>
      </c>
      <c r="Y2451" t="s">
        <v>53</v>
      </c>
      <c r="Z2451">
        <v>0</v>
      </c>
      <c r="AA2451" t="s">
        <v>54</v>
      </c>
      <c r="AB2451">
        <v>2014</v>
      </c>
      <c r="AC2451" t="s">
        <v>120</v>
      </c>
      <c r="AD2451" t="s">
        <v>56</v>
      </c>
      <c r="AE2451" t="s">
        <v>70</v>
      </c>
      <c r="AF2451">
        <v>99193899</v>
      </c>
      <c r="AG2451" t="s">
        <v>58</v>
      </c>
      <c r="AH2451" t="s">
        <v>59</v>
      </c>
      <c r="AI2451" t="s">
        <v>56</v>
      </c>
      <c r="AJ2451" t="s">
        <v>60</v>
      </c>
    </row>
    <row r="2452" spans="1:36" x14ac:dyDescent="0.25">
      <c r="A2452" t="s">
        <v>5426</v>
      </c>
      <c r="B2452" t="s">
        <v>2599</v>
      </c>
      <c r="C2452" t="s">
        <v>92</v>
      </c>
      <c r="D2452" t="s">
        <v>5536</v>
      </c>
      <c r="E2452" s="2">
        <v>102530401</v>
      </c>
      <c r="F2452" t="s">
        <v>62</v>
      </c>
      <c r="G2452" s="3">
        <v>3079</v>
      </c>
      <c r="H2452">
        <v>20141212</v>
      </c>
      <c r="I2452" s="4">
        <v>939</v>
      </c>
      <c r="J2452">
        <v>1137798</v>
      </c>
      <c r="K2452" s="5">
        <v>1923</v>
      </c>
      <c r="L2452" t="s">
        <v>44</v>
      </c>
      <c r="M2452" t="s">
        <v>63</v>
      </c>
      <c r="N2452" t="s">
        <v>64</v>
      </c>
      <c r="O2452" s="5">
        <v>39</v>
      </c>
      <c r="P2452" s="5">
        <v>72085</v>
      </c>
      <c r="Q2452" s="6">
        <v>40.021423300000002</v>
      </c>
      <c r="R2452" s="6">
        <v>-121.0632643</v>
      </c>
      <c r="S2452" t="s">
        <v>335</v>
      </c>
      <c r="T2452" t="s">
        <v>130</v>
      </c>
      <c r="U2452" t="s">
        <v>49</v>
      </c>
      <c r="V2452" t="s">
        <v>50</v>
      </c>
      <c r="W2452" t="s">
        <v>5537</v>
      </c>
      <c r="X2452" t="s">
        <v>52</v>
      </c>
      <c r="Y2452" t="s">
        <v>53</v>
      </c>
      <c r="Z2452">
        <v>0</v>
      </c>
      <c r="AA2452" t="s">
        <v>54</v>
      </c>
      <c r="AB2452">
        <v>2014</v>
      </c>
      <c r="AC2452" t="s">
        <v>120</v>
      </c>
      <c r="AD2452" t="s">
        <v>56</v>
      </c>
      <c r="AE2452" t="s">
        <v>70</v>
      </c>
      <c r="AF2452">
        <v>99193476</v>
      </c>
      <c r="AG2452" t="s">
        <v>58</v>
      </c>
      <c r="AH2452" t="s">
        <v>59</v>
      </c>
      <c r="AI2452" t="s">
        <v>56</v>
      </c>
      <c r="AJ2452" t="s">
        <v>60</v>
      </c>
    </row>
    <row r="2453" spans="1:36" x14ac:dyDescent="0.25">
      <c r="A2453" t="s">
        <v>5426</v>
      </c>
      <c r="B2453" t="s">
        <v>2599</v>
      </c>
      <c r="C2453" t="s">
        <v>92</v>
      </c>
      <c r="D2453" t="s">
        <v>5536</v>
      </c>
      <c r="E2453" s="2">
        <v>102530401</v>
      </c>
      <c r="F2453" t="s">
        <v>62</v>
      </c>
      <c r="G2453" s="3">
        <v>1787</v>
      </c>
      <c r="H2453">
        <v>20141212</v>
      </c>
      <c r="I2453" s="4">
        <v>1636</v>
      </c>
      <c r="J2453">
        <v>1138902</v>
      </c>
      <c r="K2453" s="5">
        <v>1054</v>
      </c>
      <c r="L2453" t="s">
        <v>44</v>
      </c>
      <c r="M2453" t="s">
        <v>63</v>
      </c>
      <c r="N2453" t="s">
        <v>64</v>
      </c>
      <c r="O2453" s="5">
        <v>12</v>
      </c>
      <c r="P2453" s="5">
        <v>12648</v>
      </c>
      <c r="Q2453" s="6">
        <v>40.016287599999998</v>
      </c>
      <c r="R2453" s="6">
        <v>-121.0866863</v>
      </c>
      <c r="S2453" t="s">
        <v>5538</v>
      </c>
      <c r="T2453" t="s">
        <v>114</v>
      </c>
      <c r="U2453" t="s">
        <v>67</v>
      </c>
      <c r="V2453" t="s">
        <v>50</v>
      </c>
      <c r="W2453" t="s">
        <v>5539</v>
      </c>
      <c r="X2453" t="s">
        <v>52</v>
      </c>
      <c r="Y2453" t="s">
        <v>53</v>
      </c>
      <c r="Z2453">
        <v>0</v>
      </c>
      <c r="AA2453" t="s">
        <v>54</v>
      </c>
      <c r="AB2453">
        <v>2014</v>
      </c>
      <c r="AC2453" t="s">
        <v>120</v>
      </c>
      <c r="AD2453" t="s">
        <v>56</v>
      </c>
      <c r="AE2453" t="s">
        <v>57</v>
      </c>
      <c r="AF2453">
        <v>99193456</v>
      </c>
      <c r="AG2453" t="s">
        <v>71</v>
      </c>
      <c r="AH2453" t="s">
        <v>59</v>
      </c>
      <c r="AI2453" t="s">
        <v>56</v>
      </c>
      <c r="AJ2453" t="s">
        <v>60</v>
      </c>
    </row>
    <row r="2454" spans="1:36" x14ac:dyDescent="0.25">
      <c r="A2454" t="s">
        <v>5426</v>
      </c>
      <c r="B2454" t="s">
        <v>2599</v>
      </c>
      <c r="C2454" t="s">
        <v>92</v>
      </c>
      <c r="D2454" t="s">
        <v>5540</v>
      </c>
      <c r="E2454" s="2">
        <v>102911102</v>
      </c>
      <c r="F2454" t="s">
        <v>80</v>
      </c>
      <c r="G2454" s="3" t="s">
        <v>81</v>
      </c>
      <c r="H2454">
        <v>20141212</v>
      </c>
      <c r="I2454" s="4">
        <v>1137</v>
      </c>
      <c r="J2454">
        <v>1138174</v>
      </c>
      <c r="K2454" s="5">
        <v>302</v>
      </c>
      <c r="L2454" t="s">
        <v>44</v>
      </c>
      <c r="M2454" t="s">
        <v>45</v>
      </c>
      <c r="N2454" t="s">
        <v>46</v>
      </c>
      <c r="O2454" s="5">
        <v>37</v>
      </c>
      <c r="P2454" s="5">
        <v>8306</v>
      </c>
      <c r="Q2454" s="6">
        <v>39.549500700000003</v>
      </c>
      <c r="R2454" s="6">
        <v>-121.5414207</v>
      </c>
      <c r="S2454" t="s">
        <v>5541</v>
      </c>
      <c r="T2454" t="s">
        <v>114</v>
      </c>
      <c r="U2454" t="s">
        <v>49</v>
      </c>
      <c r="V2454" t="s">
        <v>50</v>
      </c>
      <c r="W2454" t="s">
        <v>5542</v>
      </c>
      <c r="X2454" t="s">
        <v>52</v>
      </c>
      <c r="Y2454" t="s">
        <v>53</v>
      </c>
      <c r="Z2454">
        <v>0</v>
      </c>
      <c r="AA2454" t="s">
        <v>54</v>
      </c>
      <c r="AB2454">
        <v>2014</v>
      </c>
      <c r="AC2454" t="s">
        <v>120</v>
      </c>
      <c r="AD2454" t="s">
        <v>56</v>
      </c>
      <c r="AE2454" t="s">
        <v>230</v>
      </c>
      <c r="AF2454">
        <v>99193467</v>
      </c>
      <c r="AG2454" t="s">
        <v>58</v>
      </c>
      <c r="AH2454" t="s">
        <v>59</v>
      </c>
      <c r="AI2454" t="s">
        <v>56</v>
      </c>
      <c r="AJ2454" t="s">
        <v>60</v>
      </c>
    </row>
    <row r="2455" spans="1:36" x14ac:dyDescent="0.25">
      <c r="A2455" t="s">
        <v>5426</v>
      </c>
      <c r="B2455" t="s">
        <v>2599</v>
      </c>
      <c r="C2455" t="s">
        <v>92</v>
      </c>
      <c r="D2455" t="s">
        <v>5543</v>
      </c>
      <c r="E2455" s="2">
        <v>102911107</v>
      </c>
      <c r="F2455" t="s">
        <v>62</v>
      </c>
      <c r="G2455" s="3">
        <v>13517</v>
      </c>
      <c r="H2455">
        <v>20141212</v>
      </c>
      <c r="I2455" s="4">
        <v>714</v>
      </c>
      <c r="J2455">
        <v>1137603</v>
      </c>
      <c r="K2455" s="5">
        <v>473</v>
      </c>
      <c r="L2455" t="s">
        <v>44</v>
      </c>
      <c r="M2455" t="s">
        <v>63</v>
      </c>
      <c r="N2455" t="s">
        <v>64</v>
      </c>
      <c r="O2455" s="5">
        <v>2</v>
      </c>
      <c r="P2455" s="5">
        <v>946</v>
      </c>
      <c r="Q2455" s="6">
        <v>39.423804699999998</v>
      </c>
      <c r="R2455" s="6">
        <v>-121.42792919999999</v>
      </c>
      <c r="S2455" t="s">
        <v>5544</v>
      </c>
      <c r="T2455" t="s">
        <v>130</v>
      </c>
      <c r="U2455" t="s">
        <v>67</v>
      </c>
      <c r="V2455" t="s">
        <v>68</v>
      </c>
      <c r="W2455" t="s">
        <v>5545</v>
      </c>
      <c r="X2455" t="s">
        <v>52</v>
      </c>
      <c r="Y2455" t="s">
        <v>53</v>
      </c>
      <c r="Z2455">
        <v>0</v>
      </c>
      <c r="AA2455" t="s">
        <v>54</v>
      </c>
      <c r="AB2455">
        <v>2014</v>
      </c>
      <c r="AC2455" t="s">
        <v>120</v>
      </c>
      <c r="AD2455" t="s">
        <v>56</v>
      </c>
      <c r="AE2455" t="s">
        <v>70</v>
      </c>
      <c r="AF2455">
        <v>99194061</v>
      </c>
      <c r="AG2455" t="s">
        <v>71</v>
      </c>
      <c r="AH2455" t="s">
        <v>59</v>
      </c>
      <c r="AI2455" t="s">
        <v>56</v>
      </c>
      <c r="AJ2455" t="s">
        <v>60</v>
      </c>
    </row>
    <row r="2456" spans="1:36" x14ac:dyDescent="0.25">
      <c r="A2456" t="s">
        <v>5426</v>
      </c>
      <c r="B2456" t="s">
        <v>2599</v>
      </c>
      <c r="C2456" t="s">
        <v>40</v>
      </c>
      <c r="D2456" t="s">
        <v>5481</v>
      </c>
      <c r="E2456" s="2">
        <v>103201102</v>
      </c>
      <c r="F2456" t="s">
        <v>62</v>
      </c>
      <c r="G2456" s="3">
        <v>1811</v>
      </c>
      <c r="H2456">
        <v>20141230</v>
      </c>
      <c r="I2456" s="4">
        <v>1050</v>
      </c>
      <c r="J2456">
        <v>1151296</v>
      </c>
      <c r="K2456" s="5">
        <v>406</v>
      </c>
      <c r="L2456" t="s">
        <v>44</v>
      </c>
      <c r="M2456" t="s">
        <v>45</v>
      </c>
      <c r="N2456" t="s">
        <v>46</v>
      </c>
      <c r="O2456" s="5">
        <v>50</v>
      </c>
      <c r="P2456" s="5">
        <v>20300</v>
      </c>
      <c r="Q2456" s="6">
        <v>39.444741800000003</v>
      </c>
      <c r="R2456" s="6">
        <v>-121.2767283</v>
      </c>
      <c r="S2456" t="s">
        <v>5546</v>
      </c>
      <c r="T2456" t="s">
        <v>48</v>
      </c>
      <c r="U2456" t="s">
        <v>67</v>
      </c>
      <c r="V2456" t="s">
        <v>68</v>
      </c>
      <c r="W2456" t="s">
        <v>5547</v>
      </c>
      <c r="X2456" t="s">
        <v>52</v>
      </c>
      <c r="Y2456" t="s">
        <v>53</v>
      </c>
      <c r="Z2456">
        <v>0</v>
      </c>
      <c r="AA2456" t="s">
        <v>54</v>
      </c>
      <c r="AB2456">
        <v>2014</v>
      </c>
      <c r="AC2456" t="s">
        <v>120</v>
      </c>
      <c r="AD2456" t="s">
        <v>56</v>
      </c>
      <c r="AE2456" t="s">
        <v>70</v>
      </c>
      <c r="AF2456">
        <v>99190674</v>
      </c>
      <c r="AG2456" t="s">
        <v>71</v>
      </c>
      <c r="AH2456" t="s">
        <v>59</v>
      </c>
      <c r="AI2456" t="s">
        <v>56</v>
      </c>
      <c r="AJ2456" t="s">
        <v>60</v>
      </c>
    </row>
    <row r="2457" spans="1:36" x14ac:dyDescent="0.25">
      <c r="A2457" t="s">
        <v>5426</v>
      </c>
      <c r="B2457" t="s">
        <v>2599</v>
      </c>
      <c r="C2457" t="s">
        <v>40</v>
      </c>
      <c r="D2457" t="s">
        <v>5495</v>
      </c>
      <c r="E2457" s="2">
        <v>103221101</v>
      </c>
      <c r="F2457" t="s">
        <v>508</v>
      </c>
      <c r="G2457" s="3" t="s">
        <v>2369</v>
      </c>
      <c r="H2457">
        <v>20141230</v>
      </c>
      <c r="I2457" s="4">
        <v>1021</v>
      </c>
      <c r="J2457">
        <v>1151159</v>
      </c>
      <c r="K2457" s="5">
        <v>909</v>
      </c>
      <c r="L2457" t="s">
        <v>44</v>
      </c>
      <c r="M2457" t="s">
        <v>63</v>
      </c>
      <c r="N2457" t="s">
        <v>64</v>
      </c>
      <c r="O2457" s="5">
        <v>726</v>
      </c>
      <c r="P2457" s="5">
        <v>157627</v>
      </c>
      <c r="Q2457" s="6">
        <v>39.575166699999997</v>
      </c>
      <c r="R2457" s="6">
        <v>-121.30564939999999</v>
      </c>
      <c r="S2457" t="s">
        <v>5548</v>
      </c>
      <c r="T2457" t="s">
        <v>48</v>
      </c>
      <c r="U2457" t="s">
        <v>67</v>
      </c>
      <c r="V2457" t="s">
        <v>68</v>
      </c>
      <c r="W2457" t="s">
        <v>5549</v>
      </c>
      <c r="X2457" t="s">
        <v>52</v>
      </c>
      <c r="Y2457" t="s">
        <v>53</v>
      </c>
      <c r="Z2457">
        <v>0</v>
      </c>
      <c r="AA2457" t="s">
        <v>54</v>
      </c>
      <c r="AB2457">
        <v>2014</v>
      </c>
      <c r="AC2457" t="s">
        <v>120</v>
      </c>
      <c r="AD2457" t="s">
        <v>56</v>
      </c>
      <c r="AE2457" t="s">
        <v>98</v>
      </c>
      <c r="AF2457">
        <v>99190724</v>
      </c>
      <c r="AG2457" t="s">
        <v>71</v>
      </c>
      <c r="AH2457" t="s">
        <v>59</v>
      </c>
      <c r="AI2457" t="s">
        <v>56</v>
      </c>
      <c r="AJ2457" t="s">
        <v>60</v>
      </c>
    </row>
    <row r="2458" spans="1:36" x14ac:dyDescent="0.25">
      <c r="A2458" t="s">
        <v>5426</v>
      </c>
      <c r="B2458" t="s">
        <v>2599</v>
      </c>
      <c r="C2458" t="s">
        <v>40</v>
      </c>
      <c r="D2458" t="s">
        <v>5550</v>
      </c>
      <c r="E2458" s="2">
        <v>103031101</v>
      </c>
      <c r="F2458" t="s">
        <v>62</v>
      </c>
      <c r="G2458" s="3">
        <v>2705</v>
      </c>
      <c r="H2458">
        <v>20141230</v>
      </c>
      <c r="I2458" s="4">
        <v>948</v>
      </c>
      <c r="J2458">
        <v>1150861</v>
      </c>
      <c r="K2458" s="5">
        <v>1200</v>
      </c>
      <c r="L2458" t="s">
        <v>44</v>
      </c>
      <c r="M2458" t="s">
        <v>63</v>
      </c>
      <c r="N2458" t="s">
        <v>64</v>
      </c>
      <c r="O2458" s="5">
        <v>204</v>
      </c>
      <c r="P2458" s="5">
        <v>244800</v>
      </c>
      <c r="Q2458" s="6">
        <v>39.843221300000003</v>
      </c>
      <c r="R2458" s="6">
        <v>-121.5923473</v>
      </c>
      <c r="S2458" t="s">
        <v>5551</v>
      </c>
      <c r="T2458" t="s">
        <v>48</v>
      </c>
      <c r="U2458" t="s">
        <v>67</v>
      </c>
      <c r="V2458" t="s">
        <v>50</v>
      </c>
      <c r="W2458" t="s">
        <v>5552</v>
      </c>
      <c r="X2458" t="s">
        <v>52</v>
      </c>
      <c r="Y2458" t="s">
        <v>53</v>
      </c>
      <c r="Z2458">
        <v>0</v>
      </c>
      <c r="AA2458" t="s">
        <v>54</v>
      </c>
      <c r="AB2458">
        <v>2014</v>
      </c>
      <c r="AC2458" t="s">
        <v>120</v>
      </c>
      <c r="AD2458" t="s">
        <v>56</v>
      </c>
      <c r="AE2458" t="s">
        <v>98</v>
      </c>
      <c r="AF2458">
        <v>99190591</v>
      </c>
      <c r="AG2458" t="s">
        <v>71</v>
      </c>
      <c r="AH2458" t="s">
        <v>59</v>
      </c>
      <c r="AI2458" t="s">
        <v>56</v>
      </c>
      <c r="AJ2458" t="s">
        <v>60</v>
      </c>
    </row>
    <row r="2459" spans="1:36" x14ac:dyDescent="0.25">
      <c r="A2459" t="s">
        <v>5426</v>
      </c>
      <c r="B2459" t="s">
        <v>2599</v>
      </c>
      <c r="C2459" t="s">
        <v>40</v>
      </c>
      <c r="D2459" t="s">
        <v>5550</v>
      </c>
      <c r="E2459" s="2">
        <v>103031101</v>
      </c>
      <c r="F2459" t="s">
        <v>62</v>
      </c>
      <c r="G2459" s="3">
        <v>27231</v>
      </c>
      <c r="H2459">
        <v>20141230</v>
      </c>
      <c r="I2459" s="4">
        <v>928</v>
      </c>
      <c r="J2459">
        <v>1150821</v>
      </c>
      <c r="K2459" s="5">
        <v>1377</v>
      </c>
      <c r="L2459" t="s">
        <v>44</v>
      </c>
      <c r="M2459" t="s">
        <v>63</v>
      </c>
      <c r="N2459" t="s">
        <v>64</v>
      </c>
      <c r="O2459" s="5">
        <v>16</v>
      </c>
      <c r="P2459" s="5">
        <v>22032</v>
      </c>
      <c r="Q2459" s="6">
        <v>39.857188700000002</v>
      </c>
      <c r="R2459" s="6">
        <v>-121.5987131</v>
      </c>
      <c r="S2459" t="s">
        <v>5553</v>
      </c>
      <c r="T2459" t="s">
        <v>48</v>
      </c>
      <c r="U2459" t="s">
        <v>67</v>
      </c>
      <c r="V2459" t="s">
        <v>50</v>
      </c>
      <c r="W2459" t="s">
        <v>5554</v>
      </c>
      <c r="X2459" t="s">
        <v>52</v>
      </c>
      <c r="Y2459" t="s">
        <v>53</v>
      </c>
      <c r="Z2459">
        <v>0</v>
      </c>
      <c r="AA2459" t="s">
        <v>54</v>
      </c>
      <c r="AB2459">
        <v>2014</v>
      </c>
      <c r="AC2459" t="s">
        <v>120</v>
      </c>
      <c r="AD2459" t="s">
        <v>56</v>
      </c>
      <c r="AE2459" t="s">
        <v>70</v>
      </c>
      <c r="AF2459">
        <v>99190127</v>
      </c>
      <c r="AG2459" t="s">
        <v>71</v>
      </c>
      <c r="AH2459" t="s">
        <v>59</v>
      </c>
      <c r="AI2459" t="s">
        <v>56</v>
      </c>
      <c r="AJ2459" t="s">
        <v>60</v>
      </c>
    </row>
    <row r="2460" spans="1:36" x14ac:dyDescent="0.25">
      <c r="A2460" t="s">
        <v>5426</v>
      </c>
      <c r="B2460" t="s">
        <v>2599</v>
      </c>
      <c r="C2460" t="s">
        <v>40</v>
      </c>
      <c r="D2460" t="s">
        <v>5436</v>
      </c>
      <c r="E2460" s="2">
        <v>103031102</v>
      </c>
      <c r="F2460" t="s">
        <v>62</v>
      </c>
      <c r="G2460" s="3">
        <v>17343</v>
      </c>
      <c r="H2460">
        <v>20141230</v>
      </c>
      <c r="I2460" s="4">
        <v>1205</v>
      </c>
      <c r="J2460">
        <v>1151741</v>
      </c>
      <c r="K2460" s="5">
        <v>790</v>
      </c>
      <c r="L2460" t="s">
        <v>44</v>
      </c>
      <c r="M2460" t="s">
        <v>63</v>
      </c>
      <c r="N2460" t="s">
        <v>72</v>
      </c>
      <c r="O2460" s="5">
        <v>89</v>
      </c>
      <c r="P2460" s="5">
        <v>70310</v>
      </c>
      <c r="Q2460" s="6">
        <v>39.829150800000001</v>
      </c>
      <c r="R2460" s="6">
        <v>-121.6207354</v>
      </c>
      <c r="S2460" t="s">
        <v>5555</v>
      </c>
      <c r="T2460" t="s">
        <v>48</v>
      </c>
      <c r="U2460" t="s">
        <v>67</v>
      </c>
      <c r="V2460" t="s">
        <v>50</v>
      </c>
      <c r="W2460" t="s">
        <v>5556</v>
      </c>
      <c r="X2460" t="s">
        <v>52</v>
      </c>
      <c r="Y2460" t="s">
        <v>53</v>
      </c>
      <c r="Z2460">
        <v>0</v>
      </c>
      <c r="AA2460" t="s">
        <v>54</v>
      </c>
      <c r="AB2460">
        <v>2014</v>
      </c>
      <c r="AC2460" t="s">
        <v>120</v>
      </c>
      <c r="AD2460" t="s">
        <v>56</v>
      </c>
      <c r="AE2460" t="s">
        <v>70</v>
      </c>
      <c r="AF2460">
        <v>99190417</v>
      </c>
      <c r="AG2460" t="s">
        <v>71</v>
      </c>
      <c r="AH2460" t="s">
        <v>59</v>
      </c>
      <c r="AI2460" t="s">
        <v>56</v>
      </c>
      <c r="AJ2460" t="s">
        <v>60</v>
      </c>
    </row>
    <row r="2461" spans="1:36" x14ac:dyDescent="0.25">
      <c r="A2461" t="s">
        <v>5426</v>
      </c>
      <c r="B2461" t="s">
        <v>2599</v>
      </c>
      <c r="C2461" t="s">
        <v>40</v>
      </c>
      <c r="D2461" t="s">
        <v>5505</v>
      </c>
      <c r="E2461" s="2">
        <v>102831101</v>
      </c>
      <c r="F2461" t="s">
        <v>62</v>
      </c>
      <c r="G2461" s="3">
        <v>17613</v>
      </c>
      <c r="H2461">
        <v>20141230</v>
      </c>
      <c r="I2461" s="4">
        <v>929</v>
      </c>
      <c r="J2461">
        <v>1150781</v>
      </c>
      <c r="K2461" s="5">
        <v>2031</v>
      </c>
      <c r="L2461" t="s">
        <v>44</v>
      </c>
      <c r="M2461" t="s">
        <v>63</v>
      </c>
      <c r="N2461" t="s">
        <v>64</v>
      </c>
      <c r="O2461" s="5">
        <v>17</v>
      </c>
      <c r="P2461" s="5">
        <v>34527</v>
      </c>
      <c r="Q2461" s="6">
        <v>39.792945899999999</v>
      </c>
      <c r="R2461" s="6">
        <v>-121.58936559999999</v>
      </c>
      <c r="S2461" t="s">
        <v>5557</v>
      </c>
      <c r="T2461" t="s">
        <v>48</v>
      </c>
      <c r="U2461" t="s">
        <v>86</v>
      </c>
      <c r="V2461" t="s">
        <v>50</v>
      </c>
      <c r="W2461" t="s">
        <v>5558</v>
      </c>
      <c r="X2461" t="s">
        <v>52</v>
      </c>
      <c r="Y2461" t="s">
        <v>53</v>
      </c>
      <c r="Z2461">
        <v>0</v>
      </c>
      <c r="AA2461" t="s">
        <v>54</v>
      </c>
      <c r="AB2461">
        <v>2014</v>
      </c>
      <c r="AC2461" t="s">
        <v>120</v>
      </c>
      <c r="AD2461" t="s">
        <v>56</v>
      </c>
      <c r="AE2461" t="s">
        <v>98</v>
      </c>
      <c r="AF2461">
        <v>99190225</v>
      </c>
      <c r="AG2461" t="s">
        <v>88</v>
      </c>
      <c r="AH2461" t="s">
        <v>59</v>
      </c>
      <c r="AI2461" t="s">
        <v>56</v>
      </c>
      <c r="AJ2461" t="s">
        <v>60</v>
      </c>
    </row>
    <row r="2462" spans="1:36" x14ac:dyDescent="0.25">
      <c r="A2462" t="s">
        <v>5426</v>
      </c>
      <c r="B2462" t="s">
        <v>2599</v>
      </c>
      <c r="C2462" t="s">
        <v>40</v>
      </c>
      <c r="D2462" t="s">
        <v>5505</v>
      </c>
      <c r="E2462" s="2">
        <v>102831101</v>
      </c>
      <c r="F2462" t="s">
        <v>62</v>
      </c>
      <c r="G2462" s="3">
        <v>5181</v>
      </c>
      <c r="H2462">
        <v>20141230</v>
      </c>
      <c r="I2462" s="4">
        <v>1431</v>
      </c>
      <c r="J2462">
        <v>1152920</v>
      </c>
      <c r="K2462" s="5">
        <v>1012</v>
      </c>
      <c r="L2462" t="s">
        <v>44</v>
      </c>
      <c r="M2462" t="s">
        <v>63</v>
      </c>
      <c r="N2462" t="s">
        <v>64</v>
      </c>
      <c r="O2462" s="5">
        <v>88</v>
      </c>
      <c r="P2462" s="5">
        <v>27995</v>
      </c>
      <c r="Q2462" s="6">
        <v>39.7774146</v>
      </c>
      <c r="R2462" s="6">
        <v>-121.59934749999999</v>
      </c>
      <c r="S2462" t="s">
        <v>5559</v>
      </c>
      <c r="T2462" t="s">
        <v>48</v>
      </c>
      <c r="U2462" t="s">
        <v>5560</v>
      </c>
      <c r="V2462" t="s">
        <v>342</v>
      </c>
      <c r="W2462" t="s">
        <v>5561</v>
      </c>
      <c r="X2462" t="s">
        <v>52</v>
      </c>
      <c r="Y2462" t="s">
        <v>53</v>
      </c>
      <c r="Z2462">
        <v>0</v>
      </c>
      <c r="AA2462" t="s">
        <v>54</v>
      </c>
      <c r="AB2462">
        <v>2014</v>
      </c>
      <c r="AC2462" t="s">
        <v>120</v>
      </c>
      <c r="AD2462" t="s">
        <v>56</v>
      </c>
      <c r="AE2462" t="s">
        <v>70</v>
      </c>
      <c r="AF2462">
        <v>99190179</v>
      </c>
      <c r="AG2462" t="s">
        <v>5562</v>
      </c>
      <c r="AH2462" t="s">
        <v>59</v>
      </c>
      <c r="AI2462" t="s">
        <v>56</v>
      </c>
      <c r="AJ2462" t="s">
        <v>60</v>
      </c>
    </row>
    <row r="2463" spans="1:36" x14ac:dyDescent="0.25">
      <c r="A2463" t="s">
        <v>5426</v>
      </c>
      <c r="B2463" t="s">
        <v>2599</v>
      </c>
      <c r="C2463" t="s">
        <v>40</v>
      </c>
      <c r="D2463" t="s">
        <v>5563</v>
      </c>
      <c r="E2463" s="2">
        <v>102831104</v>
      </c>
      <c r="F2463" t="s">
        <v>42</v>
      </c>
      <c r="G2463" s="3">
        <v>45674</v>
      </c>
      <c r="H2463">
        <v>20141230</v>
      </c>
      <c r="I2463" s="4">
        <v>849</v>
      </c>
      <c r="J2463">
        <v>1150608</v>
      </c>
      <c r="K2463" s="5">
        <v>587</v>
      </c>
      <c r="L2463" t="s">
        <v>44</v>
      </c>
      <c r="M2463" t="s">
        <v>63</v>
      </c>
      <c r="N2463" t="s">
        <v>64</v>
      </c>
      <c r="O2463" s="5">
        <v>1768</v>
      </c>
      <c r="P2463" s="5">
        <v>507031</v>
      </c>
      <c r="Q2463" s="6">
        <v>39.744239</v>
      </c>
      <c r="R2463" s="6">
        <v>-121.5723674</v>
      </c>
      <c r="S2463" t="s">
        <v>5564</v>
      </c>
      <c r="T2463" t="s">
        <v>48</v>
      </c>
      <c r="U2463" t="s">
        <v>67</v>
      </c>
      <c r="V2463" t="s">
        <v>50</v>
      </c>
      <c r="W2463" t="s">
        <v>5565</v>
      </c>
      <c r="X2463" t="s">
        <v>52</v>
      </c>
      <c r="Y2463" t="s">
        <v>53</v>
      </c>
      <c r="Z2463">
        <v>0</v>
      </c>
      <c r="AA2463" t="s">
        <v>54</v>
      </c>
      <c r="AB2463">
        <v>2014</v>
      </c>
      <c r="AC2463" t="s">
        <v>120</v>
      </c>
      <c r="AD2463" t="s">
        <v>56</v>
      </c>
      <c r="AE2463" t="s">
        <v>136</v>
      </c>
      <c r="AF2463">
        <v>99190763</v>
      </c>
      <c r="AG2463" t="s">
        <v>71</v>
      </c>
      <c r="AH2463" t="s">
        <v>59</v>
      </c>
      <c r="AI2463" t="s">
        <v>56</v>
      </c>
      <c r="AJ2463" t="s">
        <v>60</v>
      </c>
    </row>
    <row r="2464" spans="1:36" x14ac:dyDescent="0.25">
      <c r="A2464" t="s">
        <v>5426</v>
      </c>
      <c r="B2464" t="s">
        <v>2599</v>
      </c>
      <c r="C2464" t="s">
        <v>40</v>
      </c>
      <c r="D2464" t="s">
        <v>5563</v>
      </c>
      <c r="E2464" s="2">
        <v>102831104</v>
      </c>
      <c r="F2464" t="s">
        <v>62</v>
      </c>
      <c r="G2464" s="3">
        <v>1583</v>
      </c>
      <c r="H2464">
        <v>20141230</v>
      </c>
      <c r="I2464" s="4">
        <v>916</v>
      </c>
      <c r="J2464">
        <v>1150736</v>
      </c>
      <c r="K2464" s="5">
        <v>1772</v>
      </c>
      <c r="L2464" t="s">
        <v>44</v>
      </c>
      <c r="M2464" t="s">
        <v>63</v>
      </c>
      <c r="N2464" t="s">
        <v>64</v>
      </c>
      <c r="O2464" s="5">
        <v>21</v>
      </c>
      <c r="P2464" s="5">
        <v>31832</v>
      </c>
      <c r="Q2464" s="6">
        <v>39.748658300000002</v>
      </c>
      <c r="R2464" s="6">
        <v>-121.579809</v>
      </c>
      <c r="S2464" t="s">
        <v>5566</v>
      </c>
      <c r="T2464" t="s">
        <v>48</v>
      </c>
      <c r="U2464" t="s">
        <v>67</v>
      </c>
      <c r="V2464" t="s">
        <v>50</v>
      </c>
      <c r="W2464" t="s">
        <v>5567</v>
      </c>
      <c r="X2464" t="s">
        <v>52</v>
      </c>
      <c r="Y2464" t="s">
        <v>53</v>
      </c>
      <c r="Z2464">
        <v>0</v>
      </c>
      <c r="AA2464" t="s">
        <v>54</v>
      </c>
      <c r="AB2464">
        <v>2014</v>
      </c>
      <c r="AC2464" t="s">
        <v>120</v>
      </c>
      <c r="AD2464" t="s">
        <v>56</v>
      </c>
      <c r="AE2464" t="s">
        <v>98</v>
      </c>
      <c r="AF2464">
        <v>99190229</v>
      </c>
      <c r="AG2464" t="s">
        <v>71</v>
      </c>
      <c r="AH2464" t="s">
        <v>59</v>
      </c>
      <c r="AI2464" t="s">
        <v>56</v>
      </c>
      <c r="AJ2464" t="s">
        <v>60</v>
      </c>
    </row>
    <row r="2465" spans="1:36" x14ac:dyDescent="0.25">
      <c r="A2465" t="s">
        <v>5426</v>
      </c>
      <c r="B2465" t="s">
        <v>2599</v>
      </c>
      <c r="C2465" t="s">
        <v>40</v>
      </c>
      <c r="D2465" t="s">
        <v>5563</v>
      </c>
      <c r="E2465" s="2">
        <v>102831104</v>
      </c>
      <c r="F2465" t="s">
        <v>62</v>
      </c>
      <c r="G2465" s="3">
        <v>4523</v>
      </c>
      <c r="H2465">
        <v>20141230</v>
      </c>
      <c r="I2465" s="4">
        <v>1029</v>
      </c>
      <c r="J2465">
        <v>1151947</v>
      </c>
      <c r="K2465" s="5">
        <v>1186</v>
      </c>
      <c r="L2465" t="s">
        <v>44</v>
      </c>
      <c r="M2465" t="s">
        <v>63</v>
      </c>
      <c r="N2465" t="s">
        <v>64</v>
      </c>
      <c r="O2465" s="5">
        <v>124</v>
      </c>
      <c r="P2465" s="5">
        <v>87709</v>
      </c>
      <c r="Q2465" s="6">
        <v>39.734496200000002</v>
      </c>
      <c r="R2465" s="6">
        <v>-121.61292659999999</v>
      </c>
      <c r="S2465" t="s">
        <v>5568</v>
      </c>
      <c r="T2465" t="s">
        <v>48</v>
      </c>
      <c r="U2465" t="s">
        <v>86</v>
      </c>
      <c r="V2465" t="s">
        <v>50</v>
      </c>
      <c r="W2465" t="s">
        <v>5569</v>
      </c>
      <c r="X2465" t="s">
        <v>52</v>
      </c>
      <c r="Y2465" t="s">
        <v>53</v>
      </c>
      <c r="Z2465">
        <v>0</v>
      </c>
      <c r="AA2465" t="s">
        <v>54</v>
      </c>
      <c r="AB2465">
        <v>2014</v>
      </c>
      <c r="AC2465" t="s">
        <v>120</v>
      </c>
      <c r="AD2465" t="s">
        <v>56</v>
      </c>
      <c r="AE2465" t="s">
        <v>98</v>
      </c>
      <c r="AF2465">
        <v>99190166</v>
      </c>
      <c r="AG2465" t="s">
        <v>88</v>
      </c>
      <c r="AH2465" t="s">
        <v>59</v>
      </c>
      <c r="AI2465" t="s">
        <v>56</v>
      </c>
      <c r="AJ2465" t="s">
        <v>60</v>
      </c>
    </row>
    <row r="2466" spans="1:36" x14ac:dyDescent="0.25">
      <c r="A2466" t="s">
        <v>5426</v>
      </c>
      <c r="B2466" t="s">
        <v>2599</v>
      </c>
      <c r="C2466" t="s">
        <v>40</v>
      </c>
      <c r="D2466" t="s">
        <v>5570</v>
      </c>
      <c r="E2466" s="2">
        <v>102831106</v>
      </c>
      <c r="F2466" t="s">
        <v>62</v>
      </c>
      <c r="G2466" s="3">
        <v>2785</v>
      </c>
      <c r="H2466">
        <v>20141230</v>
      </c>
      <c r="I2466" s="4">
        <v>828</v>
      </c>
      <c r="J2466">
        <v>1150497</v>
      </c>
      <c r="K2466" s="5">
        <v>1380</v>
      </c>
      <c r="L2466" t="s">
        <v>44</v>
      </c>
      <c r="M2466" t="s">
        <v>63</v>
      </c>
      <c r="N2466" t="s">
        <v>64</v>
      </c>
      <c r="O2466" s="5">
        <v>291</v>
      </c>
      <c r="P2466" s="5">
        <v>156005</v>
      </c>
      <c r="Q2466" s="6">
        <v>39.820686199999997</v>
      </c>
      <c r="R2466" s="6">
        <v>-121.60127180000001</v>
      </c>
      <c r="S2466" t="s">
        <v>5571</v>
      </c>
      <c r="T2466" t="s">
        <v>48</v>
      </c>
      <c r="U2466" t="s">
        <v>86</v>
      </c>
      <c r="V2466" t="s">
        <v>50</v>
      </c>
      <c r="W2466" t="s">
        <v>5572</v>
      </c>
      <c r="X2466" t="s">
        <v>52</v>
      </c>
      <c r="Y2466" t="s">
        <v>53</v>
      </c>
      <c r="Z2466">
        <v>0</v>
      </c>
      <c r="AA2466" t="s">
        <v>54</v>
      </c>
      <c r="AB2466">
        <v>2014</v>
      </c>
      <c r="AC2466" t="s">
        <v>120</v>
      </c>
      <c r="AD2466" t="s">
        <v>56</v>
      </c>
      <c r="AE2466" t="s">
        <v>98</v>
      </c>
      <c r="AF2466">
        <v>99190185</v>
      </c>
      <c r="AG2466" t="s">
        <v>88</v>
      </c>
      <c r="AH2466" t="s">
        <v>59</v>
      </c>
      <c r="AI2466" t="s">
        <v>56</v>
      </c>
      <c r="AJ2466" t="s">
        <v>60</v>
      </c>
    </row>
    <row r="2467" spans="1:36" x14ac:dyDescent="0.25">
      <c r="A2467" t="s">
        <v>5426</v>
      </c>
      <c r="B2467" t="s">
        <v>2599</v>
      </c>
      <c r="C2467" t="s">
        <v>92</v>
      </c>
      <c r="D2467" t="s">
        <v>5514</v>
      </c>
      <c r="E2467" s="2">
        <v>103561102</v>
      </c>
      <c r="F2467" t="s">
        <v>62</v>
      </c>
      <c r="G2467" s="3">
        <v>4697</v>
      </c>
      <c r="H2467">
        <v>20141230</v>
      </c>
      <c r="I2467" s="4">
        <v>824</v>
      </c>
      <c r="J2467">
        <v>1150498</v>
      </c>
      <c r="K2467" s="5">
        <v>621</v>
      </c>
      <c r="L2467" t="s">
        <v>44</v>
      </c>
      <c r="M2467" t="s">
        <v>63</v>
      </c>
      <c r="N2467" t="s">
        <v>64</v>
      </c>
      <c r="O2467" s="5">
        <v>73</v>
      </c>
      <c r="P2467" s="5">
        <v>45333</v>
      </c>
      <c r="Q2467" s="6">
        <v>40.6951368</v>
      </c>
      <c r="R2467" s="6">
        <v>-122.31734350000001</v>
      </c>
      <c r="S2467" t="s">
        <v>5573</v>
      </c>
      <c r="T2467" t="s">
        <v>48</v>
      </c>
      <c r="U2467" t="s">
        <v>86</v>
      </c>
      <c r="V2467" t="s">
        <v>50</v>
      </c>
      <c r="W2467" t="s">
        <v>5574</v>
      </c>
      <c r="X2467" t="s">
        <v>52</v>
      </c>
      <c r="Y2467" t="s">
        <v>53</v>
      </c>
      <c r="Z2467">
        <v>0</v>
      </c>
      <c r="AA2467" t="s">
        <v>54</v>
      </c>
      <c r="AB2467">
        <v>2014</v>
      </c>
      <c r="AC2467" t="s">
        <v>120</v>
      </c>
      <c r="AD2467" t="s">
        <v>56</v>
      </c>
      <c r="AE2467" t="s">
        <v>70</v>
      </c>
      <c r="AF2467">
        <v>99190750</v>
      </c>
      <c r="AG2467" t="s">
        <v>88</v>
      </c>
      <c r="AH2467" t="s">
        <v>59</v>
      </c>
      <c r="AI2467" t="s">
        <v>56</v>
      </c>
      <c r="AJ2467" t="s">
        <v>60</v>
      </c>
    </row>
    <row r="2468" spans="1:36" x14ac:dyDescent="0.25">
      <c r="A2468" t="s">
        <v>5426</v>
      </c>
      <c r="B2468" t="s">
        <v>2599</v>
      </c>
      <c r="C2468" t="s">
        <v>92</v>
      </c>
      <c r="D2468" t="s">
        <v>5427</v>
      </c>
      <c r="E2468" s="2">
        <v>102541101</v>
      </c>
      <c r="F2468" t="s">
        <v>62</v>
      </c>
      <c r="G2468" s="3">
        <v>1555</v>
      </c>
      <c r="H2468">
        <v>20141230</v>
      </c>
      <c r="I2468" s="4">
        <v>803</v>
      </c>
      <c r="J2468">
        <v>1150437</v>
      </c>
      <c r="K2468" s="5">
        <v>267</v>
      </c>
      <c r="L2468" t="s">
        <v>44</v>
      </c>
      <c r="M2468" t="s">
        <v>63</v>
      </c>
      <c r="N2468" t="s">
        <v>64</v>
      </c>
      <c r="O2468" s="5">
        <v>77</v>
      </c>
      <c r="P2468" s="5">
        <v>20559</v>
      </c>
      <c r="Q2468" s="6">
        <v>40.439083699999998</v>
      </c>
      <c r="R2468" s="6">
        <v>-121.8492129</v>
      </c>
      <c r="S2468" t="s">
        <v>5575</v>
      </c>
      <c r="T2468" t="s">
        <v>48</v>
      </c>
      <c r="U2468" t="s">
        <v>67</v>
      </c>
      <c r="V2468" t="s">
        <v>50</v>
      </c>
      <c r="W2468" t="s">
        <v>5576</v>
      </c>
      <c r="X2468" t="s">
        <v>52</v>
      </c>
      <c r="Y2468" t="s">
        <v>53</v>
      </c>
      <c r="Z2468">
        <v>0</v>
      </c>
      <c r="AA2468" t="s">
        <v>54</v>
      </c>
      <c r="AB2468">
        <v>2014</v>
      </c>
      <c r="AC2468" t="s">
        <v>120</v>
      </c>
      <c r="AD2468" t="s">
        <v>56</v>
      </c>
      <c r="AE2468" t="s">
        <v>70</v>
      </c>
      <c r="AF2468">
        <v>99190741</v>
      </c>
      <c r="AG2468" t="s">
        <v>71</v>
      </c>
      <c r="AH2468" t="s">
        <v>59</v>
      </c>
      <c r="AI2468" t="s">
        <v>56</v>
      </c>
      <c r="AJ2468" t="s">
        <v>60</v>
      </c>
    </row>
    <row r="2469" spans="1:36" x14ac:dyDescent="0.25">
      <c r="A2469" t="s">
        <v>5426</v>
      </c>
      <c r="B2469" t="s">
        <v>2599</v>
      </c>
      <c r="C2469" t="s">
        <v>92</v>
      </c>
      <c r="D2469" t="s">
        <v>5475</v>
      </c>
      <c r="E2469" s="2">
        <v>103601101</v>
      </c>
      <c r="F2469" t="s">
        <v>42</v>
      </c>
      <c r="G2469" s="3">
        <v>1598</v>
      </c>
      <c r="H2469">
        <v>20141230</v>
      </c>
      <c r="I2469" s="4">
        <v>750</v>
      </c>
      <c r="J2469">
        <v>1150422</v>
      </c>
      <c r="K2469" s="5">
        <v>832</v>
      </c>
      <c r="L2469" t="s">
        <v>44</v>
      </c>
      <c r="M2469" t="s">
        <v>63</v>
      </c>
      <c r="N2469" t="s">
        <v>64</v>
      </c>
      <c r="O2469" s="5">
        <v>174</v>
      </c>
      <c r="P2469" s="5">
        <v>94299</v>
      </c>
      <c r="Q2469" s="6">
        <v>40.620614600000003</v>
      </c>
      <c r="R2469" s="6">
        <v>-121.93349859999999</v>
      </c>
      <c r="S2469" t="s">
        <v>5577</v>
      </c>
      <c r="T2469" t="s">
        <v>48</v>
      </c>
      <c r="U2469" t="s">
        <v>67</v>
      </c>
      <c r="V2469" t="s">
        <v>50</v>
      </c>
      <c r="W2469" t="s">
        <v>5578</v>
      </c>
      <c r="X2469" t="s">
        <v>52</v>
      </c>
      <c r="Y2469" t="s">
        <v>53</v>
      </c>
      <c r="Z2469">
        <v>0</v>
      </c>
      <c r="AA2469" t="s">
        <v>54</v>
      </c>
      <c r="AB2469">
        <v>2014</v>
      </c>
      <c r="AC2469" t="s">
        <v>120</v>
      </c>
      <c r="AD2469" t="s">
        <v>56</v>
      </c>
      <c r="AE2469" t="s">
        <v>70</v>
      </c>
      <c r="AF2469">
        <v>99190770</v>
      </c>
      <c r="AG2469" t="s">
        <v>71</v>
      </c>
      <c r="AH2469" t="s">
        <v>59</v>
      </c>
      <c r="AI2469" t="s">
        <v>56</v>
      </c>
      <c r="AJ2469" t="s">
        <v>60</v>
      </c>
    </row>
    <row r="2470" spans="1:36" x14ac:dyDescent="0.25">
      <c r="A2470" t="s">
        <v>5426</v>
      </c>
      <c r="B2470" t="s">
        <v>2599</v>
      </c>
      <c r="C2470" t="s">
        <v>40</v>
      </c>
      <c r="D2470" t="s">
        <v>5579</v>
      </c>
      <c r="E2470" s="2">
        <v>102911103</v>
      </c>
      <c r="F2470" t="s">
        <v>62</v>
      </c>
      <c r="G2470" s="3">
        <v>1477</v>
      </c>
      <c r="H2470">
        <v>20141230</v>
      </c>
      <c r="I2470" s="4">
        <v>705</v>
      </c>
      <c r="J2470">
        <v>1150386</v>
      </c>
      <c r="K2470" s="5">
        <v>288</v>
      </c>
      <c r="L2470" t="s">
        <v>44</v>
      </c>
      <c r="M2470" t="s">
        <v>63</v>
      </c>
      <c r="N2470" t="s">
        <v>64</v>
      </c>
      <c r="O2470" s="5">
        <v>20</v>
      </c>
      <c r="P2470" s="5">
        <v>5760</v>
      </c>
      <c r="Q2470" s="6">
        <v>39.6363573</v>
      </c>
      <c r="R2470" s="6">
        <v>-121.39381539999999</v>
      </c>
      <c r="S2470" t="s">
        <v>5580</v>
      </c>
      <c r="T2470" t="s">
        <v>48</v>
      </c>
      <c r="U2470" t="s">
        <v>67</v>
      </c>
      <c r="V2470" t="s">
        <v>50</v>
      </c>
      <c r="W2470" t="s">
        <v>5581</v>
      </c>
      <c r="X2470" t="s">
        <v>52</v>
      </c>
      <c r="Y2470" t="s">
        <v>53</v>
      </c>
      <c r="Z2470">
        <v>0</v>
      </c>
      <c r="AA2470" t="s">
        <v>54</v>
      </c>
      <c r="AB2470">
        <v>2014</v>
      </c>
      <c r="AC2470" t="s">
        <v>120</v>
      </c>
      <c r="AD2470" t="s">
        <v>56</v>
      </c>
      <c r="AE2470" t="s">
        <v>98</v>
      </c>
      <c r="AF2470">
        <v>99190788</v>
      </c>
      <c r="AG2470" t="s">
        <v>71</v>
      </c>
      <c r="AH2470" t="s">
        <v>59</v>
      </c>
      <c r="AI2470" t="s">
        <v>56</v>
      </c>
      <c r="AJ2470" t="s">
        <v>60</v>
      </c>
    </row>
    <row r="2471" spans="1:36" x14ac:dyDescent="0.25">
      <c r="A2471" t="s">
        <v>5426</v>
      </c>
      <c r="B2471" t="s">
        <v>2599</v>
      </c>
      <c r="C2471" t="s">
        <v>40</v>
      </c>
      <c r="D2471" t="s">
        <v>5579</v>
      </c>
      <c r="E2471" s="2">
        <v>102911103</v>
      </c>
      <c r="F2471" t="s">
        <v>62</v>
      </c>
      <c r="G2471" s="3">
        <v>1433</v>
      </c>
      <c r="H2471">
        <v>20141230</v>
      </c>
      <c r="I2471" s="4">
        <v>855</v>
      </c>
      <c r="J2471">
        <v>1150606</v>
      </c>
      <c r="K2471" s="5">
        <v>242</v>
      </c>
      <c r="L2471" t="s">
        <v>44</v>
      </c>
      <c r="M2471" t="s">
        <v>63</v>
      </c>
      <c r="N2471" t="s">
        <v>64</v>
      </c>
      <c r="O2471" s="5">
        <v>20</v>
      </c>
      <c r="P2471" s="5">
        <v>4840</v>
      </c>
      <c r="Q2471" s="6">
        <v>39.633180899999999</v>
      </c>
      <c r="R2471" s="6">
        <v>-121.41717060000001</v>
      </c>
      <c r="S2471" t="s">
        <v>5582</v>
      </c>
      <c r="T2471" t="s">
        <v>48</v>
      </c>
      <c r="U2471" t="s">
        <v>67</v>
      </c>
      <c r="V2471" t="s">
        <v>50</v>
      </c>
      <c r="W2471" t="s">
        <v>5583</v>
      </c>
      <c r="X2471" t="s">
        <v>52</v>
      </c>
      <c r="Y2471" t="s">
        <v>53</v>
      </c>
      <c r="Z2471">
        <v>0</v>
      </c>
      <c r="AA2471" t="s">
        <v>54</v>
      </c>
      <c r="AB2471">
        <v>2014</v>
      </c>
      <c r="AC2471" t="s">
        <v>120</v>
      </c>
      <c r="AD2471" t="s">
        <v>56</v>
      </c>
      <c r="AE2471" t="s">
        <v>70</v>
      </c>
      <c r="AF2471">
        <v>99190758</v>
      </c>
      <c r="AG2471" t="s">
        <v>71</v>
      </c>
      <c r="AH2471" t="s">
        <v>59</v>
      </c>
      <c r="AI2471" t="s">
        <v>56</v>
      </c>
      <c r="AJ2471" t="s">
        <v>60</v>
      </c>
    </row>
    <row r="2472" spans="1:36" x14ac:dyDescent="0.25">
      <c r="A2472" t="s">
        <v>5426</v>
      </c>
      <c r="B2472" t="s">
        <v>2599</v>
      </c>
      <c r="C2472" t="s">
        <v>92</v>
      </c>
      <c r="D2472" t="s">
        <v>5478</v>
      </c>
      <c r="E2472" s="2">
        <v>102911105</v>
      </c>
      <c r="F2472" t="s">
        <v>62</v>
      </c>
      <c r="G2472" s="3">
        <v>17135</v>
      </c>
      <c r="H2472">
        <v>20141230</v>
      </c>
      <c r="I2472" s="4">
        <v>800</v>
      </c>
      <c r="J2472">
        <v>1156019</v>
      </c>
      <c r="K2472" s="5">
        <v>1458</v>
      </c>
      <c r="L2472" t="s">
        <v>44</v>
      </c>
      <c r="M2472" t="s">
        <v>63</v>
      </c>
      <c r="N2472" t="s">
        <v>64</v>
      </c>
      <c r="O2472" s="5">
        <v>28</v>
      </c>
      <c r="P2472" s="5">
        <v>36702</v>
      </c>
      <c r="Q2472" s="6">
        <v>39.783259000000001</v>
      </c>
      <c r="R2472" s="6">
        <v>-121.5179377</v>
      </c>
      <c r="S2472" t="s">
        <v>5584</v>
      </c>
      <c r="T2472" t="s">
        <v>48</v>
      </c>
      <c r="U2472" t="s">
        <v>67</v>
      </c>
      <c r="V2472" t="s">
        <v>50</v>
      </c>
      <c r="W2472" t="s">
        <v>5585</v>
      </c>
      <c r="X2472" t="s">
        <v>52</v>
      </c>
      <c r="Y2472" t="s">
        <v>53</v>
      </c>
      <c r="Z2472">
        <v>0</v>
      </c>
      <c r="AA2472" t="s">
        <v>54</v>
      </c>
      <c r="AB2472">
        <v>2014</v>
      </c>
      <c r="AC2472" t="s">
        <v>120</v>
      </c>
      <c r="AD2472" t="s">
        <v>56</v>
      </c>
      <c r="AE2472" t="s">
        <v>70</v>
      </c>
      <c r="AF2472">
        <v>99190096</v>
      </c>
      <c r="AG2472" t="s">
        <v>71</v>
      </c>
      <c r="AH2472" t="s">
        <v>59</v>
      </c>
      <c r="AI2472" t="s">
        <v>56</v>
      </c>
      <c r="AJ2472" t="s">
        <v>60</v>
      </c>
    </row>
    <row r="2473" spans="1:36" x14ac:dyDescent="0.25">
      <c r="A2473" t="s">
        <v>5426</v>
      </c>
      <c r="B2473" t="s">
        <v>2599</v>
      </c>
      <c r="C2473" t="s">
        <v>92</v>
      </c>
      <c r="D2473" t="s">
        <v>5586</v>
      </c>
      <c r="E2473" s="2">
        <v>102812101</v>
      </c>
      <c r="F2473" t="s">
        <v>42</v>
      </c>
      <c r="G2473" s="3">
        <v>2510</v>
      </c>
      <c r="H2473">
        <v>20150206</v>
      </c>
      <c r="I2473" s="4">
        <v>531</v>
      </c>
      <c r="J2473">
        <v>1173218</v>
      </c>
      <c r="K2473" s="5">
        <v>6233</v>
      </c>
      <c r="L2473" t="s">
        <v>44</v>
      </c>
      <c r="M2473" t="s">
        <v>45</v>
      </c>
      <c r="N2473" t="s">
        <v>46</v>
      </c>
      <c r="O2473" s="5">
        <v>3</v>
      </c>
      <c r="P2473" s="5">
        <v>18699</v>
      </c>
      <c r="Q2473" s="6">
        <v>40.210532800000003</v>
      </c>
      <c r="R2473" s="6">
        <v>-121.1642894</v>
      </c>
      <c r="S2473" t="s">
        <v>5587</v>
      </c>
      <c r="T2473" t="s">
        <v>48</v>
      </c>
      <c r="U2473" t="s">
        <v>67</v>
      </c>
      <c r="V2473" t="s">
        <v>50</v>
      </c>
      <c r="W2473" t="s">
        <v>5588</v>
      </c>
      <c r="X2473" t="s">
        <v>52</v>
      </c>
      <c r="Y2473" t="s">
        <v>53</v>
      </c>
      <c r="Z2473">
        <v>0</v>
      </c>
      <c r="AA2473" t="s">
        <v>54</v>
      </c>
      <c r="AB2473">
        <v>2015</v>
      </c>
      <c r="AC2473" t="s">
        <v>376</v>
      </c>
      <c r="AD2473" t="s">
        <v>56</v>
      </c>
      <c r="AE2473" t="s">
        <v>70</v>
      </c>
      <c r="AF2473">
        <v>99182899</v>
      </c>
      <c r="AG2473" t="s">
        <v>71</v>
      </c>
      <c r="AH2473" t="s">
        <v>59</v>
      </c>
      <c r="AI2473" t="s">
        <v>56</v>
      </c>
      <c r="AJ2473" t="s">
        <v>60</v>
      </c>
    </row>
    <row r="2474" spans="1:36" x14ac:dyDescent="0.25">
      <c r="A2474" t="s">
        <v>5426</v>
      </c>
      <c r="B2474" t="s">
        <v>2599</v>
      </c>
      <c r="C2474" t="s">
        <v>92</v>
      </c>
      <c r="D2474" t="s">
        <v>5589</v>
      </c>
      <c r="E2474" s="2">
        <v>103311101</v>
      </c>
      <c r="F2474" t="s">
        <v>62</v>
      </c>
      <c r="G2474" s="3">
        <v>7831</v>
      </c>
      <c r="H2474">
        <v>20150206</v>
      </c>
      <c r="I2474" s="4">
        <v>209</v>
      </c>
      <c r="J2474">
        <v>1173106</v>
      </c>
      <c r="K2474" s="5">
        <v>3696</v>
      </c>
      <c r="L2474" t="s">
        <v>44</v>
      </c>
      <c r="M2474" t="s">
        <v>63</v>
      </c>
      <c r="N2474" t="s">
        <v>64</v>
      </c>
      <c r="O2474" s="5">
        <v>24</v>
      </c>
      <c r="P2474" s="5">
        <v>88704</v>
      </c>
      <c r="Q2474" s="6">
        <v>40.947869099999998</v>
      </c>
      <c r="R2474" s="6">
        <v>-121.571648</v>
      </c>
      <c r="S2474" t="s">
        <v>5590</v>
      </c>
      <c r="T2474" t="s">
        <v>114</v>
      </c>
      <c r="U2474" t="s">
        <v>67</v>
      </c>
      <c r="V2474" t="s">
        <v>50</v>
      </c>
      <c r="W2474" t="s">
        <v>5591</v>
      </c>
      <c r="X2474" t="s">
        <v>52</v>
      </c>
      <c r="Y2474" t="s">
        <v>53</v>
      </c>
      <c r="Z2474">
        <v>0</v>
      </c>
      <c r="AA2474" t="s">
        <v>54</v>
      </c>
      <c r="AB2474">
        <v>2015</v>
      </c>
      <c r="AC2474" t="s">
        <v>376</v>
      </c>
      <c r="AD2474" t="s">
        <v>56</v>
      </c>
      <c r="AE2474" t="s">
        <v>70</v>
      </c>
      <c r="AF2474">
        <v>99183966</v>
      </c>
      <c r="AG2474" t="s">
        <v>71</v>
      </c>
      <c r="AH2474" t="s">
        <v>59</v>
      </c>
      <c r="AI2474" t="s">
        <v>56</v>
      </c>
      <c r="AJ2474" t="s">
        <v>60</v>
      </c>
    </row>
    <row r="2475" spans="1:36" x14ac:dyDescent="0.25">
      <c r="A2475" t="s">
        <v>5426</v>
      </c>
      <c r="B2475" t="s">
        <v>2599</v>
      </c>
      <c r="C2475" t="s">
        <v>92</v>
      </c>
      <c r="D2475" t="s">
        <v>5589</v>
      </c>
      <c r="E2475" s="2">
        <v>103311101</v>
      </c>
      <c r="F2475" t="s">
        <v>62</v>
      </c>
      <c r="G2475" s="3">
        <v>10083</v>
      </c>
      <c r="H2475">
        <v>20150206</v>
      </c>
      <c r="I2475" s="4">
        <v>157</v>
      </c>
      <c r="J2475">
        <v>1173072</v>
      </c>
      <c r="K2475" s="5">
        <v>2383</v>
      </c>
      <c r="L2475" t="s">
        <v>44</v>
      </c>
      <c r="M2475" t="s">
        <v>63</v>
      </c>
      <c r="N2475" t="s">
        <v>64</v>
      </c>
      <c r="O2475" s="5">
        <v>120</v>
      </c>
      <c r="P2475" s="5">
        <v>285960</v>
      </c>
      <c r="Q2475" s="6">
        <v>40.916498699999998</v>
      </c>
      <c r="R2475" s="6">
        <v>-121.6285176</v>
      </c>
      <c r="S2475" t="s">
        <v>5592</v>
      </c>
      <c r="T2475" t="s">
        <v>114</v>
      </c>
      <c r="U2475" t="s">
        <v>86</v>
      </c>
      <c r="V2475" t="s">
        <v>50</v>
      </c>
      <c r="W2475" t="s">
        <v>5593</v>
      </c>
      <c r="X2475" t="s">
        <v>52</v>
      </c>
      <c r="Y2475" t="s">
        <v>53</v>
      </c>
      <c r="Z2475">
        <v>0</v>
      </c>
      <c r="AA2475" t="s">
        <v>54</v>
      </c>
      <c r="AB2475">
        <v>2015</v>
      </c>
      <c r="AC2475" t="s">
        <v>376</v>
      </c>
      <c r="AD2475" t="s">
        <v>56</v>
      </c>
      <c r="AE2475" t="s">
        <v>70</v>
      </c>
      <c r="AF2475">
        <v>99183434</v>
      </c>
      <c r="AG2475" t="s">
        <v>88</v>
      </c>
      <c r="AH2475" t="s">
        <v>59</v>
      </c>
      <c r="AI2475" t="s">
        <v>56</v>
      </c>
      <c r="AJ2475" t="s">
        <v>60</v>
      </c>
    </row>
    <row r="2476" spans="1:36" x14ac:dyDescent="0.25">
      <c r="A2476" t="s">
        <v>5426</v>
      </c>
      <c r="B2476" t="s">
        <v>2599</v>
      </c>
      <c r="C2476" t="s">
        <v>92</v>
      </c>
      <c r="D2476" t="s">
        <v>5589</v>
      </c>
      <c r="E2476" s="2">
        <v>103311101</v>
      </c>
      <c r="F2476" t="s">
        <v>42</v>
      </c>
      <c r="G2476" s="3">
        <v>9042</v>
      </c>
      <c r="H2476">
        <v>20150206</v>
      </c>
      <c r="I2476" s="4">
        <v>235</v>
      </c>
      <c r="J2476">
        <v>1173101</v>
      </c>
      <c r="K2476" s="5">
        <v>5557</v>
      </c>
      <c r="L2476" t="s">
        <v>44</v>
      </c>
      <c r="M2476" t="s">
        <v>63</v>
      </c>
      <c r="N2476" t="s">
        <v>64</v>
      </c>
      <c r="O2476" s="5">
        <v>398</v>
      </c>
      <c r="P2476" s="5">
        <v>191233</v>
      </c>
      <c r="Q2476" s="6">
        <v>40.8784876</v>
      </c>
      <c r="R2476" s="6">
        <v>-121.6573729</v>
      </c>
      <c r="S2476" t="s">
        <v>5594</v>
      </c>
      <c r="T2476" t="s">
        <v>48</v>
      </c>
      <c r="U2476" t="s">
        <v>67</v>
      </c>
      <c r="V2476" t="s">
        <v>50</v>
      </c>
      <c r="W2476" t="s">
        <v>5595</v>
      </c>
      <c r="X2476" t="s">
        <v>52</v>
      </c>
      <c r="Y2476" t="s">
        <v>53</v>
      </c>
      <c r="Z2476">
        <v>0</v>
      </c>
      <c r="AA2476" t="s">
        <v>54</v>
      </c>
      <c r="AB2476">
        <v>2015</v>
      </c>
      <c r="AC2476" t="s">
        <v>376</v>
      </c>
      <c r="AD2476" t="s">
        <v>56</v>
      </c>
      <c r="AE2476" t="s">
        <v>70</v>
      </c>
      <c r="AF2476">
        <v>99183433</v>
      </c>
      <c r="AG2476" t="s">
        <v>71</v>
      </c>
      <c r="AH2476" t="s">
        <v>59</v>
      </c>
      <c r="AI2476" t="s">
        <v>56</v>
      </c>
      <c r="AJ2476" t="s">
        <v>60</v>
      </c>
    </row>
    <row r="2477" spans="1:36" x14ac:dyDescent="0.25">
      <c r="A2477" t="s">
        <v>5426</v>
      </c>
      <c r="B2477" t="s">
        <v>2599</v>
      </c>
      <c r="C2477" t="s">
        <v>92</v>
      </c>
      <c r="D2477" t="s">
        <v>5589</v>
      </c>
      <c r="E2477" s="2">
        <v>103311101</v>
      </c>
      <c r="F2477" t="s">
        <v>62</v>
      </c>
      <c r="G2477" s="3">
        <v>76411</v>
      </c>
      <c r="H2477">
        <v>20150206</v>
      </c>
      <c r="I2477" s="4">
        <v>209</v>
      </c>
      <c r="J2477">
        <v>1173714</v>
      </c>
      <c r="K2477" s="5">
        <v>2260</v>
      </c>
      <c r="L2477" t="s">
        <v>44</v>
      </c>
      <c r="M2477" t="s">
        <v>63</v>
      </c>
      <c r="N2477" t="s">
        <v>64</v>
      </c>
      <c r="O2477" s="5">
        <v>26</v>
      </c>
      <c r="P2477" s="5">
        <v>58760</v>
      </c>
      <c r="Q2477" s="6">
        <v>40.920295500000002</v>
      </c>
      <c r="R2477" s="6">
        <v>-121.63124670000001</v>
      </c>
      <c r="S2477" t="s">
        <v>5596</v>
      </c>
      <c r="T2477" t="s">
        <v>48</v>
      </c>
      <c r="U2477" t="s">
        <v>67</v>
      </c>
      <c r="V2477" t="s">
        <v>68</v>
      </c>
      <c r="W2477" t="s">
        <v>5597</v>
      </c>
      <c r="X2477" t="s">
        <v>52</v>
      </c>
      <c r="Y2477" t="s">
        <v>53</v>
      </c>
      <c r="Z2477">
        <v>0</v>
      </c>
      <c r="AA2477" t="s">
        <v>54</v>
      </c>
      <c r="AB2477">
        <v>2015</v>
      </c>
      <c r="AC2477" t="s">
        <v>376</v>
      </c>
      <c r="AD2477" t="s">
        <v>56</v>
      </c>
      <c r="AE2477" t="s">
        <v>98</v>
      </c>
      <c r="AF2477">
        <v>99184660</v>
      </c>
      <c r="AG2477" t="s">
        <v>71</v>
      </c>
      <c r="AH2477" t="s">
        <v>59</v>
      </c>
      <c r="AI2477" t="s">
        <v>56</v>
      </c>
      <c r="AJ2477" t="s">
        <v>60</v>
      </c>
    </row>
    <row r="2478" spans="1:36" x14ac:dyDescent="0.25">
      <c r="A2478" t="s">
        <v>5426</v>
      </c>
      <c r="B2478" t="s">
        <v>2599</v>
      </c>
      <c r="C2478" t="s">
        <v>92</v>
      </c>
      <c r="D2478" t="s">
        <v>5589</v>
      </c>
      <c r="E2478" s="2">
        <v>103311101</v>
      </c>
      <c r="F2478" t="s">
        <v>62</v>
      </c>
      <c r="G2478" s="3">
        <v>10093</v>
      </c>
      <c r="H2478">
        <v>20150206</v>
      </c>
      <c r="I2478" s="4">
        <v>1029</v>
      </c>
      <c r="J2478">
        <v>1174173</v>
      </c>
      <c r="K2478" s="5">
        <v>2916</v>
      </c>
      <c r="L2478" t="s">
        <v>44</v>
      </c>
      <c r="M2478" t="s">
        <v>63</v>
      </c>
      <c r="N2478" t="s">
        <v>64</v>
      </c>
      <c r="O2478" s="5">
        <v>47</v>
      </c>
      <c r="P2478" s="5">
        <v>137052</v>
      </c>
      <c r="Q2478" s="6">
        <v>40.918686700000002</v>
      </c>
      <c r="R2478" s="6">
        <v>-121.62604469999999</v>
      </c>
      <c r="S2478" t="s">
        <v>5598</v>
      </c>
      <c r="T2478" t="s">
        <v>48</v>
      </c>
      <c r="U2478" t="s">
        <v>67</v>
      </c>
      <c r="V2478" t="s">
        <v>50</v>
      </c>
      <c r="W2478" t="s">
        <v>5599</v>
      </c>
      <c r="X2478" t="s">
        <v>52</v>
      </c>
      <c r="Y2478" t="s">
        <v>53</v>
      </c>
      <c r="Z2478">
        <v>0</v>
      </c>
      <c r="AA2478" t="s">
        <v>54</v>
      </c>
      <c r="AB2478">
        <v>2015</v>
      </c>
      <c r="AC2478" t="s">
        <v>376</v>
      </c>
      <c r="AD2478" t="s">
        <v>56</v>
      </c>
      <c r="AE2478" t="s">
        <v>70</v>
      </c>
      <c r="AF2478">
        <v>99183959</v>
      </c>
      <c r="AG2478" t="s">
        <v>71</v>
      </c>
      <c r="AH2478" t="s">
        <v>59</v>
      </c>
      <c r="AI2478" t="s">
        <v>56</v>
      </c>
      <c r="AJ2478" t="s">
        <v>60</v>
      </c>
    </row>
    <row r="2479" spans="1:36" x14ac:dyDescent="0.25">
      <c r="A2479" t="s">
        <v>5426</v>
      </c>
      <c r="B2479" t="s">
        <v>2599</v>
      </c>
      <c r="C2479" t="s">
        <v>92</v>
      </c>
      <c r="D2479" t="s">
        <v>5589</v>
      </c>
      <c r="E2479" s="2">
        <v>103311101</v>
      </c>
      <c r="F2479" t="s">
        <v>42</v>
      </c>
      <c r="G2479" s="3">
        <v>9042</v>
      </c>
      <c r="H2479">
        <v>20150206</v>
      </c>
      <c r="I2479" s="4">
        <v>1006</v>
      </c>
      <c r="J2479" t="s">
        <v>5600</v>
      </c>
      <c r="K2479" s="5">
        <v>532</v>
      </c>
      <c r="L2479" t="s">
        <v>44</v>
      </c>
      <c r="M2479" t="s">
        <v>45</v>
      </c>
      <c r="N2479" t="s">
        <v>46</v>
      </c>
      <c r="O2479" s="5">
        <v>257</v>
      </c>
      <c r="P2479" s="5">
        <v>77704</v>
      </c>
      <c r="Q2479" s="6">
        <v>40.8784876</v>
      </c>
      <c r="R2479" s="6">
        <v>-121.6573729</v>
      </c>
      <c r="S2479">
        <v>9042</v>
      </c>
      <c r="T2479" t="s">
        <v>66</v>
      </c>
      <c r="U2479" t="s">
        <v>67</v>
      </c>
      <c r="V2479" t="s">
        <v>50</v>
      </c>
      <c r="W2479" t="s">
        <v>5595</v>
      </c>
      <c r="X2479" t="s">
        <v>52</v>
      </c>
      <c r="Y2479" t="s">
        <v>53</v>
      </c>
      <c r="Z2479">
        <v>0</v>
      </c>
      <c r="AA2479" t="s">
        <v>54</v>
      </c>
      <c r="AB2479">
        <v>2015</v>
      </c>
      <c r="AC2479" t="s">
        <v>376</v>
      </c>
      <c r="AD2479" t="s">
        <v>56</v>
      </c>
      <c r="AE2479" t="s">
        <v>57</v>
      </c>
      <c r="AF2479">
        <v>99182886</v>
      </c>
      <c r="AG2479" t="s">
        <v>71</v>
      </c>
      <c r="AH2479" t="s">
        <v>59</v>
      </c>
      <c r="AI2479" t="s">
        <v>56</v>
      </c>
      <c r="AJ2479" t="s">
        <v>60</v>
      </c>
    </row>
    <row r="2480" spans="1:36" x14ac:dyDescent="0.25">
      <c r="A2480" t="s">
        <v>5426</v>
      </c>
      <c r="B2480" t="s">
        <v>2599</v>
      </c>
      <c r="C2480" t="s">
        <v>92</v>
      </c>
      <c r="D2480" t="s">
        <v>5589</v>
      </c>
      <c r="E2480" s="2">
        <v>103311101</v>
      </c>
      <c r="F2480" t="s">
        <v>80</v>
      </c>
      <c r="G2480" s="3" t="s">
        <v>81</v>
      </c>
      <c r="H2480">
        <v>20150206</v>
      </c>
      <c r="I2480" s="4">
        <v>500</v>
      </c>
      <c r="J2480">
        <v>1173184</v>
      </c>
      <c r="K2480" s="5">
        <v>5220</v>
      </c>
      <c r="L2480" t="s">
        <v>44</v>
      </c>
      <c r="M2480" t="s">
        <v>63</v>
      </c>
      <c r="N2480" t="s">
        <v>64</v>
      </c>
      <c r="O2480" s="5">
        <v>70</v>
      </c>
      <c r="P2480" s="5">
        <v>32472</v>
      </c>
      <c r="Q2480" s="6">
        <v>40.882376000000001</v>
      </c>
      <c r="R2480" s="6">
        <v>-121.6730495</v>
      </c>
      <c r="S2480" t="s">
        <v>5601</v>
      </c>
      <c r="T2480" t="s">
        <v>48</v>
      </c>
      <c r="U2480" t="s">
        <v>67</v>
      </c>
      <c r="V2480" t="s">
        <v>50</v>
      </c>
      <c r="W2480" t="s">
        <v>5602</v>
      </c>
      <c r="X2480" t="s">
        <v>52</v>
      </c>
      <c r="Y2480" t="s">
        <v>53</v>
      </c>
      <c r="Z2480">
        <v>0</v>
      </c>
      <c r="AA2480" t="s">
        <v>54</v>
      </c>
      <c r="AB2480">
        <v>2015</v>
      </c>
      <c r="AC2480" t="s">
        <v>376</v>
      </c>
      <c r="AD2480" t="s">
        <v>56</v>
      </c>
      <c r="AE2480" t="s">
        <v>70</v>
      </c>
      <c r="AF2480">
        <v>99183414</v>
      </c>
      <c r="AG2480" t="s">
        <v>71</v>
      </c>
      <c r="AH2480" t="s">
        <v>59</v>
      </c>
      <c r="AI2480" t="s">
        <v>56</v>
      </c>
      <c r="AJ2480" t="s">
        <v>60</v>
      </c>
    </row>
    <row r="2481" spans="1:36" x14ac:dyDescent="0.25">
      <c r="A2481" t="s">
        <v>5426</v>
      </c>
      <c r="B2481" t="s">
        <v>2599</v>
      </c>
      <c r="C2481" t="s">
        <v>40</v>
      </c>
      <c r="D2481" t="s">
        <v>5430</v>
      </c>
      <c r="E2481" s="2">
        <v>103201101</v>
      </c>
      <c r="F2481" t="s">
        <v>62</v>
      </c>
      <c r="G2481" s="3">
        <v>1967</v>
      </c>
      <c r="H2481">
        <v>20150206</v>
      </c>
      <c r="I2481" s="4">
        <v>1209</v>
      </c>
      <c r="J2481">
        <v>1174689</v>
      </c>
      <c r="K2481" s="5">
        <v>824</v>
      </c>
      <c r="L2481" t="s">
        <v>44</v>
      </c>
      <c r="M2481" t="s">
        <v>63</v>
      </c>
      <c r="N2481" t="s">
        <v>64</v>
      </c>
      <c r="O2481" s="5">
        <v>8</v>
      </c>
      <c r="P2481" s="5">
        <v>6592</v>
      </c>
      <c r="Q2481" s="6">
        <v>39.505943100000003</v>
      </c>
      <c r="R2481" s="6">
        <v>-121.2048595</v>
      </c>
      <c r="S2481" t="s">
        <v>5603</v>
      </c>
      <c r="T2481" t="s">
        <v>48</v>
      </c>
      <c r="U2481" t="s">
        <v>67</v>
      </c>
      <c r="V2481" t="s">
        <v>50</v>
      </c>
      <c r="W2481" t="s">
        <v>5604</v>
      </c>
      <c r="X2481" t="s">
        <v>52</v>
      </c>
      <c r="Y2481" t="s">
        <v>53</v>
      </c>
      <c r="Z2481">
        <v>0</v>
      </c>
      <c r="AA2481" t="s">
        <v>54</v>
      </c>
      <c r="AB2481">
        <v>2015</v>
      </c>
      <c r="AC2481" t="s">
        <v>376</v>
      </c>
      <c r="AD2481" t="s">
        <v>56</v>
      </c>
      <c r="AE2481" t="s">
        <v>98</v>
      </c>
      <c r="AF2481">
        <v>99185001</v>
      </c>
      <c r="AG2481" t="s">
        <v>71</v>
      </c>
      <c r="AH2481" t="s">
        <v>59</v>
      </c>
      <c r="AI2481" t="s">
        <v>56</v>
      </c>
      <c r="AJ2481" t="s">
        <v>60</v>
      </c>
    </row>
    <row r="2482" spans="1:36" x14ac:dyDescent="0.25">
      <c r="A2482" t="s">
        <v>5426</v>
      </c>
      <c r="B2482" t="s">
        <v>2599</v>
      </c>
      <c r="C2482" t="s">
        <v>40</v>
      </c>
      <c r="D2482" t="s">
        <v>5481</v>
      </c>
      <c r="E2482" s="2">
        <v>103201102</v>
      </c>
      <c r="F2482" t="s">
        <v>42</v>
      </c>
      <c r="G2482" s="3">
        <v>1064</v>
      </c>
      <c r="H2482">
        <v>20150206</v>
      </c>
      <c r="I2482" s="4">
        <v>1206</v>
      </c>
      <c r="J2482">
        <v>1174714</v>
      </c>
      <c r="K2482" s="5">
        <v>645</v>
      </c>
      <c r="L2482" t="s">
        <v>44</v>
      </c>
      <c r="M2482" t="s">
        <v>63</v>
      </c>
      <c r="N2482" t="s">
        <v>64</v>
      </c>
      <c r="O2482" s="5">
        <v>198</v>
      </c>
      <c r="P2482" s="5">
        <v>89506</v>
      </c>
      <c r="Q2482" s="6">
        <v>39.481862300000003</v>
      </c>
      <c r="R2482" s="6">
        <v>-121.24190849999999</v>
      </c>
      <c r="S2482" t="s">
        <v>5605</v>
      </c>
      <c r="T2482" t="s">
        <v>48</v>
      </c>
      <c r="U2482" t="s">
        <v>67</v>
      </c>
      <c r="V2482" t="s">
        <v>50</v>
      </c>
      <c r="W2482" t="s">
        <v>5606</v>
      </c>
      <c r="X2482" t="s">
        <v>52</v>
      </c>
      <c r="Y2482" t="s">
        <v>53</v>
      </c>
      <c r="Z2482">
        <v>0</v>
      </c>
      <c r="AA2482" t="s">
        <v>54</v>
      </c>
      <c r="AB2482">
        <v>2015</v>
      </c>
      <c r="AC2482" t="s">
        <v>376</v>
      </c>
      <c r="AD2482" t="s">
        <v>56</v>
      </c>
      <c r="AE2482" t="s">
        <v>70</v>
      </c>
      <c r="AF2482">
        <v>99183422</v>
      </c>
      <c r="AG2482" t="s">
        <v>71</v>
      </c>
      <c r="AH2482" t="s">
        <v>59</v>
      </c>
      <c r="AI2482" t="s">
        <v>56</v>
      </c>
      <c r="AJ2482" t="s">
        <v>60</v>
      </c>
    </row>
    <row r="2483" spans="1:36" x14ac:dyDescent="0.25">
      <c r="A2483" t="s">
        <v>5426</v>
      </c>
      <c r="B2483" t="s">
        <v>2599</v>
      </c>
      <c r="C2483" t="s">
        <v>40</v>
      </c>
      <c r="D2483" t="s">
        <v>5481</v>
      </c>
      <c r="E2483" s="2">
        <v>103201102</v>
      </c>
      <c r="F2483" t="s">
        <v>62</v>
      </c>
      <c r="G2483" s="3">
        <v>23413</v>
      </c>
      <c r="H2483">
        <v>20150206</v>
      </c>
      <c r="I2483" s="4">
        <v>1225</v>
      </c>
      <c r="J2483">
        <v>1174804</v>
      </c>
      <c r="K2483" s="5">
        <v>1491</v>
      </c>
      <c r="L2483" t="s">
        <v>44</v>
      </c>
      <c r="M2483" t="s">
        <v>63</v>
      </c>
      <c r="N2483" t="s">
        <v>64</v>
      </c>
      <c r="O2483" s="5">
        <v>4</v>
      </c>
      <c r="P2483" s="5">
        <v>5964</v>
      </c>
      <c r="Q2483" s="6">
        <v>39.481403399999998</v>
      </c>
      <c r="R2483" s="6">
        <v>-121.2304694</v>
      </c>
      <c r="S2483" t="s">
        <v>5607</v>
      </c>
      <c r="T2483" t="s">
        <v>48</v>
      </c>
      <c r="U2483" t="s">
        <v>67</v>
      </c>
      <c r="V2483" t="s">
        <v>50</v>
      </c>
      <c r="W2483" t="s">
        <v>5608</v>
      </c>
      <c r="X2483" t="s">
        <v>52</v>
      </c>
      <c r="Y2483" t="s">
        <v>53</v>
      </c>
      <c r="Z2483">
        <v>0</v>
      </c>
      <c r="AA2483" t="s">
        <v>54</v>
      </c>
      <c r="AB2483">
        <v>2015</v>
      </c>
      <c r="AC2483" t="s">
        <v>376</v>
      </c>
      <c r="AD2483" t="s">
        <v>56</v>
      </c>
      <c r="AE2483" t="s">
        <v>98</v>
      </c>
      <c r="AF2483">
        <v>99184601</v>
      </c>
      <c r="AG2483" t="s">
        <v>71</v>
      </c>
      <c r="AH2483" t="s">
        <v>59</v>
      </c>
      <c r="AI2483" t="s">
        <v>56</v>
      </c>
      <c r="AJ2483" t="s">
        <v>60</v>
      </c>
    </row>
    <row r="2484" spans="1:36" x14ac:dyDescent="0.25">
      <c r="A2484" t="s">
        <v>5426</v>
      </c>
      <c r="B2484" t="s">
        <v>2599</v>
      </c>
      <c r="C2484" t="s">
        <v>92</v>
      </c>
      <c r="D2484" t="s">
        <v>5533</v>
      </c>
      <c r="E2484" s="2">
        <v>103021101</v>
      </c>
      <c r="F2484" t="s">
        <v>62</v>
      </c>
      <c r="G2484" s="3">
        <v>18545</v>
      </c>
      <c r="H2484">
        <v>20150206</v>
      </c>
      <c r="I2484" s="4">
        <v>920</v>
      </c>
      <c r="J2484">
        <v>1175443</v>
      </c>
      <c r="K2484" s="5">
        <v>1821</v>
      </c>
      <c r="L2484" t="s">
        <v>44</v>
      </c>
      <c r="M2484" t="s">
        <v>63</v>
      </c>
      <c r="N2484" t="s">
        <v>64</v>
      </c>
      <c r="O2484" s="5">
        <v>9</v>
      </c>
      <c r="P2484" s="5">
        <v>16389</v>
      </c>
      <c r="Q2484" s="6">
        <v>39.946818700000001</v>
      </c>
      <c r="R2484" s="6">
        <v>-120.95722600000001</v>
      </c>
      <c r="S2484" t="s">
        <v>5609</v>
      </c>
      <c r="T2484" t="s">
        <v>48</v>
      </c>
      <c r="U2484" t="s">
        <v>67</v>
      </c>
      <c r="V2484" t="s">
        <v>50</v>
      </c>
      <c r="W2484" t="s">
        <v>5610</v>
      </c>
      <c r="X2484" t="s">
        <v>52</v>
      </c>
      <c r="Y2484" t="s">
        <v>53</v>
      </c>
      <c r="Z2484">
        <v>0</v>
      </c>
      <c r="AA2484" t="s">
        <v>54</v>
      </c>
      <c r="AB2484">
        <v>2015</v>
      </c>
      <c r="AC2484" t="s">
        <v>376</v>
      </c>
      <c r="AD2484" t="s">
        <v>56</v>
      </c>
      <c r="AE2484" t="s">
        <v>112</v>
      </c>
      <c r="AF2484">
        <v>99184637</v>
      </c>
      <c r="AG2484" t="s">
        <v>71</v>
      </c>
      <c r="AH2484" t="s">
        <v>59</v>
      </c>
      <c r="AI2484" t="s">
        <v>56</v>
      </c>
      <c r="AJ2484" t="s">
        <v>60</v>
      </c>
    </row>
    <row r="2485" spans="1:36" x14ac:dyDescent="0.25">
      <c r="A2485" t="s">
        <v>5426</v>
      </c>
      <c r="B2485" t="s">
        <v>2599</v>
      </c>
      <c r="C2485" t="s">
        <v>92</v>
      </c>
      <c r="D2485" t="s">
        <v>5536</v>
      </c>
      <c r="E2485" s="2">
        <v>102530401</v>
      </c>
      <c r="F2485" t="s">
        <v>62</v>
      </c>
      <c r="G2485" s="3">
        <v>3079</v>
      </c>
      <c r="H2485">
        <v>20150206</v>
      </c>
      <c r="I2485" s="4">
        <v>555</v>
      </c>
      <c r="J2485">
        <v>1173556</v>
      </c>
      <c r="K2485" s="5">
        <v>2246</v>
      </c>
      <c r="L2485" t="s">
        <v>44</v>
      </c>
      <c r="M2485" t="s">
        <v>63</v>
      </c>
      <c r="N2485" t="s">
        <v>72</v>
      </c>
      <c r="O2485" s="5">
        <v>39</v>
      </c>
      <c r="P2485" s="5">
        <v>87594</v>
      </c>
      <c r="Q2485" s="6">
        <v>40.021423300000002</v>
      </c>
      <c r="R2485" s="6">
        <v>-121.0632643</v>
      </c>
      <c r="S2485" t="s">
        <v>5611</v>
      </c>
      <c r="T2485" t="s">
        <v>114</v>
      </c>
      <c r="U2485" t="s">
        <v>67</v>
      </c>
      <c r="V2485" t="s">
        <v>50</v>
      </c>
      <c r="W2485" t="s">
        <v>5612</v>
      </c>
      <c r="X2485" t="s">
        <v>52</v>
      </c>
      <c r="Y2485" t="s">
        <v>53</v>
      </c>
      <c r="Z2485">
        <v>0</v>
      </c>
      <c r="AA2485" t="s">
        <v>54</v>
      </c>
      <c r="AB2485">
        <v>2015</v>
      </c>
      <c r="AC2485" t="s">
        <v>376</v>
      </c>
      <c r="AD2485" t="s">
        <v>56</v>
      </c>
      <c r="AE2485" t="s">
        <v>98</v>
      </c>
      <c r="AF2485">
        <v>99184661</v>
      </c>
      <c r="AG2485" t="s">
        <v>71</v>
      </c>
      <c r="AH2485" t="s">
        <v>59</v>
      </c>
      <c r="AI2485" t="s">
        <v>56</v>
      </c>
      <c r="AJ2485" t="s">
        <v>60</v>
      </c>
    </row>
    <row r="2486" spans="1:36" x14ac:dyDescent="0.25">
      <c r="A2486" t="s">
        <v>5426</v>
      </c>
      <c r="B2486" t="s">
        <v>2599</v>
      </c>
      <c r="C2486" t="s">
        <v>40</v>
      </c>
      <c r="D2486" t="s">
        <v>5495</v>
      </c>
      <c r="E2486" s="2">
        <v>103221101</v>
      </c>
      <c r="F2486" t="s">
        <v>62</v>
      </c>
      <c r="G2486" s="3">
        <v>799</v>
      </c>
      <c r="H2486">
        <v>20150206</v>
      </c>
      <c r="I2486" s="4">
        <v>1210</v>
      </c>
      <c r="J2486">
        <v>1175980</v>
      </c>
      <c r="K2486" s="5">
        <v>1762</v>
      </c>
      <c r="L2486" t="s">
        <v>44</v>
      </c>
      <c r="M2486" t="s">
        <v>45</v>
      </c>
      <c r="N2486" t="s">
        <v>46</v>
      </c>
      <c r="O2486" s="5">
        <v>25</v>
      </c>
      <c r="P2486" s="5">
        <v>44050</v>
      </c>
      <c r="Q2486" s="6">
        <v>39.589848000000003</v>
      </c>
      <c r="R2486" s="6">
        <v>-121.27715190000001</v>
      </c>
      <c r="S2486" t="s">
        <v>5613</v>
      </c>
      <c r="T2486" t="s">
        <v>48</v>
      </c>
      <c r="U2486" t="s">
        <v>67</v>
      </c>
      <c r="V2486" t="s">
        <v>68</v>
      </c>
      <c r="W2486" t="s">
        <v>5614</v>
      </c>
      <c r="X2486" t="s">
        <v>52</v>
      </c>
      <c r="Y2486" t="s">
        <v>53</v>
      </c>
      <c r="Z2486">
        <v>0</v>
      </c>
      <c r="AA2486" t="s">
        <v>54</v>
      </c>
      <c r="AB2486">
        <v>2015</v>
      </c>
      <c r="AC2486" t="s">
        <v>376</v>
      </c>
      <c r="AD2486" t="s">
        <v>56</v>
      </c>
      <c r="AE2486" t="s">
        <v>70</v>
      </c>
      <c r="AF2486">
        <v>99184554</v>
      </c>
      <c r="AG2486" t="s">
        <v>71</v>
      </c>
      <c r="AH2486" t="s">
        <v>59</v>
      </c>
      <c r="AI2486" t="s">
        <v>56</v>
      </c>
      <c r="AJ2486" t="s">
        <v>60</v>
      </c>
    </row>
    <row r="2487" spans="1:36" x14ac:dyDescent="0.25">
      <c r="A2487" t="s">
        <v>5426</v>
      </c>
      <c r="B2487" t="s">
        <v>2599</v>
      </c>
      <c r="C2487" t="s">
        <v>92</v>
      </c>
      <c r="D2487" t="s">
        <v>5615</v>
      </c>
      <c r="E2487" s="2">
        <v>103521102</v>
      </c>
      <c r="F2487" t="s">
        <v>42</v>
      </c>
      <c r="G2487" s="3">
        <v>1382</v>
      </c>
      <c r="H2487">
        <v>20150206</v>
      </c>
      <c r="I2487" s="4">
        <v>2157</v>
      </c>
      <c r="J2487">
        <v>1178915</v>
      </c>
      <c r="K2487" s="5">
        <v>2434</v>
      </c>
      <c r="L2487" t="s">
        <v>44</v>
      </c>
      <c r="M2487" t="s">
        <v>63</v>
      </c>
      <c r="N2487" t="s">
        <v>64</v>
      </c>
      <c r="O2487" s="5">
        <v>242</v>
      </c>
      <c r="P2487" s="5">
        <v>239578</v>
      </c>
      <c r="Q2487" s="6">
        <v>40.653942299999997</v>
      </c>
      <c r="R2487" s="6">
        <v>-122.33351140000001</v>
      </c>
      <c r="S2487" t="s">
        <v>5616</v>
      </c>
      <c r="T2487" t="s">
        <v>48</v>
      </c>
      <c r="U2487" t="s">
        <v>49</v>
      </c>
      <c r="V2487" t="s">
        <v>50</v>
      </c>
      <c r="W2487" t="s">
        <v>5617</v>
      </c>
      <c r="X2487" t="s">
        <v>52</v>
      </c>
      <c r="Y2487" t="s">
        <v>53</v>
      </c>
      <c r="Z2487">
        <v>0</v>
      </c>
      <c r="AA2487" t="s">
        <v>54</v>
      </c>
      <c r="AB2487">
        <v>2015</v>
      </c>
      <c r="AC2487" t="s">
        <v>376</v>
      </c>
      <c r="AD2487" t="s">
        <v>56</v>
      </c>
      <c r="AE2487" t="s">
        <v>70</v>
      </c>
      <c r="AF2487">
        <v>99183403</v>
      </c>
      <c r="AG2487" t="s">
        <v>58</v>
      </c>
      <c r="AH2487" t="s">
        <v>59</v>
      </c>
      <c r="AI2487" t="s">
        <v>56</v>
      </c>
      <c r="AJ2487" t="s">
        <v>60</v>
      </c>
    </row>
    <row r="2488" spans="1:36" x14ac:dyDescent="0.25">
      <c r="A2488" t="s">
        <v>5426</v>
      </c>
      <c r="B2488" t="s">
        <v>2599</v>
      </c>
      <c r="C2488" t="s">
        <v>92</v>
      </c>
      <c r="D2488" t="s">
        <v>5433</v>
      </c>
      <c r="E2488" s="2">
        <v>103521104</v>
      </c>
      <c r="F2488" t="s">
        <v>62</v>
      </c>
      <c r="G2488" s="3">
        <v>5673</v>
      </c>
      <c r="H2488">
        <v>20150206</v>
      </c>
      <c r="I2488" s="4">
        <v>2116</v>
      </c>
      <c r="J2488">
        <v>1178599</v>
      </c>
      <c r="K2488" s="5">
        <v>2534</v>
      </c>
      <c r="L2488" t="s">
        <v>44</v>
      </c>
      <c r="M2488" t="s">
        <v>45</v>
      </c>
      <c r="N2488" t="s">
        <v>46</v>
      </c>
      <c r="O2488" s="5">
        <v>64</v>
      </c>
      <c r="P2488" s="5">
        <v>122386</v>
      </c>
      <c r="Q2488" s="6">
        <v>40.552277599999996</v>
      </c>
      <c r="R2488" s="6">
        <v>-122.2766098</v>
      </c>
      <c r="S2488" t="s">
        <v>5618</v>
      </c>
      <c r="T2488" t="s">
        <v>48</v>
      </c>
      <c r="U2488" t="s">
        <v>86</v>
      </c>
      <c r="V2488" t="s">
        <v>50</v>
      </c>
      <c r="W2488" t="s">
        <v>5619</v>
      </c>
      <c r="X2488" t="s">
        <v>52</v>
      </c>
      <c r="Y2488" t="s">
        <v>53</v>
      </c>
      <c r="Z2488">
        <v>0</v>
      </c>
      <c r="AA2488" t="s">
        <v>54</v>
      </c>
      <c r="AB2488">
        <v>2015</v>
      </c>
      <c r="AC2488" t="s">
        <v>376</v>
      </c>
      <c r="AD2488" t="s">
        <v>56</v>
      </c>
      <c r="AE2488" t="s">
        <v>70</v>
      </c>
      <c r="AF2488">
        <v>99183383</v>
      </c>
      <c r="AG2488" t="s">
        <v>88</v>
      </c>
      <c r="AH2488" t="s">
        <v>59</v>
      </c>
      <c r="AI2488" t="s">
        <v>56</v>
      </c>
      <c r="AJ2488" t="s">
        <v>60</v>
      </c>
    </row>
    <row r="2489" spans="1:36" x14ac:dyDescent="0.25">
      <c r="A2489" t="s">
        <v>5426</v>
      </c>
      <c r="B2489" t="s">
        <v>2599</v>
      </c>
      <c r="C2489" t="s">
        <v>40</v>
      </c>
      <c r="D2489" t="s">
        <v>5436</v>
      </c>
      <c r="E2489" s="2">
        <v>103031102</v>
      </c>
      <c r="F2489" t="s">
        <v>42</v>
      </c>
      <c r="G2489" s="3">
        <v>2236</v>
      </c>
      <c r="H2489">
        <v>20150206</v>
      </c>
      <c r="I2489" s="4">
        <v>425</v>
      </c>
      <c r="J2489">
        <v>1173164</v>
      </c>
      <c r="K2489" s="5">
        <v>593</v>
      </c>
      <c r="L2489" t="s">
        <v>44</v>
      </c>
      <c r="M2489" t="s">
        <v>45</v>
      </c>
      <c r="N2489" t="s">
        <v>3518</v>
      </c>
      <c r="O2489" s="5">
        <v>1077</v>
      </c>
      <c r="P2489" s="5">
        <v>365976</v>
      </c>
      <c r="Q2489" s="6">
        <v>39.8719191</v>
      </c>
      <c r="R2489" s="6">
        <v>-121.6117751</v>
      </c>
      <c r="S2489" t="s">
        <v>5620</v>
      </c>
      <c r="T2489" t="s">
        <v>114</v>
      </c>
      <c r="U2489" t="s">
        <v>67</v>
      </c>
      <c r="V2489" t="s">
        <v>50</v>
      </c>
      <c r="W2489" t="s">
        <v>5621</v>
      </c>
      <c r="X2489" t="s">
        <v>52</v>
      </c>
      <c r="Y2489" t="s">
        <v>53</v>
      </c>
      <c r="Z2489">
        <v>0</v>
      </c>
      <c r="AA2489" t="s">
        <v>54</v>
      </c>
      <c r="AB2489">
        <v>2015</v>
      </c>
      <c r="AC2489" t="s">
        <v>376</v>
      </c>
      <c r="AD2489" t="s">
        <v>56</v>
      </c>
      <c r="AE2489" t="s">
        <v>70</v>
      </c>
      <c r="AF2489">
        <v>99183965</v>
      </c>
      <c r="AG2489" t="s">
        <v>71</v>
      </c>
      <c r="AH2489" t="s">
        <v>59</v>
      </c>
      <c r="AI2489" t="s">
        <v>56</v>
      </c>
      <c r="AJ2489" t="s">
        <v>60</v>
      </c>
    </row>
    <row r="2490" spans="1:36" x14ac:dyDescent="0.25">
      <c r="A2490" t="s">
        <v>5426</v>
      </c>
      <c r="B2490" t="s">
        <v>2599</v>
      </c>
      <c r="C2490" t="s">
        <v>92</v>
      </c>
      <c r="D2490" t="s">
        <v>5508</v>
      </c>
      <c r="E2490" s="2">
        <v>103732101</v>
      </c>
      <c r="F2490" t="s">
        <v>508</v>
      </c>
      <c r="G2490" s="3" t="s">
        <v>2369</v>
      </c>
      <c r="H2490">
        <v>20150206</v>
      </c>
      <c r="I2490" s="4">
        <v>744</v>
      </c>
      <c r="J2490">
        <v>1173484</v>
      </c>
      <c r="K2490" s="5">
        <v>6438</v>
      </c>
      <c r="L2490" t="s">
        <v>44</v>
      </c>
      <c r="M2490" t="s">
        <v>63</v>
      </c>
      <c r="N2490" t="s">
        <v>64</v>
      </c>
      <c r="O2490" s="5">
        <v>118</v>
      </c>
      <c r="P2490" s="5">
        <v>465599</v>
      </c>
      <c r="Q2490" s="6">
        <v>40.998208699999999</v>
      </c>
      <c r="R2490" s="6">
        <v>-121.74801960000001</v>
      </c>
      <c r="S2490" t="s">
        <v>5622</v>
      </c>
      <c r="T2490" t="s">
        <v>48</v>
      </c>
      <c r="U2490" t="s">
        <v>86</v>
      </c>
      <c r="V2490" t="s">
        <v>50</v>
      </c>
      <c r="W2490" t="s">
        <v>5623</v>
      </c>
      <c r="X2490" t="s">
        <v>52</v>
      </c>
      <c r="Y2490" t="s">
        <v>53</v>
      </c>
      <c r="Z2490">
        <v>0</v>
      </c>
      <c r="AA2490" t="s">
        <v>54</v>
      </c>
      <c r="AB2490">
        <v>2015</v>
      </c>
      <c r="AC2490" t="s">
        <v>376</v>
      </c>
      <c r="AD2490" t="s">
        <v>56</v>
      </c>
      <c r="AE2490" t="s">
        <v>98</v>
      </c>
      <c r="AF2490">
        <v>99182344</v>
      </c>
      <c r="AG2490" t="s">
        <v>88</v>
      </c>
      <c r="AH2490" t="s">
        <v>59</v>
      </c>
      <c r="AI2490" t="s">
        <v>56</v>
      </c>
      <c r="AJ2490" t="s">
        <v>60</v>
      </c>
    </row>
    <row r="2491" spans="1:36" x14ac:dyDescent="0.25">
      <c r="A2491" t="s">
        <v>5426</v>
      </c>
      <c r="B2491" t="s">
        <v>2599</v>
      </c>
      <c r="C2491" t="s">
        <v>92</v>
      </c>
      <c r="D2491" t="s">
        <v>5508</v>
      </c>
      <c r="E2491" s="2">
        <v>103732101</v>
      </c>
      <c r="F2491" t="s">
        <v>62</v>
      </c>
      <c r="G2491" s="3">
        <v>8543</v>
      </c>
      <c r="H2491">
        <v>20150206</v>
      </c>
      <c r="I2491" s="4">
        <v>744</v>
      </c>
      <c r="J2491">
        <v>1180610</v>
      </c>
      <c r="K2491" s="5">
        <v>6186</v>
      </c>
      <c r="L2491" t="s">
        <v>44</v>
      </c>
      <c r="M2491" t="s">
        <v>63</v>
      </c>
      <c r="N2491" t="s">
        <v>64</v>
      </c>
      <c r="O2491" s="5">
        <v>7</v>
      </c>
      <c r="P2491" s="5">
        <v>43302</v>
      </c>
      <c r="Q2491" s="6">
        <v>41.064423499999997</v>
      </c>
      <c r="R2491" s="6">
        <v>-121.64614880000001</v>
      </c>
      <c r="S2491" t="s">
        <v>5624</v>
      </c>
      <c r="T2491" t="s">
        <v>48</v>
      </c>
      <c r="U2491" t="s">
        <v>200</v>
      </c>
      <c r="V2491" t="s">
        <v>50</v>
      </c>
      <c r="W2491" t="s">
        <v>5625</v>
      </c>
      <c r="X2491" t="s">
        <v>52</v>
      </c>
      <c r="Y2491" t="s">
        <v>53</v>
      </c>
      <c r="Z2491">
        <v>0</v>
      </c>
      <c r="AA2491" t="s">
        <v>54</v>
      </c>
      <c r="AB2491">
        <v>2015</v>
      </c>
      <c r="AC2491" t="s">
        <v>376</v>
      </c>
      <c r="AD2491" t="s">
        <v>56</v>
      </c>
      <c r="AE2491" t="s">
        <v>70</v>
      </c>
      <c r="AF2491">
        <v>99182525</v>
      </c>
      <c r="AG2491" t="s">
        <v>202</v>
      </c>
      <c r="AH2491" t="s">
        <v>59</v>
      </c>
      <c r="AI2491" t="s">
        <v>56</v>
      </c>
      <c r="AJ2491" t="s">
        <v>60</v>
      </c>
    </row>
    <row r="2492" spans="1:36" x14ac:dyDescent="0.25">
      <c r="A2492" t="s">
        <v>5426</v>
      </c>
      <c r="B2492" t="s">
        <v>2599</v>
      </c>
      <c r="C2492" t="s">
        <v>92</v>
      </c>
      <c r="D2492" t="s">
        <v>5508</v>
      </c>
      <c r="E2492" s="2">
        <v>103732101</v>
      </c>
      <c r="F2492" t="s">
        <v>62</v>
      </c>
      <c r="G2492" s="3">
        <v>7903</v>
      </c>
      <c r="H2492">
        <v>20150206</v>
      </c>
      <c r="I2492" s="4">
        <v>744</v>
      </c>
      <c r="J2492">
        <v>1180625</v>
      </c>
      <c r="K2492" s="5">
        <v>3343</v>
      </c>
      <c r="L2492" t="s">
        <v>44</v>
      </c>
      <c r="M2492" t="s">
        <v>63</v>
      </c>
      <c r="N2492" t="s">
        <v>64</v>
      </c>
      <c r="O2492" s="5">
        <v>27</v>
      </c>
      <c r="P2492" s="5">
        <v>90261</v>
      </c>
      <c r="Q2492" s="6">
        <v>41.000036000000001</v>
      </c>
      <c r="R2492" s="6">
        <v>-121.6311298</v>
      </c>
      <c r="S2492" t="s">
        <v>5626</v>
      </c>
      <c r="T2492" t="s">
        <v>48</v>
      </c>
      <c r="U2492" t="s">
        <v>86</v>
      </c>
      <c r="V2492" t="s">
        <v>50</v>
      </c>
      <c r="W2492" t="s">
        <v>5627</v>
      </c>
      <c r="X2492" t="s">
        <v>52</v>
      </c>
      <c r="Y2492" t="s">
        <v>53</v>
      </c>
      <c r="Z2492">
        <v>0</v>
      </c>
      <c r="AA2492" t="s">
        <v>54</v>
      </c>
      <c r="AB2492">
        <v>2015</v>
      </c>
      <c r="AC2492" t="s">
        <v>376</v>
      </c>
      <c r="AD2492" t="s">
        <v>56</v>
      </c>
      <c r="AE2492" t="s">
        <v>70</v>
      </c>
      <c r="AF2492">
        <v>99183387</v>
      </c>
      <c r="AG2492" t="s">
        <v>88</v>
      </c>
      <c r="AH2492" t="s">
        <v>59</v>
      </c>
      <c r="AI2492" t="s">
        <v>56</v>
      </c>
      <c r="AJ2492" t="s">
        <v>60</v>
      </c>
    </row>
    <row r="2493" spans="1:36" x14ac:dyDescent="0.25">
      <c r="A2493" t="s">
        <v>5426</v>
      </c>
      <c r="B2493" t="s">
        <v>2599</v>
      </c>
      <c r="C2493" t="s">
        <v>92</v>
      </c>
      <c r="D2493" t="s">
        <v>5508</v>
      </c>
      <c r="E2493" s="2">
        <v>103732101</v>
      </c>
      <c r="F2493" t="s">
        <v>80</v>
      </c>
      <c r="G2493" s="3" t="s">
        <v>81</v>
      </c>
      <c r="H2493">
        <v>20150206</v>
      </c>
      <c r="I2493" s="4">
        <v>744</v>
      </c>
      <c r="J2493">
        <v>1181299</v>
      </c>
      <c r="K2493" s="5">
        <v>4756</v>
      </c>
      <c r="L2493" t="s">
        <v>44</v>
      </c>
      <c r="M2493" t="s">
        <v>63</v>
      </c>
      <c r="N2493" t="s">
        <v>64</v>
      </c>
      <c r="O2493" s="5">
        <v>1</v>
      </c>
      <c r="P2493" s="5">
        <v>4756</v>
      </c>
      <c r="Q2493" s="6">
        <v>41.003601099999997</v>
      </c>
      <c r="R2493" s="6">
        <v>-121.6300955</v>
      </c>
      <c r="S2493" t="s">
        <v>5628</v>
      </c>
      <c r="T2493" t="s">
        <v>48</v>
      </c>
      <c r="U2493" t="s">
        <v>86</v>
      </c>
      <c r="V2493" t="s">
        <v>50</v>
      </c>
      <c r="W2493" t="s">
        <v>5629</v>
      </c>
      <c r="X2493" t="s">
        <v>52</v>
      </c>
      <c r="Y2493" t="s">
        <v>53</v>
      </c>
      <c r="Z2493">
        <v>0</v>
      </c>
      <c r="AA2493" t="s">
        <v>54</v>
      </c>
      <c r="AB2493">
        <v>2015</v>
      </c>
      <c r="AC2493" t="s">
        <v>376</v>
      </c>
      <c r="AD2493" t="s">
        <v>56</v>
      </c>
      <c r="AE2493" t="s">
        <v>70</v>
      </c>
      <c r="AF2493">
        <v>99183373</v>
      </c>
      <c r="AG2493" t="s">
        <v>88</v>
      </c>
      <c r="AH2493" t="s">
        <v>59</v>
      </c>
      <c r="AI2493" t="s">
        <v>56</v>
      </c>
      <c r="AJ2493" t="s">
        <v>60</v>
      </c>
    </row>
    <row r="2494" spans="1:36" x14ac:dyDescent="0.25">
      <c r="A2494" t="s">
        <v>5426</v>
      </c>
      <c r="B2494" t="s">
        <v>2599</v>
      </c>
      <c r="C2494" t="s">
        <v>92</v>
      </c>
      <c r="D2494" t="s">
        <v>5511</v>
      </c>
      <c r="E2494" s="2">
        <v>103551101</v>
      </c>
      <c r="F2494" t="s">
        <v>42</v>
      </c>
      <c r="G2494" s="3">
        <v>1530</v>
      </c>
      <c r="H2494">
        <v>20150206</v>
      </c>
      <c r="I2494" s="4">
        <v>114</v>
      </c>
      <c r="J2494">
        <v>1173064</v>
      </c>
      <c r="K2494" s="5">
        <v>6814</v>
      </c>
      <c r="L2494" t="s">
        <v>44</v>
      </c>
      <c r="M2494" t="s">
        <v>63</v>
      </c>
      <c r="N2494" t="s">
        <v>64</v>
      </c>
      <c r="O2494" s="5">
        <v>192</v>
      </c>
      <c r="P2494" s="5">
        <v>1173616</v>
      </c>
      <c r="Q2494" s="6">
        <v>40.871931799999999</v>
      </c>
      <c r="R2494" s="6">
        <v>-121.5542731</v>
      </c>
      <c r="S2494" t="s">
        <v>5630</v>
      </c>
      <c r="T2494" t="s">
        <v>114</v>
      </c>
      <c r="U2494" t="s">
        <v>86</v>
      </c>
      <c r="V2494" t="s">
        <v>50</v>
      </c>
      <c r="W2494" t="s">
        <v>5631</v>
      </c>
      <c r="X2494" t="s">
        <v>52</v>
      </c>
      <c r="Y2494" t="s">
        <v>53</v>
      </c>
      <c r="Z2494">
        <v>0</v>
      </c>
      <c r="AA2494" t="s">
        <v>54</v>
      </c>
      <c r="AB2494">
        <v>2015</v>
      </c>
      <c r="AC2494" t="s">
        <v>376</v>
      </c>
      <c r="AD2494" t="s">
        <v>56</v>
      </c>
      <c r="AE2494" t="s">
        <v>70</v>
      </c>
      <c r="AF2494">
        <v>99182345</v>
      </c>
      <c r="AG2494" t="s">
        <v>88</v>
      </c>
      <c r="AH2494" t="s">
        <v>59</v>
      </c>
      <c r="AI2494" t="s">
        <v>56</v>
      </c>
      <c r="AJ2494" t="s">
        <v>60</v>
      </c>
    </row>
    <row r="2495" spans="1:36" x14ac:dyDescent="0.25">
      <c r="A2495" t="s">
        <v>5426</v>
      </c>
      <c r="B2495" t="s">
        <v>2599</v>
      </c>
      <c r="C2495" t="s">
        <v>92</v>
      </c>
      <c r="D2495" t="s">
        <v>5511</v>
      </c>
      <c r="E2495" s="2">
        <v>103551101</v>
      </c>
      <c r="F2495" t="s">
        <v>508</v>
      </c>
      <c r="G2495" s="3" t="s">
        <v>2369</v>
      </c>
      <c r="H2495">
        <v>20150206</v>
      </c>
      <c r="I2495" s="4">
        <v>229</v>
      </c>
      <c r="J2495" t="s">
        <v>5600</v>
      </c>
      <c r="K2495" s="5">
        <v>1052</v>
      </c>
      <c r="L2495" t="s">
        <v>44</v>
      </c>
      <c r="M2495" t="s">
        <v>63</v>
      </c>
      <c r="N2495" t="s">
        <v>64</v>
      </c>
      <c r="O2495" s="5">
        <v>201</v>
      </c>
      <c r="P2495" s="5">
        <v>91514</v>
      </c>
      <c r="Q2495" s="6">
        <v>40.928852599999999</v>
      </c>
      <c r="R2495" s="6">
        <v>-121.54455350000001</v>
      </c>
      <c r="S2495" t="s">
        <v>5632</v>
      </c>
      <c r="T2495" t="s">
        <v>114</v>
      </c>
      <c r="U2495" t="s">
        <v>86</v>
      </c>
      <c r="V2495" t="s">
        <v>50</v>
      </c>
      <c r="W2495" t="s">
        <v>5631</v>
      </c>
      <c r="X2495" t="s">
        <v>52</v>
      </c>
      <c r="Y2495" t="s">
        <v>53</v>
      </c>
      <c r="Z2495">
        <v>0</v>
      </c>
      <c r="AA2495" t="s">
        <v>54</v>
      </c>
      <c r="AB2495">
        <v>2015</v>
      </c>
      <c r="AC2495" t="s">
        <v>376</v>
      </c>
      <c r="AD2495" t="s">
        <v>56</v>
      </c>
      <c r="AE2495" t="s">
        <v>57</v>
      </c>
      <c r="AF2495">
        <v>99182273</v>
      </c>
      <c r="AG2495" t="s">
        <v>88</v>
      </c>
      <c r="AH2495" t="s">
        <v>59</v>
      </c>
      <c r="AI2495" t="s">
        <v>56</v>
      </c>
      <c r="AJ2495" t="s">
        <v>60</v>
      </c>
    </row>
    <row r="2496" spans="1:36" x14ac:dyDescent="0.25">
      <c r="A2496" t="s">
        <v>5426</v>
      </c>
      <c r="B2496" t="s">
        <v>2599</v>
      </c>
      <c r="C2496" t="s">
        <v>92</v>
      </c>
      <c r="D2496" t="s">
        <v>5427</v>
      </c>
      <c r="E2496" s="2">
        <v>102541101</v>
      </c>
      <c r="F2496" t="s">
        <v>42</v>
      </c>
      <c r="G2496" s="3">
        <v>80454</v>
      </c>
      <c r="H2496">
        <v>20150206</v>
      </c>
      <c r="I2496" s="4">
        <v>355</v>
      </c>
      <c r="J2496">
        <v>1173144</v>
      </c>
      <c r="K2496" s="5">
        <v>541</v>
      </c>
      <c r="L2496" t="s">
        <v>44</v>
      </c>
      <c r="M2496" t="s">
        <v>63</v>
      </c>
      <c r="N2496" t="s">
        <v>64</v>
      </c>
      <c r="O2496" s="5">
        <v>240</v>
      </c>
      <c r="P2496" s="5">
        <v>63900</v>
      </c>
      <c r="Q2496" s="6">
        <v>40.4340872</v>
      </c>
      <c r="R2496" s="6">
        <v>-121.87149770000001</v>
      </c>
      <c r="S2496" t="s">
        <v>5633</v>
      </c>
      <c r="T2496" t="s">
        <v>114</v>
      </c>
      <c r="U2496" t="s">
        <v>67</v>
      </c>
      <c r="V2496" t="s">
        <v>68</v>
      </c>
      <c r="W2496" t="s">
        <v>5634</v>
      </c>
      <c r="X2496" t="s">
        <v>52</v>
      </c>
      <c r="Y2496" t="s">
        <v>53</v>
      </c>
      <c r="Z2496">
        <v>0</v>
      </c>
      <c r="AA2496" t="s">
        <v>54</v>
      </c>
      <c r="AB2496">
        <v>2015</v>
      </c>
      <c r="AC2496" t="s">
        <v>376</v>
      </c>
      <c r="AD2496" t="s">
        <v>56</v>
      </c>
      <c r="AE2496" t="s">
        <v>98</v>
      </c>
      <c r="AF2496">
        <v>99185342</v>
      </c>
      <c r="AG2496" t="s">
        <v>71</v>
      </c>
      <c r="AH2496" t="s">
        <v>59</v>
      </c>
      <c r="AI2496" t="s">
        <v>56</v>
      </c>
      <c r="AJ2496" t="s">
        <v>60</v>
      </c>
    </row>
    <row r="2497" spans="1:36" x14ac:dyDescent="0.25">
      <c r="A2497" t="s">
        <v>5426</v>
      </c>
      <c r="B2497" t="s">
        <v>2599</v>
      </c>
      <c r="C2497" t="s">
        <v>92</v>
      </c>
      <c r="D2497" t="s">
        <v>5427</v>
      </c>
      <c r="E2497" s="2">
        <v>102541101</v>
      </c>
      <c r="F2497" t="s">
        <v>42</v>
      </c>
      <c r="G2497" s="3">
        <v>1640</v>
      </c>
      <c r="H2497">
        <v>20150206</v>
      </c>
      <c r="I2497" s="4">
        <v>455</v>
      </c>
      <c r="J2497">
        <v>1173195</v>
      </c>
      <c r="K2497" s="5">
        <v>3722</v>
      </c>
      <c r="L2497" t="s">
        <v>44</v>
      </c>
      <c r="M2497" t="s">
        <v>63</v>
      </c>
      <c r="N2497" t="s">
        <v>64</v>
      </c>
      <c r="O2497" s="5">
        <v>168</v>
      </c>
      <c r="P2497" s="5">
        <v>482901</v>
      </c>
      <c r="Q2497" s="6">
        <v>40.354043099999998</v>
      </c>
      <c r="R2497" s="6">
        <v>-121.57673440000001</v>
      </c>
      <c r="S2497" t="s">
        <v>5635</v>
      </c>
      <c r="T2497" t="s">
        <v>114</v>
      </c>
      <c r="U2497" t="s">
        <v>67</v>
      </c>
      <c r="V2497" t="s">
        <v>68</v>
      </c>
      <c r="W2497" t="s">
        <v>5636</v>
      </c>
      <c r="X2497" t="s">
        <v>52</v>
      </c>
      <c r="Y2497" t="s">
        <v>53</v>
      </c>
      <c r="Z2497">
        <v>0</v>
      </c>
      <c r="AA2497" t="s">
        <v>54</v>
      </c>
      <c r="AB2497">
        <v>2015</v>
      </c>
      <c r="AC2497" t="s">
        <v>376</v>
      </c>
      <c r="AD2497" t="s">
        <v>56</v>
      </c>
      <c r="AE2497" t="s">
        <v>70</v>
      </c>
      <c r="AF2497">
        <v>99183964</v>
      </c>
      <c r="AG2497" t="s">
        <v>71</v>
      </c>
      <c r="AH2497" t="s">
        <v>59</v>
      </c>
      <c r="AI2497" t="s">
        <v>56</v>
      </c>
      <c r="AJ2497" t="s">
        <v>60</v>
      </c>
    </row>
    <row r="2498" spans="1:36" x14ac:dyDescent="0.25">
      <c r="A2498" t="s">
        <v>5426</v>
      </c>
      <c r="B2498" t="s">
        <v>2599</v>
      </c>
      <c r="C2498" t="s">
        <v>92</v>
      </c>
      <c r="D2498" t="s">
        <v>5427</v>
      </c>
      <c r="E2498" s="2">
        <v>102541101</v>
      </c>
      <c r="F2498" t="s">
        <v>80</v>
      </c>
      <c r="G2498" s="3" t="s">
        <v>81</v>
      </c>
      <c r="H2498">
        <v>20150206</v>
      </c>
      <c r="I2498" s="4">
        <v>355</v>
      </c>
      <c r="J2498">
        <v>1175407</v>
      </c>
      <c r="K2498" s="5">
        <v>4780</v>
      </c>
      <c r="L2498" t="s">
        <v>44</v>
      </c>
      <c r="M2498" t="s">
        <v>63</v>
      </c>
      <c r="N2498" t="s">
        <v>64</v>
      </c>
      <c r="O2498" s="5">
        <v>1</v>
      </c>
      <c r="P2498" s="5">
        <v>4780</v>
      </c>
      <c r="Q2498" s="6">
        <v>40.441915600000002</v>
      </c>
      <c r="R2498" s="6">
        <v>-121.7693357</v>
      </c>
      <c r="S2498" t="s">
        <v>5637</v>
      </c>
      <c r="T2498" t="s">
        <v>48</v>
      </c>
      <c r="U2498" t="s">
        <v>67</v>
      </c>
      <c r="V2498" t="s">
        <v>50</v>
      </c>
      <c r="W2498" t="s">
        <v>5634</v>
      </c>
      <c r="X2498" t="s">
        <v>52</v>
      </c>
      <c r="Y2498" t="s">
        <v>53</v>
      </c>
      <c r="Z2498">
        <v>0</v>
      </c>
      <c r="AA2498" t="s">
        <v>54</v>
      </c>
      <c r="AB2498">
        <v>2015</v>
      </c>
      <c r="AC2498" t="s">
        <v>376</v>
      </c>
      <c r="AD2498" t="s">
        <v>56</v>
      </c>
      <c r="AE2498" t="s">
        <v>70</v>
      </c>
      <c r="AF2498">
        <v>99183418</v>
      </c>
      <c r="AG2498" t="s">
        <v>71</v>
      </c>
      <c r="AH2498" t="s">
        <v>59</v>
      </c>
      <c r="AI2498" t="s">
        <v>56</v>
      </c>
      <c r="AJ2498" t="s">
        <v>60</v>
      </c>
    </row>
    <row r="2499" spans="1:36" x14ac:dyDescent="0.25">
      <c r="A2499" t="s">
        <v>5426</v>
      </c>
      <c r="B2499" t="s">
        <v>2599</v>
      </c>
      <c r="C2499" t="s">
        <v>92</v>
      </c>
      <c r="D2499" t="s">
        <v>5446</v>
      </c>
      <c r="E2499" s="2">
        <v>102541102</v>
      </c>
      <c r="F2499" t="s">
        <v>42</v>
      </c>
      <c r="G2499" s="3">
        <v>93418</v>
      </c>
      <c r="H2499">
        <v>20150206</v>
      </c>
      <c r="I2499" s="4">
        <v>201</v>
      </c>
      <c r="J2499">
        <v>1173093</v>
      </c>
      <c r="K2499" s="5">
        <v>2279</v>
      </c>
      <c r="L2499" t="s">
        <v>44</v>
      </c>
      <c r="M2499" t="s">
        <v>63</v>
      </c>
      <c r="N2499" t="s">
        <v>64</v>
      </c>
      <c r="O2499" s="5">
        <v>1441</v>
      </c>
      <c r="P2499" s="5">
        <v>1622357</v>
      </c>
      <c r="Q2499" s="6">
        <v>40.513432000000002</v>
      </c>
      <c r="R2499" s="6">
        <v>-121.7866772</v>
      </c>
      <c r="S2499" t="s">
        <v>5638</v>
      </c>
      <c r="T2499" t="s">
        <v>114</v>
      </c>
      <c r="U2499" t="s">
        <v>200</v>
      </c>
      <c r="V2499" t="s">
        <v>50</v>
      </c>
      <c r="W2499" t="s">
        <v>5639</v>
      </c>
      <c r="X2499" t="s">
        <v>52</v>
      </c>
      <c r="Y2499" t="s">
        <v>53</v>
      </c>
      <c r="Z2499">
        <v>0</v>
      </c>
      <c r="AA2499" t="s">
        <v>54</v>
      </c>
      <c r="AB2499">
        <v>2015</v>
      </c>
      <c r="AC2499" t="s">
        <v>376</v>
      </c>
      <c r="AD2499" t="s">
        <v>56</v>
      </c>
      <c r="AE2499" t="s">
        <v>70</v>
      </c>
      <c r="AF2499">
        <v>99184666</v>
      </c>
      <c r="AG2499" t="s">
        <v>202</v>
      </c>
      <c r="AH2499" t="s">
        <v>59</v>
      </c>
      <c r="AI2499" t="s">
        <v>56</v>
      </c>
      <c r="AJ2499" t="s">
        <v>60</v>
      </c>
    </row>
    <row r="2500" spans="1:36" x14ac:dyDescent="0.25">
      <c r="A2500" t="s">
        <v>5426</v>
      </c>
      <c r="B2500" t="s">
        <v>2599</v>
      </c>
      <c r="C2500" t="s">
        <v>40</v>
      </c>
      <c r="D2500" t="s">
        <v>5640</v>
      </c>
      <c r="E2500" s="2">
        <v>102211102</v>
      </c>
      <c r="F2500" t="s">
        <v>42</v>
      </c>
      <c r="G2500" s="3">
        <v>1102</v>
      </c>
      <c r="H2500">
        <v>20150207</v>
      </c>
      <c r="I2500" s="4">
        <v>257</v>
      </c>
      <c r="J2500">
        <v>1180224</v>
      </c>
      <c r="K2500" s="5">
        <v>5083</v>
      </c>
      <c r="L2500" t="s">
        <v>44</v>
      </c>
      <c r="M2500" t="s">
        <v>63</v>
      </c>
      <c r="N2500" t="s">
        <v>64</v>
      </c>
      <c r="O2500" s="5">
        <v>131</v>
      </c>
      <c r="P2500" s="5">
        <v>265640</v>
      </c>
      <c r="Q2500" s="6">
        <v>39.912051099999999</v>
      </c>
      <c r="R2500" s="6">
        <v>-121.3269425</v>
      </c>
      <c r="S2500" t="s">
        <v>5641</v>
      </c>
      <c r="T2500" t="s">
        <v>48</v>
      </c>
      <c r="U2500" t="s">
        <v>67</v>
      </c>
      <c r="V2500" t="s">
        <v>50</v>
      </c>
      <c r="W2500" t="s">
        <v>5642</v>
      </c>
      <c r="X2500" t="s">
        <v>52</v>
      </c>
      <c r="Y2500" t="s">
        <v>53</v>
      </c>
      <c r="Z2500">
        <v>0</v>
      </c>
      <c r="AA2500" t="s">
        <v>54</v>
      </c>
      <c r="AB2500">
        <v>2015</v>
      </c>
      <c r="AC2500" t="s">
        <v>376</v>
      </c>
      <c r="AD2500" t="s">
        <v>56</v>
      </c>
      <c r="AE2500" t="s">
        <v>98</v>
      </c>
      <c r="AF2500">
        <v>99182859</v>
      </c>
      <c r="AG2500" t="s">
        <v>71</v>
      </c>
      <c r="AH2500" t="s">
        <v>59</v>
      </c>
      <c r="AI2500" t="s">
        <v>56</v>
      </c>
      <c r="AJ2500" t="s">
        <v>60</v>
      </c>
    </row>
    <row r="2501" spans="1:36" x14ac:dyDescent="0.25">
      <c r="A2501" t="s">
        <v>5426</v>
      </c>
      <c r="B2501" t="s">
        <v>2599</v>
      </c>
      <c r="C2501" t="s">
        <v>40</v>
      </c>
      <c r="D2501" t="s">
        <v>5456</v>
      </c>
      <c r="E2501" s="2">
        <v>102211103</v>
      </c>
      <c r="F2501" t="s">
        <v>42</v>
      </c>
      <c r="G2501" s="3">
        <v>2414</v>
      </c>
      <c r="H2501">
        <v>20150207</v>
      </c>
      <c r="I2501" s="4">
        <v>132</v>
      </c>
      <c r="J2501">
        <v>1181709</v>
      </c>
      <c r="K2501" s="5">
        <v>2165</v>
      </c>
      <c r="L2501" t="s">
        <v>44</v>
      </c>
      <c r="M2501" t="s">
        <v>63</v>
      </c>
      <c r="N2501" t="s">
        <v>64</v>
      </c>
      <c r="O2501" s="5">
        <v>314</v>
      </c>
      <c r="P2501" s="5">
        <v>618504</v>
      </c>
      <c r="Q2501" s="6">
        <v>39.892517300000002</v>
      </c>
      <c r="R2501" s="6">
        <v>-121.2053622</v>
      </c>
      <c r="S2501" t="s">
        <v>5643</v>
      </c>
      <c r="T2501" t="s">
        <v>48</v>
      </c>
      <c r="U2501" t="s">
        <v>200</v>
      </c>
      <c r="V2501" t="s">
        <v>50</v>
      </c>
      <c r="W2501" t="s">
        <v>5644</v>
      </c>
      <c r="X2501" t="s">
        <v>52</v>
      </c>
      <c r="Y2501" t="s">
        <v>53</v>
      </c>
      <c r="Z2501">
        <v>0</v>
      </c>
      <c r="AA2501" t="s">
        <v>54</v>
      </c>
      <c r="AB2501">
        <v>2015</v>
      </c>
      <c r="AC2501" t="s">
        <v>376</v>
      </c>
      <c r="AD2501" t="s">
        <v>56</v>
      </c>
      <c r="AE2501" t="s">
        <v>98</v>
      </c>
      <c r="AF2501">
        <v>99183840</v>
      </c>
      <c r="AG2501" t="s">
        <v>202</v>
      </c>
      <c r="AH2501" t="s">
        <v>59</v>
      </c>
      <c r="AI2501" t="s">
        <v>56</v>
      </c>
      <c r="AJ2501" t="s">
        <v>60</v>
      </c>
    </row>
    <row r="2502" spans="1:36" x14ac:dyDescent="0.25">
      <c r="A2502" t="s">
        <v>5426</v>
      </c>
      <c r="B2502" t="s">
        <v>2599</v>
      </c>
      <c r="C2502" t="s">
        <v>40</v>
      </c>
      <c r="D2502" t="s">
        <v>5456</v>
      </c>
      <c r="E2502" s="2">
        <v>102211103</v>
      </c>
      <c r="F2502" t="s">
        <v>62</v>
      </c>
      <c r="G2502" s="3">
        <v>18103</v>
      </c>
      <c r="H2502">
        <v>20150207</v>
      </c>
      <c r="I2502" s="4">
        <v>2115</v>
      </c>
      <c r="J2502">
        <v>1181923</v>
      </c>
      <c r="K2502" s="5">
        <v>3021</v>
      </c>
      <c r="L2502" t="s">
        <v>44</v>
      </c>
      <c r="M2502" t="s">
        <v>63</v>
      </c>
      <c r="N2502" t="s">
        <v>64</v>
      </c>
      <c r="O2502" s="5">
        <v>1</v>
      </c>
      <c r="P2502" s="5">
        <v>3021</v>
      </c>
      <c r="Q2502" s="6">
        <v>39.895590300000002</v>
      </c>
      <c r="R2502" s="6">
        <v>-121.27931409999999</v>
      </c>
      <c r="S2502" t="s">
        <v>5645</v>
      </c>
      <c r="T2502" t="s">
        <v>48</v>
      </c>
      <c r="U2502" t="s">
        <v>67</v>
      </c>
      <c r="V2502" t="s">
        <v>50</v>
      </c>
      <c r="W2502" t="s">
        <v>5646</v>
      </c>
      <c r="X2502" t="s">
        <v>52</v>
      </c>
      <c r="Y2502" t="s">
        <v>53</v>
      </c>
      <c r="Z2502">
        <v>0</v>
      </c>
      <c r="AA2502" t="s">
        <v>54</v>
      </c>
      <c r="AB2502">
        <v>2015</v>
      </c>
      <c r="AC2502" t="s">
        <v>376</v>
      </c>
      <c r="AD2502" t="s">
        <v>56</v>
      </c>
      <c r="AE2502" t="s">
        <v>143</v>
      </c>
      <c r="AF2502">
        <v>99182522</v>
      </c>
      <c r="AG2502" t="s">
        <v>71</v>
      </c>
      <c r="AH2502" t="s">
        <v>59</v>
      </c>
      <c r="AI2502" t="s">
        <v>56</v>
      </c>
      <c r="AJ2502" t="s">
        <v>60</v>
      </c>
    </row>
    <row r="2503" spans="1:36" x14ac:dyDescent="0.25">
      <c r="A2503" t="s">
        <v>5426</v>
      </c>
      <c r="B2503" t="s">
        <v>2599</v>
      </c>
      <c r="C2503" t="s">
        <v>40</v>
      </c>
      <c r="D2503" t="s">
        <v>5430</v>
      </c>
      <c r="E2503" s="2">
        <v>103201101</v>
      </c>
      <c r="F2503" t="s">
        <v>42</v>
      </c>
      <c r="G2503" s="3">
        <v>13026</v>
      </c>
      <c r="H2503">
        <v>20150207</v>
      </c>
      <c r="I2503" s="4">
        <v>1330</v>
      </c>
      <c r="J2503">
        <v>1181235</v>
      </c>
      <c r="K2503" s="5">
        <v>1875</v>
      </c>
      <c r="L2503" t="s">
        <v>44</v>
      </c>
      <c r="M2503" t="s">
        <v>45</v>
      </c>
      <c r="N2503" t="s">
        <v>46</v>
      </c>
      <c r="O2503" s="5">
        <v>167</v>
      </c>
      <c r="P2503" s="5">
        <v>300525</v>
      </c>
      <c r="Q2503" s="6">
        <v>39.684231400000002</v>
      </c>
      <c r="R2503" s="6">
        <v>-120.9831023</v>
      </c>
      <c r="S2503" t="s">
        <v>5647</v>
      </c>
      <c r="T2503" t="s">
        <v>48</v>
      </c>
      <c r="U2503" t="s">
        <v>67</v>
      </c>
      <c r="V2503" t="s">
        <v>50</v>
      </c>
      <c r="W2503" t="s">
        <v>5648</v>
      </c>
      <c r="X2503" t="s">
        <v>52</v>
      </c>
      <c r="Y2503" t="s">
        <v>53</v>
      </c>
      <c r="Z2503">
        <v>0</v>
      </c>
      <c r="AA2503" t="s">
        <v>54</v>
      </c>
      <c r="AB2503">
        <v>2015</v>
      </c>
      <c r="AC2503" t="s">
        <v>376</v>
      </c>
      <c r="AD2503" t="s">
        <v>56</v>
      </c>
      <c r="AE2503" t="s">
        <v>70</v>
      </c>
      <c r="AF2503">
        <v>99183347</v>
      </c>
      <c r="AG2503" t="s">
        <v>71</v>
      </c>
      <c r="AH2503" t="s">
        <v>59</v>
      </c>
      <c r="AI2503" t="s">
        <v>56</v>
      </c>
      <c r="AJ2503" t="s">
        <v>60</v>
      </c>
    </row>
    <row r="2504" spans="1:36" x14ac:dyDescent="0.25">
      <c r="A2504" t="s">
        <v>5426</v>
      </c>
      <c r="B2504" t="s">
        <v>2599</v>
      </c>
      <c r="C2504" t="s">
        <v>40</v>
      </c>
      <c r="D2504" t="s">
        <v>5481</v>
      </c>
      <c r="E2504" s="2">
        <v>103201102</v>
      </c>
      <c r="F2504" t="s">
        <v>508</v>
      </c>
      <c r="G2504" s="3" t="s">
        <v>2369</v>
      </c>
      <c r="H2504">
        <v>20150207</v>
      </c>
      <c r="I2504" s="4">
        <v>131</v>
      </c>
      <c r="J2504">
        <v>1179787</v>
      </c>
      <c r="K2504" s="5">
        <v>687</v>
      </c>
      <c r="L2504" t="s">
        <v>44</v>
      </c>
      <c r="M2504" t="s">
        <v>45</v>
      </c>
      <c r="N2504" t="s">
        <v>46</v>
      </c>
      <c r="O2504" s="5">
        <v>889</v>
      </c>
      <c r="P2504" s="5">
        <v>256542</v>
      </c>
      <c r="Q2504" s="6">
        <v>39.485510300000001</v>
      </c>
      <c r="R2504" s="6">
        <v>-121.2203971</v>
      </c>
      <c r="S2504" t="s">
        <v>5649</v>
      </c>
      <c r="T2504" t="s">
        <v>48</v>
      </c>
      <c r="U2504" t="s">
        <v>67</v>
      </c>
      <c r="V2504" t="s">
        <v>50</v>
      </c>
      <c r="W2504" t="s">
        <v>5650</v>
      </c>
      <c r="X2504" t="s">
        <v>52</v>
      </c>
      <c r="Y2504" t="s">
        <v>53</v>
      </c>
      <c r="Z2504">
        <v>0</v>
      </c>
      <c r="AA2504" t="s">
        <v>54</v>
      </c>
      <c r="AB2504">
        <v>2015</v>
      </c>
      <c r="AC2504" t="s">
        <v>376</v>
      </c>
      <c r="AD2504" t="s">
        <v>56</v>
      </c>
      <c r="AE2504" t="s">
        <v>136</v>
      </c>
      <c r="AF2504">
        <v>99183394</v>
      </c>
      <c r="AG2504" t="s">
        <v>71</v>
      </c>
      <c r="AH2504" t="s">
        <v>59</v>
      </c>
      <c r="AI2504" t="s">
        <v>56</v>
      </c>
      <c r="AJ2504" t="s">
        <v>60</v>
      </c>
    </row>
    <row r="2505" spans="1:36" x14ac:dyDescent="0.25">
      <c r="A2505" t="s">
        <v>5426</v>
      </c>
      <c r="B2505" t="s">
        <v>2599</v>
      </c>
      <c r="C2505" t="s">
        <v>92</v>
      </c>
      <c r="D2505" t="s">
        <v>5651</v>
      </c>
      <c r="E2505" s="2">
        <v>102931103</v>
      </c>
      <c r="F2505" t="s">
        <v>42</v>
      </c>
      <c r="G2505" s="3">
        <v>9072</v>
      </c>
      <c r="H2505">
        <v>20150207</v>
      </c>
      <c r="I2505" s="4">
        <v>821</v>
      </c>
      <c r="J2505">
        <v>1180550</v>
      </c>
      <c r="K2505" s="5">
        <v>524</v>
      </c>
      <c r="L2505" t="s">
        <v>44</v>
      </c>
      <c r="M2505" t="s">
        <v>63</v>
      </c>
      <c r="N2505" t="s">
        <v>64</v>
      </c>
      <c r="O2505" s="5">
        <v>282</v>
      </c>
      <c r="P2505" s="5">
        <v>143733</v>
      </c>
      <c r="Q2505" s="6">
        <v>40.337833099999997</v>
      </c>
      <c r="R2505" s="6">
        <v>-122.3718307</v>
      </c>
      <c r="S2505" t="s">
        <v>5652</v>
      </c>
      <c r="T2505" t="s">
        <v>48</v>
      </c>
      <c r="U2505" t="s">
        <v>49</v>
      </c>
      <c r="V2505" t="s">
        <v>50</v>
      </c>
      <c r="W2505" t="s">
        <v>5653</v>
      </c>
      <c r="X2505" t="s">
        <v>52</v>
      </c>
      <c r="Y2505" t="s">
        <v>53</v>
      </c>
      <c r="Z2505">
        <v>0</v>
      </c>
      <c r="AA2505" t="s">
        <v>54</v>
      </c>
      <c r="AB2505">
        <v>2015</v>
      </c>
      <c r="AC2505" t="s">
        <v>376</v>
      </c>
      <c r="AD2505" t="s">
        <v>56</v>
      </c>
      <c r="AE2505" t="s">
        <v>70</v>
      </c>
      <c r="AF2505">
        <v>99182856</v>
      </c>
      <c r="AG2505" t="s">
        <v>58</v>
      </c>
      <c r="AH2505" t="s">
        <v>59</v>
      </c>
      <c r="AI2505" t="s">
        <v>56</v>
      </c>
      <c r="AJ2505" t="s">
        <v>60</v>
      </c>
    </row>
    <row r="2506" spans="1:36" x14ac:dyDescent="0.25">
      <c r="A2506" t="s">
        <v>5426</v>
      </c>
      <c r="B2506" t="s">
        <v>2599</v>
      </c>
      <c r="C2506" t="s">
        <v>92</v>
      </c>
      <c r="D2506" t="s">
        <v>5654</v>
      </c>
      <c r="E2506" s="2">
        <v>103351101</v>
      </c>
      <c r="F2506" t="s">
        <v>62</v>
      </c>
      <c r="G2506" s="3">
        <v>9847</v>
      </c>
      <c r="H2506">
        <v>20150207</v>
      </c>
      <c r="I2506" s="4">
        <v>739</v>
      </c>
      <c r="J2506">
        <v>1179627</v>
      </c>
      <c r="K2506" s="5">
        <v>652</v>
      </c>
      <c r="L2506" t="s">
        <v>44</v>
      </c>
      <c r="M2506" t="s">
        <v>45</v>
      </c>
      <c r="N2506" t="s">
        <v>46</v>
      </c>
      <c r="O2506" s="5">
        <v>3</v>
      </c>
      <c r="P2506" s="5">
        <v>1956</v>
      </c>
      <c r="Q2506" s="6">
        <v>40.590993599999997</v>
      </c>
      <c r="R2506" s="6">
        <v>-122.1733148</v>
      </c>
      <c r="S2506" t="s">
        <v>5655</v>
      </c>
      <c r="T2506" t="s">
        <v>130</v>
      </c>
      <c r="U2506" t="s">
        <v>86</v>
      </c>
      <c r="V2506" t="s">
        <v>50</v>
      </c>
      <c r="W2506" t="s">
        <v>5656</v>
      </c>
      <c r="X2506" t="s">
        <v>52</v>
      </c>
      <c r="Y2506" t="s">
        <v>53</v>
      </c>
      <c r="Z2506">
        <v>0</v>
      </c>
      <c r="AA2506" t="s">
        <v>54</v>
      </c>
      <c r="AB2506">
        <v>2015</v>
      </c>
      <c r="AC2506" t="s">
        <v>376</v>
      </c>
      <c r="AD2506" t="s">
        <v>56</v>
      </c>
      <c r="AE2506" t="s">
        <v>143</v>
      </c>
      <c r="AF2506">
        <v>99184450</v>
      </c>
      <c r="AG2506" t="s">
        <v>88</v>
      </c>
      <c r="AH2506" t="s">
        <v>59</v>
      </c>
      <c r="AI2506" t="s">
        <v>56</v>
      </c>
      <c r="AJ2506" t="s">
        <v>60</v>
      </c>
    </row>
    <row r="2507" spans="1:36" x14ac:dyDescent="0.25">
      <c r="A2507" t="s">
        <v>5426</v>
      </c>
      <c r="B2507" t="s">
        <v>2599</v>
      </c>
      <c r="C2507" t="s">
        <v>92</v>
      </c>
      <c r="D2507" t="s">
        <v>5533</v>
      </c>
      <c r="E2507" s="2">
        <v>103021101</v>
      </c>
      <c r="F2507" t="s">
        <v>178</v>
      </c>
      <c r="G2507" s="3">
        <v>3491</v>
      </c>
      <c r="H2507">
        <v>20150207</v>
      </c>
      <c r="I2507" s="4">
        <v>1820</v>
      </c>
      <c r="J2507">
        <v>1181726</v>
      </c>
      <c r="K2507" s="5">
        <v>1719</v>
      </c>
      <c r="L2507" t="s">
        <v>44</v>
      </c>
      <c r="M2507" t="s">
        <v>63</v>
      </c>
      <c r="N2507" t="s">
        <v>64</v>
      </c>
      <c r="O2507" s="5">
        <v>23</v>
      </c>
      <c r="P2507" s="5">
        <v>39537</v>
      </c>
      <c r="Q2507" s="6">
        <v>40.015585999999999</v>
      </c>
      <c r="R2507" s="6">
        <v>-120.966016</v>
      </c>
      <c r="S2507" t="s">
        <v>5657</v>
      </c>
      <c r="T2507" t="s">
        <v>48</v>
      </c>
      <c r="U2507" t="s">
        <v>67</v>
      </c>
      <c r="V2507" t="s">
        <v>50</v>
      </c>
      <c r="W2507" t="s">
        <v>5658</v>
      </c>
      <c r="X2507" t="s">
        <v>52</v>
      </c>
      <c r="Y2507" t="s">
        <v>53</v>
      </c>
      <c r="Z2507">
        <v>0</v>
      </c>
      <c r="AA2507" t="s">
        <v>54</v>
      </c>
      <c r="AB2507">
        <v>2015</v>
      </c>
      <c r="AC2507" t="s">
        <v>376</v>
      </c>
      <c r="AD2507" t="s">
        <v>56</v>
      </c>
      <c r="AE2507" t="s">
        <v>98</v>
      </c>
      <c r="AF2507">
        <v>99183839</v>
      </c>
      <c r="AG2507" t="s">
        <v>71</v>
      </c>
      <c r="AH2507" t="s">
        <v>59</v>
      </c>
      <c r="AI2507" t="s">
        <v>56</v>
      </c>
      <c r="AJ2507" t="s">
        <v>60</v>
      </c>
    </row>
    <row r="2508" spans="1:36" x14ac:dyDescent="0.25">
      <c r="A2508" t="s">
        <v>5426</v>
      </c>
      <c r="B2508" t="s">
        <v>2599</v>
      </c>
      <c r="C2508" t="s">
        <v>92</v>
      </c>
      <c r="D2508" t="s">
        <v>5533</v>
      </c>
      <c r="E2508" s="2">
        <v>103021101</v>
      </c>
      <c r="F2508" t="s">
        <v>62</v>
      </c>
      <c r="G2508" s="3">
        <v>79151</v>
      </c>
      <c r="H2508">
        <v>20150207</v>
      </c>
      <c r="I2508" s="4">
        <v>1548</v>
      </c>
      <c r="J2508" t="s">
        <v>5600</v>
      </c>
      <c r="K2508" s="5">
        <v>2607</v>
      </c>
      <c r="L2508" t="s">
        <v>44</v>
      </c>
      <c r="M2508" t="s">
        <v>63</v>
      </c>
      <c r="N2508" t="s">
        <v>64</v>
      </c>
      <c r="O2508" s="5">
        <v>19</v>
      </c>
      <c r="P2508" s="5">
        <v>49533</v>
      </c>
      <c r="Q2508" s="6">
        <v>40.027208299999998</v>
      </c>
      <c r="R2508" s="6">
        <v>-120.9640521</v>
      </c>
      <c r="S2508" t="s">
        <v>5659</v>
      </c>
      <c r="T2508" t="s">
        <v>48</v>
      </c>
      <c r="U2508" t="s">
        <v>67</v>
      </c>
      <c r="V2508" t="s">
        <v>50</v>
      </c>
      <c r="W2508" t="s">
        <v>5660</v>
      </c>
      <c r="X2508" t="s">
        <v>52</v>
      </c>
      <c r="Y2508" t="s">
        <v>53</v>
      </c>
      <c r="Z2508">
        <v>0</v>
      </c>
      <c r="AA2508" t="s">
        <v>54</v>
      </c>
      <c r="AB2508">
        <v>2015</v>
      </c>
      <c r="AC2508" t="s">
        <v>376</v>
      </c>
      <c r="AD2508" t="s">
        <v>56</v>
      </c>
      <c r="AE2508" t="s">
        <v>57</v>
      </c>
      <c r="AF2508">
        <v>99181691</v>
      </c>
      <c r="AG2508" t="s">
        <v>71</v>
      </c>
      <c r="AH2508" t="s">
        <v>59</v>
      </c>
      <c r="AI2508" t="s">
        <v>56</v>
      </c>
      <c r="AJ2508" t="s">
        <v>60</v>
      </c>
    </row>
    <row r="2509" spans="1:36" x14ac:dyDescent="0.25">
      <c r="A2509" t="s">
        <v>5426</v>
      </c>
      <c r="B2509" t="s">
        <v>2599</v>
      </c>
      <c r="C2509" t="s">
        <v>92</v>
      </c>
      <c r="D2509" t="s">
        <v>5661</v>
      </c>
      <c r="E2509" s="2">
        <v>103491101</v>
      </c>
      <c r="F2509" t="s">
        <v>62</v>
      </c>
      <c r="G2509" s="3">
        <v>4233</v>
      </c>
      <c r="H2509">
        <v>20150207</v>
      </c>
      <c r="I2509" s="4">
        <v>735</v>
      </c>
      <c r="J2509">
        <v>1180334</v>
      </c>
      <c r="K2509" s="5">
        <v>2112</v>
      </c>
      <c r="L2509" t="s">
        <v>44</v>
      </c>
      <c r="M2509" t="s">
        <v>63</v>
      </c>
      <c r="N2509" t="s">
        <v>64</v>
      </c>
      <c r="O2509" s="5">
        <v>21</v>
      </c>
      <c r="P2509" s="5">
        <v>35792</v>
      </c>
      <c r="Q2509" s="6">
        <v>41.106803499999998</v>
      </c>
      <c r="R2509" s="6">
        <v>-121.32464469999999</v>
      </c>
      <c r="S2509" t="s">
        <v>5662</v>
      </c>
      <c r="T2509" t="s">
        <v>48</v>
      </c>
      <c r="U2509" t="s">
        <v>67</v>
      </c>
      <c r="V2509" t="s">
        <v>50</v>
      </c>
      <c r="W2509" t="s">
        <v>5663</v>
      </c>
      <c r="X2509" t="s">
        <v>52</v>
      </c>
      <c r="Y2509" t="s">
        <v>53</v>
      </c>
      <c r="Z2509">
        <v>0</v>
      </c>
      <c r="AA2509" t="s">
        <v>54</v>
      </c>
      <c r="AB2509">
        <v>2015</v>
      </c>
      <c r="AC2509" t="s">
        <v>376</v>
      </c>
      <c r="AD2509" t="s">
        <v>56</v>
      </c>
      <c r="AE2509" t="s">
        <v>98</v>
      </c>
      <c r="AF2509">
        <v>99183874</v>
      </c>
      <c r="AG2509" t="s">
        <v>71</v>
      </c>
      <c r="AH2509" t="s">
        <v>59</v>
      </c>
      <c r="AI2509" t="s">
        <v>56</v>
      </c>
      <c r="AJ2509" t="s">
        <v>60</v>
      </c>
    </row>
    <row r="2510" spans="1:36" x14ac:dyDescent="0.25">
      <c r="A2510" t="s">
        <v>5426</v>
      </c>
      <c r="B2510" t="s">
        <v>2599</v>
      </c>
      <c r="C2510" t="s">
        <v>40</v>
      </c>
      <c r="D2510" t="s">
        <v>5505</v>
      </c>
      <c r="E2510" s="2">
        <v>102831101</v>
      </c>
      <c r="F2510" t="s">
        <v>62</v>
      </c>
      <c r="G2510" s="3">
        <v>17629</v>
      </c>
      <c r="H2510">
        <v>20150207</v>
      </c>
      <c r="I2510" s="4">
        <v>445</v>
      </c>
      <c r="J2510">
        <v>1180042</v>
      </c>
      <c r="K2510" s="5">
        <v>644</v>
      </c>
      <c r="L2510" t="s">
        <v>44</v>
      </c>
      <c r="M2510" t="s">
        <v>63</v>
      </c>
      <c r="N2510" t="s">
        <v>64</v>
      </c>
      <c r="O2510" s="5">
        <v>3</v>
      </c>
      <c r="P2510" s="5">
        <v>1932</v>
      </c>
      <c r="Q2510" s="6">
        <v>39.775485500000002</v>
      </c>
      <c r="R2510" s="6">
        <v>-121.6220218</v>
      </c>
      <c r="S2510" t="s">
        <v>5664</v>
      </c>
      <c r="T2510" t="s">
        <v>48</v>
      </c>
      <c r="U2510" t="s">
        <v>86</v>
      </c>
      <c r="V2510" t="s">
        <v>50</v>
      </c>
      <c r="W2510" t="s">
        <v>5665</v>
      </c>
      <c r="X2510" t="s">
        <v>52</v>
      </c>
      <c r="Y2510" t="s">
        <v>53</v>
      </c>
      <c r="Z2510">
        <v>0</v>
      </c>
      <c r="AA2510" t="s">
        <v>54</v>
      </c>
      <c r="AB2510">
        <v>2015</v>
      </c>
      <c r="AC2510" t="s">
        <v>376</v>
      </c>
      <c r="AD2510" t="s">
        <v>56</v>
      </c>
      <c r="AE2510" t="s">
        <v>98</v>
      </c>
      <c r="AF2510">
        <v>99184483</v>
      </c>
      <c r="AG2510" t="s">
        <v>88</v>
      </c>
      <c r="AH2510" t="s">
        <v>59</v>
      </c>
      <c r="AI2510" t="s">
        <v>56</v>
      </c>
      <c r="AJ2510" t="s">
        <v>60</v>
      </c>
    </row>
    <row r="2511" spans="1:36" x14ac:dyDescent="0.25">
      <c r="A2511" t="s">
        <v>5426</v>
      </c>
      <c r="B2511" t="s">
        <v>2599</v>
      </c>
      <c r="C2511" t="s">
        <v>92</v>
      </c>
      <c r="D2511" t="s">
        <v>5427</v>
      </c>
      <c r="E2511" s="2">
        <v>102541101</v>
      </c>
      <c r="F2511" t="s">
        <v>42</v>
      </c>
      <c r="G2511" s="3">
        <v>85234</v>
      </c>
      <c r="H2511">
        <v>20150207</v>
      </c>
      <c r="I2511" s="4">
        <v>39</v>
      </c>
      <c r="J2511">
        <v>1179687</v>
      </c>
      <c r="K2511" s="5">
        <v>949</v>
      </c>
      <c r="L2511" t="s">
        <v>44</v>
      </c>
      <c r="M2511" t="s">
        <v>45</v>
      </c>
      <c r="N2511" t="s">
        <v>46</v>
      </c>
      <c r="O2511" s="5">
        <v>391</v>
      </c>
      <c r="P2511" s="5">
        <v>296599</v>
      </c>
      <c r="Q2511" s="6">
        <v>40.348407199999997</v>
      </c>
      <c r="R2511" s="6">
        <v>-121.62140410000001</v>
      </c>
      <c r="S2511" t="s">
        <v>4512</v>
      </c>
      <c r="T2511" t="s">
        <v>48</v>
      </c>
      <c r="U2511" t="s">
        <v>86</v>
      </c>
      <c r="V2511" t="s">
        <v>50</v>
      </c>
      <c r="W2511" t="s">
        <v>5666</v>
      </c>
      <c r="X2511" t="s">
        <v>52</v>
      </c>
      <c r="Y2511" t="s">
        <v>53</v>
      </c>
      <c r="Z2511">
        <v>0</v>
      </c>
      <c r="AA2511" t="s">
        <v>54</v>
      </c>
      <c r="AB2511">
        <v>2015</v>
      </c>
      <c r="AC2511" t="s">
        <v>376</v>
      </c>
      <c r="AD2511" t="s">
        <v>56</v>
      </c>
      <c r="AE2511" t="s">
        <v>70</v>
      </c>
      <c r="AF2511">
        <v>99184525</v>
      </c>
      <c r="AG2511" t="s">
        <v>88</v>
      </c>
      <c r="AH2511" t="s">
        <v>59</v>
      </c>
      <c r="AI2511" t="s">
        <v>56</v>
      </c>
      <c r="AJ2511" t="s">
        <v>60</v>
      </c>
    </row>
    <row r="2512" spans="1:36" x14ac:dyDescent="0.25">
      <c r="A2512" t="s">
        <v>5426</v>
      </c>
      <c r="B2512" t="s">
        <v>2599</v>
      </c>
      <c r="C2512" t="s">
        <v>92</v>
      </c>
      <c r="D2512" t="s">
        <v>5427</v>
      </c>
      <c r="E2512" s="2">
        <v>102541101</v>
      </c>
      <c r="F2512" t="s">
        <v>62</v>
      </c>
      <c r="G2512" s="3">
        <v>1175</v>
      </c>
      <c r="H2512">
        <v>20150207</v>
      </c>
      <c r="I2512" s="4">
        <v>39</v>
      </c>
      <c r="J2512">
        <v>1181929</v>
      </c>
      <c r="K2512" s="5">
        <v>2186</v>
      </c>
      <c r="L2512" t="s">
        <v>44</v>
      </c>
      <c r="M2512" t="s">
        <v>63</v>
      </c>
      <c r="N2512" t="s">
        <v>64</v>
      </c>
      <c r="O2512" s="5">
        <v>22</v>
      </c>
      <c r="P2512" s="5">
        <v>48092</v>
      </c>
      <c r="Q2512" s="6">
        <v>40.350591000000001</v>
      </c>
      <c r="R2512" s="6">
        <v>-121.5861211</v>
      </c>
      <c r="S2512" t="s">
        <v>5667</v>
      </c>
      <c r="T2512" t="s">
        <v>48</v>
      </c>
      <c r="U2512" t="s">
        <v>67</v>
      </c>
      <c r="V2512" t="s">
        <v>50</v>
      </c>
      <c r="W2512" t="s">
        <v>5666</v>
      </c>
      <c r="X2512" t="s">
        <v>52</v>
      </c>
      <c r="Y2512" t="s">
        <v>53</v>
      </c>
      <c r="Z2512">
        <v>0</v>
      </c>
      <c r="AA2512" t="s">
        <v>54</v>
      </c>
      <c r="AB2512">
        <v>2015</v>
      </c>
      <c r="AC2512" t="s">
        <v>376</v>
      </c>
      <c r="AD2512" t="s">
        <v>56</v>
      </c>
      <c r="AE2512" t="s">
        <v>230</v>
      </c>
      <c r="AF2512">
        <v>99183826</v>
      </c>
      <c r="AG2512" t="s">
        <v>71</v>
      </c>
      <c r="AH2512" t="s">
        <v>59</v>
      </c>
      <c r="AI2512" t="s">
        <v>56</v>
      </c>
      <c r="AJ2512" t="s">
        <v>60</v>
      </c>
    </row>
    <row r="2513" spans="1:36" x14ac:dyDescent="0.25">
      <c r="A2513" t="s">
        <v>5426</v>
      </c>
      <c r="B2513" t="s">
        <v>2599</v>
      </c>
      <c r="C2513" t="s">
        <v>92</v>
      </c>
      <c r="D2513" t="s">
        <v>5446</v>
      </c>
      <c r="E2513" s="2">
        <v>102541102</v>
      </c>
      <c r="F2513" t="s">
        <v>62</v>
      </c>
      <c r="G2513" s="3">
        <v>7607</v>
      </c>
      <c r="H2513">
        <v>20150207</v>
      </c>
      <c r="I2513" s="4">
        <v>342</v>
      </c>
      <c r="J2513">
        <v>1179968</v>
      </c>
      <c r="K2513" s="5">
        <v>2628</v>
      </c>
      <c r="L2513" t="s">
        <v>44</v>
      </c>
      <c r="M2513" t="s">
        <v>45</v>
      </c>
      <c r="N2513" t="s">
        <v>46</v>
      </c>
      <c r="O2513" s="5">
        <v>29</v>
      </c>
      <c r="P2513" s="5">
        <v>14052</v>
      </c>
      <c r="Q2513" s="6">
        <v>40.477202599999998</v>
      </c>
      <c r="R2513" s="6">
        <v>-122.0009361</v>
      </c>
      <c r="S2513" t="s">
        <v>5668</v>
      </c>
      <c r="T2513" t="s">
        <v>48</v>
      </c>
      <c r="U2513" t="s">
        <v>49</v>
      </c>
      <c r="V2513" t="s">
        <v>50</v>
      </c>
      <c r="W2513" t="s">
        <v>5669</v>
      </c>
      <c r="X2513" t="s">
        <v>52</v>
      </c>
      <c r="Y2513" t="s">
        <v>53</v>
      </c>
      <c r="Z2513">
        <v>0</v>
      </c>
      <c r="AA2513" t="s">
        <v>54</v>
      </c>
      <c r="AB2513">
        <v>2015</v>
      </c>
      <c r="AC2513" t="s">
        <v>376</v>
      </c>
      <c r="AD2513" t="s">
        <v>56</v>
      </c>
      <c r="AE2513" t="s">
        <v>70</v>
      </c>
      <c r="AF2513">
        <v>99183382</v>
      </c>
      <c r="AG2513" t="s">
        <v>58</v>
      </c>
      <c r="AH2513" t="s">
        <v>59</v>
      </c>
      <c r="AI2513" t="s">
        <v>56</v>
      </c>
      <c r="AJ2513" t="s">
        <v>60</v>
      </c>
    </row>
    <row r="2514" spans="1:36" x14ac:dyDescent="0.25">
      <c r="A2514" t="s">
        <v>5426</v>
      </c>
      <c r="B2514" t="s">
        <v>2599</v>
      </c>
      <c r="C2514" t="s">
        <v>40</v>
      </c>
      <c r="D2514" t="s">
        <v>5475</v>
      </c>
      <c r="E2514" s="2">
        <v>103601101</v>
      </c>
      <c r="F2514" t="s">
        <v>62</v>
      </c>
      <c r="G2514" s="3">
        <v>7653</v>
      </c>
      <c r="H2514">
        <v>20150207</v>
      </c>
      <c r="I2514" s="4">
        <v>935</v>
      </c>
      <c r="J2514">
        <v>1180768</v>
      </c>
      <c r="K2514" s="5">
        <v>1660</v>
      </c>
      <c r="L2514" t="s">
        <v>44</v>
      </c>
      <c r="M2514" t="s">
        <v>63</v>
      </c>
      <c r="N2514" t="s">
        <v>64</v>
      </c>
      <c r="O2514" s="5">
        <v>12</v>
      </c>
      <c r="P2514" s="5">
        <v>6704</v>
      </c>
      <c r="Q2514" s="6">
        <v>40.708044899999997</v>
      </c>
      <c r="R2514" s="6">
        <v>-121.9334114</v>
      </c>
      <c r="S2514" t="s">
        <v>5670</v>
      </c>
      <c r="T2514" t="s">
        <v>48</v>
      </c>
      <c r="U2514" t="s">
        <v>67</v>
      </c>
      <c r="V2514" t="s">
        <v>68</v>
      </c>
      <c r="W2514" t="s">
        <v>5671</v>
      </c>
      <c r="X2514" t="s">
        <v>52</v>
      </c>
      <c r="Y2514" t="s">
        <v>53</v>
      </c>
      <c r="Z2514">
        <v>0</v>
      </c>
      <c r="AA2514" t="s">
        <v>54</v>
      </c>
      <c r="AB2514">
        <v>2015</v>
      </c>
      <c r="AC2514" t="s">
        <v>376</v>
      </c>
      <c r="AD2514" t="s">
        <v>56</v>
      </c>
      <c r="AE2514" t="s">
        <v>70</v>
      </c>
      <c r="AF2514">
        <v>99183893</v>
      </c>
      <c r="AG2514" t="s">
        <v>71</v>
      </c>
      <c r="AH2514" t="s">
        <v>59</v>
      </c>
      <c r="AI2514" t="s">
        <v>56</v>
      </c>
      <c r="AJ2514" t="s">
        <v>60</v>
      </c>
    </row>
    <row r="2515" spans="1:36" x14ac:dyDescent="0.25">
      <c r="A2515" t="s">
        <v>5426</v>
      </c>
      <c r="B2515" t="s">
        <v>2599</v>
      </c>
      <c r="C2515" t="s">
        <v>92</v>
      </c>
      <c r="D2515" t="s">
        <v>5475</v>
      </c>
      <c r="E2515" s="2">
        <v>103601101</v>
      </c>
      <c r="F2515" t="s">
        <v>80</v>
      </c>
      <c r="G2515" s="3" t="s">
        <v>81</v>
      </c>
      <c r="H2515">
        <v>20150207</v>
      </c>
      <c r="I2515" s="4">
        <v>200</v>
      </c>
      <c r="J2515">
        <v>1182385</v>
      </c>
      <c r="K2515" s="5">
        <v>2370</v>
      </c>
      <c r="L2515" t="s">
        <v>44</v>
      </c>
      <c r="M2515" t="s">
        <v>63</v>
      </c>
      <c r="N2515" t="s">
        <v>64</v>
      </c>
      <c r="O2515" s="5">
        <v>1</v>
      </c>
      <c r="P2515" s="5">
        <v>2370</v>
      </c>
      <c r="Q2515" s="6">
        <v>40.648261499999997</v>
      </c>
      <c r="R2515" s="6">
        <v>-121.9407872</v>
      </c>
      <c r="S2515" t="s">
        <v>247</v>
      </c>
      <c r="T2515" t="s">
        <v>48</v>
      </c>
      <c r="U2515" t="s">
        <v>67</v>
      </c>
      <c r="V2515" t="s">
        <v>50</v>
      </c>
      <c r="W2515" t="s">
        <v>5672</v>
      </c>
      <c r="X2515" t="s">
        <v>52</v>
      </c>
      <c r="Y2515" t="s">
        <v>53</v>
      </c>
      <c r="Z2515">
        <v>0</v>
      </c>
      <c r="AA2515" t="s">
        <v>54</v>
      </c>
      <c r="AB2515">
        <v>2015</v>
      </c>
      <c r="AC2515" t="s">
        <v>376</v>
      </c>
      <c r="AD2515" t="s">
        <v>56</v>
      </c>
      <c r="AE2515" t="s">
        <v>70</v>
      </c>
      <c r="AF2515">
        <v>99183771</v>
      </c>
      <c r="AG2515" t="s">
        <v>71</v>
      </c>
      <c r="AH2515" t="s">
        <v>59</v>
      </c>
      <c r="AI2515" t="s">
        <v>56</v>
      </c>
      <c r="AJ2515" t="s">
        <v>60</v>
      </c>
    </row>
    <row r="2516" spans="1:36" x14ac:dyDescent="0.25">
      <c r="A2516" t="s">
        <v>5426</v>
      </c>
      <c r="B2516" t="s">
        <v>2599</v>
      </c>
      <c r="C2516" t="s">
        <v>40</v>
      </c>
      <c r="D2516" t="s">
        <v>5478</v>
      </c>
      <c r="E2516" s="2">
        <v>102911105</v>
      </c>
      <c r="F2516" t="s">
        <v>62</v>
      </c>
      <c r="G2516" s="3">
        <v>1735</v>
      </c>
      <c r="H2516">
        <v>20150207</v>
      </c>
      <c r="I2516" s="4">
        <v>26</v>
      </c>
      <c r="J2516">
        <v>1180221</v>
      </c>
      <c r="K2516" s="5">
        <v>2119</v>
      </c>
      <c r="L2516" t="s">
        <v>44</v>
      </c>
      <c r="M2516" t="s">
        <v>63</v>
      </c>
      <c r="N2516" t="s">
        <v>64</v>
      </c>
      <c r="O2516" s="5">
        <v>26</v>
      </c>
      <c r="P2516" s="5">
        <v>55094</v>
      </c>
      <c r="Q2516" s="6">
        <v>39.696349300000001</v>
      </c>
      <c r="R2516" s="6">
        <v>-121.48089950000001</v>
      </c>
      <c r="S2516" t="s">
        <v>5673</v>
      </c>
      <c r="T2516" t="s">
        <v>48</v>
      </c>
      <c r="U2516" t="s">
        <v>67</v>
      </c>
      <c r="V2516" t="s">
        <v>50</v>
      </c>
      <c r="W2516" t="s">
        <v>5674</v>
      </c>
      <c r="X2516" t="s">
        <v>52</v>
      </c>
      <c r="Y2516" t="s">
        <v>53</v>
      </c>
      <c r="Z2516">
        <v>0</v>
      </c>
      <c r="AA2516" t="s">
        <v>54</v>
      </c>
      <c r="AB2516">
        <v>2015</v>
      </c>
      <c r="AC2516" t="s">
        <v>376</v>
      </c>
      <c r="AD2516" t="s">
        <v>56</v>
      </c>
      <c r="AE2516" t="s">
        <v>98</v>
      </c>
      <c r="AF2516">
        <v>99183848</v>
      </c>
      <c r="AG2516" t="s">
        <v>71</v>
      </c>
      <c r="AH2516" t="s">
        <v>59</v>
      </c>
      <c r="AI2516" t="s">
        <v>56</v>
      </c>
      <c r="AJ2516" t="s">
        <v>60</v>
      </c>
    </row>
    <row r="2517" spans="1:36" x14ac:dyDescent="0.25">
      <c r="A2517" t="s">
        <v>5426</v>
      </c>
      <c r="B2517" t="s">
        <v>2599</v>
      </c>
      <c r="C2517" t="s">
        <v>92</v>
      </c>
      <c r="D2517" t="s">
        <v>5675</v>
      </c>
      <c r="E2517" s="2">
        <v>103461102</v>
      </c>
      <c r="F2517" t="s">
        <v>62</v>
      </c>
      <c r="G2517" s="3">
        <v>2017</v>
      </c>
      <c r="H2517">
        <v>20150208</v>
      </c>
      <c r="I2517" s="4">
        <v>1150</v>
      </c>
      <c r="J2517">
        <v>1182637</v>
      </c>
      <c r="K2517" s="5">
        <v>705</v>
      </c>
      <c r="L2517" t="s">
        <v>44</v>
      </c>
      <c r="M2517" t="s">
        <v>45</v>
      </c>
      <c r="N2517" t="s">
        <v>46</v>
      </c>
      <c r="O2517" s="5">
        <v>2</v>
      </c>
      <c r="P2517" s="5">
        <v>1410</v>
      </c>
      <c r="Q2517" s="6">
        <v>40.3372466</v>
      </c>
      <c r="R2517" s="6">
        <v>-122.1217549</v>
      </c>
      <c r="S2517" t="s">
        <v>5676</v>
      </c>
      <c r="T2517" t="s">
        <v>48</v>
      </c>
      <c r="U2517" t="s">
        <v>86</v>
      </c>
      <c r="V2517" t="s">
        <v>50</v>
      </c>
      <c r="W2517" t="s">
        <v>5677</v>
      </c>
      <c r="X2517" t="s">
        <v>52</v>
      </c>
      <c r="Y2517" t="s">
        <v>53</v>
      </c>
      <c r="Z2517">
        <v>0</v>
      </c>
      <c r="AA2517" t="s">
        <v>54</v>
      </c>
      <c r="AB2517">
        <v>2015</v>
      </c>
      <c r="AC2517" t="s">
        <v>376</v>
      </c>
      <c r="AD2517" t="s">
        <v>56</v>
      </c>
      <c r="AE2517" t="s">
        <v>70</v>
      </c>
      <c r="AF2517">
        <v>99183349</v>
      </c>
      <c r="AG2517" t="s">
        <v>88</v>
      </c>
      <c r="AH2517" t="s">
        <v>59</v>
      </c>
      <c r="AI2517" t="s">
        <v>56</v>
      </c>
      <c r="AJ2517" t="s">
        <v>60</v>
      </c>
    </row>
    <row r="2518" spans="1:36" x14ac:dyDescent="0.25">
      <c r="A2518" t="s">
        <v>5426</v>
      </c>
      <c r="B2518" t="s">
        <v>2599</v>
      </c>
      <c r="C2518" t="s">
        <v>40</v>
      </c>
      <c r="D2518" t="s">
        <v>5505</v>
      </c>
      <c r="E2518" s="2">
        <v>102831101</v>
      </c>
      <c r="F2518" t="s">
        <v>936</v>
      </c>
      <c r="G2518" s="3" t="s">
        <v>81</v>
      </c>
      <c r="H2518">
        <v>20150208</v>
      </c>
      <c r="I2518" s="4">
        <v>2333</v>
      </c>
      <c r="J2518">
        <v>1185248</v>
      </c>
      <c r="K2518" s="5">
        <v>867</v>
      </c>
      <c r="L2518" t="s">
        <v>44</v>
      </c>
      <c r="M2518" t="s">
        <v>63</v>
      </c>
      <c r="N2518" t="s">
        <v>64</v>
      </c>
      <c r="O2518" s="5">
        <v>40</v>
      </c>
      <c r="P2518" s="5">
        <v>6290</v>
      </c>
      <c r="Q2518" s="6">
        <v>39.767194600000003</v>
      </c>
      <c r="R2518" s="6">
        <v>-121.6219598</v>
      </c>
      <c r="S2518" t="s">
        <v>5678</v>
      </c>
      <c r="T2518" t="s">
        <v>48</v>
      </c>
      <c r="U2518" t="s">
        <v>2277</v>
      </c>
      <c r="V2518" t="s">
        <v>50</v>
      </c>
      <c r="W2518" t="s">
        <v>5679</v>
      </c>
      <c r="X2518" t="s">
        <v>52</v>
      </c>
      <c r="Y2518" t="s">
        <v>53</v>
      </c>
      <c r="Z2518">
        <v>0</v>
      </c>
      <c r="AA2518" t="s">
        <v>54</v>
      </c>
      <c r="AB2518">
        <v>2015</v>
      </c>
      <c r="AC2518" t="s">
        <v>376</v>
      </c>
      <c r="AD2518" t="s">
        <v>56</v>
      </c>
      <c r="AE2518" t="s">
        <v>70</v>
      </c>
      <c r="AF2518">
        <v>99183273</v>
      </c>
      <c r="AG2518" t="s">
        <v>2279</v>
      </c>
      <c r="AH2518" t="s">
        <v>59</v>
      </c>
      <c r="AI2518" t="s">
        <v>56</v>
      </c>
      <c r="AJ2518" t="s">
        <v>60</v>
      </c>
    </row>
    <row r="2519" spans="1:36" x14ac:dyDescent="0.25">
      <c r="A2519" t="s">
        <v>5426</v>
      </c>
      <c r="B2519" t="s">
        <v>2599</v>
      </c>
      <c r="C2519" t="s">
        <v>92</v>
      </c>
      <c r="D2519" t="s">
        <v>5453</v>
      </c>
      <c r="E2519" s="2">
        <v>103191101</v>
      </c>
      <c r="F2519" t="s">
        <v>62</v>
      </c>
      <c r="G2519" s="3">
        <v>655</v>
      </c>
      <c r="H2519">
        <v>20150718</v>
      </c>
      <c r="I2519" s="4">
        <v>1643</v>
      </c>
      <c r="J2519">
        <v>1270179</v>
      </c>
      <c r="K2519" s="5">
        <v>485</v>
      </c>
      <c r="L2519" t="s">
        <v>44</v>
      </c>
      <c r="M2519" t="s">
        <v>63</v>
      </c>
      <c r="N2519" t="s">
        <v>64</v>
      </c>
      <c r="O2519" s="5">
        <v>13</v>
      </c>
      <c r="P2519" s="5">
        <v>6305</v>
      </c>
      <c r="Q2519" s="6">
        <v>39.425609999999999</v>
      </c>
      <c r="R2519" s="6">
        <v>-121.36075</v>
      </c>
      <c r="S2519" t="s">
        <v>5680</v>
      </c>
      <c r="T2519" t="s">
        <v>4267</v>
      </c>
      <c r="U2519" t="s">
        <v>67</v>
      </c>
      <c r="V2519" t="s">
        <v>50</v>
      </c>
      <c r="W2519" t="s">
        <v>5681</v>
      </c>
      <c r="X2519" t="s">
        <v>52</v>
      </c>
      <c r="Y2519" t="s">
        <v>53</v>
      </c>
      <c r="Z2519">
        <v>31170289</v>
      </c>
      <c r="AA2519" t="s">
        <v>54</v>
      </c>
      <c r="AB2519">
        <v>2015</v>
      </c>
      <c r="AC2519" t="s">
        <v>1286</v>
      </c>
      <c r="AD2519" t="s">
        <v>56</v>
      </c>
      <c r="AE2519" t="s">
        <v>98</v>
      </c>
      <c r="AF2519">
        <v>1145881</v>
      </c>
      <c r="AG2519" t="s">
        <v>71</v>
      </c>
      <c r="AH2519" t="s">
        <v>59</v>
      </c>
      <c r="AI2519" t="s">
        <v>56</v>
      </c>
      <c r="AJ2519" t="s">
        <v>416</v>
      </c>
    </row>
    <row r="2520" spans="1:36" x14ac:dyDescent="0.25">
      <c r="A2520" t="s">
        <v>5426</v>
      </c>
      <c r="B2520" t="s">
        <v>2599</v>
      </c>
      <c r="C2520" t="s">
        <v>40</v>
      </c>
      <c r="D2520" t="s">
        <v>5550</v>
      </c>
      <c r="E2520" s="2">
        <v>103031101</v>
      </c>
      <c r="F2520" t="s">
        <v>508</v>
      </c>
      <c r="G2520" s="3" t="s">
        <v>2369</v>
      </c>
      <c r="H2520">
        <v>20151213</v>
      </c>
      <c r="I2520" s="4">
        <v>856</v>
      </c>
      <c r="J2520">
        <v>1360571</v>
      </c>
      <c r="K2520" s="5">
        <v>175</v>
      </c>
      <c r="L2520" t="s">
        <v>44</v>
      </c>
      <c r="M2520" t="s">
        <v>63</v>
      </c>
      <c r="N2520" t="s">
        <v>64</v>
      </c>
      <c r="O2520" s="5">
        <v>2493</v>
      </c>
      <c r="P2520" s="5">
        <v>190854</v>
      </c>
      <c r="Q2520" s="6">
        <v>39.871679999999998</v>
      </c>
      <c r="R2520" s="6">
        <v>-121.61095</v>
      </c>
      <c r="S2520" t="s">
        <v>5682</v>
      </c>
      <c r="T2520" t="s">
        <v>459</v>
      </c>
      <c r="U2520" t="s">
        <v>67</v>
      </c>
      <c r="V2520" t="s">
        <v>50</v>
      </c>
      <c r="W2520" t="s">
        <v>5683</v>
      </c>
      <c r="X2520" t="s">
        <v>52</v>
      </c>
      <c r="Y2520" t="s">
        <v>53</v>
      </c>
      <c r="Z2520">
        <v>0</v>
      </c>
      <c r="AA2520" t="s">
        <v>54</v>
      </c>
      <c r="AB2520">
        <v>2015</v>
      </c>
      <c r="AC2520" t="s">
        <v>120</v>
      </c>
      <c r="AD2520" t="s">
        <v>56</v>
      </c>
      <c r="AE2520" t="s">
        <v>70</v>
      </c>
      <c r="AF2520">
        <v>1174273</v>
      </c>
      <c r="AG2520" t="s">
        <v>71</v>
      </c>
      <c r="AH2520" t="s">
        <v>59</v>
      </c>
      <c r="AI2520" t="s">
        <v>56</v>
      </c>
      <c r="AJ2520" t="s">
        <v>416</v>
      </c>
    </row>
    <row r="2521" spans="1:36" x14ac:dyDescent="0.25">
      <c r="A2521" t="s">
        <v>5426</v>
      </c>
      <c r="B2521" t="s">
        <v>2599</v>
      </c>
      <c r="C2521" t="s">
        <v>40</v>
      </c>
      <c r="D2521" t="s">
        <v>5563</v>
      </c>
      <c r="E2521" s="2">
        <v>102831104</v>
      </c>
      <c r="F2521" t="s">
        <v>62</v>
      </c>
      <c r="G2521" s="3">
        <v>4513</v>
      </c>
      <c r="H2521">
        <v>20151213</v>
      </c>
      <c r="I2521" s="4">
        <v>858</v>
      </c>
      <c r="J2521">
        <v>1360574</v>
      </c>
      <c r="K2521" s="5">
        <v>249</v>
      </c>
      <c r="L2521" t="s">
        <v>44</v>
      </c>
      <c r="M2521" t="s">
        <v>63</v>
      </c>
      <c r="N2521" t="s">
        <v>64</v>
      </c>
      <c r="O2521" s="5">
        <v>165</v>
      </c>
      <c r="P2521" s="5">
        <v>41085</v>
      </c>
      <c r="Q2521" s="6">
        <v>39.741230000000002</v>
      </c>
      <c r="R2521" s="6">
        <v>-121.57252</v>
      </c>
      <c r="S2521" t="s">
        <v>5684</v>
      </c>
      <c r="T2521" t="s">
        <v>459</v>
      </c>
      <c r="U2521" t="s">
        <v>67</v>
      </c>
      <c r="V2521" t="s">
        <v>50</v>
      </c>
      <c r="W2521" t="s">
        <v>5685</v>
      </c>
      <c r="X2521" t="s">
        <v>52</v>
      </c>
      <c r="Y2521" t="s">
        <v>53</v>
      </c>
      <c r="Z2521">
        <v>0</v>
      </c>
      <c r="AA2521" t="s">
        <v>54</v>
      </c>
      <c r="AB2521">
        <v>2015</v>
      </c>
      <c r="AC2521" t="s">
        <v>120</v>
      </c>
      <c r="AD2521" t="s">
        <v>56</v>
      </c>
      <c r="AE2521" t="s">
        <v>98</v>
      </c>
      <c r="AF2521">
        <v>1174421</v>
      </c>
      <c r="AG2521" t="s">
        <v>71</v>
      </c>
      <c r="AH2521" t="s">
        <v>59</v>
      </c>
      <c r="AI2521" t="s">
        <v>56</v>
      </c>
      <c r="AJ2521" t="s">
        <v>416</v>
      </c>
    </row>
    <row r="2522" spans="1:36" x14ac:dyDescent="0.25">
      <c r="A2522" t="s">
        <v>5426</v>
      </c>
      <c r="B2522" t="s">
        <v>2599</v>
      </c>
      <c r="C2522" t="s">
        <v>92</v>
      </c>
      <c r="D2522" t="s">
        <v>5686</v>
      </c>
      <c r="E2522" s="2">
        <v>103331102</v>
      </c>
      <c r="F2522" t="s">
        <v>62</v>
      </c>
      <c r="G2522" s="3">
        <v>2027</v>
      </c>
      <c r="H2522">
        <v>20151224</v>
      </c>
      <c r="I2522" s="4">
        <v>2028</v>
      </c>
      <c r="J2522">
        <v>1371398</v>
      </c>
      <c r="K2522" s="5">
        <v>694</v>
      </c>
      <c r="L2522" t="s">
        <v>44</v>
      </c>
      <c r="M2522" t="s">
        <v>774</v>
      </c>
      <c r="N2522" t="s">
        <v>3794</v>
      </c>
      <c r="O2522" s="5">
        <v>61</v>
      </c>
      <c r="P2522" s="5">
        <v>39836</v>
      </c>
      <c r="Q2522" s="6">
        <v>39.97531</v>
      </c>
      <c r="R2522" s="6">
        <v>-122.55079000000001</v>
      </c>
      <c r="S2522" t="s">
        <v>5687</v>
      </c>
      <c r="T2522" t="s">
        <v>521</v>
      </c>
      <c r="U2522" t="s">
        <v>67</v>
      </c>
      <c r="V2522" t="s">
        <v>50</v>
      </c>
      <c r="W2522" t="s">
        <v>5688</v>
      </c>
      <c r="X2522" t="s">
        <v>52</v>
      </c>
      <c r="Y2522" t="s">
        <v>53</v>
      </c>
      <c r="Z2522">
        <v>31208880</v>
      </c>
      <c r="AA2522" t="s">
        <v>54</v>
      </c>
      <c r="AB2522">
        <v>2015</v>
      </c>
      <c r="AC2522" t="s">
        <v>120</v>
      </c>
      <c r="AD2522" t="s">
        <v>56</v>
      </c>
      <c r="AE2522" t="s">
        <v>70</v>
      </c>
      <c r="AF2522">
        <v>1177310</v>
      </c>
      <c r="AG2522" t="s">
        <v>71</v>
      </c>
      <c r="AH2522" t="s">
        <v>59</v>
      </c>
      <c r="AI2522" t="s">
        <v>56</v>
      </c>
      <c r="AJ2522" t="s">
        <v>416</v>
      </c>
    </row>
    <row r="2523" spans="1:36" x14ac:dyDescent="0.25">
      <c r="A2523" t="s">
        <v>5426</v>
      </c>
      <c r="B2523" t="s">
        <v>2599</v>
      </c>
      <c r="C2523" t="s">
        <v>40</v>
      </c>
      <c r="D2523" t="s">
        <v>5430</v>
      </c>
      <c r="E2523" s="2">
        <v>103201101</v>
      </c>
      <c r="F2523" t="s">
        <v>42</v>
      </c>
      <c r="G2523" s="3">
        <v>98174</v>
      </c>
      <c r="H2523">
        <v>20160217</v>
      </c>
      <c r="I2523" s="4">
        <v>2054</v>
      </c>
      <c r="J2523">
        <v>1407205</v>
      </c>
      <c r="K2523" s="5">
        <v>557</v>
      </c>
      <c r="L2523" t="s">
        <v>44</v>
      </c>
      <c r="M2523" t="s">
        <v>63</v>
      </c>
      <c r="N2523" t="s">
        <v>64</v>
      </c>
      <c r="O2523" s="5">
        <v>355</v>
      </c>
      <c r="P2523" s="5">
        <v>197735</v>
      </c>
      <c r="Q2523" s="6">
        <v>39.608080000000001</v>
      </c>
      <c r="R2523" s="6">
        <v>-121.07544</v>
      </c>
      <c r="S2523" t="s">
        <v>5689</v>
      </c>
      <c r="T2523" t="s">
        <v>5690</v>
      </c>
      <c r="U2523" t="s">
        <v>67</v>
      </c>
      <c r="V2523" t="s">
        <v>50</v>
      </c>
      <c r="W2523" t="s">
        <v>5691</v>
      </c>
      <c r="X2523" t="s">
        <v>52</v>
      </c>
      <c r="Y2523" t="s">
        <v>53</v>
      </c>
      <c r="Z2523">
        <v>0</v>
      </c>
      <c r="AA2523" t="s">
        <v>54</v>
      </c>
      <c r="AB2523">
        <v>2016</v>
      </c>
      <c r="AC2523" t="s">
        <v>376</v>
      </c>
      <c r="AD2523" t="s">
        <v>56</v>
      </c>
      <c r="AE2523" t="s">
        <v>70</v>
      </c>
      <c r="AF2523">
        <v>1186530</v>
      </c>
      <c r="AG2523" t="s">
        <v>71</v>
      </c>
      <c r="AH2523" t="s">
        <v>59</v>
      </c>
      <c r="AI2523" t="s">
        <v>56</v>
      </c>
      <c r="AJ2523" t="s">
        <v>416</v>
      </c>
    </row>
    <row r="2524" spans="1:36" x14ac:dyDescent="0.25">
      <c r="A2524" t="s">
        <v>5426</v>
      </c>
      <c r="B2524" t="s">
        <v>2599</v>
      </c>
      <c r="C2524" t="s">
        <v>92</v>
      </c>
      <c r="D2524" t="s">
        <v>5692</v>
      </c>
      <c r="E2524" s="2">
        <v>103271101</v>
      </c>
      <c r="F2524" t="s">
        <v>62</v>
      </c>
      <c r="G2524" s="3">
        <v>3317</v>
      </c>
      <c r="H2524">
        <v>20160305</v>
      </c>
      <c r="I2524" s="4">
        <v>1746</v>
      </c>
      <c r="J2524">
        <v>1417752</v>
      </c>
      <c r="K2524" s="5">
        <v>1319</v>
      </c>
      <c r="L2524" t="s">
        <v>44</v>
      </c>
      <c r="M2524" t="s">
        <v>63</v>
      </c>
      <c r="N2524" t="s">
        <v>64</v>
      </c>
      <c r="O2524" s="5">
        <v>11</v>
      </c>
      <c r="P2524" s="5">
        <v>14509</v>
      </c>
      <c r="Q2524" s="6">
        <v>40.78519</v>
      </c>
      <c r="R2524" s="6">
        <v>-122.31802999999999</v>
      </c>
      <c r="S2524" t="s">
        <v>5693</v>
      </c>
      <c r="T2524" t="s">
        <v>511</v>
      </c>
      <c r="U2524" t="s">
        <v>67</v>
      </c>
      <c r="V2524" t="s">
        <v>50</v>
      </c>
      <c r="W2524" t="s">
        <v>5694</v>
      </c>
      <c r="X2524" t="s">
        <v>52</v>
      </c>
      <c r="Y2524" t="s">
        <v>53</v>
      </c>
      <c r="Z2524">
        <v>0</v>
      </c>
      <c r="AA2524" t="s">
        <v>54</v>
      </c>
      <c r="AB2524">
        <v>2016</v>
      </c>
      <c r="AC2524" t="s">
        <v>457</v>
      </c>
      <c r="AD2524" t="s">
        <v>56</v>
      </c>
      <c r="AE2524" t="s">
        <v>98</v>
      </c>
      <c r="AF2524">
        <v>1189783</v>
      </c>
      <c r="AG2524" t="s">
        <v>71</v>
      </c>
      <c r="AH2524" t="s">
        <v>59</v>
      </c>
      <c r="AI2524" t="s">
        <v>56</v>
      </c>
      <c r="AJ2524" t="s">
        <v>416</v>
      </c>
    </row>
    <row r="2525" spans="1:36" x14ac:dyDescent="0.25">
      <c r="A2525" t="s">
        <v>5426</v>
      </c>
      <c r="B2525" t="s">
        <v>2599</v>
      </c>
      <c r="C2525" t="s">
        <v>92</v>
      </c>
      <c r="D2525" t="s">
        <v>5453</v>
      </c>
      <c r="E2525" s="2">
        <v>103191101</v>
      </c>
      <c r="F2525" t="s">
        <v>42</v>
      </c>
      <c r="G2525" s="3">
        <v>1804</v>
      </c>
      <c r="H2525">
        <v>20160305</v>
      </c>
      <c r="I2525" s="4">
        <v>2219</v>
      </c>
      <c r="J2525">
        <v>1420171</v>
      </c>
      <c r="K2525" s="5">
        <v>2464</v>
      </c>
      <c r="L2525" t="s">
        <v>44</v>
      </c>
      <c r="M2525" t="s">
        <v>63</v>
      </c>
      <c r="N2525" t="s">
        <v>64</v>
      </c>
      <c r="O2525" s="5">
        <v>426</v>
      </c>
      <c r="P2525" s="5">
        <v>131385</v>
      </c>
      <c r="Q2525" s="6">
        <v>39.389980000000001</v>
      </c>
      <c r="R2525" s="6">
        <v>-121.40429</v>
      </c>
      <c r="S2525" t="s">
        <v>5695</v>
      </c>
      <c r="T2525" t="s">
        <v>447</v>
      </c>
      <c r="U2525" t="s">
        <v>67</v>
      </c>
      <c r="V2525" t="s">
        <v>50</v>
      </c>
      <c r="W2525" t="s">
        <v>5696</v>
      </c>
      <c r="X2525" t="s">
        <v>52</v>
      </c>
      <c r="Y2525" t="s">
        <v>53</v>
      </c>
      <c r="Z2525">
        <v>0</v>
      </c>
      <c r="AA2525" t="s">
        <v>54</v>
      </c>
      <c r="AB2525">
        <v>2016</v>
      </c>
      <c r="AC2525" t="s">
        <v>457</v>
      </c>
      <c r="AD2525" t="s">
        <v>56</v>
      </c>
      <c r="AE2525" t="s">
        <v>70</v>
      </c>
      <c r="AF2525">
        <v>1190018</v>
      </c>
      <c r="AG2525" t="s">
        <v>71</v>
      </c>
      <c r="AH2525" t="s">
        <v>59</v>
      </c>
      <c r="AI2525" t="s">
        <v>56</v>
      </c>
      <c r="AJ2525" t="s">
        <v>416</v>
      </c>
    </row>
    <row r="2526" spans="1:36" x14ac:dyDescent="0.25">
      <c r="A2526" t="s">
        <v>5426</v>
      </c>
      <c r="B2526" t="s">
        <v>2599</v>
      </c>
      <c r="C2526" t="s">
        <v>40</v>
      </c>
      <c r="D2526" t="s">
        <v>5697</v>
      </c>
      <c r="E2526" s="2">
        <v>102211101</v>
      </c>
      <c r="F2526" t="s">
        <v>42</v>
      </c>
      <c r="G2526" s="3">
        <v>1101</v>
      </c>
      <c r="H2526">
        <v>20160305</v>
      </c>
      <c r="I2526" s="4">
        <v>2343</v>
      </c>
      <c r="J2526">
        <v>1420831</v>
      </c>
      <c r="K2526" s="5">
        <v>2625</v>
      </c>
      <c r="L2526" t="s">
        <v>44</v>
      </c>
      <c r="M2526" t="s">
        <v>63</v>
      </c>
      <c r="N2526" t="s">
        <v>72</v>
      </c>
      <c r="O2526" s="5">
        <v>28</v>
      </c>
      <c r="P2526" s="5">
        <v>60741</v>
      </c>
      <c r="Q2526" s="6">
        <v>39.912750000000003</v>
      </c>
      <c r="R2526" s="6">
        <v>-121.32773</v>
      </c>
      <c r="S2526">
        <v>17183</v>
      </c>
      <c r="T2526" t="s">
        <v>421</v>
      </c>
      <c r="U2526" t="s">
        <v>67</v>
      </c>
      <c r="V2526" t="s">
        <v>50</v>
      </c>
      <c r="W2526" t="s">
        <v>5698</v>
      </c>
      <c r="X2526" t="s">
        <v>52</v>
      </c>
      <c r="Y2526" t="s">
        <v>53</v>
      </c>
      <c r="Z2526">
        <v>0</v>
      </c>
      <c r="AA2526" t="s">
        <v>54</v>
      </c>
      <c r="AB2526">
        <v>2016</v>
      </c>
      <c r="AC2526" t="s">
        <v>457</v>
      </c>
      <c r="AD2526" t="s">
        <v>56</v>
      </c>
      <c r="AE2526" t="s">
        <v>98</v>
      </c>
      <c r="AF2526">
        <v>1190279</v>
      </c>
      <c r="AG2526" t="s">
        <v>71</v>
      </c>
      <c r="AH2526" t="s">
        <v>59</v>
      </c>
      <c r="AI2526" t="s">
        <v>56</v>
      </c>
      <c r="AJ2526" t="s">
        <v>416</v>
      </c>
    </row>
    <row r="2527" spans="1:36" x14ac:dyDescent="0.25">
      <c r="A2527" t="s">
        <v>5426</v>
      </c>
      <c r="B2527" t="s">
        <v>2599</v>
      </c>
      <c r="C2527" t="s">
        <v>40</v>
      </c>
      <c r="D2527" t="s">
        <v>5481</v>
      </c>
      <c r="E2527" s="2">
        <v>103201102</v>
      </c>
      <c r="F2527" t="s">
        <v>42</v>
      </c>
      <c r="G2527" s="3">
        <v>1064</v>
      </c>
      <c r="H2527">
        <v>20160305</v>
      </c>
      <c r="I2527" s="4">
        <v>1923</v>
      </c>
      <c r="J2527">
        <v>1418475</v>
      </c>
      <c r="K2527" s="5">
        <v>354</v>
      </c>
      <c r="L2527" t="s">
        <v>44</v>
      </c>
      <c r="M2527" t="s">
        <v>63</v>
      </c>
      <c r="N2527" t="s">
        <v>64</v>
      </c>
      <c r="O2527" s="5">
        <v>198</v>
      </c>
      <c r="P2527" s="5">
        <v>54878</v>
      </c>
      <c r="Q2527" s="6">
        <v>39.481960000000001</v>
      </c>
      <c r="R2527" s="6">
        <v>-121.24187999999999</v>
      </c>
      <c r="S2527" t="s">
        <v>5699</v>
      </c>
      <c r="T2527" t="s">
        <v>459</v>
      </c>
      <c r="U2527" t="s">
        <v>67</v>
      </c>
      <c r="V2527" t="s">
        <v>50</v>
      </c>
      <c r="W2527" t="s">
        <v>5700</v>
      </c>
      <c r="X2527" t="s">
        <v>52</v>
      </c>
      <c r="Y2527" t="s">
        <v>53</v>
      </c>
      <c r="Z2527">
        <v>0</v>
      </c>
      <c r="AA2527" t="s">
        <v>54</v>
      </c>
      <c r="AB2527">
        <v>2016</v>
      </c>
      <c r="AC2527" t="s">
        <v>457</v>
      </c>
      <c r="AD2527" t="s">
        <v>56</v>
      </c>
      <c r="AE2527" t="s">
        <v>98</v>
      </c>
      <c r="AF2527">
        <v>1189661</v>
      </c>
      <c r="AG2527" t="s">
        <v>71</v>
      </c>
      <c r="AH2527" t="s">
        <v>59</v>
      </c>
      <c r="AI2527" t="s">
        <v>56</v>
      </c>
      <c r="AJ2527" t="s">
        <v>416</v>
      </c>
    </row>
    <row r="2528" spans="1:36" x14ac:dyDescent="0.25">
      <c r="A2528" t="s">
        <v>5426</v>
      </c>
      <c r="B2528" t="s">
        <v>2599</v>
      </c>
      <c r="C2528" t="s">
        <v>92</v>
      </c>
      <c r="D2528" t="s">
        <v>5701</v>
      </c>
      <c r="E2528" s="2">
        <v>103381101</v>
      </c>
      <c r="F2528" t="s">
        <v>62</v>
      </c>
      <c r="G2528" s="3">
        <v>2907</v>
      </c>
      <c r="H2528">
        <v>20160305</v>
      </c>
      <c r="I2528" s="4">
        <v>1755</v>
      </c>
      <c r="J2528">
        <v>1417821</v>
      </c>
      <c r="K2528" s="5">
        <v>545</v>
      </c>
      <c r="L2528" t="s">
        <v>44</v>
      </c>
      <c r="M2528" t="s">
        <v>63</v>
      </c>
      <c r="N2528" t="s">
        <v>64</v>
      </c>
      <c r="O2528" s="5">
        <v>25</v>
      </c>
      <c r="P2528" s="5">
        <v>13625</v>
      </c>
      <c r="Q2528" s="6">
        <v>40.758809999999997</v>
      </c>
      <c r="R2528" s="6">
        <v>-122.61505</v>
      </c>
      <c r="S2528" t="s">
        <v>5702</v>
      </c>
      <c r="T2528" t="s">
        <v>447</v>
      </c>
      <c r="U2528" t="s">
        <v>67</v>
      </c>
      <c r="V2528" t="s">
        <v>50</v>
      </c>
      <c r="W2528" t="s">
        <v>5703</v>
      </c>
      <c r="X2528" t="s">
        <v>52</v>
      </c>
      <c r="Y2528" t="s">
        <v>53</v>
      </c>
      <c r="Z2528">
        <v>0</v>
      </c>
      <c r="AA2528" t="s">
        <v>54</v>
      </c>
      <c r="AB2528">
        <v>2016</v>
      </c>
      <c r="AC2528" t="s">
        <v>457</v>
      </c>
      <c r="AD2528" t="s">
        <v>56</v>
      </c>
      <c r="AE2528" t="s">
        <v>98</v>
      </c>
      <c r="AF2528">
        <v>1189626</v>
      </c>
      <c r="AG2528" t="s">
        <v>71</v>
      </c>
      <c r="AH2528" t="s">
        <v>59</v>
      </c>
      <c r="AI2528" t="s">
        <v>56</v>
      </c>
      <c r="AJ2528" t="s">
        <v>416</v>
      </c>
    </row>
    <row r="2529" spans="1:36" x14ac:dyDescent="0.25">
      <c r="A2529" t="s">
        <v>5426</v>
      </c>
      <c r="B2529" t="s">
        <v>2599</v>
      </c>
      <c r="C2529" t="s">
        <v>40</v>
      </c>
      <c r="D2529" t="s">
        <v>5495</v>
      </c>
      <c r="E2529" s="2">
        <v>103221101</v>
      </c>
      <c r="F2529" t="s">
        <v>410</v>
      </c>
      <c r="G2529" s="3" t="s">
        <v>733</v>
      </c>
      <c r="H2529">
        <v>20160305</v>
      </c>
      <c r="I2529" s="4">
        <v>2211</v>
      </c>
      <c r="J2529">
        <v>1422568</v>
      </c>
      <c r="K2529" s="5">
        <v>1389</v>
      </c>
      <c r="L2529" t="s">
        <v>44</v>
      </c>
      <c r="M2529" t="s">
        <v>63</v>
      </c>
      <c r="N2529" t="s">
        <v>64</v>
      </c>
      <c r="O2529" s="5">
        <v>7</v>
      </c>
      <c r="P2529" s="5">
        <v>9723</v>
      </c>
      <c r="Q2529" s="6">
        <v>39.500414999999997</v>
      </c>
      <c r="R2529" s="6">
        <v>-121.34493999999999</v>
      </c>
      <c r="S2529" t="s">
        <v>5704</v>
      </c>
      <c r="T2529" t="s">
        <v>447</v>
      </c>
      <c r="U2529" t="s">
        <v>67</v>
      </c>
      <c r="V2529" t="s">
        <v>50</v>
      </c>
      <c r="W2529" t="s">
        <v>5705</v>
      </c>
      <c r="X2529" t="s">
        <v>52</v>
      </c>
      <c r="Y2529" t="s">
        <v>53</v>
      </c>
      <c r="Z2529">
        <v>0</v>
      </c>
      <c r="AA2529" t="s">
        <v>54</v>
      </c>
      <c r="AB2529">
        <v>2016</v>
      </c>
      <c r="AC2529" t="s">
        <v>457</v>
      </c>
      <c r="AD2529" t="s">
        <v>56</v>
      </c>
      <c r="AE2529" t="s">
        <v>143</v>
      </c>
      <c r="AF2529">
        <v>1190375</v>
      </c>
      <c r="AG2529" t="s">
        <v>71</v>
      </c>
      <c r="AH2529" t="s">
        <v>59</v>
      </c>
      <c r="AI2529" t="s">
        <v>56</v>
      </c>
      <c r="AJ2529" t="s">
        <v>416</v>
      </c>
    </row>
    <row r="2530" spans="1:36" x14ac:dyDescent="0.25">
      <c r="A2530" t="s">
        <v>5426</v>
      </c>
      <c r="B2530" t="s">
        <v>2599</v>
      </c>
      <c r="C2530" t="s">
        <v>40</v>
      </c>
      <c r="D2530" t="s">
        <v>5436</v>
      </c>
      <c r="E2530" s="2">
        <v>103031102</v>
      </c>
      <c r="F2530" t="s">
        <v>62</v>
      </c>
      <c r="G2530" s="3">
        <v>1917</v>
      </c>
      <c r="H2530">
        <v>20160305</v>
      </c>
      <c r="I2530" s="4">
        <v>1727</v>
      </c>
      <c r="J2530">
        <v>1417653</v>
      </c>
      <c r="K2530" s="5">
        <v>1052</v>
      </c>
      <c r="L2530" t="s">
        <v>44</v>
      </c>
      <c r="M2530" t="s">
        <v>63</v>
      </c>
      <c r="N2530" t="s">
        <v>64</v>
      </c>
      <c r="O2530" s="5">
        <v>77</v>
      </c>
      <c r="P2530" s="5">
        <v>28846</v>
      </c>
      <c r="Q2530" s="6">
        <v>39.872129999999999</v>
      </c>
      <c r="R2530" s="6">
        <v>-121.67909</v>
      </c>
      <c r="S2530">
        <v>6233</v>
      </c>
      <c r="T2530" t="s">
        <v>551</v>
      </c>
      <c r="U2530" t="s">
        <v>86</v>
      </c>
      <c r="V2530" t="s">
        <v>50</v>
      </c>
      <c r="W2530" t="s">
        <v>5706</v>
      </c>
      <c r="X2530" t="s">
        <v>52</v>
      </c>
      <c r="Y2530" t="s">
        <v>53</v>
      </c>
      <c r="Z2530">
        <v>0</v>
      </c>
      <c r="AA2530" t="s">
        <v>54</v>
      </c>
      <c r="AB2530">
        <v>2016</v>
      </c>
      <c r="AC2530" t="s">
        <v>457</v>
      </c>
      <c r="AD2530" t="s">
        <v>56</v>
      </c>
      <c r="AE2530" t="s">
        <v>98</v>
      </c>
      <c r="AF2530">
        <v>1189512</v>
      </c>
      <c r="AG2530" t="s">
        <v>88</v>
      </c>
      <c r="AH2530" t="s">
        <v>59</v>
      </c>
      <c r="AI2530" t="s">
        <v>56</v>
      </c>
      <c r="AJ2530" t="s">
        <v>416</v>
      </c>
    </row>
    <row r="2531" spans="1:36" x14ac:dyDescent="0.25">
      <c r="A2531" t="s">
        <v>5426</v>
      </c>
      <c r="B2531" t="s">
        <v>2599</v>
      </c>
      <c r="C2531" t="s">
        <v>40</v>
      </c>
      <c r="D2531" t="s">
        <v>5436</v>
      </c>
      <c r="E2531" s="2">
        <v>103031102</v>
      </c>
      <c r="F2531" t="s">
        <v>42</v>
      </c>
      <c r="G2531" s="3">
        <v>2040</v>
      </c>
      <c r="H2531">
        <v>20160305</v>
      </c>
      <c r="I2531" s="4">
        <v>2132</v>
      </c>
      <c r="J2531">
        <v>1419627</v>
      </c>
      <c r="K2531" s="5">
        <v>138</v>
      </c>
      <c r="L2531" t="s">
        <v>44</v>
      </c>
      <c r="M2531" t="s">
        <v>63</v>
      </c>
      <c r="N2531" t="s">
        <v>64</v>
      </c>
      <c r="O2531" s="5">
        <v>316</v>
      </c>
      <c r="P2531" s="5">
        <v>43608</v>
      </c>
      <c r="Q2531" s="6">
        <v>39.935020000000002</v>
      </c>
      <c r="R2531" s="6">
        <v>-121.64677</v>
      </c>
      <c r="S2531" t="s">
        <v>5707</v>
      </c>
      <c r="T2531" t="s">
        <v>421</v>
      </c>
      <c r="U2531" t="s">
        <v>67</v>
      </c>
      <c r="V2531" t="s">
        <v>50</v>
      </c>
      <c r="W2531" t="s">
        <v>5708</v>
      </c>
      <c r="X2531" t="s">
        <v>52</v>
      </c>
      <c r="Y2531" t="s">
        <v>53</v>
      </c>
      <c r="Z2531">
        <v>0</v>
      </c>
      <c r="AA2531" t="s">
        <v>54</v>
      </c>
      <c r="AB2531">
        <v>2016</v>
      </c>
      <c r="AC2531" t="s">
        <v>457</v>
      </c>
      <c r="AD2531" t="s">
        <v>56</v>
      </c>
      <c r="AE2531" t="s">
        <v>70</v>
      </c>
      <c r="AF2531">
        <v>1189760</v>
      </c>
      <c r="AG2531" t="s">
        <v>71</v>
      </c>
      <c r="AH2531" t="s">
        <v>59</v>
      </c>
      <c r="AI2531" t="s">
        <v>56</v>
      </c>
      <c r="AJ2531" t="s">
        <v>416</v>
      </c>
    </row>
    <row r="2532" spans="1:36" x14ac:dyDescent="0.25">
      <c r="A2532" t="s">
        <v>5426</v>
      </c>
      <c r="B2532" t="s">
        <v>2599</v>
      </c>
      <c r="C2532" t="s">
        <v>40</v>
      </c>
      <c r="D2532" t="s">
        <v>5436</v>
      </c>
      <c r="E2532" s="2">
        <v>103031102</v>
      </c>
      <c r="F2532" t="s">
        <v>42</v>
      </c>
      <c r="G2532" s="3">
        <v>2236</v>
      </c>
      <c r="H2532">
        <v>20160305</v>
      </c>
      <c r="I2532" s="4">
        <v>1741</v>
      </c>
      <c r="J2532">
        <v>1417726</v>
      </c>
      <c r="K2532" s="5">
        <v>166</v>
      </c>
      <c r="L2532" t="s">
        <v>44</v>
      </c>
      <c r="M2532" t="s">
        <v>63</v>
      </c>
      <c r="N2532" t="s">
        <v>64</v>
      </c>
      <c r="O2532" s="5">
        <v>997</v>
      </c>
      <c r="P2532" s="5">
        <v>147826</v>
      </c>
      <c r="Q2532" s="6">
        <v>39.87191</v>
      </c>
      <c r="R2532" s="6">
        <v>-121.61187</v>
      </c>
      <c r="S2532" t="s">
        <v>5709</v>
      </c>
      <c r="T2532" t="s">
        <v>459</v>
      </c>
      <c r="U2532" t="s">
        <v>67</v>
      </c>
      <c r="V2532" t="s">
        <v>50</v>
      </c>
      <c r="W2532" t="s">
        <v>5708</v>
      </c>
      <c r="X2532" t="s">
        <v>52</v>
      </c>
      <c r="Y2532" t="s">
        <v>53</v>
      </c>
      <c r="Z2532">
        <v>0</v>
      </c>
      <c r="AA2532" t="s">
        <v>54</v>
      </c>
      <c r="AB2532">
        <v>2016</v>
      </c>
      <c r="AC2532" t="s">
        <v>457</v>
      </c>
      <c r="AD2532" t="s">
        <v>56</v>
      </c>
      <c r="AE2532" t="s">
        <v>70</v>
      </c>
      <c r="AF2532">
        <v>1189471</v>
      </c>
      <c r="AG2532" t="s">
        <v>71</v>
      </c>
      <c r="AH2532" t="s">
        <v>59</v>
      </c>
      <c r="AI2532" t="s">
        <v>56</v>
      </c>
      <c r="AJ2532" t="s">
        <v>416</v>
      </c>
    </row>
    <row r="2533" spans="1:36" x14ac:dyDescent="0.25">
      <c r="A2533" t="s">
        <v>5426</v>
      </c>
      <c r="B2533" t="s">
        <v>2599</v>
      </c>
      <c r="C2533" t="s">
        <v>40</v>
      </c>
      <c r="D2533" t="s">
        <v>5563</v>
      </c>
      <c r="E2533" s="2">
        <v>102831104</v>
      </c>
      <c r="F2533" t="s">
        <v>62</v>
      </c>
      <c r="G2533" s="3">
        <v>1593</v>
      </c>
      <c r="H2533">
        <v>20160305</v>
      </c>
      <c r="I2533" s="4">
        <v>1812</v>
      </c>
      <c r="J2533">
        <v>1417976</v>
      </c>
      <c r="K2533" s="5">
        <v>498</v>
      </c>
      <c r="L2533" t="s">
        <v>44</v>
      </c>
      <c r="M2533" t="s">
        <v>63</v>
      </c>
      <c r="N2533" t="s">
        <v>64</v>
      </c>
      <c r="O2533" s="5">
        <v>21</v>
      </c>
      <c r="P2533" s="5">
        <v>10458</v>
      </c>
      <c r="Q2533" s="6">
        <v>39.750950000000003</v>
      </c>
      <c r="R2533" s="6">
        <v>-121.57341</v>
      </c>
      <c r="S2533" t="s">
        <v>5710</v>
      </c>
      <c r="T2533" t="s">
        <v>418</v>
      </c>
      <c r="U2533" t="s">
        <v>67</v>
      </c>
      <c r="V2533" t="s">
        <v>50</v>
      </c>
      <c r="W2533" t="s">
        <v>5711</v>
      </c>
      <c r="X2533" t="s">
        <v>52</v>
      </c>
      <c r="Y2533" t="s">
        <v>53</v>
      </c>
      <c r="Z2533">
        <v>0</v>
      </c>
      <c r="AA2533" t="s">
        <v>54</v>
      </c>
      <c r="AB2533">
        <v>2016</v>
      </c>
      <c r="AC2533" t="s">
        <v>457</v>
      </c>
      <c r="AD2533" t="s">
        <v>56</v>
      </c>
      <c r="AE2533" t="s">
        <v>98</v>
      </c>
      <c r="AF2533">
        <v>1189624</v>
      </c>
      <c r="AG2533" t="s">
        <v>71</v>
      </c>
      <c r="AH2533" t="s">
        <v>59</v>
      </c>
      <c r="AI2533" t="s">
        <v>56</v>
      </c>
      <c r="AJ2533" t="s">
        <v>416</v>
      </c>
    </row>
    <row r="2534" spans="1:36" x14ac:dyDescent="0.25">
      <c r="A2534" t="s">
        <v>5426</v>
      </c>
      <c r="B2534" t="s">
        <v>2599</v>
      </c>
      <c r="C2534" t="s">
        <v>40</v>
      </c>
      <c r="D2534" t="s">
        <v>5563</v>
      </c>
      <c r="E2534" s="2">
        <v>102831104</v>
      </c>
      <c r="F2534" t="s">
        <v>62</v>
      </c>
      <c r="G2534" s="3">
        <v>17285</v>
      </c>
      <c r="H2534">
        <v>20160305</v>
      </c>
      <c r="I2534" s="4">
        <v>2156</v>
      </c>
      <c r="J2534">
        <v>1419848</v>
      </c>
      <c r="K2534" s="5">
        <v>579</v>
      </c>
      <c r="L2534" t="s">
        <v>44</v>
      </c>
      <c r="M2534" t="s">
        <v>63</v>
      </c>
      <c r="N2534" t="s">
        <v>72</v>
      </c>
      <c r="O2534" s="5">
        <v>12</v>
      </c>
      <c r="P2534" s="5">
        <v>6948</v>
      </c>
      <c r="Q2534" s="6">
        <v>39.74136</v>
      </c>
      <c r="R2534" s="6">
        <v>-121.59390999999999</v>
      </c>
      <c r="S2534" t="s">
        <v>5712</v>
      </c>
      <c r="T2534" t="s">
        <v>551</v>
      </c>
      <c r="U2534" t="s">
        <v>67</v>
      </c>
      <c r="V2534" t="s">
        <v>50</v>
      </c>
      <c r="W2534" t="s">
        <v>5713</v>
      </c>
      <c r="X2534" t="s">
        <v>52</v>
      </c>
      <c r="Y2534" t="s">
        <v>53</v>
      </c>
      <c r="Z2534">
        <v>0</v>
      </c>
      <c r="AA2534" t="s">
        <v>54</v>
      </c>
      <c r="AB2534">
        <v>2016</v>
      </c>
      <c r="AC2534" t="s">
        <v>457</v>
      </c>
      <c r="AD2534" t="s">
        <v>56</v>
      </c>
      <c r="AE2534" t="s">
        <v>98</v>
      </c>
      <c r="AF2534">
        <v>1190039</v>
      </c>
      <c r="AG2534" t="s">
        <v>71</v>
      </c>
      <c r="AH2534" t="s">
        <v>59</v>
      </c>
      <c r="AI2534" t="s">
        <v>56</v>
      </c>
      <c r="AJ2534" t="s">
        <v>416</v>
      </c>
    </row>
    <row r="2535" spans="1:36" x14ac:dyDescent="0.25">
      <c r="A2535" t="s">
        <v>5426</v>
      </c>
      <c r="B2535" t="s">
        <v>2599</v>
      </c>
      <c r="C2535" t="s">
        <v>40</v>
      </c>
      <c r="D2535" t="s">
        <v>5714</v>
      </c>
      <c r="E2535" s="2">
        <v>102831105</v>
      </c>
      <c r="F2535" t="s">
        <v>410</v>
      </c>
      <c r="G2535" s="3" t="s">
        <v>5715</v>
      </c>
      <c r="H2535">
        <v>20160305</v>
      </c>
      <c r="I2535" s="4">
        <v>2146</v>
      </c>
      <c r="J2535">
        <v>1420623</v>
      </c>
      <c r="K2535" s="5">
        <v>324</v>
      </c>
      <c r="L2535" t="s">
        <v>44</v>
      </c>
      <c r="M2535" t="s">
        <v>63</v>
      </c>
      <c r="N2535" t="s">
        <v>64</v>
      </c>
      <c r="O2535" s="5">
        <v>1291</v>
      </c>
      <c r="P2535" s="5">
        <v>93786</v>
      </c>
      <c r="Q2535" s="6">
        <v>39.794502999999999</v>
      </c>
      <c r="R2535" s="6">
        <v>-121.57966399999999</v>
      </c>
      <c r="S2535" t="s">
        <v>5716</v>
      </c>
      <c r="T2535" t="s">
        <v>551</v>
      </c>
      <c r="U2535" t="s">
        <v>67</v>
      </c>
      <c r="V2535" t="s">
        <v>342</v>
      </c>
      <c r="W2535" t="s">
        <v>5717</v>
      </c>
      <c r="X2535" t="s">
        <v>52</v>
      </c>
      <c r="Y2535" t="s">
        <v>53</v>
      </c>
      <c r="Z2535">
        <v>0</v>
      </c>
      <c r="AA2535" t="s">
        <v>54</v>
      </c>
      <c r="AB2535">
        <v>2016</v>
      </c>
      <c r="AC2535" t="s">
        <v>457</v>
      </c>
      <c r="AD2535" t="s">
        <v>56</v>
      </c>
      <c r="AE2535" t="s">
        <v>112</v>
      </c>
      <c r="AF2535">
        <v>1189881</v>
      </c>
      <c r="AG2535" t="s">
        <v>71</v>
      </c>
      <c r="AH2535" t="s">
        <v>59</v>
      </c>
      <c r="AI2535" t="s">
        <v>56</v>
      </c>
      <c r="AJ2535" t="s">
        <v>56</v>
      </c>
    </row>
    <row r="2536" spans="1:36" x14ac:dyDescent="0.25">
      <c r="A2536" t="s">
        <v>5426</v>
      </c>
      <c r="B2536" t="s">
        <v>2599</v>
      </c>
      <c r="C2536" t="s">
        <v>92</v>
      </c>
      <c r="D2536" t="s">
        <v>5718</v>
      </c>
      <c r="E2536" s="2">
        <v>103541101</v>
      </c>
      <c r="F2536" t="s">
        <v>62</v>
      </c>
      <c r="G2536" s="3">
        <v>4189</v>
      </c>
      <c r="H2536">
        <v>20160305</v>
      </c>
      <c r="I2536" s="4">
        <v>1820</v>
      </c>
      <c r="J2536">
        <v>1418086</v>
      </c>
      <c r="K2536" s="5">
        <v>196</v>
      </c>
      <c r="L2536" t="s">
        <v>44</v>
      </c>
      <c r="M2536" t="s">
        <v>63</v>
      </c>
      <c r="N2536" t="s">
        <v>64</v>
      </c>
      <c r="O2536" s="5">
        <v>70</v>
      </c>
      <c r="P2536" s="5">
        <v>12788</v>
      </c>
      <c r="Q2536" s="6">
        <v>40.2239</v>
      </c>
      <c r="R2536" s="6">
        <v>-122.34833999999999</v>
      </c>
      <c r="S2536" t="s">
        <v>5719</v>
      </c>
      <c r="T2536" t="s">
        <v>511</v>
      </c>
      <c r="U2536" t="s">
        <v>67</v>
      </c>
      <c r="V2536" t="s">
        <v>50</v>
      </c>
      <c r="W2536" t="s">
        <v>5720</v>
      </c>
      <c r="X2536" t="s">
        <v>52</v>
      </c>
      <c r="Y2536" t="s">
        <v>53</v>
      </c>
      <c r="Z2536">
        <v>0</v>
      </c>
      <c r="AA2536" t="s">
        <v>54</v>
      </c>
      <c r="AB2536">
        <v>2016</v>
      </c>
      <c r="AC2536" t="s">
        <v>457</v>
      </c>
      <c r="AD2536" t="s">
        <v>56</v>
      </c>
      <c r="AE2536" t="s">
        <v>70</v>
      </c>
      <c r="AF2536">
        <v>1189575</v>
      </c>
      <c r="AG2536" t="s">
        <v>71</v>
      </c>
      <c r="AH2536" t="s">
        <v>59</v>
      </c>
      <c r="AI2536" t="s">
        <v>56</v>
      </c>
      <c r="AJ2536" t="s">
        <v>416</v>
      </c>
    </row>
    <row r="2537" spans="1:36" x14ac:dyDescent="0.25">
      <c r="A2537" t="s">
        <v>5426</v>
      </c>
      <c r="B2537" t="s">
        <v>2599</v>
      </c>
      <c r="C2537" t="s">
        <v>92</v>
      </c>
      <c r="D2537" t="s">
        <v>5721</v>
      </c>
      <c r="E2537" s="2">
        <v>103541103</v>
      </c>
      <c r="F2537" t="s">
        <v>42</v>
      </c>
      <c r="G2537" s="3">
        <v>1702</v>
      </c>
      <c r="H2537">
        <v>20160305</v>
      </c>
      <c r="I2537" s="4">
        <v>2101</v>
      </c>
      <c r="J2537">
        <v>1419432</v>
      </c>
      <c r="K2537" s="5">
        <v>191</v>
      </c>
      <c r="L2537" t="s">
        <v>44</v>
      </c>
      <c r="M2537" t="s">
        <v>45</v>
      </c>
      <c r="N2537" t="s">
        <v>432</v>
      </c>
      <c r="O2537" s="5">
        <v>221</v>
      </c>
      <c r="P2537" s="5">
        <v>42211</v>
      </c>
      <c r="Q2537" s="6">
        <v>40.16489</v>
      </c>
      <c r="R2537" s="6">
        <v>-122.28122</v>
      </c>
      <c r="S2537">
        <v>2093</v>
      </c>
      <c r="T2537" t="s">
        <v>459</v>
      </c>
      <c r="U2537" t="s">
        <v>67</v>
      </c>
      <c r="V2537" t="s">
        <v>50</v>
      </c>
      <c r="W2537" t="s">
        <v>5722</v>
      </c>
      <c r="X2537" t="s">
        <v>52</v>
      </c>
      <c r="Y2537" t="s">
        <v>53</v>
      </c>
      <c r="Z2537">
        <v>0</v>
      </c>
      <c r="AA2537" t="s">
        <v>54</v>
      </c>
      <c r="AB2537">
        <v>2016</v>
      </c>
      <c r="AC2537" t="s">
        <v>457</v>
      </c>
      <c r="AD2537" t="s">
        <v>56</v>
      </c>
      <c r="AE2537" t="s">
        <v>70</v>
      </c>
      <c r="AF2537">
        <v>1189803</v>
      </c>
      <c r="AG2537" t="s">
        <v>71</v>
      </c>
      <c r="AH2537" t="s">
        <v>59</v>
      </c>
      <c r="AI2537" t="s">
        <v>56</v>
      </c>
      <c r="AJ2537" t="s">
        <v>416</v>
      </c>
    </row>
    <row r="2538" spans="1:36" x14ac:dyDescent="0.25">
      <c r="A2538" t="s">
        <v>5426</v>
      </c>
      <c r="B2538" t="s">
        <v>2599</v>
      </c>
      <c r="C2538" t="s">
        <v>92</v>
      </c>
      <c r="D2538" t="s">
        <v>5427</v>
      </c>
      <c r="E2538" s="2">
        <v>102541101</v>
      </c>
      <c r="F2538" t="s">
        <v>410</v>
      </c>
      <c r="G2538" s="3" t="s">
        <v>5723</v>
      </c>
      <c r="H2538">
        <v>20160305</v>
      </c>
      <c r="I2538" s="4">
        <v>1807</v>
      </c>
      <c r="J2538">
        <v>1417935</v>
      </c>
      <c r="K2538" s="5">
        <v>1926</v>
      </c>
      <c r="L2538" t="s">
        <v>44</v>
      </c>
      <c r="M2538" t="s">
        <v>63</v>
      </c>
      <c r="N2538" t="s">
        <v>64</v>
      </c>
      <c r="O2538" s="5">
        <v>8</v>
      </c>
      <c r="P2538" s="5">
        <v>15408</v>
      </c>
      <c r="Q2538" s="6">
        <v>40.346471999999999</v>
      </c>
      <c r="R2538" s="6">
        <v>-121.611701</v>
      </c>
      <c r="S2538" t="s">
        <v>5724</v>
      </c>
      <c r="T2538" t="s">
        <v>459</v>
      </c>
      <c r="U2538" t="s">
        <v>67</v>
      </c>
      <c r="V2538" t="s">
        <v>50</v>
      </c>
      <c r="W2538" t="s">
        <v>5725</v>
      </c>
      <c r="X2538" t="s">
        <v>52</v>
      </c>
      <c r="Y2538" t="s">
        <v>53</v>
      </c>
      <c r="Z2538">
        <v>0</v>
      </c>
      <c r="AA2538" t="s">
        <v>54</v>
      </c>
      <c r="AB2538">
        <v>2016</v>
      </c>
      <c r="AC2538" t="s">
        <v>457</v>
      </c>
      <c r="AD2538" t="s">
        <v>56</v>
      </c>
      <c r="AE2538" t="s">
        <v>70</v>
      </c>
      <c r="AF2538">
        <v>1189658</v>
      </c>
      <c r="AG2538" t="s">
        <v>71</v>
      </c>
      <c r="AH2538" t="s">
        <v>59</v>
      </c>
      <c r="AI2538" t="s">
        <v>56</v>
      </c>
      <c r="AJ2538" t="s">
        <v>416</v>
      </c>
    </row>
    <row r="2539" spans="1:36" x14ac:dyDescent="0.25">
      <c r="A2539" t="s">
        <v>5426</v>
      </c>
      <c r="B2539" t="s">
        <v>2599</v>
      </c>
      <c r="C2539" t="s">
        <v>92</v>
      </c>
      <c r="D2539" t="s">
        <v>5427</v>
      </c>
      <c r="E2539" s="2">
        <v>102541101</v>
      </c>
      <c r="F2539" t="s">
        <v>42</v>
      </c>
      <c r="G2539" s="3">
        <v>80454</v>
      </c>
      <c r="H2539">
        <v>20160305</v>
      </c>
      <c r="I2539" s="4">
        <v>2021</v>
      </c>
      <c r="J2539">
        <v>1418987</v>
      </c>
      <c r="K2539" s="5">
        <v>1401</v>
      </c>
      <c r="L2539" t="s">
        <v>44</v>
      </c>
      <c r="M2539" t="s">
        <v>63</v>
      </c>
      <c r="N2539" t="s">
        <v>64</v>
      </c>
      <c r="O2539" s="5">
        <v>240</v>
      </c>
      <c r="P2539" s="5">
        <v>84830</v>
      </c>
      <c r="Q2539" s="6">
        <v>40.434089999999998</v>
      </c>
      <c r="R2539" s="6">
        <v>-121.87139000000001</v>
      </c>
      <c r="S2539" t="s">
        <v>5726</v>
      </c>
      <c r="T2539" t="s">
        <v>421</v>
      </c>
      <c r="U2539" t="s">
        <v>200</v>
      </c>
      <c r="V2539" t="s">
        <v>50</v>
      </c>
      <c r="W2539" t="s">
        <v>5727</v>
      </c>
      <c r="X2539" t="s">
        <v>52</v>
      </c>
      <c r="Y2539" t="s">
        <v>53</v>
      </c>
      <c r="Z2539">
        <v>0</v>
      </c>
      <c r="AA2539" t="s">
        <v>54</v>
      </c>
      <c r="AB2539">
        <v>2016</v>
      </c>
      <c r="AC2539" t="s">
        <v>457</v>
      </c>
      <c r="AD2539" t="s">
        <v>56</v>
      </c>
      <c r="AE2539" t="s">
        <v>98</v>
      </c>
      <c r="AF2539">
        <v>1189737</v>
      </c>
      <c r="AG2539" t="s">
        <v>202</v>
      </c>
      <c r="AH2539" t="s">
        <v>59</v>
      </c>
      <c r="AI2539" t="s">
        <v>56</v>
      </c>
      <c r="AJ2539" t="s">
        <v>416</v>
      </c>
    </row>
    <row r="2540" spans="1:36" x14ac:dyDescent="0.25">
      <c r="A2540" t="s">
        <v>5426</v>
      </c>
      <c r="B2540" t="s">
        <v>2599</v>
      </c>
      <c r="C2540" t="s">
        <v>92</v>
      </c>
      <c r="D2540" t="s">
        <v>5543</v>
      </c>
      <c r="E2540" s="2">
        <v>102911107</v>
      </c>
      <c r="F2540" t="s">
        <v>62</v>
      </c>
      <c r="G2540" s="3">
        <v>13057</v>
      </c>
      <c r="H2540">
        <v>20160305</v>
      </c>
      <c r="I2540" s="4">
        <v>2037</v>
      </c>
      <c r="J2540">
        <v>1419076</v>
      </c>
      <c r="K2540" s="5">
        <v>285</v>
      </c>
      <c r="L2540" t="s">
        <v>44</v>
      </c>
      <c r="M2540" t="s">
        <v>63</v>
      </c>
      <c r="N2540" t="s">
        <v>72</v>
      </c>
      <c r="O2540" s="5">
        <v>33</v>
      </c>
      <c r="P2540" s="5">
        <v>9405</v>
      </c>
      <c r="Q2540" s="6">
        <v>39.482950000000002</v>
      </c>
      <c r="R2540" s="6">
        <v>-121.48223</v>
      </c>
      <c r="S2540" t="s">
        <v>5728</v>
      </c>
      <c r="T2540" t="s">
        <v>459</v>
      </c>
      <c r="U2540" t="s">
        <v>67</v>
      </c>
      <c r="V2540" t="s">
        <v>50</v>
      </c>
      <c r="W2540" t="s">
        <v>5729</v>
      </c>
      <c r="X2540" t="s">
        <v>52</v>
      </c>
      <c r="Y2540" t="s">
        <v>53</v>
      </c>
      <c r="Z2540">
        <v>0</v>
      </c>
      <c r="AA2540" t="s">
        <v>54</v>
      </c>
      <c r="AB2540">
        <v>2016</v>
      </c>
      <c r="AC2540" t="s">
        <v>457</v>
      </c>
      <c r="AD2540" t="s">
        <v>56</v>
      </c>
      <c r="AE2540" t="s">
        <v>70</v>
      </c>
      <c r="AF2540">
        <v>1189719</v>
      </c>
      <c r="AG2540" t="s">
        <v>71</v>
      </c>
      <c r="AH2540" t="s">
        <v>59</v>
      </c>
      <c r="AI2540" t="s">
        <v>56</v>
      </c>
      <c r="AJ2540" t="s">
        <v>416</v>
      </c>
    </row>
    <row r="2541" spans="1:36" x14ac:dyDescent="0.25">
      <c r="A2541" t="s">
        <v>5426</v>
      </c>
      <c r="B2541" t="s">
        <v>2599</v>
      </c>
      <c r="C2541" t="s">
        <v>92</v>
      </c>
      <c r="D2541" t="s">
        <v>5730</v>
      </c>
      <c r="E2541" s="2">
        <v>102911109</v>
      </c>
      <c r="F2541" t="s">
        <v>178</v>
      </c>
      <c r="G2541" s="3">
        <v>68821</v>
      </c>
      <c r="H2541">
        <v>20160305</v>
      </c>
      <c r="I2541" s="4">
        <v>2119</v>
      </c>
      <c r="J2541">
        <v>1420604</v>
      </c>
      <c r="K2541" s="5">
        <v>376</v>
      </c>
      <c r="L2541" t="s">
        <v>44</v>
      </c>
      <c r="M2541" t="s">
        <v>63</v>
      </c>
      <c r="N2541" t="s">
        <v>64</v>
      </c>
      <c r="O2541" s="5">
        <v>87</v>
      </c>
      <c r="P2541" s="5">
        <v>32712</v>
      </c>
      <c r="Q2541" s="6">
        <v>39.434019999999997</v>
      </c>
      <c r="R2541" s="6">
        <v>-121.51745</v>
      </c>
      <c r="S2541" t="s">
        <v>5731</v>
      </c>
      <c r="T2541" t="s">
        <v>5732</v>
      </c>
      <c r="U2541" t="s">
        <v>67</v>
      </c>
      <c r="V2541" t="s">
        <v>50</v>
      </c>
      <c r="W2541" t="s">
        <v>5733</v>
      </c>
      <c r="X2541" t="s">
        <v>52</v>
      </c>
      <c r="Y2541" t="s">
        <v>53</v>
      </c>
      <c r="Z2541">
        <v>0</v>
      </c>
      <c r="AA2541" t="s">
        <v>54</v>
      </c>
      <c r="AB2541">
        <v>2016</v>
      </c>
      <c r="AC2541" t="s">
        <v>457</v>
      </c>
      <c r="AD2541" t="s">
        <v>56</v>
      </c>
      <c r="AE2541" t="s">
        <v>70</v>
      </c>
      <c r="AF2541">
        <v>1189896</v>
      </c>
      <c r="AG2541" t="s">
        <v>71</v>
      </c>
      <c r="AH2541" t="s">
        <v>59</v>
      </c>
      <c r="AI2541" t="s">
        <v>56</v>
      </c>
      <c r="AJ2541" t="s">
        <v>416</v>
      </c>
    </row>
    <row r="2542" spans="1:36" x14ac:dyDescent="0.25">
      <c r="A2542" t="s">
        <v>5426</v>
      </c>
      <c r="B2542" t="s">
        <v>2599</v>
      </c>
      <c r="C2542" t="s">
        <v>40</v>
      </c>
      <c r="D2542" t="s">
        <v>5446</v>
      </c>
      <c r="E2542" s="2">
        <v>102541102</v>
      </c>
      <c r="F2542" t="s">
        <v>42</v>
      </c>
      <c r="G2542" s="3">
        <v>1646</v>
      </c>
      <c r="H2542">
        <v>20161014</v>
      </c>
      <c r="I2542" s="4">
        <v>132</v>
      </c>
      <c r="J2542">
        <v>1558011</v>
      </c>
      <c r="K2542" s="5">
        <v>826</v>
      </c>
      <c r="L2542" t="s">
        <v>44</v>
      </c>
      <c r="M2542" t="s">
        <v>63</v>
      </c>
      <c r="N2542" t="s">
        <v>64</v>
      </c>
      <c r="O2542" s="5">
        <v>540</v>
      </c>
      <c r="P2542" s="5">
        <v>213622</v>
      </c>
      <c r="Q2542" s="6">
        <v>40.500680000000003</v>
      </c>
      <c r="R2542" s="6">
        <v>-121.9162</v>
      </c>
      <c r="S2542" t="s">
        <v>5734</v>
      </c>
      <c r="T2542" t="s">
        <v>427</v>
      </c>
      <c r="U2542" t="s">
        <v>86</v>
      </c>
      <c r="V2542" t="s">
        <v>50</v>
      </c>
      <c r="W2542" t="s">
        <v>5735</v>
      </c>
      <c r="X2542" t="s">
        <v>52</v>
      </c>
      <c r="Y2542" t="s">
        <v>53</v>
      </c>
      <c r="Z2542">
        <v>0</v>
      </c>
      <c r="AA2542" t="s">
        <v>54</v>
      </c>
      <c r="AB2542">
        <v>2016</v>
      </c>
      <c r="AC2542" t="s">
        <v>415</v>
      </c>
      <c r="AD2542" t="s">
        <v>56</v>
      </c>
      <c r="AE2542" t="s">
        <v>70</v>
      </c>
      <c r="AF2542">
        <v>1229010</v>
      </c>
      <c r="AG2542" t="s">
        <v>88</v>
      </c>
      <c r="AH2542" t="s">
        <v>59</v>
      </c>
      <c r="AI2542" t="s">
        <v>56</v>
      </c>
      <c r="AJ2542" t="s">
        <v>416</v>
      </c>
    </row>
    <row r="2543" spans="1:36" x14ac:dyDescent="0.25">
      <c r="A2543" t="s">
        <v>5426</v>
      </c>
      <c r="B2543" t="s">
        <v>2599</v>
      </c>
      <c r="C2543" t="s">
        <v>92</v>
      </c>
      <c r="D2543" t="s">
        <v>5446</v>
      </c>
      <c r="E2543" s="2">
        <v>102541102</v>
      </c>
      <c r="F2543" t="s">
        <v>62</v>
      </c>
      <c r="G2543" s="3">
        <v>1531</v>
      </c>
      <c r="H2543">
        <v>20161014</v>
      </c>
      <c r="I2543" s="4">
        <v>432</v>
      </c>
      <c r="J2543">
        <v>1558437</v>
      </c>
      <c r="K2543" s="5">
        <v>779</v>
      </c>
      <c r="L2543" t="s">
        <v>44</v>
      </c>
      <c r="M2543" t="s">
        <v>63</v>
      </c>
      <c r="N2543" t="s">
        <v>64</v>
      </c>
      <c r="O2543" s="5">
        <v>50</v>
      </c>
      <c r="P2543" s="5">
        <v>38950</v>
      </c>
      <c r="Q2543" s="6">
        <v>40.522820000000003</v>
      </c>
      <c r="R2543" s="6">
        <v>-121.68134000000001</v>
      </c>
      <c r="S2543" t="s">
        <v>5736</v>
      </c>
      <c r="T2543" t="s">
        <v>421</v>
      </c>
      <c r="U2543" t="s">
        <v>67</v>
      </c>
      <c r="V2543" t="s">
        <v>50</v>
      </c>
      <c r="W2543" t="s">
        <v>5737</v>
      </c>
      <c r="X2543" t="s">
        <v>52</v>
      </c>
      <c r="Y2543" t="s">
        <v>53</v>
      </c>
      <c r="Z2543">
        <v>0</v>
      </c>
      <c r="AA2543" t="s">
        <v>54</v>
      </c>
      <c r="AB2543">
        <v>2016</v>
      </c>
      <c r="AC2543" t="s">
        <v>415</v>
      </c>
      <c r="AD2543" t="s">
        <v>56</v>
      </c>
      <c r="AE2543" t="s">
        <v>70</v>
      </c>
      <c r="AF2543">
        <v>1229087</v>
      </c>
      <c r="AG2543" t="s">
        <v>71</v>
      </c>
      <c r="AH2543" t="s">
        <v>59</v>
      </c>
      <c r="AI2543" t="s">
        <v>56</v>
      </c>
      <c r="AJ2543" t="s">
        <v>416</v>
      </c>
    </row>
    <row r="2544" spans="1:36" x14ac:dyDescent="0.25">
      <c r="A2544" t="s">
        <v>5426</v>
      </c>
      <c r="B2544" t="s">
        <v>2599</v>
      </c>
      <c r="C2544" t="s">
        <v>92</v>
      </c>
      <c r="D2544" t="s">
        <v>5738</v>
      </c>
      <c r="E2544" s="2">
        <v>103321101</v>
      </c>
      <c r="F2544" t="s">
        <v>62</v>
      </c>
      <c r="G2544" s="3">
        <v>1611</v>
      </c>
      <c r="H2544">
        <v>20170103</v>
      </c>
      <c r="I2544" s="4">
        <v>2111</v>
      </c>
      <c r="J2544">
        <v>1616945</v>
      </c>
      <c r="K2544" s="5">
        <v>753</v>
      </c>
      <c r="L2544" t="s">
        <v>44</v>
      </c>
      <c r="M2544" t="s">
        <v>45</v>
      </c>
      <c r="N2544" t="s">
        <v>432</v>
      </c>
      <c r="O2544" s="5">
        <v>46</v>
      </c>
      <c r="P2544" s="5">
        <v>24942</v>
      </c>
      <c r="Q2544" s="6">
        <v>40.823230000000002</v>
      </c>
      <c r="R2544" s="6">
        <v>-121.93942</v>
      </c>
      <c r="S2544" t="s">
        <v>5739</v>
      </c>
      <c r="T2544" t="s">
        <v>4103</v>
      </c>
      <c r="U2544" t="s">
        <v>67</v>
      </c>
      <c r="V2544" t="s">
        <v>50</v>
      </c>
      <c r="W2544" t="s">
        <v>5740</v>
      </c>
      <c r="X2544" t="s">
        <v>52</v>
      </c>
      <c r="Y2544" t="s">
        <v>53</v>
      </c>
      <c r="Z2544">
        <v>0</v>
      </c>
      <c r="AA2544" t="s">
        <v>54</v>
      </c>
      <c r="AB2544">
        <v>2017</v>
      </c>
      <c r="AC2544" t="s">
        <v>525</v>
      </c>
      <c r="AD2544" t="s">
        <v>56</v>
      </c>
      <c r="AE2544" t="s">
        <v>70</v>
      </c>
      <c r="AF2544">
        <v>1243631</v>
      </c>
      <c r="AG2544" t="s">
        <v>71</v>
      </c>
      <c r="AH2544" t="s">
        <v>59</v>
      </c>
      <c r="AI2544" t="s">
        <v>56</v>
      </c>
      <c r="AJ2544" t="s">
        <v>416</v>
      </c>
    </row>
    <row r="2545" spans="1:36" x14ac:dyDescent="0.25">
      <c r="A2545" t="s">
        <v>5426</v>
      </c>
      <c r="B2545" t="s">
        <v>2599</v>
      </c>
      <c r="C2545" t="s">
        <v>40</v>
      </c>
      <c r="D2545" t="s">
        <v>5436</v>
      </c>
      <c r="E2545" s="2">
        <v>103031102</v>
      </c>
      <c r="F2545" t="s">
        <v>62</v>
      </c>
      <c r="G2545" s="3">
        <v>1147</v>
      </c>
      <c r="H2545">
        <v>20170103</v>
      </c>
      <c r="I2545" s="4">
        <v>2302</v>
      </c>
      <c r="J2545">
        <v>1617383</v>
      </c>
      <c r="K2545" s="5">
        <v>564</v>
      </c>
      <c r="L2545" t="s">
        <v>44</v>
      </c>
      <c r="M2545" t="s">
        <v>63</v>
      </c>
      <c r="N2545" t="s">
        <v>64</v>
      </c>
      <c r="O2545" s="5">
        <v>115</v>
      </c>
      <c r="P2545" s="5">
        <v>64860</v>
      </c>
      <c r="Q2545" s="6">
        <v>39.889670000000002</v>
      </c>
      <c r="R2545" s="6">
        <v>-121.57805</v>
      </c>
      <c r="S2545" t="s">
        <v>5741</v>
      </c>
      <c r="T2545" t="s">
        <v>421</v>
      </c>
      <c r="U2545" t="s">
        <v>67</v>
      </c>
      <c r="V2545" t="s">
        <v>50</v>
      </c>
      <c r="W2545" t="s">
        <v>5742</v>
      </c>
      <c r="X2545" t="s">
        <v>52</v>
      </c>
      <c r="Y2545" t="s">
        <v>53</v>
      </c>
      <c r="Z2545">
        <v>0</v>
      </c>
      <c r="AA2545" t="s">
        <v>54</v>
      </c>
      <c r="AB2545">
        <v>2017</v>
      </c>
      <c r="AC2545" t="s">
        <v>525</v>
      </c>
      <c r="AD2545" t="s">
        <v>56</v>
      </c>
      <c r="AE2545" t="s">
        <v>98</v>
      </c>
      <c r="AF2545">
        <v>1243534</v>
      </c>
      <c r="AG2545" t="s">
        <v>71</v>
      </c>
      <c r="AH2545" t="s">
        <v>59</v>
      </c>
      <c r="AI2545" t="s">
        <v>56</v>
      </c>
      <c r="AJ2545" t="s">
        <v>416</v>
      </c>
    </row>
    <row r="2546" spans="1:36" x14ac:dyDescent="0.25">
      <c r="A2546" t="s">
        <v>5426</v>
      </c>
      <c r="B2546" t="s">
        <v>2599</v>
      </c>
      <c r="C2546" t="s">
        <v>92</v>
      </c>
      <c r="D2546" t="s">
        <v>5508</v>
      </c>
      <c r="E2546" s="2">
        <v>103732101</v>
      </c>
      <c r="F2546" t="s">
        <v>508</v>
      </c>
      <c r="G2546" s="3" t="s">
        <v>1936</v>
      </c>
      <c r="H2546">
        <v>20170103</v>
      </c>
      <c r="I2546" s="4">
        <v>2025</v>
      </c>
      <c r="J2546">
        <v>1616744</v>
      </c>
      <c r="K2546" s="5">
        <v>1497</v>
      </c>
      <c r="L2546" t="s">
        <v>44</v>
      </c>
      <c r="M2546" t="s">
        <v>63</v>
      </c>
      <c r="N2546" t="s">
        <v>72</v>
      </c>
      <c r="O2546" s="5">
        <v>154</v>
      </c>
      <c r="P2546" s="5">
        <v>157796</v>
      </c>
      <c r="Q2546" s="6">
        <v>40.998060000000002</v>
      </c>
      <c r="R2546" s="6">
        <v>-121.74755</v>
      </c>
      <c r="S2546" t="s">
        <v>5743</v>
      </c>
      <c r="T2546" t="s">
        <v>2560</v>
      </c>
      <c r="U2546" t="s">
        <v>67</v>
      </c>
      <c r="V2546" t="s">
        <v>50</v>
      </c>
      <c r="W2546" t="s">
        <v>5744</v>
      </c>
      <c r="X2546" t="s">
        <v>52</v>
      </c>
      <c r="Y2546" t="s">
        <v>53</v>
      </c>
      <c r="Z2546">
        <v>0</v>
      </c>
      <c r="AA2546" t="s">
        <v>54</v>
      </c>
      <c r="AB2546">
        <v>2017</v>
      </c>
      <c r="AC2546" t="s">
        <v>525</v>
      </c>
      <c r="AD2546" t="s">
        <v>56</v>
      </c>
      <c r="AE2546" t="s">
        <v>136</v>
      </c>
      <c r="AF2546">
        <v>1243407</v>
      </c>
      <c r="AG2546" t="s">
        <v>71</v>
      </c>
      <c r="AH2546" t="s">
        <v>59</v>
      </c>
      <c r="AI2546" t="s">
        <v>56</v>
      </c>
      <c r="AJ2546" t="s">
        <v>416</v>
      </c>
    </row>
    <row r="2547" spans="1:36" x14ac:dyDescent="0.25">
      <c r="A2547" t="s">
        <v>5426</v>
      </c>
      <c r="B2547" t="s">
        <v>2599</v>
      </c>
      <c r="C2547" t="s">
        <v>40</v>
      </c>
      <c r="D2547" t="s">
        <v>5640</v>
      </c>
      <c r="E2547" s="2">
        <v>102211102</v>
      </c>
      <c r="F2547" t="s">
        <v>508</v>
      </c>
      <c r="G2547" s="3" t="s">
        <v>2488</v>
      </c>
      <c r="H2547">
        <v>20170108</v>
      </c>
      <c r="I2547" s="4">
        <v>1941</v>
      </c>
      <c r="J2547">
        <v>1630293</v>
      </c>
      <c r="K2547" s="5">
        <v>6944</v>
      </c>
      <c r="L2547" t="s">
        <v>44</v>
      </c>
      <c r="M2547" t="s">
        <v>563</v>
      </c>
      <c r="N2547" t="s">
        <v>564</v>
      </c>
      <c r="O2547" s="5">
        <v>131</v>
      </c>
      <c r="P2547" s="5">
        <v>909664</v>
      </c>
      <c r="Q2547" s="6">
        <v>39.913110000000003</v>
      </c>
      <c r="R2547" s="6">
        <v>-121.32714</v>
      </c>
      <c r="S2547" t="s">
        <v>5745</v>
      </c>
      <c r="T2547" t="s">
        <v>551</v>
      </c>
      <c r="U2547" t="s">
        <v>86</v>
      </c>
      <c r="V2547" t="s">
        <v>50</v>
      </c>
      <c r="W2547" t="s">
        <v>5746</v>
      </c>
      <c r="X2547" t="s">
        <v>52</v>
      </c>
      <c r="Y2547" t="s">
        <v>53</v>
      </c>
      <c r="Z2547">
        <v>0</v>
      </c>
      <c r="AA2547" t="s">
        <v>54</v>
      </c>
      <c r="AB2547">
        <v>2017</v>
      </c>
      <c r="AC2547" t="s">
        <v>525</v>
      </c>
      <c r="AD2547" t="s">
        <v>56</v>
      </c>
      <c r="AE2547" t="s">
        <v>98</v>
      </c>
      <c r="AF2547">
        <v>1245831</v>
      </c>
      <c r="AG2547" t="s">
        <v>88</v>
      </c>
      <c r="AH2547" t="s">
        <v>59</v>
      </c>
      <c r="AI2547" t="s">
        <v>56</v>
      </c>
      <c r="AJ2547" t="s">
        <v>416</v>
      </c>
    </row>
    <row r="2548" spans="1:36" x14ac:dyDescent="0.25">
      <c r="A2548" t="s">
        <v>5426</v>
      </c>
      <c r="B2548" t="s">
        <v>2599</v>
      </c>
      <c r="C2548" t="s">
        <v>40</v>
      </c>
      <c r="D2548" t="s">
        <v>5481</v>
      </c>
      <c r="E2548" s="2">
        <v>103201102</v>
      </c>
      <c r="F2548" t="s">
        <v>62</v>
      </c>
      <c r="G2548" s="3">
        <v>23423</v>
      </c>
      <c r="H2548">
        <v>20170108</v>
      </c>
      <c r="I2548" s="4">
        <v>1318</v>
      </c>
      <c r="J2548">
        <v>1626785</v>
      </c>
      <c r="K2548" s="5">
        <v>1917</v>
      </c>
      <c r="L2548" t="s">
        <v>44</v>
      </c>
      <c r="M2548" t="s">
        <v>63</v>
      </c>
      <c r="N2548" t="s">
        <v>64</v>
      </c>
      <c r="O2548" s="5">
        <v>16</v>
      </c>
      <c r="P2548" s="5">
        <v>29216</v>
      </c>
      <c r="Q2548" s="6">
        <v>39.465420000000002</v>
      </c>
      <c r="R2548" s="6">
        <v>-121.28095999999999</v>
      </c>
      <c r="S2548" t="s">
        <v>5747</v>
      </c>
      <c r="T2548" t="s">
        <v>511</v>
      </c>
      <c r="U2548" t="s">
        <v>67</v>
      </c>
      <c r="V2548" t="s">
        <v>50</v>
      </c>
      <c r="W2548" t="s">
        <v>5748</v>
      </c>
      <c r="X2548" t="s">
        <v>52</v>
      </c>
      <c r="Y2548" t="s">
        <v>53</v>
      </c>
      <c r="Z2548">
        <v>0</v>
      </c>
      <c r="AA2548" t="s">
        <v>54</v>
      </c>
      <c r="AB2548">
        <v>2017</v>
      </c>
      <c r="AC2548" t="s">
        <v>525</v>
      </c>
      <c r="AD2548" t="s">
        <v>56</v>
      </c>
      <c r="AE2548" t="s">
        <v>98</v>
      </c>
      <c r="AF2548">
        <v>1245365</v>
      </c>
      <c r="AG2548" t="s">
        <v>71</v>
      </c>
      <c r="AH2548" t="s">
        <v>59</v>
      </c>
      <c r="AI2548" t="s">
        <v>56</v>
      </c>
      <c r="AJ2548" t="s">
        <v>416</v>
      </c>
    </row>
    <row r="2549" spans="1:36" x14ac:dyDescent="0.25">
      <c r="A2549" t="s">
        <v>5426</v>
      </c>
      <c r="B2549" t="s">
        <v>2599</v>
      </c>
      <c r="C2549" t="s">
        <v>92</v>
      </c>
      <c r="D2549" t="s">
        <v>5749</v>
      </c>
      <c r="E2549" s="2">
        <v>103091102</v>
      </c>
      <c r="F2549" t="s">
        <v>62</v>
      </c>
      <c r="G2549" s="3">
        <v>815317</v>
      </c>
      <c r="H2549">
        <v>20170108</v>
      </c>
      <c r="I2549" s="4">
        <v>1516</v>
      </c>
      <c r="J2549">
        <v>1627654</v>
      </c>
      <c r="K2549" s="5">
        <v>1588</v>
      </c>
      <c r="L2549" t="s">
        <v>44</v>
      </c>
      <c r="M2549" t="s">
        <v>45</v>
      </c>
      <c r="N2549" t="s">
        <v>432</v>
      </c>
      <c r="O2549" s="5">
        <v>18</v>
      </c>
      <c r="P2549" s="5">
        <v>28584</v>
      </c>
      <c r="Q2549" s="6">
        <v>39.671979999999998</v>
      </c>
      <c r="R2549" s="6">
        <v>-121.58284999999999</v>
      </c>
      <c r="S2549" t="s">
        <v>5750</v>
      </c>
      <c r="T2549" t="s">
        <v>421</v>
      </c>
      <c r="U2549" t="s">
        <v>67</v>
      </c>
      <c r="V2549" t="s">
        <v>50</v>
      </c>
      <c r="W2549" t="s">
        <v>5751</v>
      </c>
      <c r="X2549" t="s">
        <v>52</v>
      </c>
      <c r="Y2549" t="s">
        <v>53</v>
      </c>
      <c r="Z2549">
        <v>0</v>
      </c>
      <c r="AA2549" t="s">
        <v>54</v>
      </c>
      <c r="AB2549">
        <v>2017</v>
      </c>
      <c r="AC2549" t="s">
        <v>525</v>
      </c>
      <c r="AD2549" t="s">
        <v>56</v>
      </c>
      <c r="AE2549" t="s">
        <v>98</v>
      </c>
      <c r="AF2549">
        <v>1245433</v>
      </c>
      <c r="AG2549" t="s">
        <v>71</v>
      </c>
      <c r="AH2549" t="s">
        <v>59</v>
      </c>
      <c r="AI2549" t="s">
        <v>56</v>
      </c>
      <c r="AJ2549" t="s">
        <v>416</v>
      </c>
    </row>
    <row r="2550" spans="1:36" x14ac:dyDescent="0.25">
      <c r="A2550" t="s">
        <v>5426</v>
      </c>
      <c r="B2550" t="s">
        <v>2599</v>
      </c>
      <c r="C2550" t="s">
        <v>40</v>
      </c>
      <c r="D2550" t="s">
        <v>5495</v>
      </c>
      <c r="E2550" s="2">
        <v>103221101</v>
      </c>
      <c r="F2550" t="s">
        <v>62</v>
      </c>
      <c r="G2550" s="3">
        <v>1413</v>
      </c>
      <c r="H2550">
        <v>20170108</v>
      </c>
      <c r="I2550" s="4">
        <v>1808</v>
      </c>
      <c r="J2550">
        <v>1628523</v>
      </c>
      <c r="K2550" s="5">
        <v>2522</v>
      </c>
      <c r="L2550" t="s">
        <v>44</v>
      </c>
      <c r="M2550" t="s">
        <v>63</v>
      </c>
      <c r="N2550" t="s">
        <v>64</v>
      </c>
      <c r="O2550" s="5">
        <v>8</v>
      </c>
      <c r="P2550" s="5">
        <v>20176</v>
      </c>
      <c r="Q2550" s="6">
        <v>39.592559999999999</v>
      </c>
      <c r="R2550" s="6">
        <v>-121.26787</v>
      </c>
      <c r="S2550" t="s">
        <v>5752</v>
      </c>
      <c r="T2550" t="s">
        <v>511</v>
      </c>
      <c r="U2550" t="s">
        <v>67</v>
      </c>
      <c r="V2550" t="s">
        <v>50</v>
      </c>
      <c r="W2550" t="s">
        <v>5753</v>
      </c>
      <c r="X2550" t="s">
        <v>52</v>
      </c>
      <c r="Y2550" t="s">
        <v>53</v>
      </c>
      <c r="Z2550">
        <v>0</v>
      </c>
      <c r="AA2550" t="s">
        <v>54</v>
      </c>
      <c r="AB2550">
        <v>2017</v>
      </c>
      <c r="AC2550" t="s">
        <v>525</v>
      </c>
      <c r="AD2550" t="s">
        <v>56</v>
      </c>
      <c r="AE2550" t="s">
        <v>98</v>
      </c>
      <c r="AF2550">
        <v>1246171</v>
      </c>
      <c r="AG2550" t="s">
        <v>71</v>
      </c>
      <c r="AH2550" t="s">
        <v>59</v>
      </c>
      <c r="AI2550" t="s">
        <v>56</v>
      </c>
      <c r="AJ2550" t="s">
        <v>416</v>
      </c>
    </row>
    <row r="2551" spans="1:36" x14ac:dyDescent="0.25">
      <c r="A2551" t="s">
        <v>5426</v>
      </c>
      <c r="B2551" t="s">
        <v>2599</v>
      </c>
      <c r="C2551" t="s">
        <v>92</v>
      </c>
      <c r="D2551" t="s">
        <v>5754</v>
      </c>
      <c r="E2551" s="2">
        <v>102041104</v>
      </c>
      <c r="F2551" t="s">
        <v>659</v>
      </c>
      <c r="G2551" s="3">
        <v>2537</v>
      </c>
      <c r="H2551">
        <v>20170108</v>
      </c>
      <c r="I2551" s="4">
        <v>1426</v>
      </c>
      <c r="J2551">
        <v>1626728</v>
      </c>
      <c r="K2551" s="5">
        <v>1946</v>
      </c>
      <c r="L2551" t="s">
        <v>44</v>
      </c>
      <c r="M2551" t="s">
        <v>45</v>
      </c>
      <c r="N2551" t="s">
        <v>432</v>
      </c>
      <c r="O2551" s="5">
        <v>44</v>
      </c>
      <c r="P2551" s="5">
        <v>85624</v>
      </c>
      <c r="Q2551" s="6">
        <v>39.791170000000001</v>
      </c>
      <c r="R2551" s="6">
        <v>-121.72183</v>
      </c>
      <c r="S2551" t="s">
        <v>5755</v>
      </c>
      <c r="T2551" t="s">
        <v>459</v>
      </c>
      <c r="U2551" t="s">
        <v>86</v>
      </c>
      <c r="V2551" t="s">
        <v>50</v>
      </c>
      <c r="W2551" t="s">
        <v>5756</v>
      </c>
      <c r="X2551" t="s">
        <v>52</v>
      </c>
      <c r="Y2551" t="s">
        <v>53</v>
      </c>
      <c r="Z2551">
        <v>0</v>
      </c>
      <c r="AA2551" t="s">
        <v>54</v>
      </c>
      <c r="AB2551">
        <v>2017</v>
      </c>
      <c r="AC2551" t="s">
        <v>525</v>
      </c>
      <c r="AD2551" t="s">
        <v>56</v>
      </c>
      <c r="AE2551" t="s">
        <v>143</v>
      </c>
      <c r="AF2551">
        <v>1245275</v>
      </c>
      <c r="AG2551" t="s">
        <v>88</v>
      </c>
      <c r="AH2551" t="s">
        <v>59</v>
      </c>
      <c r="AI2551" t="s">
        <v>56</v>
      </c>
      <c r="AJ2551" t="s">
        <v>416</v>
      </c>
    </row>
    <row r="2552" spans="1:36" x14ac:dyDescent="0.25">
      <c r="A2552" t="s">
        <v>5426</v>
      </c>
      <c r="B2552" t="s">
        <v>2599</v>
      </c>
      <c r="C2552" t="s">
        <v>40</v>
      </c>
      <c r="D2552" t="s">
        <v>5505</v>
      </c>
      <c r="E2552" s="2">
        <v>102831101</v>
      </c>
      <c r="F2552" t="s">
        <v>936</v>
      </c>
      <c r="G2552" s="3">
        <v>221085576774</v>
      </c>
      <c r="H2552">
        <v>20170108</v>
      </c>
      <c r="I2552" s="4">
        <v>1123</v>
      </c>
      <c r="J2552">
        <v>1631133</v>
      </c>
      <c r="K2552" s="5">
        <v>3177</v>
      </c>
      <c r="L2552" t="s">
        <v>44</v>
      </c>
      <c r="M2552" t="s">
        <v>45</v>
      </c>
      <c r="N2552" t="s">
        <v>432</v>
      </c>
      <c r="O2552" s="5">
        <v>3</v>
      </c>
      <c r="P2552" s="5">
        <v>9531</v>
      </c>
      <c r="Q2552" s="6">
        <v>39.773589999999999</v>
      </c>
      <c r="R2552" s="6">
        <v>-121.61541</v>
      </c>
      <c r="S2552" t="s">
        <v>5757</v>
      </c>
      <c r="T2552" t="s">
        <v>447</v>
      </c>
      <c r="U2552" t="s">
        <v>67</v>
      </c>
      <c r="V2552" t="s">
        <v>50</v>
      </c>
      <c r="W2552" t="s">
        <v>5758</v>
      </c>
      <c r="X2552" t="s">
        <v>52</v>
      </c>
      <c r="Y2552" t="s">
        <v>53</v>
      </c>
      <c r="Z2552">
        <v>0</v>
      </c>
      <c r="AA2552" t="s">
        <v>54</v>
      </c>
      <c r="AB2552">
        <v>2017</v>
      </c>
      <c r="AC2552" t="s">
        <v>525</v>
      </c>
      <c r="AD2552" t="s">
        <v>56</v>
      </c>
      <c r="AE2552" t="s">
        <v>70</v>
      </c>
      <c r="AF2552">
        <v>1245823</v>
      </c>
      <c r="AG2552" t="s">
        <v>71</v>
      </c>
      <c r="AH2552" t="s">
        <v>59</v>
      </c>
      <c r="AI2552" t="s">
        <v>56</v>
      </c>
      <c r="AJ2552" t="s">
        <v>416</v>
      </c>
    </row>
    <row r="2553" spans="1:36" x14ac:dyDescent="0.25">
      <c r="A2553" t="s">
        <v>5426</v>
      </c>
      <c r="B2553" t="s">
        <v>2599</v>
      </c>
      <c r="C2553" t="s">
        <v>40</v>
      </c>
      <c r="D2553" t="s">
        <v>5759</v>
      </c>
      <c r="E2553" s="2">
        <v>102831103</v>
      </c>
      <c r="F2553" t="s">
        <v>42</v>
      </c>
      <c r="G2553" s="3">
        <v>43008</v>
      </c>
      <c r="H2553">
        <v>20170108</v>
      </c>
      <c r="I2553" s="4">
        <v>1139</v>
      </c>
      <c r="J2553">
        <v>1625697</v>
      </c>
      <c r="K2553" s="5">
        <v>1370</v>
      </c>
      <c r="L2553" t="s">
        <v>44</v>
      </c>
      <c r="M2553" t="s">
        <v>63</v>
      </c>
      <c r="N2553" t="s">
        <v>64</v>
      </c>
      <c r="O2553" s="5">
        <v>564</v>
      </c>
      <c r="P2553" s="5">
        <v>584314</v>
      </c>
      <c r="Q2553" s="6">
        <v>39.737050000000004</v>
      </c>
      <c r="R2553" s="6">
        <v>-121.6481</v>
      </c>
      <c r="S2553" t="s">
        <v>5760</v>
      </c>
      <c r="T2553" t="s">
        <v>447</v>
      </c>
      <c r="U2553" t="s">
        <v>86</v>
      </c>
      <c r="V2553" t="s">
        <v>50</v>
      </c>
      <c r="W2553" t="s">
        <v>5761</v>
      </c>
      <c r="X2553" t="s">
        <v>52</v>
      </c>
      <c r="Y2553" t="s">
        <v>53</v>
      </c>
      <c r="Z2553">
        <v>0</v>
      </c>
      <c r="AA2553" t="s">
        <v>54</v>
      </c>
      <c r="AB2553">
        <v>2017</v>
      </c>
      <c r="AC2553" t="s">
        <v>525</v>
      </c>
      <c r="AD2553" t="s">
        <v>56</v>
      </c>
      <c r="AE2553" t="s">
        <v>70</v>
      </c>
      <c r="AF2553">
        <v>1245135</v>
      </c>
      <c r="AG2553" t="s">
        <v>88</v>
      </c>
      <c r="AH2553" t="s">
        <v>59</v>
      </c>
      <c r="AI2553" t="s">
        <v>56</v>
      </c>
      <c r="AJ2553" t="s">
        <v>416</v>
      </c>
    </row>
    <row r="2554" spans="1:36" x14ac:dyDescent="0.25">
      <c r="A2554" t="s">
        <v>5426</v>
      </c>
      <c r="B2554" t="s">
        <v>2599</v>
      </c>
      <c r="C2554" t="s">
        <v>40</v>
      </c>
      <c r="D2554" t="s">
        <v>5563</v>
      </c>
      <c r="E2554" s="2">
        <v>102831104</v>
      </c>
      <c r="F2554" t="s">
        <v>62</v>
      </c>
      <c r="G2554" s="3">
        <v>17327</v>
      </c>
      <c r="H2554">
        <v>20170108</v>
      </c>
      <c r="I2554" s="4">
        <v>814</v>
      </c>
      <c r="J2554">
        <v>1623578</v>
      </c>
      <c r="K2554" s="5">
        <v>515</v>
      </c>
      <c r="L2554" t="s">
        <v>44</v>
      </c>
      <c r="M2554" t="s">
        <v>63</v>
      </c>
      <c r="N2554" t="s">
        <v>64</v>
      </c>
      <c r="O2554" s="5">
        <v>6</v>
      </c>
      <c r="P2554" s="5">
        <v>3090</v>
      </c>
      <c r="Q2554" s="6">
        <v>39.729730000000004</v>
      </c>
      <c r="R2554" s="6">
        <v>-121.57422</v>
      </c>
      <c r="S2554" t="s">
        <v>5762</v>
      </c>
      <c r="T2554" t="s">
        <v>421</v>
      </c>
      <c r="U2554" t="s">
        <v>67</v>
      </c>
      <c r="V2554" t="s">
        <v>50</v>
      </c>
      <c r="W2554" t="s">
        <v>5763</v>
      </c>
      <c r="X2554" t="s">
        <v>52</v>
      </c>
      <c r="Y2554" t="s">
        <v>53</v>
      </c>
      <c r="Z2554">
        <v>0</v>
      </c>
      <c r="AA2554" t="s">
        <v>54</v>
      </c>
      <c r="AB2554">
        <v>2017</v>
      </c>
      <c r="AC2554" t="s">
        <v>525</v>
      </c>
      <c r="AD2554" t="s">
        <v>56</v>
      </c>
      <c r="AE2554" t="s">
        <v>98</v>
      </c>
      <c r="AF2554">
        <v>1244882</v>
      </c>
      <c r="AG2554" t="s">
        <v>71</v>
      </c>
      <c r="AH2554" t="s">
        <v>59</v>
      </c>
      <c r="AI2554" t="s">
        <v>56</v>
      </c>
      <c r="AJ2554" t="s">
        <v>416</v>
      </c>
    </row>
    <row r="2555" spans="1:36" x14ac:dyDescent="0.25">
      <c r="A2555" t="s">
        <v>5426</v>
      </c>
      <c r="B2555" t="s">
        <v>2599</v>
      </c>
      <c r="C2555" t="s">
        <v>40</v>
      </c>
      <c r="D2555" t="s">
        <v>5714</v>
      </c>
      <c r="E2555" s="2">
        <v>102831105</v>
      </c>
      <c r="F2555" t="s">
        <v>62</v>
      </c>
      <c r="G2555" s="3">
        <v>1377</v>
      </c>
      <c r="H2555">
        <v>20170108</v>
      </c>
      <c r="I2555" s="4">
        <v>1336</v>
      </c>
      <c r="J2555">
        <v>1629184</v>
      </c>
      <c r="K2555" s="5">
        <v>2502</v>
      </c>
      <c r="L2555" t="s">
        <v>44</v>
      </c>
      <c r="M2555" t="s">
        <v>63</v>
      </c>
      <c r="N2555" t="s">
        <v>989</v>
      </c>
      <c r="O2555" s="5">
        <v>31</v>
      </c>
      <c r="P2555" s="5">
        <v>77562</v>
      </c>
      <c r="Q2555" s="6">
        <v>39.77055</v>
      </c>
      <c r="R2555" s="6">
        <v>-121.60312999999999</v>
      </c>
      <c r="S2555" t="s">
        <v>5764</v>
      </c>
      <c r="T2555" t="s">
        <v>447</v>
      </c>
      <c r="U2555" t="s">
        <v>67</v>
      </c>
      <c r="V2555" t="s">
        <v>342</v>
      </c>
      <c r="W2555" t="s">
        <v>5765</v>
      </c>
      <c r="X2555" t="s">
        <v>52</v>
      </c>
      <c r="Y2555" t="s">
        <v>53</v>
      </c>
      <c r="Z2555">
        <v>0</v>
      </c>
      <c r="AA2555" t="s">
        <v>54</v>
      </c>
      <c r="AB2555">
        <v>2017</v>
      </c>
      <c r="AC2555" t="s">
        <v>525</v>
      </c>
      <c r="AD2555" t="s">
        <v>56</v>
      </c>
      <c r="AE2555" t="s">
        <v>98</v>
      </c>
      <c r="AF2555">
        <v>1245467</v>
      </c>
      <c r="AG2555" t="s">
        <v>71</v>
      </c>
      <c r="AH2555" t="s">
        <v>59</v>
      </c>
      <c r="AI2555" t="s">
        <v>56</v>
      </c>
      <c r="AJ2555" t="s">
        <v>416</v>
      </c>
    </row>
    <row r="2556" spans="1:36" x14ac:dyDescent="0.25">
      <c r="A2556" t="s">
        <v>5426</v>
      </c>
      <c r="B2556" t="s">
        <v>2599</v>
      </c>
      <c r="C2556" t="s">
        <v>92</v>
      </c>
      <c r="D2556" t="s">
        <v>5427</v>
      </c>
      <c r="E2556" s="2">
        <v>102541101</v>
      </c>
      <c r="F2556" t="s">
        <v>42</v>
      </c>
      <c r="G2556" s="3">
        <v>85234</v>
      </c>
      <c r="H2556">
        <v>20170108</v>
      </c>
      <c r="I2556" s="4">
        <v>1316</v>
      </c>
      <c r="J2556">
        <v>1626779</v>
      </c>
      <c r="K2556" s="5">
        <v>2917</v>
      </c>
      <c r="L2556" t="s">
        <v>44</v>
      </c>
      <c r="M2556" t="s">
        <v>63</v>
      </c>
      <c r="N2556" t="s">
        <v>64</v>
      </c>
      <c r="O2556" s="5">
        <v>548</v>
      </c>
      <c r="P2556" s="5">
        <v>1435667</v>
      </c>
      <c r="Q2556" s="6">
        <v>40.348059999999997</v>
      </c>
      <c r="R2556" s="6">
        <v>-121.62059000000001</v>
      </c>
      <c r="S2556" t="s">
        <v>5766</v>
      </c>
      <c r="T2556" t="s">
        <v>447</v>
      </c>
      <c r="U2556" t="s">
        <v>67</v>
      </c>
      <c r="V2556" t="s">
        <v>50</v>
      </c>
      <c r="W2556" t="s">
        <v>5767</v>
      </c>
      <c r="X2556" t="s">
        <v>52</v>
      </c>
      <c r="Y2556" t="s">
        <v>53</v>
      </c>
      <c r="Z2556">
        <v>0</v>
      </c>
      <c r="AA2556" t="s">
        <v>54</v>
      </c>
      <c r="AB2556">
        <v>2017</v>
      </c>
      <c r="AC2556" t="s">
        <v>525</v>
      </c>
      <c r="AD2556" t="s">
        <v>56</v>
      </c>
      <c r="AE2556" t="s">
        <v>136</v>
      </c>
      <c r="AF2556">
        <v>1245405</v>
      </c>
      <c r="AG2556" t="s">
        <v>71</v>
      </c>
      <c r="AH2556" t="s">
        <v>59</v>
      </c>
      <c r="AI2556" t="s">
        <v>56</v>
      </c>
      <c r="AJ2556" t="s">
        <v>416</v>
      </c>
    </row>
    <row r="2557" spans="1:36" x14ac:dyDescent="0.25">
      <c r="A2557" t="s">
        <v>5426</v>
      </c>
      <c r="B2557" t="s">
        <v>2599</v>
      </c>
      <c r="C2557" t="s">
        <v>92</v>
      </c>
      <c r="D2557" t="s">
        <v>5579</v>
      </c>
      <c r="E2557" s="2">
        <v>102911103</v>
      </c>
      <c r="F2557" t="s">
        <v>62</v>
      </c>
      <c r="G2557" s="3">
        <v>791</v>
      </c>
      <c r="H2557">
        <v>20170108</v>
      </c>
      <c r="I2557" s="4">
        <v>1224</v>
      </c>
      <c r="J2557">
        <v>1626167</v>
      </c>
      <c r="K2557" s="5">
        <v>1786</v>
      </c>
      <c r="L2557" t="s">
        <v>44</v>
      </c>
      <c r="M2557" t="s">
        <v>63</v>
      </c>
      <c r="N2557" t="s">
        <v>64</v>
      </c>
      <c r="O2557" s="5">
        <v>14</v>
      </c>
      <c r="P2557" s="5">
        <v>25004</v>
      </c>
      <c r="Q2557" s="6">
        <v>39.548029999999997</v>
      </c>
      <c r="R2557" s="6">
        <v>-121.34815999999999</v>
      </c>
      <c r="S2557" t="s">
        <v>5768</v>
      </c>
      <c r="T2557" t="s">
        <v>511</v>
      </c>
      <c r="U2557" t="s">
        <v>67</v>
      </c>
      <c r="V2557" t="s">
        <v>50</v>
      </c>
      <c r="W2557" t="s">
        <v>5769</v>
      </c>
      <c r="X2557" t="s">
        <v>52</v>
      </c>
      <c r="Y2557" t="s">
        <v>53</v>
      </c>
      <c r="Z2557">
        <v>0</v>
      </c>
      <c r="AA2557" t="s">
        <v>54</v>
      </c>
      <c r="AB2557">
        <v>2017</v>
      </c>
      <c r="AC2557" t="s">
        <v>525</v>
      </c>
      <c r="AD2557" t="s">
        <v>56</v>
      </c>
      <c r="AE2557" t="s">
        <v>98</v>
      </c>
      <c r="AF2557">
        <v>1245193</v>
      </c>
      <c r="AG2557" t="s">
        <v>71</v>
      </c>
      <c r="AH2557" t="s">
        <v>59</v>
      </c>
      <c r="AI2557" t="s">
        <v>56</v>
      </c>
      <c r="AJ2557" t="s">
        <v>416</v>
      </c>
    </row>
    <row r="2558" spans="1:36" x14ac:dyDescent="0.25">
      <c r="A2558" t="s">
        <v>5426</v>
      </c>
      <c r="B2558" t="s">
        <v>2599</v>
      </c>
      <c r="C2558" t="s">
        <v>40</v>
      </c>
      <c r="D2558" t="s">
        <v>5579</v>
      </c>
      <c r="E2558" s="2">
        <v>102911103</v>
      </c>
      <c r="F2558" t="s">
        <v>62</v>
      </c>
      <c r="G2558" s="3">
        <v>5427</v>
      </c>
      <c r="H2558">
        <v>20170108</v>
      </c>
      <c r="I2558" s="4">
        <v>1430</v>
      </c>
      <c r="J2558">
        <v>1627346</v>
      </c>
      <c r="K2558" s="5">
        <v>1768</v>
      </c>
      <c r="L2558" t="s">
        <v>44</v>
      </c>
      <c r="M2558" t="s">
        <v>63</v>
      </c>
      <c r="N2558" t="s">
        <v>64</v>
      </c>
      <c r="O2558" s="5">
        <v>20</v>
      </c>
      <c r="P2558" s="5">
        <v>18803</v>
      </c>
      <c r="Q2558" s="6">
        <v>39.593229999999998</v>
      </c>
      <c r="R2558" s="6">
        <v>-121.44468999999999</v>
      </c>
      <c r="S2558" t="s">
        <v>5770</v>
      </c>
      <c r="T2558" t="s">
        <v>551</v>
      </c>
      <c r="U2558" t="s">
        <v>67</v>
      </c>
      <c r="V2558" t="s">
        <v>50</v>
      </c>
      <c r="W2558" t="s">
        <v>5771</v>
      </c>
      <c r="X2558" t="s">
        <v>52</v>
      </c>
      <c r="Y2558" t="s">
        <v>53</v>
      </c>
      <c r="Z2558">
        <v>0</v>
      </c>
      <c r="AA2558" t="s">
        <v>54</v>
      </c>
      <c r="AB2558">
        <v>2017</v>
      </c>
      <c r="AC2558" t="s">
        <v>525</v>
      </c>
      <c r="AD2558" t="s">
        <v>56</v>
      </c>
      <c r="AE2558" t="s">
        <v>70</v>
      </c>
      <c r="AF2558">
        <v>1245792</v>
      </c>
      <c r="AG2558" t="s">
        <v>71</v>
      </c>
      <c r="AH2558" t="s">
        <v>59</v>
      </c>
      <c r="AI2558" t="s">
        <v>56</v>
      </c>
      <c r="AJ2558" t="s">
        <v>416</v>
      </c>
    </row>
    <row r="2559" spans="1:36" x14ac:dyDescent="0.25">
      <c r="A2559" t="s">
        <v>5426</v>
      </c>
      <c r="B2559" t="s">
        <v>2599</v>
      </c>
      <c r="C2559" t="s">
        <v>92</v>
      </c>
      <c r="D2559" t="s">
        <v>5586</v>
      </c>
      <c r="E2559" s="2">
        <v>102812101</v>
      </c>
      <c r="F2559" t="s">
        <v>42</v>
      </c>
      <c r="G2559" s="3">
        <v>2476</v>
      </c>
      <c r="H2559">
        <v>20170109</v>
      </c>
      <c r="I2559" s="4">
        <v>2236</v>
      </c>
      <c r="J2559">
        <v>1632352</v>
      </c>
      <c r="K2559" s="5">
        <v>4787</v>
      </c>
      <c r="L2559" t="s">
        <v>44</v>
      </c>
      <c r="M2559" t="s">
        <v>63</v>
      </c>
      <c r="N2559" t="s">
        <v>64</v>
      </c>
      <c r="O2559" s="5">
        <v>2747</v>
      </c>
      <c r="P2559" s="5">
        <v>1407309</v>
      </c>
      <c r="Q2559" s="6">
        <v>40.171250000000001</v>
      </c>
      <c r="R2559" s="6">
        <v>-121.08705999999999</v>
      </c>
      <c r="S2559" t="s">
        <v>5772</v>
      </c>
      <c r="T2559" t="s">
        <v>5773</v>
      </c>
      <c r="U2559" t="s">
        <v>67</v>
      </c>
      <c r="V2559" t="s">
        <v>50</v>
      </c>
      <c r="W2559" t="s">
        <v>5774</v>
      </c>
      <c r="X2559" t="s">
        <v>52</v>
      </c>
      <c r="Y2559" t="s">
        <v>53</v>
      </c>
      <c r="Z2559">
        <v>0</v>
      </c>
      <c r="AA2559" t="s">
        <v>54</v>
      </c>
      <c r="AB2559">
        <v>2017</v>
      </c>
      <c r="AC2559" t="s">
        <v>525</v>
      </c>
      <c r="AD2559" t="s">
        <v>56</v>
      </c>
      <c r="AE2559" t="s">
        <v>98</v>
      </c>
      <c r="AF2559">
        <v>1246047</v>
      </c>
      <c r="AG2559" t="s">
        <v>71</v>
      </c>
      <c r="AH2559" t="s">
        <v>59</v>
      </c>
      <c r="AI2559" t="s">
        <v>56</v>
      </c>
      <c r="AJ2559" t="s">
        <v>416</v>
      </c>
    </row>
    <row r="2560" spans="1:36" x14ac:dyDescent="0.25">
      <c r="A2560" t="s">
        <v>5426</v>
      </c>
      <c r="B2560" t="s">
        <v>2599</v>
      </c>
      <c r="C2560" t="s">
        <v>40</v>
      </c>
      <c r="D2560" t="s">
        <v>5495</v>
      </c>
      <c r="E2560" s="2">
        <v>103221101</v>
      </c>
      <c r="F2560" t="s">
        <v>410</v>
      </c>
      <c r="G2560" s="3" t="s">
        <v>5775</v>
      </c>
      <c r="H2560">
        <v>20170109</v>
      </c>
      <c r="I2560" s="4">
        <v>1547</v>
      </c>
      <c r="J2560">
        <v>1631669</v>
      </c>
      <c r="K2560" s="5">
        <v>128</v>
      </c>
      <c r="L2560" t="s">
        <v>44</v>
      </c>
      <c r="M2560" t="s">
        <v>45</v>
      </c>
      <c r="N2560" t="s">
        <v>432</v>
      </c>
      <c r="O2560" s="5">
        <v>4</v>
      </c>
      <c r="P2560" s="5">
        <v>512</v>
      </c>
      <c r="Q2560" s="6">
        <v>39.448334000000003</v>
      </c>
      <c r="R2560" s="6">
        <v>-121.25711200000001</v>
      </c>
      <c r="S2560" t="s">
        <v>5776</v>
      </c>
      <c r="T2560" t="s">
        <v>451</v>
      </c>
      <c r="U2560" t="s">
        <v>67</v>
      </c>
      <c r="V2560" t="s">
        <v>50</v>
      </c>
      <c r="W2560" t="s">
        <v>5777</v>
      </c>
      <c r="X2560" t="s">
        <v>52</v>
      </c>
      <c r="Y2560" t="s">
        <v>53</v>
      </c>
      <c r="Z2560">
        <v>0</v>
      </c>
      <c r="AA2560" t="s">
        <v>54</v>
      </c>
      <c r="AB2560">
        <v>2017</v>
      </c>
      <c r="AC2560" t="s">
        <v>525</v>
      </c>
      <c r="AD2560" t="s">
        <v>56</v>
      </c>
      <c r="AE2560" t="s">
        <v>70</v>
      </c>
      <c r="AF2560">
        <v>1245911</v>
      </c>
      <c r="AG2560" t="s">
        <v>71</v>
      </c>
      <c r="AH2560" t="s">
        <v>59</v>
      </c>
      <c r="AI2560" t="s">
        <v>56</v>
      </c>
      <c r="AJ2560" t="s">
        <v>416</v>
      </c>
    </row>
    <row r="2561" spans="1:36" x14ac:dyDescent="0.25">
      <c r="A2561" t="s">
        <v>5426</v>
      </c>
      <c r="B2561" t="s">
        <v>2599</v>
      </c>
      <c r="C2561" t="s">
        <v>92</v>
      </c>
      <c r="D2561" t="s">
        <v>5543</v>
      </c>
      <c r="E2561" s="2">
        <v>102911107</v>
      </c>
      <c r="F2561" t="s">
        <v>42</v>
      </c>
      <c r="G2561" s="3">
        <v>1510</v>
      </c>
      <c r="H2561">
        <v>20170109</v>
      </c>
      <c r="I2561" s="4">
        <v>2323</v>
      </c>
      <c r="J2561">
        <v>1632387</v>
      </c>
      <c r="K2561" s="5">
        <v>1042</v>
      </c>
      <c r="L2561" t="s">
        <v>44</v>
      </c>
      <c r="M2561" t="s">
        <v>63</v>
      </c>
      <c r="N2561" t="s">
        <v>64</v>
      </c>
      <c r="O2561" s="5">
        <v>661</v>
      </c>
      <c r="P2561" s="5">
        <v>381461</v>
      </c>
      <c r="Q2561" s="6">
        <v>39.497039999999998</v>
      </c>
      <c r="R2561" s="6">
        <v>-121.44521</v>
      </c>
      <c r="S2561" t="s">
        <v>5778</v>
      </c>
      <c r="T2561" t="s">
        <v>2045</v>
      </c>
      <c r="U2561" t="s">
        <v>67</v>
      </c>
      <c r="V2561" t="s">
        <v>50</v>
      </c>
      <c r="W2561" t="s">
        <v>5779</v>
      </c>
      <c r="X2561" t="s">
        <v>52</v>
      </c>
      <c r="Y2561" t="s">
        <v>53</v>
      </c>
      <c r="Z2561">
        <v>0</v>
      </c>
      <c r="AA2561" t="s">
        <v>54</v>
      </c>
      <c r="AB2561">
        <v>2017</v>
      </c>
      <c r="AC2561" t="s">
        <v>525</v>
      </c>
      <c r="AD2561" t="s">
        <v>56</v>
      </c>
      <c r="AE2561" t="s">
        <v>70</v>
      </c>
      <c r="AF2561">
        <v>1246059</v>
      </c>
      <c r="AG2561" t="s">
        <v>71</v>
      </c>
      <c r="AH2561" t="s">
        <v>59</v>
      </c>
      <c r="AI2561" t="s">
        <v>56</v>
      </c>
      <c r="AJ2561" t="s">
        <v>416</v>
      </c>
    </row>
    <row r="2562" spans="1:36" x14ac:dyDescent="0.25">
      <c r="A2562" t="s">
        <v>5426</v>
      </c>
      <c r="B2562" t="s">
        <v>2599</v>
      </c>
      <c r="C2562" t="s">
        <v>92</v>
      </c>
      <c r="D2562" t="s">
        <v>5453</v>
      </c>
      <c r="E2562" s="2">
        <v>103191101</v>
      </c>
      <c r="F2562" t="s">
        <v>62</v>
      </c>
      <c r="G2562" s="3">
        <v>1875</v>
      </c>
      <c r="H2562">
        <v>20170110</v>
      </c>
      <c r="I2562" s="4">
        <v>534</v>
      </c>
      <c r="J2562">
        <v>1632530</v>
      </c>
      <c r="K2562" s="5">
        <v>689</v>
      </c>
      <c r="L2562" t="s">
        <v>44</v>
      </c>
      <c r="M2562" t="s">
        <v>63</v>
      </c>
      <c r="N2562" t="s">
        <v>72</v>
      </c>
      <c r="O2562" s="5">
        <v>42</v>
      </c>
      <c r="P2562" s="5">
        <v>28938</v>
      </c>
      <c r="Q2562" s="6">
        <v>39.436340000000001</v>
      </c>
      <c r="R2562" s="6">
        <v>-121.32599999999999</v>
      </c>
      <c r="S2562" t="s">
        <v>5780</v>
      </c>
      <c r="T2562" t="s">
        <v>430</v>
      </c>
      <c r="U2562" t="s">
        <v>86</v>
      </c>
      <c r="V2562" t="s">
        <v>50</v>
      </c>
      <c r="W2562" t="s">
        <v>5781</v>
      </c>
      <c r="X2562" t="s">
        <v>52</v>
      </c>
      <c r="Y2562" t="s">
        <v>53</v>
      </c>
      <c r="Z2562">
        <v>0</v>
      </c>
      <c r="AA2562" t="s">
        <v>54</v>
      </c>
      <c r="AB2562">
        <v>2017</v>
      </c>
      <c r="AC2562" t="s">
        <v>525</v>
      </c>
      <c r="AD2562" t="s">
        <v>56</v>
      </c>
      <c r="AE2562" t="s">
        <v>98</v>
      </c>
      <c r="AF2562">
        <v>1246164</v>
      </c>
      <c r="AG2562" t="s">
        <v>88</v>
      </c>
      <c r="AH2562" t="s">
        <v>59</v>
      </c>
      <c r="AI2562" t="s">
        <v>56</v>
      </c>
      <c r="AJ2562" t="s">
        <v>416</v>
      </c>
    </row>
    <row r="2563" spans="1:36" x14ac:dyDescent="0.25">
      <c r="A2563" t="s">
        <v>5426</v>
      </c>
      <c r="B2563" t="s">
        <v>2599</v>
      </c>
      <c r="C2563" t="s">
        <v>92</v>
      </c>
      <c r="D2563" t="s">
        <v>5782</v>
      </c>
      <c r="E2563" s="2">
        <v>103751101</v>
      </c>
      <c r="F2563" t="s">
        <v>62</v>
      </c>
      <c r="G2563" s="3">
        <v>2851</v>
      </c>
      <c r="H2563">
        <v>20170110</v>
      </c>
      <c r="I2563" s="4">
        <v>1507</v>
      </c>
      <c r="J2563">
        <v>1633938</v>
      </c>
      <c r="K2563" s="5">
        <v>187</v>
      </c>
      <c r="L2563" t="s">
        <v>44</v>
      </c>
      <c r="M2563" t="s">
        <v>63</v>
      </c>
      <c r="N2563" t="s">
        <v>64</v>
      </c>
      <c r="O2563" s="5">
        <v>65</v>
      </c>
      <c r="P2563" s="5">
        <v>12155</v>
      </c>
      <c r="Q2563" s="6">
        <v>39.785679999999999</v>
      </c>
      <c r="R2563" s="6">
        <v>-121.50633999999999</v>
      </c>
      <c r="S2563" t="s">
        <v>5783</v>
      </c>
      <c r="T2563" t="s">
        <v>551</v>
      </c>
      <c r="U2563" t="s">
        <v>67</v>
      </c>
      <c r="V2563" t="s">
        <v>50</v>
      </c>
      <c r="W2563" t="s">
        <v>5784</v>
      </c>
      <c r="X2563" t="s">
        <v>52</v>
      </c>
      <c r="Y2563" t="s">
        <v>53</v>
      </c>
      <c r="Z2563">
        <v>0</v>
      </c>
      <c r="AA2563" t="s">
        <v>54</v>
      </c>
      <c r="AB2563">
        <v>2017</v>
      </c>
      <c r="AC2563" t="s">
        <v>525</v>
      </c>
      <c r="AD2563" t="s">
        <v>56</v>
      </c>
      <c r="AE2563" t="s">
        <v>70</v>
      </c>
      <c r="AF2563">
        <v>1246365</v>
      </c>
      <c r="AG2563" t="s">
        <v>71</v>
      </c>
      <c r="AH2563" t="s">
        <v>59</v>
      </c>
      <c r="AI2563" t="s">
        <v>56</v>
      </c>
      <c r="AJ2563" t="s">
        <v>416</v>
      </c>
    </row>
    <row r="2564" spans="1:36" x14ac:dyDescent="0.25">
      <c r="A2564" t="s">
        <v>5426</v>
      </c>
      <c r="B2564" t="s">
        <v>2599</v>
      </c>
      <c r="C2564" t="s">
        <v>92</v>
      </c>
      <c r="D2564" t="s">
        <v>5586</v>
      </c>
      <c r="E2564" s="2">
        <v>102812101</v>
      </c>
      <c r="F2564" t="s">
        <v>410</v>
      </c>
      <c r="G2564" s="3" t="s">
        <v>5785</v>
      </c>
      <c r="H2564">
        <v>20170110</v>
      </c>
      <c r="I2564" s="4">
        <v>1413</v>
      </c>
      <c r="J2564">
        <v>1634235</v>
      </c>
      <c r="K2564" s="5">
        <v>601</v>
      </c>
      <c r="L2564" t="s">
        <v>44</v>
      </c>
      <c r="M2564" t="s">
        <v>45</v>
      </c>
      <c r="N2564" t="s">
        <v>432</v>
      </c>
      <c r="O2564" s="5">
        <v>199</v>
      </c>
      <c r="P2564" s="5">
        <v>89910</v>
      </c>
      <c r="Q2564" s="6">
        <v>40.198509000000001</v>
      </c>
      <c r="R2564" s="6">
        <v>-121.07022000000001</v>
      </c>
      <c r="S2564" t="s">
        <v>5786</v>
      </c>
      <c r="T2564" t="s">
        <v>2517</v>
      </c>
      <c r="U2564" t="s">
        <v>67</v>
      </c>
      <c r="V2564" t="s">
        <v>50</v>
      </c>
      <c r="W2564" t="s">
        <v>5787</v>
      </c>
      <c r="X2564" t="s">
        <v>52</v>
      </c>
      <c r="Y2564" t="s">
        <v>53</v>
      </c>
      <c r="Z2564">
        <v>0</v>
      </c>
      <c r="AA2564" t="s">
        <v>54</v>
      </c>
      <c r="AB2564">
        <v>2017</v>
      </c>
      <c r="AC2564" t="s">
        <v>525</v>
      </c>
      <c r="AD2564" t="s">
        <v>56</v>
      </c>
      <c r="AE2564" t="s">
        <v>481</v>
      </c>
      <c r="AF2564">
        <v>1246412</v>
      </c>
      <c r="AG2564" t="s">
        <v>71</v>
      </c>
      <c r="AH2564" t="s">
        <v>59</v>
      </c>
      <c r="AI2564" t="s">
        <v>56</v>
      </c>
      <c r="AJ2564" t="s">
        <v>56</v>
      </c>
    </row>
    <row r="2565" spans="1:36" x14ac:dyDescent="0.25">
      <c r="A2565" t="s">
        <v>5426</v>
      </c>
      <c r="B2565" t="s">
        <v>2599</v>
      </c>
      <c r="C2565" t="s">
        <v>40</v>
      </c>
      <c r="D2565" t="s">
        <v>5430</v>
      </c>
      <c r="E2565" s="2">
        <v>103201101</v>
      </c>
      <c r="F2565" t="s">
        <v>42</v>
      </c>
      <c r="G2565" s="3">
        <v>13026</v>
      </c>
      <c r="H2565">
        <v>20170110</v>
      </c>
      <c r="I2565" s="4">
        <v>1628</v>
      </c>
      <c r="J2565">
        <v>1634391</v>
      </c>
      <c r="K2565" s="5">
        <v>4379</v>
      </c>
      <c r="L2565" t="s">
        <v>44</v>
      </c>
      <c r="M2565" t="s">
        <v>63</v>
      </c>
      <c r="N2565" t="s">
        <v>64</v>
      </c>
      <c r="O2565" s="5">
        <v>167</v>
      </c>
      <c r="P2565" s="5">
        <v>558905</v>
      </c>
      <c r="Q2565" s="6">
        <v>39.684350000000002</v>
      </c>
      <c r="R2565" s="6">
        <v>-120.98287000000001</v>
      </c>
      <c r="S2565" t="s">
        <v>5788</v>
      </c>
      <c r="T2565" t="s">
        <v>5773</v>
      </c>
      <c r="U2565" t="s">
        <v>200</v>
      </c>
      <c r="V2565" t="s">
        <v>50</v>
      </c>
      <c r="W2565" t="s">
        <v>5789</v>
      </c>
      <c r="X2565" t="s">
        <v>52</v>
      </c>
      <c r="Y2565" t="s">
        <v>53</v>
      </c>
      <c r="Z2565">
        <v>0</v>
      </c>
      <c r="AA2565" t="s">
        <v>54</v>
      </c>
      <c r="AB2565">
        <v>2017</v>
      </c>
      <c r="AC2565" t="s">
        <v>525</v>
      </c>
      <c r="AD2565" t="s">
        <v>56</v>
      </c>
      <c r="AE2565" t="s">
        <v>98</v>
      </c>
      <c r="AF2565">
        <v>1246858</v>
      </c>
      <c r="AG2565" t="s">
        <v>202</v>
      </c>
      <c r="AH2565" t="s">
        <v>59</v>
      </c>
      <c r="AI2565" t="s">
        <v>56</v>
      </c>
      <c r="AJ2565" t="s">
        <v>416</v>
      </c>
    </row>
    <row r="2566" spans="1:36" x14ac:dyDescent="0.25">
      <c r="A2566" t="s">
        <v>5426</v>
      </c>
      <c r="B2566" t="s">
        <v>2599</v>
      </c>
      <c r="C2566" t="s">
        <v>92</v>
      </c>
      <c r="D2566" t="s">
        <v>5790</v>
      </c>
      <c r="E2566" s="2">
        <v>102931102</v>
      </c>
      <c r="F2566" t="s">
        <v>62</v>
      </c>
      <c r="G2566" s="3">
        <v>2085</v>
      </c>
      <c r="H2566">
        <v>20170110</v>
      </c>
      <c r="I2566" s="4">
        <v>1247</v>
      </c>
      <c r="J2566">
        <v>1633298</v>
      </c>
      <c r="K2566" s="5">
        <v>67</v>
      </c>
      <c r="L2566" t="s">
        <v>44</v>
      </c>
      <c r="M2566" t="s">
        <v>45</v>
      </c>
      <c r="N2566" t="s">
        <v>432</v>
      </c>
      <c r="O2566" s="5">
        <v>1</v>
      </c>
      <c r="P2566" s="5">
        <v>67</v>
      </c>
      <c r="Q2566" s="6">
        <v>40.380459999999999</v>
      </c>
      <c r="R2566" s="6">
        <v>-122.43705</v>
      </c>
      <c r="S2566" t="s">
        <v>5791</v>
      </c>
      <c r="T2566" t="s">
        <v>459</v>
      </c>
      <c r="U2566" t="s">
        <v>86</v>
      </c>
      <c r="V2566" t="s">
        <v>50</v>
      </c>
      <c r="W2566" t="s">
        <v>5792</v>
      </c>
      <c r="X2566" t="s">
        <v>52</v>
      </c>
      <c r="Y2566" t="s">
        <v>53</v>
      </c>
      <c r="Z2566">
        <v>0</v>
      </c>
      <c r="AA2566" t="s">
        <v>54</v>
      </c>
      <c r="AB2566">
        <v>2017</v>
      </c>
      <c r="AC2566" t="s">
        <v>525</v>
      </c>
      <c r="AD2566" t="s">
        <v>56</v>
      </c>
      <c r="AE2566" t="s">
        <v>70</v>
      </c>
      <c r="AF2566">
        <v>1246242</v>
      </c>
      <c r="AG2566" t="s">
        <v>88</v>
      </c>
      <c r="AH2566" t="s">
        <v>59</v>
      </c>
      <c r="AI2566" t="s">
        <v>56</v>
      </c>
      <c r="AJ2566" t="s">
        <v>416</v>
      </c>
    </row>
    <row r="2567" spans="1:36" x14ac:dyDescent="0.25">
      <c r="A2567" t="s">
        <v>5426</v>
      </c>
      <c r="B2567" t="s">
        <v>2599</v>
      </c>
      <c r="C2567" t="s">
        <v>92</v>
      </c>
      <c r="D2567" t="s">
        <v>5793</v>
      </c>
      <c r="E2567" s="2">
        <v>102361101</v>
      </c>
      <c r="F2567" t="s">
        <v>410</v>
      </c>
      <c r="G2567" s="3" t="s">
        <v>5794</v>
      </c>
      <c r="H2567">
        <v>20170110</v>
      </c>
      <c r="I2567" s="4">
        <v>1922</v>
      </c>
      <c r="J2567">
        <v>1638026</v>
      </c>
      <c r="K2567" s="5">
        <v>1507</v>
      </c>
      <c r="L2567" t="s">
        <v>44</v>
      </c>
      <c r="M2567" t="s">
        <v>63</v>
      </c>
      <c r="N2567" t="s">
        <v>64</v>
      </c>
      <c r="O2567" s="5">
        <v>7</v>
      </c>
      <c r="P2567" s="5">
        <v>10549</v>
      </c>
      <c r="Q2567" s="6">
        <v>40.262605000000001</v>
      </c>
      <c r="R2567" s="6">
        <v>-121.135232</v>
      </c>
      <c r="S2567" t="s">
        <v>5795</v>
      </c>
      <c r="T2567" t="s">
        <v>451</v>
      </c>
      <c r="U2567" t="s">
        <v>67</v>
      </c>
      <c r="V2567" t="s">
        <v>50</v>
      </c>
      <c r="W2567" t="s">
        <v>5796</v>
      </c>
      <c r="X2567" t="s">
        <v>52</v>
      </c>
      <c r="Y2567" t="s">
        <v>53</v>
      </c>
      <c r="Z2567">
        <v>0</v>
      </c>
      <c r="AA2567" t="s">
        <v>54</v>
      </c>
      <c r="AB2567">
        <v>2017</v>
      </c>
      <c r="AC2567" t="s">
        <v>525</v>
      </c>
      <c r="AD2567" t="s">
        <v>56</v>
      </c>
      <c r="AE2567" t="s">
        <v>112</v>
      </c>
      <c r="AF2567">
        <v>1246825</v>
      </c>
      <c r="AG2567" t="s">
        <v>71</v>
      </c>
      <c r="AH2567" t="s">
        <v>59</v>
      </c>
      <c r="AI2567" t="s">
        <v>56</v>
      </c>
      <c r="AJ2567" t="s">
        <v>416</v>
      </c>
    </row>
    <row r="2568" spans="1:36" x14ac:dyDescent="0.25">
      <c r="A2568" t="s">
        <v>5426</v>
      </c>
      <c r="B2568" t="s">
        <v>2599</v>
      </c>
      <c r="C2568" t="s">
        <v>40</v>
      </c>
      <c r="D2568" t="s">
        <v>5495</v>
      </c>
      <c r="E2568" s="2">
        <v>103221101</v>
      </c>
      <c r="F2568" t="s">
        <v>42</v>
      </c>
      <c r="G2568" s="3">
        <v>79226</v>
      </c>
      <c r="H2568">
        <v>20170110</v>
      </c>
      <c r="I2568" s="4">
        <v>1848</v>
      </c>
      <c r="J2568">
        <v>1636626</v>
      </c>
      <c r="K2568" s="5">
        <v>225</v>
      </c>
      <c r="L2568" t="s">
        <v>44</v>
      </c>
      <c r="M2568" t="s">
        <v>63</v>
      </c>
      <c r="N2568" t="s">
        <v>64</v>
      </c>
      <c r="O2568" s="5">
        <v>896</v>
      </c>
      <c r="P2568" s="5">
        <v>70817</v>
      </c>
      <c r="Q2568" s="6">
        <v>39.514800000000001</v>
      </c>
      <c r="R2568" s="6">
        <v>-121.26438</v>
      </c>
      <c r="S2568" t="s">
        <v>5797</v>
      </c>
      <c r="T2568" t="s">
        <v>459</v>
      </c>
      <c r="U2568" t="s">
        <v>86</v>
      </c>
      <c r="V2568" t="s">
        <v>50</v>
      </c>
      <c r="W2568" t="s">
        <v>5798</v>
      </c>
      <c r="X2568" t="s">
        <v>52</v>
      </c>
      <c r="Y2568" t="s">
        <v>53</v>
      </c>
      <c r="Z2568">
        <v>0</v>
      </c>
      <c r="AA2568" t="s">
        <v>54</v>
      </c>
      <c r="AB2568">
        <v>2017</v>
      </c>
      <c r="AC2568" t="s">
        <v>525</v>
      </c>
      <c r="AD2568" t="s">
        <v>56</v>
      </c>
      <c r="AE2568" t="s">
        <v>143</v>
      </c>
      <c r="AF2568">
        <v>1246619</v>
      </c>
      <c r="AG2568" t="s">
        <v>88</v>
      </c>
      <c r="AH2568" t="s">
        <v>59</v>
      </c>
      <c r="AI2568" t="s">
        <v>56</v>
      </c>
      <c r="AJ2568" t="s">
        <v>416</v>
      </c>
    </row>
    <row r="2569" spans="1:36" x14ac:dyDescent="0.25">
      <c r="A2569" t="s">
        <v>5426</v>
      </c>
      <c r="B2569" t="s">
        <v>2599</v>
      </c>
      <c r="C2569" t="s">
        <v>92</v>
      </c>
      <c r="D2569" t="s">
        <v>5453</v>
      </c>
      <c r="E2569" s="2">
        <v>103191101</v>
      </c>
      <c r="F2569" t="s">
        <v>42</v>
      </c>
      <c r="G2569" s="3">
        <v>1804</v>
      </c>
      <c r="H2569">
        <v>20170118</v>
      </c>
      <c r="I2569" s="4">
        <v>1350</v>
      </c>
      <c r="J2569">
        <v>1646317</v>
      </c>
      <c r="K2569" s="5">
        <v>1332</v>
      </c>
      <c r="L2569" t="s">
        <v>44</v>
      </c>
      <c r="M2569" t="s">
        <v>63</v>
      </c>
      <c r="N2569" t="s">
        <v>64</v>
      </c>
      <c r="O2569" s="5">
        <v>433</v>
      </c>
      <c r="P2569" s="5">
        <v>138251</v>
      </c>
      <c r="Q2569" s="6">
        <v>39.389980000000001</v>
      </c>
      <c r="R2569" s="6">
        <v>-121.40429</v>
      </c>
      <c r="S2569" t="s">
        <v>5799</v>
      </c>
      <c r="T2569" t="s">
        <v>430</v>
      </c>
      <c r="U2569" t="s">
        <v>67</v>
      </c>
      <c r="V2569" t="s">
        <v>50</v>
      </c>
      <c r="W2569" t="s">
        <v>5800</v>
      </c>
      <c r="X2569" t="s">
        <v>52</v>
      </c>
      <c r="Y2569" t="s">
        <v>53</v>
      </c>
      <c r="Z2569">
        <v>0</v>
      </c>
      <c r="AA2569" t="s">
        <v>54</v>
      </c>
      <c r="AB2569">
        <v>2017</v>
      </c>
      <c r="AC2569" t="s">
        <v>525</v>
      </c>
      <c r="AD2569" t="s">
        <v>56</v>
      </c>
      <c r="AE2569" t="s">
        <v>70</v>
      </c>
      <c r="AF2569">
        <v>1249037</v>
      </c>
      <c r="AG2569" t="s">
        <v>71</v>
      </c>
      <c r="AH2569" t="s">
        <v>59</v>
      </c>
      <c r="AI2569" t="s">
        <v>56</v>
      </c>
      <c r="AJ2569" t="s">
        <v>416</v>
      </c>
    </row>
    <row r="2570" spans="1:36" x14ac:dyDescent="0.25">
      <c r="A2570" t="s">
        <v>5426</v>
      </c>
      <c r="B2570" t="s">
        <v>2599</v>
      </c>
      <c r="C2570" t="s">
        <v>40</v>
      </c>
      <c r="D2570" t="s">
        <v>5456</v>
      </c>
      <c r="E2570" s="2">
        <v>102211103</v>
      </c>
      <c r="F2570" t="s">
        <v>42</v>
      </c>
      <c r="G2570" s="3">
        <v>2414</v>
      </c>
      <c r="H2570">
        <v>20170118</v>
      </c>
      <c r="I2570" s="4">
        <v>1859</v>
      </c>
      <c r="J2570">
        <v>1648330</v>
      </c>
      <c r="K2570" s="5">
        <v>6012</v>
      </c>
      <c r="L2570" t="s">
        <v>44</v>
      </c>
      <c r="M2570" t="s">
        <v>63</v>
      </c>
      <c r="N2570" t="s">
        <v>64</v>
      </c>
      <c r="O2570" s="5">
        <v>119</v>
      </c>
      <c r="P2570" s="5">
        <v>704056</v>
      </c>
      <c r="Q2570" s="6">
        <v>39.89208</v>
      </c>
      <c r="R2570" s="6">
        <v>-121.20431000000001</v>
      </c>
      <c r="S2570" t="s">
        <v>5801</v>
      </c>
      <c r="T2570" t="s">
        <v>2517</v>
      </c>
      <c r="U2570" t="s">
        <v>67</v>
      </c>
      <c r="V2570" t="s">
        <v>50</v>
      </c>
      <c r="W2570" t="s">
        <v>5802</v>
      </c>
      <c r="X2570" t="s">
        <v>52</v>
      </c>
      <c r="Y2570" t="s">
        <v>53</v>
      </c>
      <c r="Z2570">
        <v>0</v>
      </c>
      <c r="AA2570" t="s">
        <v>54</v>
      </c>
      <c r="AB2570">
        <v>2017</v>
      </c>
      <c r="AC2570" t="s">
        <v>525</v>
      </c>
      <c r="AD2570" t="s">
        <v>56</v>
      </c>
      <c r="AE2570" t="s">
        <v>230</v>
      </c>
      <c r="AF2570">
        <v>1249879</v>
      </c>
      <c r="AG2570" t="s">
        <v>71</v>
      </c>
      <c r="AH2570" t="s">
        <v>59</v>
      </c>
      <c r="AI2570" t="s">
        <v>56</v>
      </c>
      <c r="AJ2570" t="s">
        <v>416</v>
      </c>
    </row>
    <row r="2571" spans="1:36" x14ac:dyDescent="0.25">
      <c r="A2571" t="s">
        <v>5426</v>
      </c>
      <c r="B2571" t="s">
        <v>2599</v>
      </c>
      <c r="C2571" t="s">
        <v>40</v>
      </c>
      <c r="D2571" t="s">
        <v>5481</v>
      </c>
      <c r="E2571" s="2">
        <v>103201102</v>
      </c>
      <c r="F2571" t="s">
        <v>42</v>
      </c>
      <c r="G2571" s="3">
        <v>5462</v>
      </c>
      <c r="H2571">
        <v>20170118</v>
      </c>
      <c r="I2571" s="4">
        <v>1300</v>
      </c>
      <c r="J2571">
        <v>1646223</v>
      </c>
      <c r="K2571" s="5">
        <v>463</v>
      </c>
      <c r="L2571" t="s">
        <v>44</v>
      </c>
      <c r="M2571" t="s">
        <v>63</v>
      </c>
      <c r="N2571" t="s">
        <v>72</v>
      </c>
      <c r="O2571" s="5">
        <v>457</v>
      </c>
      <c r="P2571" s="5">
        <v>209843</v>
      </c>
      <c r="Q2571" s="6">
        <v>39.482979999999998</v>
      </c>
      <c r="R2571" s="6">
        <v>-121.24644000000001</v>
      </c>
      <c r="S2571" t="s">
        <v>5803</v>
      </c>
      <c r="T2571" t="s">
        <v>427</v>
      </c>
      <c r="U2571" t="s">
        <v>67</v>
      </c>
      <c r="V2571" t="s">
        <v>50</v>
      </c>
      <c r="W2571" t="s">
        <v>5804</v>
      </c>
      <c r="X2571" t="s">
        <v>52</v>
      </c>
      <c r="Y2571" t="s">
        <v>53</v>
      </c>
      <c r="Z2571">
        <v>42928979</v>
      </c>
      <c r="AA2571" t="s">
        <v>54</v>
      </c>
      <c r="AB2571">
        <v>2017</v>
      </c>
      <c r="AC2571" t="s">
        <v>525</v>
      </c>
      <c r="AD2571" t="s">
        <v>56</v>
      </c>
      <c r="AE2571" t="s">
        <v>70</v>
      </c>
      <c r="AF2571">
        <v>1249014</v>
      </c>
      <c r="AG2571" t="s">
        <v>71</v>
      </c>
      <c r="AH2571" t="s">
        <v>59</v>
      </c>
      <c r="AI2571" t="s">
        <v>56</v>
      </c>
      <c r="AJ2571" t="s">
        <v>416</v>
      </c>
    </row>
    <row r="2572" spans="1:36" x14ac:dyDescent="0.25">
      <c r="A2572" t="s">
        <v>5426</v>
      </c>
      <c r="B2572" t="s">
        <v>2599</v>
      </c>
      <c r="C2572" t="s">
        <v>40</v>
      </c>
      <c r="D2572" t="s">
        <v>5805</v>
      </c>
      <c r="E2572" s="2">
        <v>103451101</v>
      </c>
      <c r="F2572" t="s">
        <v>508</v>
      </c>
      <c r="G2572" s="3" t="s">
        <v>537</v>
      </c>
      <c r="H2572">
        <v>20170118</v>
      </c>
      <c r="I2572" s="4">
        <v>1558</v>
      </c>
      <c r="J2572">
        <v>1646895</v>
      </c>
      <c r="K2572" s="5">
        <v>971</v>
      </c>
      <c r="L2572" t="s">
        <v>44</v>
      </c>
      <c r="M2572" t="s">
        <v>63</v>
      </c>
      <c r="N2572" t="s">
        <v>64</v>
      </c>
      <c r="O2572" s="5">
        <v>789</v>
      </c>
      <c r="P2572" s="5">
        <v>207405</v>
      </c>
      <c r="Q2572" s="6">
        <v>40.624200000000002</v>
      </c>
      <c r="R2572" s="6">
        <v>-122.46187</v>
      </c>
      <c r="S2572" t="s">
        <v>5806</v>
      </c>
      <c r="T2572" t="s">
        <v>421</v>
      </c>
      <c r="U2572" t="s">
        <v>86</v>
      </c>
      <c r="V2572" t="s">
        <v>50</v>
      </c>
      <c r="W2572" t="s">
        <v>5807</v>
      </c>
      <c r="X2572" t="s">
        <v>52</v>
      </c>
      <c r="Y2572" t="s">
        <v>53</v>
      </c>
      <c r="Z2572">
        <v>0</v>
      </c>
      <c r="AA2572" t="s">
        <v>54</v>
      </c>
      <c r="AB2572">
        <v>2017</v>
      </c>
      <c r="AC2572" t="s">
        <v>525</v>
      </c>
      <c r="AD2572" t="s">
        <v>56</v>
      </c>
      <c r="AE2572" t="s">
        <v>98</v>
      </c>
      <c r="AF2572">
        <v>1249133</v>
      </c>
      <c r="AG2572" t="s">
        <v>88</v>
      </c>
      <c r="AH2572" t="s">
        <v>59</v>
      </c>
      <c r="AI2572" t="s">
        <v>56</v>
      </c>
      <c r="AJ2572" t="s">
        <v>416</v>
      </c>
    </row>
    <row r="2573" spans="1:36" x14ac:dyDescent="0.25">
      <c r="A2573" t="s">
        <v>5426</v>
      </c>
      <c r="B2573" t="s">
        <v>2599</v>
      </c>
      <c r="C2573" t="s">
        <v>92</v>
      </c>
      <c r="D2573" t="s">
        <v>5808</v>
      </c>
      <c r="E2573" s="2">
        <v>103611101</v>
      </c>
      <c r="F2573" t="s">
        <v>42</v>
      </c>
      <c r="G2573" s="3">
        <v>1576</v>
      </c>
      <c r="H2573">
        <v>20170118</v>
      </c>
      <c r="I2573" s="4">
        <v>1859</v>
      </c>
      <c r="J2573">
        <v>1649034</v>
      </c>
      <c r="K2573" s="5">
        <v>1152</v>
      </c>
      <c r="L2573" t="s">
        <v>44</v>
      </c>
      <c r="M2573" t="s">
        <v>63</v>
      </c>
      <c r="N2573" t="s">
        <v>64</v>
      </c>
      <c r="O2573" s="5">
        <v>107</v>
      </c>
      <c r="P2573" s="5">
        <v>117426</v>
      </c>
      <c r="Q2573" s="6">
        <v>40.385080000000002</v>
      </c>
      <c r="R2573" s="6">
        <v>-123.02941</v>
      </c>
      <c r="S2573" t="s">
        <v>5809</v>
      </c>
      <c r="T2573" t="s">
        <v>421</v>
      </c>
      <c r="U2573" t="s">
        <v>67</v>
      </c>
      <c r="V2573" t="s">
        <v>342</v>
      </c>
      <c r="W2573" t="s">
        <v>5810</v>
      </c>
      <c r="X2573" t="s">
        <v>52</v>
      </c>
      <c r="Y2573" t="s">
        <v>53</v>
      </c>
      <c r="Z2573">
        <v>0</v>
      </c>
      <c r="AA2573" t="s">
        <v>54</v>
      </c>
      <c r="AB2573">
        <v>2017</v>
      </c>
      <c r="AC2573" t="s">
        <v>525</v>
      </c>
      <c r="AD2573" t="s">
        <v>56</v>
      </c>
      <c r="AE2573" t="s">
        <v>98</v>
      </c>
      <c r="AF2573">
        <v>1249468</v>
      </c>
      <c r="AG2573" t="s">
        <v>71</v>
      </c>
      <c r="AH2573" t="s">
        <v>59</v>
      </c>
      <c r="AI2573" t="s">
        <v>56</v>
      </c>
      <c r="AJ2573" t="s">
        <v>416</v>
      </c>
    </row>
    <row r="2574" spans="1:36" x14ac:dyDescent="0.25">
      <c r="A2574" t="s">
        <v>5426</v>
      </c>
      <c r="B2574" t="s">
        <v>2599</v>
      </c>
      <c r="C2574" t="s">
        <v>92</v>
      </c>
      <c r="D2574" t="s">
        <v>5808</v>
      </c>
      <c r="E2574" s="2">
        <v>103611101</v>
      </c>
      <c r="F2574" t="s">
        <v>80</v>
      </c>
      <c r="G2574" s="3" t="s">
        <v>5811</v>
      </c>
      <c r="H2574">
        <v>20170118</v>
      </c>
      <c r="I2574" s="4">
        <v>2157</v>
      </c>
      <c r="J2574">
        <v>1649972</v>
      </c>
      <c r="K2574" s="5">
        <v>1248</v>
      </c>
      <c r="L2574" t="s">
        <v>44</v>
      </c>
      <c r="M2574" t="s">
        <v>63</v>
      </c>
      <c r="N2574" t="s">
        <v>64</v>
      </c>
      <c r="O2574" s="5">
        <v>38</v>
      </c>
      <c r="P2574" s="5">
        <v>19544</v>
      </c>
      <c r="Q2574" s="6">
        <v>40.413491</v>
      </c>
      <c r="R2574" s="6">
        <v>-123.06072</v>
      </c>
      <c r="S2574" t="s">
        <v>5812</v>
      </c>
      <c r="T2574" t="s">
        <v>2560</v>
      </c>
      <c r="U2574" t="s">
        <v>67</v>
      </c>
      <c r="V2574" t="s">
        <v>50</v>
      </c>
      <c r="W2574" t="s">
        <v>5813</v>
      </c>
      <c r="X2574" t="s">
        <v>52</v>
      </c>
      <c r="Y2574" t="s">
        <v>53</v>
      </c>
      <c r="Z2574">
        <v>0</v>
      </c>
      <c r="AA2574" t="s">
        <v>54</v>
      </c>
      <c r="AB2574">
        <v>2017</v>
      </c>
      <c r="AC2574" t="s">
        <v>525</v>
      </c>
      <c r="AD2574" t="s">
        <v>56</v>
      </c>
      <c r="AE2574" t="s">
        <v>70</v>
      </c>
      <c r="AF2574">
        <v>1249807</v>
      </c>
      <c r="AG2574" t="s">
        <v>71</v>
      </c>
      <c r="AH2574" t="s">
        <v>59</v>
      </c>
      <c r="AI2574" t="s">
        <v>56</v>
      </c>
      <c r="AJ2574" t="s">
        <v>416</v>
      </c>
    </row>
    <row r="2575" spans="1:36" x14ac:dyDescent="0.25">
      <c r="A2575" t="s">
        <v>5426</v>
      </c>
      <c r="B2575" t="s">
        <v>2599</v>
      </c>
      <c r="C2575" t="s">
        <v>92</v>
      </c>
      <c r="D2575" t="s">
        <v>5738</v>
      </c>
      <c r="E2575" s="2">
        <v>103321101</v>
      </c>
      <c r="F2575" t="s">
        <v>62</v>
      </c>
      <c r="G2575" s="3">
        <v>8159</v>
      </c>
      <c r="H2575">
        <v>20170119</v>
      </c>
      <c r="I2575" s="4">
        <v>1145</v>
      </c>
      <c r="J2575">
        <v>1651052</v>
      </c>
      <c r="K2575" s="5">
        <v>1705</v>
      </c>
      <c r="L2575" t="s">
        <v>44</v>
      </c>
      <c r="M2575" t="s">
        <v>45</v>
      </c>
      <c r="N2575" t="s">
        <v>432</v>
      </c>
      <c r="O2575" s="5">
        <v>94</v>
      </c>
      <c r="P2575" s="5">
        <v>157640</v>
      </c>
      <c r="Q2575" s="6">
        <v>40.861150000000002</v>
      </c>
      <c r="R2575" s="6">
        <v>-121.91737000000001</v>
      </c>
      <c r="S2575" t="s">
        <v>5814</v>
      </c>
      <c r="T2575" t="s">
        <v>628</v>
      </c>
      <c r="U2575" t="s">
        <v>67</v>
      </c>
      <c r="V2575" t="s">
        <v>50</v>
      </c>
      <c r="W2575" t="s">
        <v>5815</v>
      </c>
      <c r="X2575" t="s">
        <v>52</v>
      </c>
      <c r="Y2575" t="s">
        <v>53</v>
      </c>
      <c r="Z2575">
        <v>0</v>
      </c>
      <c r="AA2575" t="s">
        <v>54</v>
      </c>
      <c r="AB2575">
        <v>2017</v>
      </c>
      <c r="AC2575" t="s">
        <v>525</v>
      </c>
      <c r="AD2575" t="s">
        <v>56</v>
      </c>
      <c r="AE2575" t="s">
        <v>70</v>
      </c>
      <c r="AF2575">
        <v>1249813</v>
      </c>
      <c r="AG2575" t="s">
        <v>71</v>
      </c>
      <c r="AH2575" t="s">
        <v>59</v>
      </c>
      <c r="AI2575" t="s">
        <v>56</v>
      </c>
      <c r="AJ2575" t="s">
        <v>416</v>
      </c>
    </row>
    <row r="2576" spans="1:36" x14ac:dyDescent="0.25">
      <c r="A2576" t="s">
        <v>5426</v>
      </c>
      <c r="B2576" t="s">
        <v>2599</v>
      </c>
      <c r="C2576" t="s">
        <v>40</v>
      </c>
      <c r="D2576" t="s">
        <v>5738</v>
      </c>
      <c r="E2576" s="2">
        <v>103321101</v>
      </c>
      <c r="F2576" t="s">
        <v>62</v>
      </c>
      <c r="G2576" s="3">
        <v>4881</v>
      </c>
      <c r="H2576">
        <v>20170119</v>
      </c>
      <c r="I2576" s="4">
        <v>1923</v>
      </c>
      <c r="J2576">
        <v>1653273</v>
      </c>
      <c r="K2576" s="5">
        <v>2709</v>
      </c>
      <c r="L2576" t="s">
        <v>44</v>
      </c>
      <c r="M2576" t="s">
        <v>45</v>
      </c>
      <c r="N2576" t="s">
        <v>432</v>
      </c>
      <c r="O2576" s="5">
        <v>8</v>
      </c>
      <c r="P2576" s="5">
        <v>21672</v>
      </c>
      <c r="Q2576" s="6">
        <v>40.786490000000001</v>
      </c>
      <c r="R2576" s="6">
        <v>-121.90074</v>
      </c>
      <c r="S2576" t="s">
        <v>5816</v>
      </c>
      <c r="T2576" t="s">
        <v>559</v>
      </c>
      <c r="U2576" t="s">
        <v>67</v>
      </c>
      <c r="V2576" t="s">
        <v>50</v>
      </c>
      <c r="W2576" t="s">
        <v>5817</v>
      </c>
      <c r="X2576" t="s">
        <v>52</v>
      </c>
      <c r="Y2576" t="s">
        <v>53</v>
      </c>
      <c r="Z2576">
        <v>0</v>
      </c>
      <c r="AA2576" t="s">
        <v>54</v>
      </c>
      <c r="AB2576">
        <v>2017</v>
      </c>
      <c r="AC2576" t="s">
        <v>525</v>
      </c>
      <c r="AD2576" t="s">
        <v>56</v>
      </c>
      <c r="AE2576" t="s">
        <v>98</v>
      </c>
      <c r="AF2576">
        <v>1250441</v>
      </c>
      <c r="AG2576" t="s">
        <v>71</v>
      </c>
      <c r="AH2576" t="s">
        <v>59</v>
      </c>
      <c r="AI2576" t="s">
        <v>56</v>
      </c>
      <c r="AJ2576" t="s">
        <v>416</v>
      </c>
    </row>
    <row r="2577" spans="1:36" x14ac:dyDescent="0.25">
      <c r="A2577" t="s">
        <v>5426</v>
      </c>
      <c r="B2577" t="s">
        <v>2599</v>
      </c>
      <c r="C2577" t="s">
        <v>40</v>
      </c>
      <c r="D2577" t="s">
        <v>5430</v>
      </c>
      <c r="E2577" s="2">
        <v>103201101</v>
      </c>
      <c r="F2577" t="s">
        <v>42</v>
      </c>
      <c r="G2577" s="3">
        <v>98174</v>
      </c>
      <c r="H2577">
        <v>20170119</v>
      </c>
      <c r="I2577" s="4">
        <v>1001</v>
      </c>
      <c r="J2577">
        <v>1650579</v>
      </c>
      <c r="K2577" s="5">
        <v>8944</v>
      </c>
      <c r="L2577" t="s">
        <v>44</v>
      </c>
      <c r="M2577" t="s">
        <v>63</v>
      </c>
      <c r="N2577" t="s">
        <v>64</v>
      </c>
      <c r="O2577" s="5">
        <v>458</v>
      </c>
      <c r="P2577" s="5">
        <v>2592877</v>
      </c>
      <c r="Q2577" s="6">
        <v>39.608080000000001</v>
      </c>
      <c r="R2577" s="6">
        <v>-121.07544</v>
      </c>
      <c r="S2577" t="s">
        <v>5818</v>
      </c>
      <c r="T2577" t="s">
        <v>559</v>
      </c>
      <c r="U2577" t="s">
        <v>67</v>
      </c>
      <c r="V2577" t="s">
        <v>50</v>
      </c>
      <c r="W2577" t="s">
        <v>5819</v>
      </c>
      <c r="X2577" t="s">
        <v>52</v>
      </c>
      <c r="Y2577" t="s">
        <v>53</v>
      </c>
      <c r="Z2577">
        <v>0</v>
      </c>
      <c r="AA2577" t="s">
        <v>54</v>
      </c>
      <c r="AB2577">
        <v>2017</v>
      </c>
      <c r="AC2577" t="s">
        <v>525</v>
      </c>
      <c r="AD2577" t="s">
        <v>56</v>
      </c>
      <c r="AE2577" t="s">
        <v>136</v>
      </c>
      <c r="AF2577">
        <v>1249762</v>
      </c>
      <c r="AG2577" t="s">
        <v>71</v>
      </c>
      <c r="AH2577" t="s">
        <v>59</v>
      </c>
      <c r="AI2577" t="s">
        <v>56</v>
      </c>
      <c r="AJ2577" t="s">
        <v>416</v>
      </c>
    </row>
    <row r="2578" spans="1:36" x14ac:dyDescent="0.25">
      <c r="A2578" t="s">
        <v>5426</v>
      </c>
      <c r="B2578" t="s">
        <v>2599</v>
      </c>
      <c r="C2578" t="s">
        <v>92</v>
      </c>
      <c r="D2578" t="s">
        <v>5820</v>
      </c>
      <c r="E2578" s="2">
        <v>103181102</v>
      </c>
      <c r="F2578" t="s">
        <v>62</v>
      </c>
      <c r="G2578" s="3">
        <v>9337</v>
      </c>
      <c r="H2578">
        <v>20170119</v>
      </c>
      <c r="I2578" s="4">
        <v>943</v>
      </c>
      <c r="J2578">
        <v>1650512</v>
      </c>
      <c r="K2578" s="5">
        <v>237</v>
      </c>
      <c r="L2578" t="s">
        <v>44</v>
      </c>
      <c r="M2578" t="s">
        <v>45</v>
      </c>
      <c r="N2578" t="s">
        <v>432</v>
      </c>
      <c r="O2578" s="5">
        <v>10</v>
      </c>
      <c r="P2578" s="5">
        <v>1970</v>
      </c>
      <c r="Q2578" s="6">
        <v>40.29513</v>
      </c>
      <c r="R2578" s="6">
        <v>-121.24151000000001</v>
      </c>
      <c r="S2578" t="s">
        <v>5821</v>
      </c>
      <c r="T2578" t="s">
        <v>2560</v>
      </c>
      <c r="U2578" t="s">
        <v>67</v>
      </c>
      <c r="V2578" t="s">
        <v>342</v>
      </c>
      <c r="W2578" t="s">
        <v>5822</v>
      </c>
      <c r="X2578" t="s">
        <v>52</v>
      </c>
      <c r="Y2578" t="s">
        <v>53</v>
      </c>
      <c r="Z2578">
        <v>0</v>
      </c>
      <c r="AA2578" t="s">
        <v>54</v>
      </c>
      <c r="AB2578">
        <v>2017</v>
      </c>
      <c r="AC2578" t="s">
        <v>525</v>
      </c>
      <c r="AD2578" t="s">
        <v>56</v>
      </c>
      <c r="AE2578" t="s">
        <v>70</v>
      </c>
      <c r="AF2578">
        <v>1249812</v>
      </c>
      <c r="AG2578" t="s">
        <v>71</v>
      </c>
      <c r="AH2578" t="s">
        <v>59</v>
      </c>
      <c r="AI2578" t="s">
        <v>56</v>
      </c>
      <c r="AJ2578" t="s">
        <v>56</v>
      </c>
    </row>
    <row r="2579" spans="1:36" x14ac:dyDescent="0.25">
      <c r="A2579" t="s">
        <v>5426</v>
      </c>
      <c r="B2579" t="s">
        <v>2599</v>
      </c>
      <c r="C2579" t="s">
        <v>92</v>
      </c>
      <c r="D2579" t="s">
        <v>5808</v>
      </c>
      <c r="E2579" s="2">
        <v>103611101</v>
      </c>
      <c r="F2579" t="s">
        <v>936</v>
      </c>
      <c r="G2579" s="3">
        <v>117065039030</v>
      </c>
      <c r="H2579">
        <v>20170119</v>
      </c>
      <c r="I2579" s="4">
        <v>1845</v>
      </c>
      <c r="J2579">
        <v>1651932</v>
      </c>
      <c r="K2579" s="5">
        <v>1155</v>
      </c>
      <c r="L2579" t="s">
        <v>44</v>
      </c>
      <c r="M2579" t="s">
        <v>63</v>
      </c>
      <c r="N2579" t="s">
        <v>64</v>
      </c>
      <c r="O2579" s="5">
        <v>4</v>
      </c>
      <c r="P2579" s="5">
        <v>4575</v>
      </c>
      <c r="Q2579" s="6">
        <v>40.399830000000001</v>
      </c>
      <c r="R2579" s="6">
        <v>-123.0549</v>
      </c>
      <c r="S2579" t="s">
        <v>5823</v>
      </c>
      <c r="T2579" t="s">
        <v>628</v>
      </c>
      <c r="U2579" t="s">
        <v>67</v>
      </c>
      <c r="V2579" t="s">
        <v>50</v>
      </c>
      <c r="W2579" t="s">
        <v>5824</v>
      </c>
      <c r="X2579" t="s">
        <v>52</v>
      </c>
      <c r="Y2579" t="s">
        <v>53</v>
      </c>
      <c r="Z2579">
        <v>0</v>
      </c>
      <c r="AA2579" t="s">
        <v>54</v>
      </c>
      <c r="AB2579">
        <v>2017</v>
      </c>
      <c r="AC2579" t="s">
        <v>525</v>
      </c>
      <c r="AD2579" t="s">
        <v>56</v>
      </c>
      <c r="AE2579" t="s">
        <v>112</v>
      </c>
      <c r="AF2579">
        <v>1250014</v>
      </c>
      <c r="AG2579" t="s">
        <v>71</v>
      </c>
      <c r="AH2579" t="s">
        <v>59</v>
      </c>
      <c r="AI2579" t="s">
        <v>56</v>
      </c>
      <c r="AJ2579" t="s">
        <v>416</v>
      </c>
    </row>
    <row r="2580" spans="1:36" x14ac:dyDescent="0.25">
      <c r="A2580" t="s">
        <v>5426</v>
      </c>
      <c r="B2580" t="s">
        <v>2599</v>
      </c>
      <c r="C2580" t="s">
        <v>92</v>
      </c>
      <c r="D2580" t="s">
        <v>5589</v>
      </c>
      <c r="E2580" s="2">
        <v>103311101</v>
      </c>
      <c r="F2580" t="s">
        <v>62</v>
      </c>
      <c r="G2580" s="3">
        <v>9251</v>
      </c>
      <c r="H2580">
        <v>20170120</v>
      </c>
      <c r="I2580" s="4">
        <v>1003</v>
      </c>
      <c r="J2580">
        <v>1653620</v>
      </c>
      <c r="K2580" s="5">
        <v>196</v>
      </c>
      <c r="L2580" t="s">
        <v>44</v>
      </c>
      <c r="M2580" t="s">
        <v>63</v>
      </c>
      <c r="N2580" t="s">
        <v>72</v>
      </c>
      <c r="O2580" s="5">
        <v>2</v>
      </c>
      <c r="P2580" s="5">
        <v>392</v>
      </c>
      <c r="Q2580" s="6">
        <v>40.863379999999999</v>
      </c>
      <c r="R2580" s="6">
        <v>-121.72189</v>
      </c>
      <c r="S2580" t="s">
        <v>5825</v>
      </c>
      <c r="T2580" t="s">
        <v>2517</v>
      </c>
      <c r="U2580" t="s">
        <v>67</v>
      </c>
      <c r="V2580" t="s">
        <v>342</v>
      </c>
      <c r="W2580" t="s">
        <v>5826</v>
      </c>
      <c r="X2580" t="s">
        <v>52</v>
      </c>
      <c r="Y2580" t="s">
        <v>53</v>
      </c>
      <c r="Z2580">
        <v>0</v>
      </c>
      <c r="AA2580" t="s">
        <v>54</v>
      </c>
      <c r="AB2580">
        <v>2017</v>
      </c>
      <c r="AC2580" t="s">
        <v>525</v>
      </c>
      <c r="AD2580" t="s">
        <v>56</v>
      </c>
      <c r="AE2580" t="s">
        <v>98</v>
      </c>
      <c r="AF2580">
        <v>1250299</v>
      </c>
      <c r="AG2580" t="s">
        <v>71</v>
      </c>
      <c r="AH2580" t="s">
        <v>59</v>
      </c>
      <c r="AI2580" t="s">
        <v>56</v>
      </c>
      <c r="AJ2580" t="s">
        <v>416</v>
      </c>
    </row>
    <row r="2581" spans="1:36" x14ac:dyDescent="0.25">
      <c r="A2581" t="s">
        <v>5426</v>
      </c>
      <c r="B2581" t="s">
        <v>2599</v>
      </c>
      <c r="C2581" t="s">
        <v>92</v>
      </c>
      <c r="D2581" t="s">
        <v>5738</v>
      </c>
      <c r="E2581" s="2">
        <v>103321101</v>
      </c>
      <c r="F2581" t="s">
        <v>62</v>
      </c>
      <c r="G2581" s="3">
        <v>1635</v>
      </c>
      <c r="H2581">
        <v>20170120</v>
      </c>
      <c r="I2581" s="4">
        <v>1711</v>
      </c>
      <c r="J2581">
        <v>1655174</v>
      </c>
      <c r="K2581" s="5">
        <v>5360</v>
      </c>
      <c r="L2581" t="s">
        <v>44</v>
      </c>
      <c r="M2581" t="s">
        <v>63</v>
      </c>
      <c r="N2581" t="s">
        <v>64</v>
      </c>
      <c r="O2581" s="5">
        <v>33</v>
      </c>
      <c r="P2581" s="5">
        <v>187737</v>
      </c>
      <c r="Q2581" s="6">
        <v>40.908000000000001</v>
      </c>
      <c r="R2581" s="6">
        <v>-121.91122</v>
      </c>
      <c r="S2581" t="s">
        <v>5827</v>
      </c>
      <c r="T2581" t="s">
        <v>2517</v>
      </c>
      <c r="U2581" t="s">
        <v>67</v>
      </c>
      <c r="V2581" t="s">
        <v>50</v>
      </c>
      <c r="W2581" t="s">
        <v>5828</v>
      </c>
      <c r="X2581" t="s">
        <v>52</v>
      </c>
      <c r="Y2581" t="s">
        <v>53</v>
      </c>
      <c r="Z2581">
        <v>0</v>
      </c>
      <c r="AA2581" t="s">
        <v>54</v>
      </c>
      <c r="AB2581">
        <v>2017</v>
      </c>
      <c r="AC2581" t="s">
        <v>525</v>
      </c>
      <c r="AD2581" t="s">
        <v>56</v>
      </c>
      <c r="AE2581" t="s">
        <v>98</v>
      </c>
      <c r="AF2581">
        <v>1250641</v>
      </c>
      <c r="AG2581" t="s">
        <v>71</v>
      </c>
      <c r="AH2581" t="s">
        <v>59</v>
      </c>
      <c r="AI2581" t="s">
        <v>56</v>
      </c>
      <c r="AJ2581" t="s">
        <v>416</v>
      </c>
    </row>
    <row r="2582" spans="1:36" x14ac:dyDescent="0.25">
      <c r="A2582" t="s">
        <v>5426</v>
      </c>
      <c r="B2582" t="s">
        <v>2599</v>
      </c>
      <c r="C2582" t="s">
        <v>92</v>
      </c>
      <c r="D2582" t="s">
        <v>5651</v>
      </c>
      <c r="E2582" s="2">
        <v>102931103</v>
      </c>
      <c r="F2582" t="s">
        <v>42</v>
      </c>
      <c r="G2582" s="3">
        <v>9072</v>
      </c>
      <c r="H2582">
        <v>20170120</v>
      </c>
      <c r="I2582" s="4">
        <v>812</v>
      </c>
      <c r="J2582">
        <v>1653526</v>
      </c>
      <c r="K2582" s="5">
        <v>464</v>
      </c>
      <c r="L2582" t="s">
        <v>44</v>
      </c>
      <c r="M2582" t="s">
        <v>63</v>
      </c>
      <c r="N2582" t="s">
        <v>64</v>
      </c>
      <c r="O2582" s="5">
        <v>287</v>
      </c>
      <c r="P2582" s="5">
        <v>128458</v>
      </c>
      <c r="Q2582" s="6">
        <v>40.337800000000001</v>
      </c>
      <c r="R2582" s="6">
        <v>-122.37169</v>
      </c>
      <c r="S2582" t="s">
        <v>5829</v>
      </c>
      <c r="T2582" t="s">
        <v>942</v>
      </c>
      <c r="U2582" t="s">
        <v>67</v>
      </c>
      <c r="V2582" t="s">
        <v>50</v>
      </c>
      <c r="W2582" t="s">
        <v>5830</v>
      </c>
      <c r="X2582" t="s">
        <v>52</v>
      </c>
      <c r="Y2582" t="s">
        <v>53</v>
      </c>
      <c r="Z2582">
        <v>0</v>
      </c>
      <c r="AA2582" t="s">
        <v>54</v>
      </c>
      <c r="AB2582">
        <v>2017</v>
      </c>
      <c r="AC2582" t="s">
        <v>525</v>
      </c>
      <c r="AD2582" t="s">
        <v>56</v>
      </c>
      <c r="AE2582" t="s">
        <v>70</v>
      </c>
      <c r="AF2582">
        <v>1250281</v>
      </c>
      <c r="AG2582" t="s">
        <v>71</v>
      </c>
      <c r="AH2582" t="s">
        <v>59</v>
      </c>
      <c r="AI2582" t="s">
        <v>56</v>
      </c>
      <c r="AJ2582" t="s">
        <v>416</v>
      </c>
    </row>
    <row r="2583" spans="1:36" x14ac:dyDescent="0.25">
      <c r="A2583" t="s">
        <v>5426</v>
      </c>
      <c r="B2583" t="s">
        <v>2599</v>
      </c>
      <c r="C2583" t="s">
        <v>92</v>
      </c>
      <c r="D2583" t="s">
        <v>5495</v>
      </c>
      <c r="E2583" s="2">
        <v>103221101</v>
      </c>
      <c r="F2583" t="s">
        <v>80</v>
      </c>
      <c r="G2583" s="3" t="s">
        <v>733</v>
      </c>
      <c r="H2583">
        <v>20170120</v>
      </c>
      <c r="I2583" s="4">
        <v>1445</v>
      </c>
      <c r="J2583">
        <v>1654952</v>
      </c>
      <c r="K2583" s="5">
        <v>1033</v>
      </c>
      <c r="L2583" t="s">
        <v>44</v>
      </c>
      <c r="M2583" t="s">
        <v>45</v>
      </c>
      <c r="N2583" t="s">
        <v>432</v>
      </c>
      <c r="O2583" s="5">
        <v>179</v>
      </c>
      <c r="P2583" s="5">
        <v>21676</v>
      </c>
      <c r="Q2583" s="6">
        <v>39.546532999999997</v>
      </c>
      <c r="R2583" s="6">
        <v>-121.38740199999999</v>
      </c>
      <c r="S2583" t="s">
        <v>5831</v>
      </c>
      <c r="T2583" t="s">
        <v>430</v>
      </c>
      <c r="U2583" t="s">
        <v>67</v>
      </c>
      <c r="V2583" t="s">
        <v>50</v>
      </c>
      <c r="W2583" t="s">
        <v>5832</v>
      </c>
      <c r="X2583" t="s">
        <v>52</v>
      </c>
      <c r="Y2583" t="s">
        <v>53</v>
      </c>
      <c r="Z2583">
        <v>0</v>
      </c>
      <c r="AA2583" t="s">
        <v>54</v>
      </c>
      <c r="AB2583">
        <v>2017</v>
      </c>
      <c r="AC2583" t="s">
        <v>525</v>
      </c>
      <c r="AD2583" t="s">
        <v>56</v>
      </c>
      <c r="AE2583" t="s">
        <v>70</v>
      </c>
      <c r="AF2583">
        <v>1250581</v>
      </c>
      <c r="AG2583" t="s">
        <v>71</v>
      </c>
      <c r="AH2583" t="s">
        <v>59</v>
      </c>
      <c r="AI2583" t="s">
        <v>56</v>
      </c>
      <c r="AJ2583" t="s">
        <v>56</v>
      </c>
    </row>
    <row r="2584" spans="1:36" x14ac:dyDescent="0.25">
      <c r="A2584" t="s">
        <v>5426</v>
      </c>
      <c r="B2584" t="s">
        <v>2599</v>
      </c>
      <c r="C2584" t="s">
        <v>92</v>
      </c>
      <c r="D2584" t="s">
        <v>5433</v>
      </c>
      <c r="E2584" s="2">
        <v>103521104</v>
      </c>
      <c r="F2584" t="s">
        <v>80</v>
      </c>
      <c r="G2584" s="3" t="s">
        <v>5833</v>
      </c>
      <c r="H2584">
        <v>20170120</v>
      </c>
      <c r="I2584" s="4">
        <v>1854</v>
      </c>
      <c r="J2584">
        <v>1655074</v>
      </c>
      <c r="K2584" s="5">
        <v>160</v>
      </c>
      <c r="L2584" t="s">
        <v>44</v>
      </c>
      <c r="M2584" t="s">
        <v>63</v>
      </c>
      <c r="N2584" t="s">
        <v>64</v>
      </c>
      <c r="O2584" s="5">
        <v>983</v>
      </c>
      <c r="P2584" s="5">
        <v>24544</v>
      </c>
      <c r="Q2584" s="6">
        <v>40.581462999999999</v>
      </c>
      <c r="R2584" s="6">
        <v>-122.301962</v>
      </c>
      <c r="S2584" t="s">
        <v>5834</v>
      </c>
      <c r="T2584" t="s">
        <v>451</v>
      </c>
      <c r="U2584" t="s">
        <v>67</v>
      </c>
      <c r="V2584" t="s">
        <v>50</v>
      </c>
      <c r="W2584" t="s">
        <v>5835</v>
      </c>
      <c r="X2584" t="s">
        <v>52</v>
      </c>
      <c r="Y2584" t="s">
        <v>53</v>
      </c>
      <c r="Z2584">
        <v>0</v>
      </c>
      <c r="AA2584" t="s">
        <v>54</v>
      </c>
      <c r="AB2584">
        <v>2017</v>
      </c>
      <c r="AC2584" t="s">
        <v>525</v>
      </c>
      <c r="AD2584" t="s">
        <v>56</v>
      </c>
      <c r="AE2584" t="s">
        <v>70</v>
      </c>
      <c r="AF2584">
        <v>1250602</v>
      </c>
      <c r="AG2584" t="s">
        <v>71</v>
      </c>
      <c r="AH2584" t="s">
        <v>59</v>
      </c>
      <c r="AI2584" t="s">
        <v>56</v>
      </c>
      <c r="AJ2584" t="s">
        <v>56</v>
      </c>
    </row>
    <row r="2585" spans="1:36" x14ac:dyDescent="0.25">
      <c r="A2585" t="s">
        <v>5426</v>
      </c>
      <c r="B2585" t="s">
        <v>2599</v>
      </c>
      <c r="C2585" t="s">
        <v>40</v>
      </c>
      <c r="D2585" t="s">
        <v>5436</v>
      </c>
      <c r="E2585" s="2">
        <v>103031102</v>
      </c>
      <c r="F2585" t="s">
        <v>42</v>
      </c>
      <c r="G2585" s="3">
        <v>2560</v>
      </c>
      <c r="H2585">
        <v>20170120</v>
      </c>
      <c r="I2585" s="4">
        <v>412</v>
      </c>
      <c r="J2585">
        <v>1652273</v>
      </c>
      <c r="K2585" s="5">
        <v>702</v>
      </c>
      <c r="L2585" t="s">
        <v>44</v>
      </c>
      <c r="M2585" t="s">
        <v>63</v>
      </c>
      <c r="N2585" t="s">
        <v>64</v>
      </c>
      <c r="O2585" s="5">
        <v>561</v>
      </c>
      <c r="P2585" s="5">
        <v>327080</v>
      </c>
      <c r="Q2585" s="6">
        <v>39.888770000000001</v>
      </c>
      <c r="R2585" s="6">
        <v>-121.66482000000001</v>
      </c>
      <c r="S2585" t="s">
        <v>5836</v>
      </c>
      <c r="T2585" t="s">
        <v>421</v>
      </c>
      <c r="U2585" t="s">
        <v>67</v>
      </c>
      <c r="V2585" t="s">
        <v>50</v>
      </c>
      <c r="W2585" t="s">
        <v>5837</v>
      </c>
      <c r="X2585" t="s">
        <v>52</v>
      </c>
      <c r="Y2585" t="s">
        <v>53</v>
      </c>
      <c r="Z2585">
        <v>0</v>
      </c>
      <c r="AA2585" t="s">
        <v>54</v>
      </c>
      <c r="AB2585">
        <v>2017</v>
      </c>
      <c r="AC2585" t="s">
        <v>525</v>
      </c>
      <c r="AD2585" t="s">
        <v>56</v>
      </c>
      <c r="AE2585" t="s">
        <v>70</v>
      </c>
      <c r="AF2585">
        <v>1250083</v>
      </c>
      <c r="AG2585" t="s">
        <v>71</v>
      </c>
      <c r="AH2585" t="s">
        <v>59</v>
      </c>
      <c r="AI2585" t="s">
        <v>56</v>
      </c>
      <c r="AJ2585" t="s">
        <v>416</v>
      </c>
    </row>
    <row r="2586" spans="1:36" x14ac:dyDescent="0.25">
      <c r="A2586" t="s">
        <v>5426</v>
      </c>
      <c r="B2586" t="s">
        <v>2599</v>
      </c>
      <c r="C2586" t="s">
        <v>92</v>
      </c>
      <c r="D2586" t="s">
        <v>5436</v>
      </c>
      <c r="E2586" s="2">
        <v>103031102</v>
      </c>
      <c r="F2586" t="s">
        <v>80</v>
      </c>
      <c r="G2586" s="3" t="s">
        <v>733</v>
      </c>
      <c r="H2586">
        <v>20170120</v>
      </c>
      <c r="I2586" s="4">
        <v>1618</v>
      </c>
      <c r="J2586">
        <v>1655046</v>
      </c>
      <c r="K2586" s="5">
        <v>1188</v>
      </c>
      <c r="L2586" t="s">
        <v>44</v>
      </c>
      <c r="M2586" t="s">
        <v>63</v>
      </c>
      <c r="N2586" t="s">
        <v>72</v>
      </c>
      <c r="O2586" s="5">
        <v>316</v>
      </c>
      <c r="P2586" s="5">
        <v>368832</v>
      </c>
      <c r="Q2586" s="6">
        <v>39.999358000000001</v>
      </c>
      <c r="R2586" s="6">
        <v>-121.63060400000001</v>
      </c>
      <c r="S2586" t="s">
        <v>5838</v>
      </c>
      <c r="T2586" t="s">
        <v>427</v>
      </c>
      <c r="U2586" t="s">
        <v>67</v>
      </c>
      <c r="V2586" t="s">
        <v>50</v>
      </c>
      <c r="W2586" t="s">
        <v>5839</v>
      </c>
      <c r="X2586" t="s">
        <v>52</v>
      </c>
      <c r="Y2586" t="s">
        <v>53</v>
      </c>
      <c r="Z2586">
        <v>0</v>
      </c>
      <c r="AA2586" t="s">
        <v>54</v>
      </c>
      <c r="AB2586">
        <v>2017</v>
      </c>
      <c r="AC2586" t="s">
        <v>525</v>
      </c>
      <c r="AD2586" t="s">
        <v>56</v>
      </c>
      <c r="AE2586" t="s">
        <v>70</v>
      </c>
      <c r="AF2586">
        <v>1250591</v>
      </c>
      <c r="AG2586" t="s">
        <v>71</v>
      </c>
      <c r="AH2586" t="s">
        <v>59</v>
      </c>
      <c r="AI2586" t="s">
        <v>56</v>
      </c>
      <c r="AJ2586" t="s">
        <v>416</v>
      </c>
    </row>
    <row r="2587" spans="1:36" x14ac:dyDescent="0.25">
      <c r="A2587" t="s">
        <v>5426</v>
      </c>
      <c r="B2587" t="s">
        <v>2599</v>
      </c>
      <c r="C2587" t="s">
        <v>92</v>
      </c>
      <c r="D2587" t="s">
        <v>5508</v>
      </c>
      <c r="E2587" s="2">
        <v>103732101</v>
      </c>
      <c r="F2587" t="s">
        <v>42</v>
      </c>
      <c r="G2587" s="3">
        <v>1482</v>
      </c>
      <c r="H2587">
        <v>20170120</v>
      </c>
      <c r="I2587" s="4">
        <v>810</v>
      </c>
      <c r="J2587">
        <v>1653191</v>
      </c>
      <c r="K2587" s="5">
        <v>9058</v>
      </c>
      <c r="L2587" t="s">
        <v>44</v>
      </c>
      <c r="M2587" t="s">
        <v>63</v>
      </c>
      <c r="N2587" t="s">
        <v>64</v>
      </c>
      <c r="O2587" s="5">
        <v>24</v>
      </c>
      <c r="P2587" s="5">
        <v>85733</v>
      </c>
      <c r="Q2587" s="6">
        <v>40.998629999999999</v>
      </c>
      <c r="R2587" s="6">
        <v>-121.74713</v>
      </c>
      <c r="S2587" t="s">
        <v>5840</v>
      </c>
      <c r="T2587" t="s">
        <v>2560</v>
      </c>
      <c r="U2587" t="s">
        <v>67</v>
      </c>
      <c r="V2587" t="s">
        <v>342</v>
      </c>
      <c r="W2587" t="s">
        <v>5841</v>
      </c>
      <c r="X2587" t="s">
        <v>52</v>
      </c>
      <c r="Y2587" t="s">
        <v>53</v>
      </c>
      <c r="Z2587">
        <v>0</v>
      </c>
      <c r="AA2587" t="s">
        <v>54</v>
      </c>
      <c r="AB2587">
        <v>2017</v>
      </c>
      <c r="AC2587" t="s">
        <v>525</v>
      </c>
      <c r="AD2587" t="s">
        <v>56</v>
      </c>
      <c r="AE2587" t="s">
        <v>98</v>
      </c>
      <c r="AF2587">
        <v>1250223</v>
      </c>
      <c r="AG2587" t="s">
        <v>71</v>
      </c>
      <c r="AH2587" t="s">
        <v>59</v>
      </c>
      <c r="AI2587" t="s">
        <v>56</v>
      </c>
      <c r="AJ2587" t="s">
        <v>416</v>
      </c>
    </row>
    <row r="2588" spans="1:36" x14ac:dyDescent="0.25">
      <c r="A2588" t="s">
        <v>5426</v>
      </c>
      <c r="B2588" t="s">
        <v>2599</v>
      </c>
      <c r="C2588" t="s">
        <v>92</v>
      </c>
      <c r="D2588" t="s">
        <v>5842</v>
      </c>
      <c r="E2588" s="2">
        <v>101321101</v>
      </c>
      <c r="F2588" t="s">
        <v>42</v>
      </c>
      <c r="G2588" s="3">
        <v>1606</v>
      </c>
      <c r="H2588">
        <v>20170120</v>
      </c>
      <c r="I2588" s="4">
        <v>1311</v>
      </c>
      <c r="J2588">
        <v>1654321</v>
      </c>
      <c r="K2588" s="5">
        <v>8844</v>
      </c>
      <c r="L2588" t="s">
        <v>44</v>
      </c>
      <c r="M2588" t="s">
        <v>63</v>
      </c>
      <c r="N2588" t="s">
        <v>64</v>
      </c>
      <c r="O2588" s="5">
        <v>54</v>
      </c>
      <c r="P2588" s="5">
        <v>344374</v>
      </c>
      <c r="Q2588" s="6">
        <v>41.019120000000001</v>
      </c>
      <c r="R2588" s="6">
        <v>-121.90952</v>
      </c>
      <c r="S2588" t="s">
        <v>5843</v>
      </c>
      <c r="T2588" t="s">
        <v>521</v>
      </c>
      <c r="U2588" t="s">
        <v>67</v>
      </c>
      <c r="V2588" t="s">
        <v>50</v>
      </c>
      <c r="W2588" t="s">
        <v>5844</v>
      </c>
      <c r="X2588" t="s">
        <v>52</v>
      </c>
      <c r="Y2588" t="s">
        <v>53</v>
      </c>
      <c r="Z2588">
        <v>0</v>
      </c>
      <c r="AA2588" t="s">
        <v>54</v>
      </c>
      <c r="AB2588">
        <v>2017</v>
      </c>
      <c r="AC2588" t="s">
        <v>525</v>
      </c>
      <c r="AD2588" t="s">
        <v>56</v>
      </c>
      <c r="AE2588" t="s">
        <v>70</v>
      </c>
      <c r="AF2588">
        <v>1250503</v>
      </c>
      <c r="AG2588" t="s">
        <v>71</v>
      </c>
      <c r="AH2588" t="s">
        <v>59</v>
      </c>
      <c r="AI2588" t="s">
        <v>56</v>
      </c>
      <c r="AJ2588" t="s">
        <v>56</v>
      </c>
    </row>
    <row r="2589" spans="1:36" x14ac:dyDescent="0.25">
      <c r="A2589" t="s">
        <v>5426</v>
      </c>
      <c r="B2589" t="s">
        <v>2599</v>
      </c>
      <c r="C2589" t="s">
        <v>92</v>
      </c>
      <c r="D2589" t="s">
        <v>5842</v>
      </c>
      <c r="E2589" s="2">
        <v>101321101</v>
      </c>
      <c r="F2589" t="s">
        <v>42</v>
      </c>
      <c r="G2589" s="3">
        <v>1618</v>
      </c>
      <c r="H2589">
        <v>20170120</v>
      </c>
      <c r="I2589" s="4">
        <v>1848</v>
      </c>
      <c r="J2589">
        <v>1655023</v>
      </c>
      <c r="K2589" s="5">
        <v>7210</v>
      </c>
      <c r="L2589" t="s">
        <v>44</v>
      </c>
      <c r="M2589" t="s">
        <v>63</v>
      </c>
      <c r="N2589" t="s">
        <v>64</v>
      </c>
      <c r="O2589" s="5">
        <v>1</v>
      </c>
      <c r="P2589" s="5">
        <v>7210</v>
      </c>
      <c r="Q2589" s="6">
        <v>40.988529999999997</v>
      </c>
      <c r="R2589" s="6">
        <v>-121.9742</v>
      </c>
      <c r="S2589" t="s">
        <v>5845</v>
      </c>
      <c r="T2589" t="s">
        <v>628</v>
      </c>
      <c r="U2589" t="s">
        <v>67</v>
      </c>
      <c r="V2589" t="s">
        <v>50</v>
      </c>
      <c r="W2589" t="s">
        <v>5846</v>
      </c>
      <c r="X2589" t="s">
        <v>52</v>
      </c>
      <c r="Y2589" t="s">
        <v>53</v>
      </c>
      <c r="Z2589">
        <v>0</v>
      </c>
      <c r="AA2589" t="s">
        <v>54</v>
      </c>
      <c r="AB2589">
        <v>2017</v>
      </c>
      <c r="AC2589" t="s">
        <v>525</v>
      </c>
      <c r="AD2589" t="s">
        <v>56</v>
      </c>
      <c r="AE2589" t="s">
        <v>70</v>
      </c>
      <c r="AF2589">
        <v>1250586</v>
      </c>
      <c r="AG2589" t="s">
        <v>71</v>
      </c>
      <c r="AH2589" t="s">
        <v>59</v>
      </c>
      <c r="AI2589" t="s">
        <v>56</v>
      </c>
      <c r="AJ2589" t="s">
        <v>416</v>
      </c>
    </row>
    <row r="2590" spans="1:36" x14ac:dyDescent="0.25">
      <c r="A2590" t="s">
        <v>5426</v>
      </c>
      <c r="B2590" t="s">
        <v>2599</v>
      </c>
      <c r="C2590" t="s">
        <v>92</v>
      </c>
      <c r="D2590" t="s">
        <v>5842</v>
      </c>
      <c r="E2590" s="2">
        <v>101321101</v>
      </c>
      <c r="F2590" t="s">
        <v>42</v>
      </c>
      <c r="G2590" s="3">
        <v>1658</v>
      </c>
      <c r="H2590">
        <v>20170120</v>
      </c>
      <c r="I2590" s="4">
        <v>1958</v>
      </c>
      <c r="J2590">
        <v>1655969</v>
      </c>
      <c r="K2590" s="5">
        <v>2953</v>
      </c>
      <c r="L2590" t="s">
        <v>44</v>
      </c>
      <c r="M2590" t="s">
        <v>63</v>
      </c>
      <c r="N2590" t="s">
        <v>989</v>
      </c>
      <c r="O2590" s="5">
        <v>12</v>
      </c>
      <c r="P2590" s="5">
        <v>35206</v>
      </c>
      <c r="Q2590" s="6">
        <v>40.992190000000001</v>
      </c>
      <c r="R2590" s="6">
        <v>-121.97053</v>
      </c>
      <c r="S2590" t="s">
        <v>5847</v>
      </c>
      <c r="T2590" t="s">
        <v>628</v>
      </c>
      <c r="U2590" t="s">
        <v>67</v>
      </c>
      <c r="V2590" t="s">
        <v>50</v>
      </c>
      <c r="W2590" t="s">
        <v>5848</v>
      </c>
      <c r="X2590" t="s">
        <v>52</v>
      </c>
      <c r="Y2590" t="s">
        <v>53</v>
      </c>
      <c r="Z2590">
        <v>0</v>
      </c>
      <c r="AA2590" t="s">
        <v>54</v>
      </c>
      <c r="AB2590">
        <v>2017</v>
      </c>
      <c r="AC2590" t="s">
        <v>525</v>
      </c>
      <c r="AD2590" t="s">
        <v>56</v>
      </c>
      <c r="AE2590" t="s">
        <v>98</v>
      </c>
      <c r="AF2590">
        <v>1250803</v>
      </c>
      <c r="AG2590" t="s">
        <v>71</v>
      </c>
      <c r="AH2590" t="s">
        <v>59</v>
      </c>
      <c r="AI2590" t="s">
        <v>56</v>
      </c>
      <c r="AJ2590" t="s">
        <v>416</v>
      </c>
    </row>
    <row r="2591" spans="1:36" x14ac:dyDescent="0.25">
      <c r="A2591" t="s">
        <v>5426</v>
      </c>
      <c r="B2591" t="s">
        <v>2599</v>
      </c>
      <c r="C2591" t="s">
        <v>92</v>
      </c>
      <c r="D2591" t="s">
        <v>5842</v>
      </c>
      <c r="E2591" s="2">
        <v>101321101</v>
      </c>
      <c r="F2591" t="s">
        <v>410</v>
      </c>
      <c r="G2591" s="3" t="s">
        <v>5849</v>
      </c>
      <c r="H2591">
        <v>20170120</v>
      </c>
      <c r="I2591" s="4">
        <v>1958</v>
      </c>
      <c r="J2591">
        <v>1657663</v>
      </c>
      <c r="K2591" s="5">
        <v>5593</v>
      </c>
      <c r="L2591" t="s">
        <v>44</v>
      </c>
      <c r="M2591" t="s">
        <v>63</v>
      </c>
      <c r="N2591" t="s">
        <v>64</v>
      </c>
      <c r="O2591" s="5">
        <v>6</v>
      </c>
      <c r="P2591" s="5">
        <v>33558</v>
      </c>
      <c r="Q2591" s="6">
        <v>40.990563000000002</v>
      </c>
      <c r="R2591" s="6">
        <v>-121.917933</v>
      </c>
      <c r="S2591" t="s">
        <v>5850</v>
      </c>
      <c r="T2591" t="s">
        <v>451</v>
      </c>
      <c r="U2591" t="s">
        <v>67</v>
      </c>
      <c r="V2591" t="s">
        <v>50</v>
      </c>
      <c r="W2591" t="s">
        <v>5851</v>
      </c>
      <c r="X2591" t="s">
        <v>52</v>
      </c>
      <c r="Y2591" t="s">
        <v>53</v>
      </c>
      <c r="Z2591">
        <v>0</v>
      </c>
      <c r="AA2591" t="s">
        <v>54</v>
      </c>
      <c r="AB2591">
        <v>2017</v>
      </c>
      <c r="AC2591" t="s">
        <v>525</v>
      </c>
      <c r="AD2591" t="s">
        <v>56</v>
      </c>
      <c r="AE2591" t="s">
        <v>70</v>
      </c>
      <c r="AF2591">
        <v>1251358</v>
      </c>
      <c r="AG2591" t="s">
        <v>71</v>
      </c>
      <c r="AH2591" t="s">
        <v>59</v>
      </c>
      <c r="AI2591" t="s">
        <v>56</v>
      </c>
      <c r="AJ2591" t="s">
        <v>416</v>
      </c>
    </row>
    <row r="2592" spans="1:36" x14ac:dyDescent="0.25">
      <c r="A2592" t="s">
        <v>5426</v>
      </c>
      <c r="B2592" t="s">
        <v>2599</v>
      </c>
      <c r="C2592" t="s">
        <v>92</v>
      </c>
      <c r="D2592" t="s">
        <v>5852</v>
      </c>
      <c r="E2592" s="2">
        <v>103561101</v>
      </c>
      <c r="F2592" t="s">
        <v>42</v>
      </c>
      <c r="G2592" s="3">
        <v>48950</v>
      </c>
      <c r="H2592">
        <v>20170120</v>
      </c>
      <c r="I2592" s="4">
        <v>310</v>
      </c>
      <c r="J2592">
        <v>1652103</v>
      </c>
      <c r="K2592" s="5">
        <v>518</v>
      </c>
      <c r="L2592" t="s">
        <v>44</v>
      </c>
      <c r="M2592" t="s">
        <v>63</v>
      </c>
      <c r="N2592" t="s">
        <v>64</v>
      </c>
      <c r="O2592" s="5">
        <v>626</v>
      </c>
      <c r="P2592" s="5">
        <v>146318</v>
      </c>
      <c r="Q2592" s="6">
        <v>40.703850000000003</v>
      </c>
      <c r="R2592" s="6">
        <v>-122.33638999999999</v>
      </c>
      <c r="S2592" t="s">
        <v>5853</v>
      </c>
      <c r="T2592" t="s">
        <v>421</v>
      </c>
      <c r="U2592" t="s">
        <v>86</v>
      </c>
      <c r="V2592" t="s">
        <v>50</v>
      </c>
      <c r="W2592" t="s">
        <v>5854</v>
      </c>
      <c r="X2592" t="s">
        <v>52</v>
      </c>
      <c r="Y2592" t="s">
        <v>53</v>
      </c>
      <c r="Z2592">
        <v>0</v>
      </c>
      <c r="AA2592" t="s">
        <v>54</v>
      </c>
      <c r="AB2592">
        <v>2017</v>
      </c>
      <c r="AC2592" t="s">
        <v>525</v>
      </c>
      <c r="AD2592" t="s">
        <v>56</v>
      </c>
      <c r="AE2592" t="s">
        <v>98</v>
      </c>
      <c r="AF2592">
        <v>1250067</v>
      </c>
      <c r="AG2592" t="s">
        <v>88</v>
      </c>
      <c r="AH2592" t="s">
        <v>59</v>
      </c>
      <c r="AI2592" t="s">
        <v>56</v>
      </c>
      <c r="AJ2592" t="s">
        <v>416</v>
      </c>
    </row>
    <row r="2593" spans="1:36" x14ac:dyDescent="0.25">
      <c r="A2593" t="s">
        <v>5426</v>
      </c>
      <c r="B2593" t="s">
        <v>2599</v>
      </c>
      <c r="C2593" t="s">
        <v>92</v>
      </c>
      <c r="D2593" t="s">
        <v>5852</v>
      </c>
      <c r="E2593" s="2">
        <v>103561101</v>
      </c>
      <c r="F2593" t="s">
        <v>410</v>
      </c>
      <c r="G2593" s="3" t="s">
        <v>5855</v>
      </c>
      <c r="H2593">
        <v>20170120</v>
      </c>
      <c r="I2593" s="4">
        <v>405</v>
      </c>
      <c r="J2593">
        <v>1653087</v>
      </c>
      <c r="K2593" s="5">
        <v>592</v>
      </c>
      <c r="L2593" t="s">
        <v>44</v>
      </c>
      <c r="M2593" t="s">
        <v>63</v>
      </c>
      <c r="N2593" t="s">
        <v>64</v>
      </c>
      <c r="O2593" s="5">
        <v>7</v>
      </c>
      <c r="P2593" s="5">
        <v>4144</v>
      </c>
      <c r="Q2593" s="6">
        <v>40.718445000000003</v>
      </c>
      <c r="R2593" s="6">
        <v>-122.330837</v>
      </c>
      <c r="S2593" t="s">
        <v>5856</v>
      </c>
      <c r="T2593" t="s">
        <v>447</v>
      </c>
      <c r="U2593" t="s">
        <v>67</v>
      </c>
      <c r="V2593" t="s">
        <v>50</v>
      </c>
      <c r="W2593" t="s">
        <v>5857</v>
      </c>
      <c r="X2593" t="s">
        <v>52</v>
      </c>
      <c r="Y2593" t="s">
        <v>53</v>
      </c>
      <c r="Z2593">
        <v>0</v>
      </c>
      <c r="AA2593" t="s">
        <v>54</v>
      </c>
      <c r="AB2593">
        <v>2017</v>
      </c>
      <c r="AC2593" t="s">
        <v>525</v>
      </c>
      <c r="AD2593" t="s">
        <v>56</v>
      </c>
      <c r="AE2593" t="s">
        <v>70</v>
      </c>
      <c r="AF2593">
        <v>1250192</v>
      </c>
      <c r="AG2593" t="s">
        <v>71</v>
      </c>
      <c r="AH2593" t="s">
        <v>59</v>
      </c>
      <c r="AI2593" t="s">
        <v>56</v>
      </c>
      <c r="AJ2593" t="s">
        <v>416</v>
      </c>
    </row>
    <row r="2594" spans="1:36" x14ac:dyDescent="0.25">
      <c r="A2594" t="s">
        <v>5426</v>
      </c>
      <c r="B2594" t="s">
        <v>2599</v>
      </c>
      <c r="C2594" t="s">
        <v>92</v>
      </c>
      <c r="D2594" t="s">
        <v>5427</v>
      </c>
      <c r="E2594" s="2">
        <v>102541101</v>
      </c>
      <c r="F2594" t="s">
        <v>42</v>
      </c>
      <c r="G2594" s="3">
        <v>1640</v>
      </c>
      <c r="H2594">
        <v>20170120</v>
      </c>
      <c r="I2594" s="4">
        <v>1543</v>
      </c>
      <c r="J2594">
        <v>1654632</v>
      </c>
      <c r="K2594" s="5">
        <v>3102</v>
      </c>
      <c r="L2594" t="s">
        <v>44</v>
      </c>
      <c r="M2594" t="s">
        <v>63</v>
      </c>
      <c r="N2594" t="s">
        <v>64</v>
      </c>
      <c r="O2594" s="5">
        <v>168</v>
      </c>
      <c r="P2594" s="5">
        <v>800762</v>
      </c>
      <c r="Q2594" s="6">
        <v>40.354289999999999</v>
      </c>
      <c r="R2594" s="6">
        <v>-121.57662999999999</v>
      </c>
      <c r="S2594" t="s">
        <v>5858</v>
      </c>
      <c r="T2594" t="s">
        <v>427</v>
      </c>
      <c r="U2594" t="s">
        <v>67</v>
      </c>
      <c r="V2594" t="s">
        <v>50</v>
      </c>
      <c r="W2594" t="s">
        <v>5859</v>
      </c>
      <c r="X2594" t="s">
        <v>52</v>
      </c>
      <c r="Y2594" t="s">
        <v>53</v>
      </c>
      <c r="Z2594">
        <v>0</v>
      </c>
      <c r="AA2594" t="s">
        <v>54</v>
      </c>
      <c r="AB2594">
        <v>2017</v>
      </c>
      <c r="AC2594" t="s">
        <v>525</v>
      </c>
      <c r="AD2594" t="s">
        <v>56</v>
      </c>
      <c r="AE2594" t="s">
        <v>136</v>
      </c>
      <c r="AF2594">
        <v>1250524</v>
      </c>
      <c r="AG2594" t="s">
        <v>71</v>
      </c>
      <c r="AH2594" t="s">
        <v>59</v>
      </c>
      <c r="AI2594" t="s">
        <v>56</v>
      </c>
      <c r="AJ2594" t="s">
        <v>416</v>
      </c>
    </row>
    <row r="2595" spans="1:36" x14ac:dyDescent="0.25">
      <c r="A2595" t="s">
        <v>5426</v>
      </c>
      <c r="B2595" t="s">
        <v>2599</v>
      </c>
      <c r="C2595" t="s">
        <v>40</v>
      </c>
      <c r="D2595" t="s">
        <v>5489</v>
      </c>
      <c r="E2595" s="2">
        <v>103401101</v>
      </c>
      <c r="F2595" t="s">
        <v>62</v>
      </c>
      <c r="G2595" s="3">
        <v>96125</v>
      </c>
      <c r="H2595">
        <v>20170121</v>
      </c>
      <c r="I2595" s="4">
        <v>2025</v>
      </c>
      <c r="J2595">
        <v>1657241</v>
      </c>
      <c r="K2595" s="5">
        <v>337</v>
      </c>
      <c r="L2595" t="s">
        <v>44</v>
      </c>
      <c r="M2595" t="s">
        <v>63</v>
      </c>
      <c r="N2595" t="s">
        <v>64</v>
      </c>
      <c r="O2595" s="5">
        <v>48</v>
      </c>
      <c r="P2595" s="5">
        <v>16176</v>
      </c>
      <c r="Q2595" s="6">
        <v>40.541930000000001</v>
      </c>
      <c r="R2595" s="6">
        <v>-122.48272</v>
      </c>
      <c r="S2595" t="s">
        <v>5860</v>
      </c>
      <c r="T2595" t="s">
        <v>441</v>
      </c>
      <c r="U2595" t="s">
        <v>67</v>
      </c>
      <c r="V2595" t="s">
        <v>50</v>
      </c>
      <c r="W2595" t="s">
        <v>5861</v>
      </c>
      <c r="X2595" t="s">
        <v>52</v>
      </c>
      <c r="Y2595" t="s">
        <v>53</v>
      </c>
      <c r="Z2595">
        <v>0</v>
      </c>
      <c r="AA2595" t="s">
        <v>54</v>
      </c>
      <c r="AB2595">
        <v>2017</v>
      </c>
      <c r="AC2595" t="s">
        <v>525</v>
      </c>
      <c r="AD2595" t="s">
        <v>56</v>
      </c>
      <c r="AE2595" t="s">
        <v>70</v>
      </c>
      <c r="AF2595">
        <v>1251186</v>
      </c>
      <c r="AG2595" t="s">
        <v>71</v>
      </c>
      <c r="AH2595" t="s">
        <v>59</v>
      </c>
      <c r="AI2595" t="s">
        <v>56</v>
      </c>
      <c r="AJ2595" t="s">
        <v>416</v>
      </c>
    </row>
    <row r="2596" spans="1:36" x14ac:dyDescent="0.25">
      <c r="A2596" t="s">
        <v>5426</v>
      </c>
      <c r="B2596" t="s">
        <v>2599</v>
      </c>
      <c r="C2596" t="s">
        <v>92</v>
      </c>
      <c r="D2596" t="s">
        <v>5453</v>
      </c>
      <c r="E2596" s="2">
        <v>103191101</v>
      </c>
      <c r="F2596" t="s">
        <v>62</v>
      </c>
      <c r="G2596" s="3">
        <v>1875</v>
      </c>
      <c r="H2596">
        <v>20170122</v>
      </c>
      <c r="I2596" s="4">
        <v>2355</v>
      </c>
      <c r="J2596">
        <v>1662593</v>
      </c>
      <c r="K2596" s="5">
        <v>847</v>
      </c>
      <c r="L2596" t="s">
        <v>44</v>
      </c>
      <c r="M2596" t="s">
        <v>63</v>
      </c>
      <c r="N2596" t="s">
        <v>64</v>
      </c>
      <c r="O2596" s="5">
        <v>42</v>
      </c>
      <c r="P2596" s="5">
        <v>35574</v>
      </c>
      <c r="Q2596" s="6">
        <v>39.436340000000001</v>
      </c>
      <c r="R2596" s="6">
        <v>-121.32599999999999</v>
      </c>
      <c r="S2596" t="s">
        <v>5862</v>
      </c>
      <c r="T2596" t="s">
        <v>559</v>
      </c>
      <c r="U2596" t="s">
        <v>67</v>
      </c>
      <c r="V2596" t="s">
        <v>50</v>
      </c>
      <c r="W2596" t="s">
        <v>5863</v>
      </c>
      <c r="X2596" t="s">
        <v>52</v>
      </c>
      <c r="Y2596" t="s">
        <v>53</v>
      </c>
      <c r="Z2596">
        <v>0</v>
      </c>
      <c r="AA2596" t="s">
        <v>54</v>
      </c>
      <c r="AB2596">
        <v>2017</v>
      </c>
      <c r="AC2596" t="s">
        <v>525</v>
      </c>
      <c r="AD2596" t="s">
        <v>56</v>
      </c>
      <c r="AE2596" t="s">
        <v>98</v>
      </c>
      <c r="AF2596">
        <v>1252387</v>
      </c>
      <c r="AG2596" t="s">
        <v>71</v>
      </c>
      <c r="AH2596" t="s">
        <v>59</v>
      </c>
      <c r="AI2596" t="s">
        <v>56</v>
      </c>
      <c r="AJ2596" t="s">
        <v>416</v>
      </c>
    </row>
    <row r="2597" spans="1:36" x14ac:dyDescent="0.25">
      <c r="A2597" t="s">
        <v>5426</v>
      </c>
      <c r="B2597" t="s">
        <v>2599</v>
      </c>
      <c r="C2597" t="s">
        <v>92</v>
      </c>
      <c r="D2597" t="s">
        <v>5533</v>
      </c>
      <c r="E2597" s="2">
        <v>103021101</v>
      </c>
      <c r="F2597" t="s">
        <v>62</v>
      </c>
      <c r="G2597" s="3">
        <v>18719</v>
      </c>
      <c r="H2597">
        <v>20170122</v>
      </c>
      <c r="I2597" s="4">
        <v>1912</v>
      </c>
      <c r="J2597">
        <v>1662164</v>
      </c>
      <c r="K2597" s="5">
        <v>1098</v>
      </c>
      <c r="L2597" t="s">
        <v>44</v>
      </c>
      <c r="M2597" t="s">
        <v>45</v>
      </c>
      <c r="N2597" t="s">
        <v>432</v>
      </c>
      <c r="O2597" s="5">
        <v>17</v>
      </c>
      <c r="P2597" s="5">
        <v>18666</v>
      </c>
      <c r="Q2597" s="6">
        <v>39.923830000000002</v>
      </c>
      <c r="R2597" s="6">
        <v>-121.07714</v>
      </c>
      <c r="S2597" t="s">
        <v>5864</v>
      </c>
      <c r="T2597" t="s">
        <v>2517</v>
      </c>
      <c r="U2597" t="s">
        <v>200</v>
      </c>
      <c r="V2597" t="s">
        <v>50</v>
      </c>
      <c r="W2597" t="s">
        <v>5865</v>
      </c>
      <c r="X2597" t="s">
        <v>52</v>
      </c>
      <c r="Y2597" t="s">
        <v>53</v>
      </c>
      <c r="Z2597">
        <v>0</v>
      </c>
      <c r="AA2597" t="s">
        <v>54</v>
      </c>
      <c r="AB2597">
        <v>2017</v>
      </c>
      <c r="AC2597" t="s">
        <v>525</v>
      </c>
      <c r="AD2597" t="s">
        <v>56</v>
      </c>
      <c r="AE2597" t="s">
        <v>98</v>
      </c>
      <c r="AF2597">
        <v>1252504</v>
      </c>
      <c r="AG2597" t="s">
        <v>202</v>
      </c>
      <c r="AH2597" t="s">
        <v>59</v>
      </c>
      <c r="AI2597" t="s">
        <v>56</v>
      </c>
      <c r="AJ2597" t="s">
        <v>416</v>
      </c>
    </row>
    <row r="2598" spans="1:36" x14ac:dyDescent="0.25">
      <c r="A2598" t="s">
        <v>5426</v>
      </c>
      <c r="B2598" t="s">
        <v>2599</v>
      </c>
      <c r="C2598" t="s">
        <v>40</v>
      </c>
      <c r="D2598" t="s">
        <v>5495</v>
      </c>
      <c r="E2598" s="2">
        <v>103221101</v>
      </c>
      <c r="F2598" t="s">
        <v>80</v>
      </c>
      <c r="G2598" s="3" t="s">
        <v>733</v>
      </c>
      <c r="H2598">
        <v>20170122</v>
      </c>
      <c r="I2598" s="4">
        <v>2224</v>
      </c>
      <c r="J2598">
        <v>1662615</v>
      </c>
      <c r="K2598" s="5">
        <v>971</v>
      </c>
      <c r="L2598" t="s">
        <v>44</v>
      </c>
      <c r="M2598" t="s">
        <v>63</v>
      </c>
      <c r="N2598" t="s">
        <v>64</v>
      </c>
      <c r="O2598" s="5">
        <v>458</v>
      </c>
      <c r="P2598" s="5">
        <v>64158</v>
      </c>
      <c r="Q2598" s="6">
        <v>39.517145999999997</v>
      </c>
      <c r="R2598" s="6">
        <v>-121.26803</v>
      </c>
      <c r="S2598" t="s">
        <v>5866</v>
      </c>
      <c r="T2598" t="s">
        <v>436</v>
      </c>
      <c r="U2598" t="s">
        <v>67</v>
      </c>
      <c r="V2598" t="s">
        <v>50</v>
      </c>
      <c r="W2598" t="s">
        <v>5867</v>
      </c>
      <c r="X2598" t="s">
        <v>52</v>
      </c>
      <c r="Y2598" t="s">
        <v>53</v>
      </c>
      <c r="Z2598">
        <v>0</v>
      </c>
      <c r="AA2598" t="s">
        <v>54</v>
      </c>
      <c r="AB2598">
        <v>2017</v>
      </c>
      <c r="AC2598" t="s">
        <v>525</v>
      </c>
      <c r="AD2598" t="s">
        <v>56</v>
      </c>
      <c r="AE2598" t="s">
        <v>70</v>
      </c>
      <c r="AF2598">
        <v>1252375</v>
      </c>
      <c r="AG2598" t="s">
        <v>71</v>
      </c>
      <c r="AH2598" t="s">
        <v>59</v>
      </c>
      <c r="AI2598" t="s">
        <v>56</v>
      </c>
      <c r="AJ2598" t="s">
        <v>56</v>
      </c>
    </row>
    <row r="2599" spans="1:36" x14ac:dyDescent="0.25">
      <c r="A2599" t="s">
        <v>5426</v>
      </c>
      <c r="B2599" t="s">
        <v>2599</v>
      </c>
      <c r="C2599" t="s">
        <v>92</v>
      </c>
      <c r="D2599" t="s">
        <v>5543</v>
      </c>
      <c r="E2599" s="2">
        <v>102911107</v>
      </c>
      <c r="F2599" t="s">
        <v>42</v>
      </c>
      <c r="G2599" s="3">
        <v>1510</v>
      </c>
      <c r="H2599">
        <v>20170122</v>
      </c>
      <c r="I2599" s="4">
        <v>300</v>
      </c>
      <c r="J2599">
        <v>1658314</v>
      </c>
      <c r="K2599" s="5">
        <v>622</v>
      </c>
      <c r="L2599" t="s">
        <v>44</v>
      </c>
      <c r="M2599" t="s">
        <v>63</v>
      </c>
      <c r="N2599" t="s">
        <v>64</v>
      </c>
      <c r="O2599" s="5">
        <v>444</v>
      </c>
      <c r="P2599" s="5">
        <v>179089</v>
      </c>
      <c r="Q2599" s="6">
        <v>39.497039999999998</v>
      </c>
      <c r="R2599" s="6">
        <v>-121.44521</v>
      </c>
      <c r="S2599" t="s">
        <v>5868</v>
      </c>
      <c r="T2599" t="s">
        <v>511</v>
      </c>
      <c r="U2599" t="s">
        <v>67</v>
      </c>
      <c r="V2599" t="s">
        <v>50</v>
      </c>
      <c r="W2599" t="s">
        <v>5869</v>
      </c>
      <c r="X2599" t="s">
        <v>52</v>
      </c>
      <c r="Y2599" t="s">
        <v>53</v>
      </c>
      <c r="Z2599">
        <v>0</v>
      </c>
      <c r="AA2599" t="s">
        <v>54</v>
      </c>
      <c r="AB2599">
        <v>2017</v>
      </c>
      <c r="AC2599" t="s">
        <v>525</v>
      </c>
      <c r="AD2599" t="s">
        <v>56</v>
      </c>
      <c r="AE2599" t="s">
        <v>70</v>
      </c>
      <c r="AF2599">
        <v>1251475</v>
      </c>
      <c r="AG2599" t="s">
        <v>71</v>
      </c>
      <c r="AH2599" t="s">
        <v>59</v>
      </c>
      <c r="AI2599" t="s">
        <v>56</v>
      </c>
      <c r="AJ2599" t="s">
        <v>416</v>
      </c>
    </row>
    <row r="2600" spans="1:36" x14ac:dyDescent="0.25">
      <c r="A2600" t="s">
        <v>5426</v>
      </c>
      <c r="B2600" t="s">
        <v>2599</v>
      </c>
      <c r="C2600" t="s">
        <v>40</v>
      </c>
      <c r="D2600" t="s">
        <v>5870</v>
      </c>
      <c r="E2600" s="2">
        <v>255371102</v>
      </c>
      <c r="F2600" t="s">
        <v>42</v>
      </c>
      <c r="G2600" s="3">
        <v>2560</v>
      </c>
      <c r="H2600">
        <v>20170123</v>
      </c>
      <c r="I2600" s="4">
        <v>517</v>
      </c>
      <c r="J2600">
        <v>1662842</v>
      </c>
      <c r="K2600" s="5">
        <v>568</v>
      </c>
      <c r="L2600" t="s">
        <v>44</v>
      </c>
      <c r="M2600" t="s">
        <v>63</v>
      </c>
      <c r="N2600" t="s">
        <v>64</v>
      </c>
      <c r="O2600" s="5">
        <v>561</v>
      </c>
      <c r="P2600" s="5">
        <v>154169</v>
      </c>
      <c r="Q2600" s="6">
        <v>39.888770000000001</v>
      </c>
      <c r="R2600" s="6">
        <v>-121.66482000000001</v>
      </c>
      <c r="S2600" t="s">
        <v>5871</v>
      </c>
      <c r="T2600" t="s">
        <v>559</v>
      </c>
      <c r="U2600" t="s">
        <v>67</v>
      </c>
      <c r="V2600" t="s">
        <v>50</v>
      </c>
      <c r="W2600" t="s">
        <v>5872</v>
      </c>
      <c r="X2600" t="s">
        <v>52</v>
      </c>
      <c r="Y2600" t="s">
        <v>53</v>
      </c>
      <c r="Z2600">
        <v>0</v>
      </c>
      <c r="AA2600" t="s">
        <v>54</v>
      </c>
      <c r="AB2600">
        <v>2017</v>
      </c>
      <c r="AC2600" t="s">
        <v>525</v>
      </c>
      <c r="AD2600" t="s">
        <v>56</v>
      </c>
      <c r="AE2600" t="s">
        <v>70</v>
      </c>
      <c r="AF2600">
        <v>1252412</v>
      </c>
      <c r="AG2600" t="s">
        <v>71</v>
      </c>
      <c r="AH2600" t="s">
        <v>59</v>
      </c>
      <c r="AI2600" t="s">
        <v>56</v>
      </c>
      <c r="AJ2600" t="s">
        <v>416</v>
      </c>
    </row>
    <row r="2601" spans="1:36" x14ac:dyDescent="0.25">
      <c r="A2601" t="s">
        <v>5426</v>
      </c>
      <c r="B2601" t="s">
        <v>2599</v>
      </c>
      <c r="C2601" t="s">
        <v>92</v>
      </c>
      <c r="D2601" t="s">
        <v>5508</v>
      </c>
      <c r="E2601" s="2">
        <v>103732101</v>
      </c>
      <c r="F2601" t="s">
        <v>42</v>
      </c>
      <c r="G2601" s="3">
        <v>1386</v>
      </c>
      <c r="H2601">
        <v>20170123</v>
      </c>
      <c r="I2601" s="4">
        <v>903</v>
      </c>
      <c r="J2601">
        <v>1663345</v>
      </c>
      <c r="K2601" s="5">
        <v>721</v>
      </c>
      <c r="L2601" t="s">
        <v>44</v>
      </c>
      <c r="M2601" t="s">
        <v>563</v>
      </c>
      <c r="N2601" t="s">
        <v>2540</v>
      </c>
      <c r="O2601" s="5">
        <v>64</v>
      </c>
      <c r="P2601" s="5">
        <v>45652</v>
      </c>
      <c r="Q2601" s="6">
        <v>41.021439999999998</v>
      </c>
      <c r="R2601" s="6">
        <v>-121.6772</v>
      </c>
      <c r="S2601" t="s">
        <v>5873</v>
      </c>
      <c r="T2601" t="s">
        <v>3168</v>
      </c>
      <c r="U2601" t="s">
        <v>67</v>
      </c>
      <c r="V2601" t="s">
        <v>50</v>
      </c>
      <c r="W2601" t="s">
        <v>5874</v>
      </c>
      <c r="X2601" t="s">
        <v>52</v>
      </c>
      <c r="Y2601" t="s">
        <v>53</v>
      </c>
      <c r="Z2601">
        <v>0</v>
      </c>
      <c r="AA2601" t="s">
        <v>54</v>
      </c>
      <c r="AB2601">
        <v>2017</v>
      </c>
      <c r="AC2601" t="s">
        <v>525</v>
      </c>
      <c r="AD2601" t="s">
        <v>56</v>
      </c>
      <c r="AE2601" t="s">
        <v>98</v>
      </c>
      <c r="AF2601">
        <v>1252603</v>
      </c>
      <c r="AG2601" t="s">
        <v>71</v>
      </c>
      <c r="AH2601" t="s">
        <v>59</v>
      </c>
      <c r="AI2601" t="s">
        <v>56</v>
      </c>
      <c r="AJ2601" t="s">
        <v>416</v>
      </c>
    </row>
    <row r="2602" spans="1:36" x14ac:dyDescent="0.25">
      <c r="A2602" t="s">
        <v>5426</v>
      </c>
      <c r="B2602" t="s">
        <v>2599</v>
      </c>
      <c r="C2602" t="s">
        <v>92</v>
      </c>
      <c r="D2602" t="s">
        <v>5852</v>
      </c>
      <c r="E2602" s="2">
        <v>103561101</v>
      </c>
      <c r="F2602" t="s">
        <v>62</v>
      </c>
      <c r="G2602" s="3">
        <v>7145</v>
      </c>
      <c r="H2602">
        <v>20170123</v>
      </c>
      <c r="I2602" s="4">
        <v>632</v>
      </c>
      <c r="J2602">
        <v>1662910</v>
      </c>
      <c r="K2602" s="5">
        <v>333</v>
      </c>
      <c r="L2602" t="s">
        <v>44</v>
      </c>
      <c r="M2602" t="s">
        <v>63</v>
      </c>
      <c r="N2602" t="s">
        <v>64</v>
      </c>
      <c r="O2602" s="5">
        <v>27</v>
      </c>
      <c r="P2602" s="5">
        <v>8991</v>
      </c>
      <c r="Q2602" s="6">
        <v>40.724930000000001</v>
      </c>
      <c r="R2602" s="6">
        <v>-122.32146</v>
      </c>
      <c r="S2602" t="s">
        <v>5875</v>
      </c>
      <c r="T2602" t="s">
        <v>427</v>
      </c>
      <c r="U2602" t="s">
        <v>200</v>
      </c>
      <c r="V2602" t="s">
        <v>50</v>
      </c>
      <c r="W2602" t="s">
        <v>5876</v>
      </c>
      <c r="X2602" t="s">
        <v>52</v>
      </c>
      <c r="Y2602" t="s">
        <v>53</v>
      </c>
      <c r="Z2602">
        <v>0</v>
      </c>
      <c r="AA2602" t="s">
        <v>54</v>
      </c>
      <c r="AB2602">
        <v>2017</v>
      </c>
      <c r="AC2602" t="s">
        <v>525</v>
      </c>
      <c r="AD2602" t="s">
        <v>56</v>
      </c>
      <c r="AE2602" t="s">
        <v>70</v>
      </c>
      <c r="AF2602">
        <v>1252450</v>
      </c>
      <c r="AG2602" t="s">
        <v>202</v>
      </c>
      <c r="AH2602" t="s">
        <v>59</v>
      </c>
      <c r="AI2602" t="s">
        <v>56</v>
      </c>
      <c r="AJ2602" t="s">
        <v>416</v>
      </c>
    </row>
    <row r="2603" spans="1:36" x14ac:dyDescent="0.25">
      <c r="A2603" t="s">
        <v>5426</v>
      </c>
      <c r="B2603" t="s">
        <v>2599</v>
      </c>
      <c r="C2603" t="s">
        <v>92</v>
      </c>
      <c r="D2603" t="s">
        <v>5586</v>
      </c>
      <c r="E2603" s="2">
        <v>102812101</v>
      </c>
      <c r="F2603" t="s">
        <v>42</v>
      </c>
      <c r="G2603" s="3">
        <v>2248</v>
      </c>
      <c r="H2603">
        <v>20170207</v>
      </c>
      <c r="I2603" s="4">
        <v>1400</v>
      </c>
      <c r="J2603">
        <v>1680318</v>
      </c>
      <c r="K2603" s="5">
        <v>136</v>
      </c>
      <c r="L2603" t="s">
        <v>44</v>
      </c>
      <c r="M2603" t="s">
        <v>45</v>
      </c>
      <c r="N2603" t="s">
        <v>432</v>
      </c>
      <c r="O2603" s="5">
        <v>975</v>
      </c>
      <c r="P2603" s="5">
        <v>132600</v>
      </c>
      <c r="Q2603" s="6">
        <v>40.170520000000003</v>
      </c>
      <c r="R2603" s="6">
        <v>-121.08074000000001</v>
      </c>
      <c r="S2603" t="s">
        <v>5877</v>
      </c>
      <c r="T2603" t="s">
        <v>427</v>
      </c>
      <c r="U2603" t="s">
        <v>67</v>
      </c>
      <c r="V2603" t="s">
        <v>50</v>
      </c>
      <c r="W2603" t="s">
        <v>5878</v>
      </c>
      <c r="X2603" t="s">
        <v>52</v>
      </c>
      <c r="Y2603" t="s">
        <v>53</v>
      </c>
      <c r="Z2603">
        <v>0</v>
      </c>
      <c r="AA2603" t="s">
        <v>54</v>
      </c>
      <c r="AB2603">
        <v>2017</v>
      </c>
      <c r="AC2603" t="s">
        <v>376</v>
      </c>
      <c r="AD2603" t="s">
        <v>56</v>
      </c>
      <c r="AE2603" t="s">
        <v>98</v>
      </c>
      <c r="AF2603">
        <v>1256411</v>
      </c>
      <c r="AG2603" t="s">
        <v>71</v>
      </c>
      <c r="AH2603" t="s">
        <v>59</v>
      </c>
      <c r="AI2603" t="s">
        <v>56</v>
      </c>
      <c r="AJ2603" t="s">
        <v>416</v>
      </c>
    </row>
    <row r="2604" spans="1:36" x14ac:dyDescent="0.25">
      <c r="A2604" t="s">
        <v>5426</v>
      </c>
      <c r="B2604" t="s">
        <v>2599</v>
      </c>
      <c r="C2604" t="s">
        <v>40</v>
      </c>
      <c r="D2604" t="s">
        <v>5495</v>
      </c>
      <c r="E2604" s="2">
        <v>103221101</v>
      </c>
      <c r="F2604" t="s">
        <v>62</v>
      </c>
      <c r="G2604" s="3">
        <v>9635</v>
      </c>
      <c r="H2604">
        <v>20170207</v>
      </c>
      <c r="I2604" s="4">
        <v>419</v>
      </c>
      <c r="J2604">
        <v>1677732</v>
      </c>
      <c r="K2604" s="5">
        <v>960</v>
      </c>
      <c r="L2604" t="s">
        <v>44</v>
      </c>
      <c r="M2604" t="s">
        <v>63</v>
      </c>
      <c r="N2604" t="s">
        <v>64</v>
      </c>
      <c r="O2604" s="5">
        <v>13</v>
      </c>
      <c r="P2604" s="5">
        <v>5172</v>
      </c>
      <c r="Q2604" s="6">
        <v>39.520800000000001</v>
      </c>
      <c r="R2604" s="6">
        <v>-121.24865</v>
      </c>
      <c r="S2604" t="s">
        <v>5879</v>
      </c>
      <c r="T2604" t="s">
        <v>459</v>
      </c>
      <c r="U2604" t="s">
        <v>67</v>
      </c>
      <c r="V2604" t="s">
        <v>50</v>
      </c>
      <c r="W2604" t="s">
        <v>5880</v>
      </c>
      <c r="X2604" t="s">
        <v>52</v>
      </c>
      <c r="Y2604" t="s">
        <v>53</v>
      </c>
      <c r="Z2604">
        <v>0</v>
      </c>
      <c r="AA2604" t="s">
        <v>54</v>
      </c>
      <c r="AB2604">
        <v>2017</v>
      </c>
      <c r="AC2604" t="s">
        <v>376</v>
      </c>
      <c r="AD2604" t="s">
        <v>56</v>
      </c>
      <c r="AE2604" t="s">
        <v>98</v>
      </c>
      <c r="AF2604">
        <v>1256246</v>
      </c>
      <c r="AG2604" t="s">
        <v>71</v>
      </c>
      <c r="AH2604" t="s">
        <v>59</v>
      </c>
      <c r="AI2604" t="s">
        <v>56</v>
      </c>
      <c r="AJ2604" t="s">
        <v>416</v>
      </c>
    </row>
    <row r="2605" spans="1:36" x14ac:dyDescent="0.25">
      <c r="A2605" t="s">
        <v>5426</v>
      </c>
      <c r="B2605" t="s">
        <v>2599</v>
      </c>
      <c r="C2605" t="s">
        <v>92</v>
      </c>
      <c r="D2605" t="s">
        <v>5433</v>
      </c>
      <c r="E2605" s="2">
        <v>103521104</v>
      </c>
      <c r="F2605" t="s">
        <v>62</v>
      </c>
      <c r="G2605" s="3">
        <v>11579</v>
      </c>
      <c r="H2605">
        <v>20170207</v>
      </c>
      <c r="I2605" s="4">
        <v>425</v>
      </c>
      <c r="J2605">
        <v>1677761</v>
      </c>
      <c r="K2605" s="5">
        <v>769</v>
      </c>
      <c r="L2605" t="s">
        <v>44</v>
      </c>
      <c r="M2605" t="s">
        <v>45</v>
      </c>
      <c r="N2605" t="s">
        <v>432</v>
      </c>
      <c r="O2605" s="5">
        <v>12</v>
      </c>
      <c r="P2605" s="5">
        <v>9228</v>
      </c>
      <c r="Q2605" s="6">
        <v>40.563699999999997</v>
      </c>
      <c r="R2605" s="6">
        <v>-122.2863</v>
      </c>
      <c r="S2605" t="s">
        <v>5881</v>
      </c>
      <c r="T2605" t="s">
        <v>551</v>
      </c>
      <c r="U2605" t="s">
        <v>200</v>
      </c>
      <c r="V2605" t="s">
        <v>50</v>
      </c>
      <c r="W2605" t="s">
        <v>5882</v>
      </c>
      <c r="X2605" t="s">
        <v>52</v>
      </c>
      <c r="Y2605" t="s">
        <v>53</v>
      </c>
      <c r="Z2605">
        <v>0</v>
      </c>
      <c r="AA2605" t="s">
        <v>54</v>
      </c>
      <c r="AB2605">
        <v>2017</v>
      </c>
      <c r="AC2605" t="s">
        <v>376</v>
      </c>
      <c r="AD2605" t="s">
        <v>56</v>
      </c>
      <c r="AE2605" t="s">
        <v>98</v>
      </c>
      <c r="AF2605">
        <v>1256163</v>
      </c>
      <c r="AG2605" t="s">
        <v>202</v>
      </c>
      <c r="AH2605" t="s">
        <v>59</v>
      </c>
      <c r="AI2605" t="s">
        <v>56</v>
      </c>
      <c r="AJ2605" t="s">
        <v>416</v>
      </c>
    </row>
    <row r="2606" spans="1:36" x14ac:dyDescent="0.25">
      <c r="A2606" t="s">
        <v>5426</v>
      </c>
      <c r="B2606" t="s">
        <v>2599</v>
      </c>
      <c r="C2606" t="s">
        <v>92</v>
      </c>
      <c r="D2606" t="s">
        <v>5579</v>
      </c>
      <c r="E2606" s="2">
        <v>102911103</v>
      </c>
      <c r="F2606" t="s">
        <v>42</v>
      </c>
      <c r="G2606" s="3">
        <v>77578</v>
      </c>
      <c r="H2606">
        <v>20170207</v>
      </c>
      <c r="I2606" s="4">
        <v>418</v>
      </c>
      <c r="J2606">
        <v>1677739</v>
      </c>
      <c r="K2606" s="5">
        <v>744</v>
      </c>
      <c r="L2606" t="s">
        <v>44</v>
      </c>
      <c r="M2606" t="s">
        <v>774</v>
      </c>
      <c r="N2606" t="s">
        <v>775</v>
      </c>
      <c r="O2606" s="5">
        <v>3403</v>
      </c>
      <c r="P2606" s="5">
        <v>883011</v>
      </c>
      <c r="Q2606" s="6">
        <v>39.504469999999998</v>
      </c>
      <c r="R2606" s="6">
        <v>-121.49874</v>
      </c>
      <c r="S2606" t="s">
        <v>5883</v>
      </c>
      <c r="T2606" t="s">
        <v>459</v>
      </c>
      <c r="U2606" t="s">
        <v>86</v>
      </c>
      <c r="V2606" t="s">
        <v>50</v>
      </c>
      <c r="W2606" t="s">
        <v>5884</v>
      </c>
      <c r="X2606" t="s">
        <v>52</v>
      </c>
      <c r="Y2606" t="s">
        <v>53</v>
      </c>
      <c r="Z2606">
        <v>0</v>
      </c>
      <c r="AA2606" t="s">
        <v>54</v>
      </c>
      <c r="AB2606">
        <v>2017</v>
      </c>
      <c r="AC2606" t="s">
        <v>376</v>
      </c>
      <c r="AD2606" t="s">
        <v>56</v>
      </c>
      <c r="AE2606" t="s">
        <v>136</v>
      </c>
      <c r="AF2606">
        <v>1255988</v>
      </c>
      <c r="AG2606" t="s">
        <v>88</v>
      </c>
      <c r="AH2606" t="s">
        <v>59</v>
      </c>
      <c r="AI2606" t="s">
        <v>56</v>
      </c>
      <c r="AJ2606" t="s">
        <v>416</v>
      </c>
    </row>
    <row r="2607" spans="1:36" x14ac:dyDescent="0.25">
      <c r="A2607" t="s">
        <v>5426</v>
      </c>
      <c r="B2607" t="s">
        <v>2599</v>
      </c>
      <c r="C2607" t="s">
        <v>40</v>
      </c>
      <c r="D2607" t="s">
        <v>5579</v>
      </c>
      <c r="E2607" s="2">
        <v>102911103</v>
      </c>
      <c r="F2607" t="s">
        <v>62</v>
      </c>
      <c r="G2607" s="3">
        <v>5437</v>
      </c>
      <c r="H2607">
        <v>20170207</v>
      </c>
      <c r="I2607" s="4">
        <v>1816</v>
      </c>
      <c r="J2607">
        <v>1680856</v>
      </c>
      <c r="K2607" s="5">
        <v>996</v>
      </c>
      <c r="L2607" t="s">
        <v>44</v>
      </c>
      <c r="M2607" t="s">
        <v>45</v>
      </c>
      <c r="N2607" t="s">
        <v>432</v>
      </c>
      <c r="O2607" s="5">
        <v>4</v>
      </c>
      <c r="P2607" s="5">
        <v>1278</v>
      </c>
      <c r="Q2607" s="6">
        <v>39.632550000000002</v>
      </c>
      <c r="R2607" s="6">
        <v>-121.4014</v>
      </c>
      <c r="S2607" t="s">
        <v>5885</v>
      </c>
      <c r="T2607" t="s">
        <v>559</v>
      </c>
      <c r="U2607" t="s">
        <v>67</v>
      </c>
      <c r="V2607" t="s">
        <v>50</v>
      </c>
      <c r="W2607" t="s">
        <v>5886</v>
      </c>
      <c r="X2607" t="s">
        <v>52</v>
      </c>
      <c r="Y2607" t="s">
        <v>53</v>
      </c>
      <c r="Z2607">
        <v>0</v>
      </c>
      <c r="AA2607" t="s">
        <v>54</v>
      </c>
      <c r="AB2607">
        <v>2017</v>
      </c>
      <c r="AC2607" t="s">
        <v>376</v>
      </c>
      <c r="AD2607" t="s">
        <v>56</v>
      </c>
      <c r="AE2607" t="s">
        <v>70</v>
      </c>
      <c r="AF2607">
        <v>1256495</v>
      </c>
      <c r="AG2607" t="s">
        <v>71</v>
      </c>
      <c r="AH2607" t="s">
        <v>59</v>
      </c>
      <c r="AI2607" t="s">
        <v>56</v>
      </c>
      <c r="AJ2607" t="s">
        <v>416</v>
      </c>
    </row>
    <row r="2608" spans="1:36" x14ac:dyDescent="0.25">
      <c r="A2608" t="s">
        <v>5426</v>
      </c>
      <c r="B2608" t="s">
        <v>2599</v>
      </c>
      <c r="C2608" t="s">
        <v>92</v>
      </c>
      <c r="D2608" t="s">
        <v>5543</v>
      </c>
      <c r="E2608" s="2">
        <v>102911107</v>
      </c>
      <c r="F2608" t="s">
        <v>62</v>
      </c>
      <c r="G2608" s="3">
        <v>535</v>
      </c>
      <c r="H2608">
        <v>20170207</v>
      </c>
      <c r="I2608" s="4">
        <v>231</v>
      </c>
      <c r="J2608">
        <v>1677406</v>
      </c>
      <c r="K2608" s="5">
        <v>451</v>
      </c>
      <c r="L2608" t="s">
        <v>44</v>
      </c>
      <c r="M2608" t="s">
        <v>63</v>
      </c>
      <c r="N2608" t="s">
        <v>64</v>
      </c>
      <c r="O2608" s="5">
        <v>90</v>
      </c>
      <c r="P2608" s="5">
        <v>21054</v>
      </c>
      <c r="Q2608" s="6">
        <v>39.496760000000002</v>
      </c>
      <c r="R2608" s="6">
        <v>-121.44532</v>
      </c>
      <c r="S2608" t="s">
        <v>5887</v>
      </c>
      <c r="T2608" t="s">
        <v>511</v>
      </c>
      <c r="U2608" t="s">
        <v>67</v>
      </c>
      <c r="V2608" t="s">
        <v>50</v>
      </c>
      <c r="W2608" t="s">
        <v>5888</v>
      </c>
      <c r="X2608" t="s">
        <v>52</v>
      </c>
      <c r="Y2608" t="s">
        <v>53</v>
      </c>
      <c r="Z2608">
        <v>0</v>
      </c>
      <c r="AA2608" t="s">
        <v>54</v>
      </c>
      <c r="AB2608">
        <v>2017</v>
      </c>
      <c r="AC2608" t="s">
        <v>376</v>
      </c>
      <c r="AD2608" t="s">
        <v>56</v>
      </c>
      <c r="AE2608" t="s">
        <v>70</v>
      </c>
      <c r="AF2608">
        <v>1255953</v>
      </c>
      <c r="AG2608" t="s">
        <v>71</v>
      </c>
      <c r="AH2608" t="s">
        <v>59</v>
      </c>
      <c r="AI2608" t="s">
        <v>56</v>
      </c>
      <c r="AJ2608" t="s">
        <v>416</v>
      </c>
    </row>
    <row r="2609" spans="1:36" x14ac:dyDescent="0.25">
      <c r="A2609" t="s">
        <v>5426</v>
      </c>
      <c r="B2609" t="s">
        <v>2599</v>
      </c>
      <c r="C2609" t="s">
        <v>92</v>
      </c>
      <c r="D2609" t="s">
        <v>5692</v>
      </c>
      <c r="E2609" s="2">
        <v>103271101</v>
      </c>
      <c r="F2609" t="s">
        <v>80</v>
      </c>
      <c r="G2609" s="3" t="s">
        <v>5889</v>
      </c>
      <c r="H2609">
        <v>20170209</v>
      </c>
      <c r="I2609" s="4">
        <v>1014</v>
      </c>
      <c r="J2609">
        <v>1683059</v>
      </c>
      <c r="K2609" s="5">
        <v>232</v>
      </c>
      <c r="L2609" t="s">
        <v>44</v>
      </c>
      <c r="M2609" t="s">
        <v>63</v>
      </c>
      <c r="N2609" t="s">
        <v>64</v>
      </c>
      <c r="O2609" s="5">
        <v>957</v>
      </c>
      <c r="P2609" s="5">
        <v>26340</v>
      </c>
      <c r="Q2609" s="6">
        <v>40.816827000000004</v>
      </c>
      <c r="R2609" s="6">
        <v>-122.32928099999999</v>
      </c>
      <c r="S2609" t="s">
        <v>5890</v>
      </c>
      <c r="T2609" t="s">
        <v>551</v>
      </c>
      <c r="U2609" t="s">
        <v>67</v>
      </c>
      <c r="V2609" t="s">
        <v>50</v>
      </c>
      <c r="W2609" t="s">
        <v>5891</v>
      </c>
      <c r="X2609" t="s">
        <v>52</v>
      </c>
      <c r="Y2609" t="s">
        <v>53</v>
      </c>
      <c r="Z2609">
        <v>0</v>
      </c>
      <c r="AA2609" t="s">
        <v>54</v>
      </c>
      <c r="AB2609">
        <v>2017</v>
      </c>
      <c r="AC2609" t="s">
        <v>376</v>
      </c>
      <c r="AD2609" t="s">
        <v>56</v>
      </c>
      <c r="AE2609" t="s">
        <v>112</v>
      </c>
      <c r="AF2609">
        <v>1256936</v>
      </c>
      <c r="AG2609" t="s">
        <v>71</v>
      </c>
      <c r="AH2609" t="s">
        <v>59</v>
      </c>
      <c r="AI2609" t="s">
        <v>56</v>
      </c>
      <c r="AJ2609" t="s">
        <v>56</v>
      </c>
    </row>
    <row r="2610" spans="1:36" x14ac:dyDescent="0.25">
      <c r="A2610" t="s">
        <v>5426</v>
      </c>
      <c r="B2610" t="s">
        <v>2599</v>
      </c>
      <c r="C2610" t="s">
        <v>92</v>
      </c>
      <c r="D2610" t="s">
        <v>5586</v>
      </c>
      <c r="E2610" s="2">
        <v>102812101</v>
      </c>
      <c r="F2610" t="s">
        <v>62</v>
      </c>
      <c r="G2610" s="3">
        <v>18127</v>
      </c>
      <c r="H2610">
        <v>20170220</v>
      </c>
      <c r="I2610" s="4">
        <v>2139</v>
      </c>
      <c r="J2610">
        <v>1706186</v>
      </c>
      <c r="K2610" s="5">
        <v>1201</v>
      </c>
      <c r="L2610" t="s">
        <v>44</v>
      </c>
      <c r="M2610" t="s">
        <v>63</v>
      </c>
      <c r="N2610" t="s">
        <v>64</v>
      </c>
      <c r="O2610" s="5">
        <v>21</v>
      </c>
      <c r="P2610" s="5">
        <v>25221</v>
      </c>
      <c r="Q2610" s="6">
        <v>40.15005</v>
      </c>
      <c r="R2610" s="6">
        <v>-120.78896</v>
      </c>
      <c r="S2610" t="s">
        <v>5892</v>
      </c>
      <c r="T2610" t="s">
        <v>459</v>
      </c>
      <c r="U2610" t="s">
        <v>67</v>
      </c>
      <c r="V2610" t="s">
        <v>50</v>
      </c>
      <c r="W2610" t="s">
        <v>5893</v>
      </c>
      <c r="X2610" t="s">
        <v>52</v>
      </c>
      <c r="Y2610" t="s">
        <v>53</v>
      </c>
      <c r="Z2610">
        <v>0</v>
      </c>
      <c r="AA2610" t="s">
        <v>54</v>
      </c>
      <c r="AB2610">
        <v>2017</v>
      </c>
      <c r="AC2610" t="s">
        <v>376</v>
      </c>
      <c r="AD2610" t="s">
        <v>56</v>
      </c>
      <c r="AE2610" t="s">
        <v>98</v>
      </c>
      <c r="AF2610">
        <v>1261731</v>
      </c>
      <c r="AG2610" t="s">
        <v>71</v>
      </c>
      <c r="AH2610" t="s">
        <v>59</v>
      </c>
      <c r="AI2610" t="s">
        <v>56</v>
      </c>
      <c r="AJ2610" t="s">
        <v>416</v>
      </c>
    </row>
    <row r="2611" spans="1:36" x14ac:dyDescent="0.25">
      <c r="A2611" t="s">
        <v>5426</v>
      </c>
      <c r="B2611" t="s">
        <v>2599</v>
      </c>
      <c r="C2611" t="s">
        <v>92</v>
      </c>
      <c r="D2611" t="s">
        <v>5586</v>
      </c>
      <c r="E2611" s="2">
        <v>102812101</v>
      </c>
      <c r="F2611" t="s">
        <v>42</v>
      </c>
      <c r="G2611" s="3">
        <v>2510</v>
      </c>
      <c r="H2611">
        <v>20170220</v>
      </c>
      <c r="I2611" s="4">
        <v>1857</v>
      </c>
      <c r="J2611">
        <v>1708664</v>
      </c>
      <c r="K2611" s="5">
        <v>2655</v>
      </c>
      <c r="L2611" t="s">
        <v>44</v>
      </c>
      <c r="M2611" t="s">
        <v>63</v>
      </c>
      <c r="N2611" t="s">
        <v>64</v>
      </c>
      <c r="O2611" s="5">
        <v>84</v>
      </c>
      <c r="P2611" s="5">
        <v>222027</v>
      </c>
      <c r="Q2611" s="6">
        <v>40.210450000000002</v>
      </c>
      <c r="R2611" s="6">
        <v>-121.16437999999999</v>
      </c>
      <c r="S2611" t="s">
        <v>5894</v>
      </c>
      <c r="T2611" t="s">
        <v>421</v>
      </c>
      <c r="U2611" t="s">
        <v>67</v>
      </c>
      <c r="V2611" t="s">
        <v>50</v>
      </c>
      <c r="W2611" t="s">
        <v>5895</v>
      </c>
      <c r="X2611" t="s">
        <v>52</v>
      </c>
      <c r="Y2611" t="s">
        <v>53</v>
      </c>
      <c r="Z2611">
        <v>0</v>
      </c>
      <c r="AA2611" t="s">
        <v>54</v>
      </c>
      <c r="AB2611">
        <v>2017</v>
      </c>
      <c r="AC2611" t="s">
        <v>376</v>
      </c>
      <c r="AD2611" t="s">
        <v>56</v>
      </c>
      <c r="AE2611" t="s">
        <v>136</v>
      </c>
      <c r="AF2611">
        <v>1262057</v>
      </c>
      <c r="AG2611" t="s">
        <v>71</v>
      </c>
      <c r="AH2611" t="s">
        <v>59</v>
      </c>
      <c r="AI2611" t="s">
        <v>56</v>
      </c>
      <c r="AJ2611" t="s">
        <v>416</v>
      </c>
    </row>
    <row r="2612" spans="1:36" x14ac:dyDescent="0.25">
      <c r="A2612" t="s">
        <v>5426</v>
      </c>
      <c r="B2612" t="s">
        <v>2599</v>
      </c>
      <c r="C2612" t="s">
        <v>92</v>
      </c>
      <c r="D2612" t="s">
        <v>5896</v>
      </c>
      <c r="E2612" s="2">
        <v>102931101</v>
      </c>
      <c r="F2612" t="s">
        <v>62</v>
      </c>
      <c r="G2612" s="3">
        <v>6005</v>
      </c>
      <c r="H2612">
        <v>20170220</v>
      </c>
      <c r="I2612" s="4">
        <v>1614</v>
      </c>
      <c r="J2612">
        <v>1703746</v>
      </c>
      <c r="K2612" s="5">
        <v>1216</v>
      </c>
      <c r="L2612" t="s">
        <v>44</v>
      </c>
      <c r="M2612" t="s">
        <v>63</v>
      </c>
      <c r="N2612" t="s">
        <v>64</v>
      </c>
      <c r="O2612" s="5">
        <v>9</v>
      </c>
      <c r="P2612" s="5">
        <v>2789</v>
      </c>
      <c r="Q2612" s="6">
        <v>40.323500000000003</v>
      </c>
      <c r="R2612" s="6">
        <v>-122.42961</v>
      </c>
      <c r="S2612" t="s">
        <v>5897</v>
      </c>
      <c r="T2612" t="s">
        <v>436</v>
      </c>
      <c r="U2612" t="s">
        <v>67</v>
      </c>
      <c r="V2612" t="s">
        <v>50</v>
      </c>
      <c r="W2612" t="s">
        <v>5898</v>
      </c>
      <c r="X2612" t="s">
        <v>52</v>
      </c>
      <c r="Y2612" t="s">
        <v>53</v>
      </c>
      <c r="Z2612">
        <v>0</v>
      </c>
      <c r="AA2612" t="s">
        <v>54</v>
      </c>
      <c r="AB2612">
        <v>2017</v>
      </c>
      <c r="AC2612" t="s">
        <v>376</v>
      </c>
      <c r="AD2612" t="s">
        <v>56</v>
      </c>
      <c r="AE2612" t="s">
        <v>70</v>
      </c>
      <c r="AF2612">
        <v>1260894</v>
      </c>
      <c r="AG2612" t="s">
        <v>71</v>
      </c>
      <c r="AH2612" t="s">
        <v>59</v>
      </c>
      <c r="AI2612" t="s">
        <v>56</v>
      </c>
      <c r="AJ2612" t="s">
        <v>416</v>
      </c>
    </row>
    <row r="2613" spans="1:36" x14ac:dyDescent="0.25">
      <c r="A2613" t="s">
        <v>5426</v>
      </c>
      <c r="B2613" t="s">
        <v>2599</v>
      </c>
      <c r="C2613" t="s">
        <v>40</v>
      </c>
      <c r="D2613" t="s">
        <v>5899</v>
      </c>
      <c r="E2613" s="2">
        <v>102551101</v>
      </c>
      <c r="F2613" t="s">
        <v>62</v>
      </c>
      <c r="G2613" s="3">
        <v>3141</v>
      </c>
      <c r="H2613">
        <v>20170220</v>
      </c>
      <c r="I2613" s="4">
        <v>2149</v>
      </c>
      <c r="J2613">
        <v>1706525</v>
      </c>
      <c r="K2613" s="5">
        <v>1058</v>
      </c>
      <c r="L2613" t="s">
        <v>44</v>
      </c>
      <c r="M2613" t="s">
        <v>63</v>
      </c>
      <c r="N2613" t="s">
        <v>64</v>
      </c>
      <c r="O2613" s="5">
        <v>180</v>
      </c>
      <c r="P2613" s="5">
        <v>47934</v>
      </c>
      <c r="Q2613" s="6">
        <v>39.928800000000003</v>
      </c>
      <c r="R2613" s="6">
        <v>-120.89371</v>
      </c>
      <c r="S2613" t="s">
        <v>5900</v>
      </c>
      <c r="T2613" t="s">
        <v>447</v>
      </c>
      <c r="U2613" t="s">
        <v>67</v>
      </c>
      <c r="V2613" t="s">
        <v>50</v>
      </c>
      <c r="W2613" t="s">
        <v>5901</v>
      </c>
      <c r="X2613" t="s">
        <v>52</v>
      </c>
      <c r="Y2613" t="s">
        <v>53</v>
      </c>
      <c r="Z2613">
        <v>0</v>
      </c>
      <c r="AA2613" t="s">
        <v>54</v>
      </c>
      <c r="AB2613">
        <v>2017</v>
      </c>
      <c r="AC2613" t="s">
        <v>376</v>
      </c>
      <c r="AD2613" t="s">
        <v>56</v>
      </c>
      <c r="AE2613" t="s">
        <v>70</v>
      </c>
      <c r="AF2613">
        <v>1261664</v>
      </c>
      <c r="AG2613" t="s">
        <v>71</v>
      </c>
      <c r="AH2613" t="s">
        <v>59</v>
      </c>
      <c r="AI2613" t="s">
        <v>56</v>
      </c>
      <c r="AJ2613" t="s">
        <v>416</v>
      </c>
    </row>
    <row r="2614" spans="1:36" x14ac:dyDescent="0.25">
      <c r="A2614" t="s">
        <v>5426</v>
      </c>
      <c r="B2614" t="s">
        <v>2599</v>
      </c>
      <c r="C2614" t="s">
        <v>92</v>
      </c>
      <c r="D2614" t="s">
        <v>5427</v>
      </c>
      <c r="E2614" s="2">
        <v>102541101</v>
      </c>
      <c r="F2614" t="s">
        <v>42</v>
      </c>
      <c r="G2614" s="3">
        <v>1640</v>
      </c>
      <c r="H2614">
        <v>20170220</v>
      </c>
      <c r="I2614" s="4">
        <v>2042</v>
      </c>
      <c r="J2614">
        <v>1705973</v>
      </c>
      <c r="K2614" s="5">
        <v>3975</v>
      </c>
      <c r="L2614" t="s">
        <v>44</v>
      </c>
      <c r="M2614" t="s">
        <v>63</v>
      </c>
      <c r="N2614" t="s">
        <v>64</v>
      </c>
      <c r="O2614" s="5">
        <v>168</v>
      </c>
      <c r="P2614" s="5">
        <v>615828</v>
      </c>
      <c r="Q2614" s="6">
        <v>40.354289999999999</v>
      </c>
      <c r="R2614" s="6">
        <v>-121.57662999999999</v>
      </c>
      <c r="S2614" t="s">
        <v>5902</v>
      </c>
      <c r="T2614" t="s">
        <v>447</v>
      </c>
      <c r="U2614" t="s">
        <v>86</v>
      </c>
      <c r="V2614" t="s">
        <v>50</v>
      </c>
      <c r="W2614" t="s">
        <v>5903</v>
      </c>
      <c r="X2614" t="s">
        <v>52</v>
      </c>
      <c r="Y2614" t="s">
        <v>53</v>
      </c>
      <c r="Z2614">
        <v>0</v>
      </c>
      <c r="AA2614" t="s">
        <v>54</v>
      </c>
      <c r="AB2614">
        <v>2017</v>
      </c>
      <c r="AC2614" t="s">
        <v>376</v>
      </c>
      <c r="AD2614" t="s">
        <v>56</v>
      </c>
      <c r="AE2614" t="s">
        <v>98</v>
      </c>
      <c r="AF2614">
        <v>1261066</v>
      </c>
      <c r="AG2614" t="s">
        <v>88</v>
      </c>
      <c r="AH2614" t="s">
        <v>59</v>
      </c>
      <c r="AI2614" t="s">
        <v>56</v>
      </c>
      <c r="AJ2614" t="s">
        <v>416</v>
      </c>
    </row>
    <row r="2615" spans="1:36" x14ac:dyDescent="0.25">
      <c r="A2615" t="s">
        <v>5426</v>
      </c>
      <c r="B2615" t="s">
        <v>2599</v>
      </c>
      <c r="C2615" t="s">
        <v>92</v>
      </c>
      <c r="D2615" t="s">
        <v>5586</v>
      </c>
      <c r="E2615" s="2">
        <v>102812101</v>
      </c>
      <c r="F2615" t="s">
        <v>62</v>
      </c>
      <c r="G2615" s="3">
        <v>18607</v>
      </c>
      <c r="H2615">
        <v>20170221</v>
      </c>
      <c r="I2615" s="4">
        <v>521</v>
      </c>
      <c r="J2615">
        <v>1707440</v>
      </c>
      <c r="K2615" s="5">
        <v>3181</v>
      </c>
      <c r="L2615" t="s">
        <v>44</v>
      </c>
      <c r="M2615" t="s">
        <v>63</v>
      </c>
      <c r="N2615" t="s">
        <v>64</v>
      </c>
      <c r="O2615" s="5">
        <v>90</v>
      </c>
      <c r="P2615" s="5">
        <v>206504</v>
      </c>
      <c r="Q2615" s="6">
        <v>40.149929999999998</v>
      </c>
      <c r="R2615" s="6">
        <v>-120.93478</v>
      </c>
      <c r="S2615" t="s">
        <v>5904</v>
      </c>
      <c r="T2615" t="s">
        <v>430</v>
      </c>
      <c r="U2615" t="s">
        <v>67</v>
      </c>
      <c r="V2615" t="s">
        <v>50</v>
      </c>
      <c r="W2615" t="s">
        <v>5905</v>
      </c>
      <c r="X2615" t="s">
        <v>52</v>
      </c>
      <c r="Y2615" t="s">
        <v>53</v>
      </c>
      <c r="Z2615">
        <v>0</v>
      </c>
      <c r="AA2615" t="s">
        <v>54</v>
      </c>
      <c r="AB2615">
        <v>2017</v>
      </c>
      <c r="AC2615" t="s">
        <v>376</v>
      </c>
      <c r="AD2615" t="s">
        <v>56</v>
      </c>
      <c r="AE2615" t="s">
        <v>143</v>
      </c>
      <c r="AF2615">
        <v>1261863</v>
      </c>
      <c r="AG2615" t="s">
        <v>71</v>
      </c>
      <c r="AH2615" t="s">
        <v>59</v>
      </c>
      <c r="AI2615" t="s">
        <v>56</v>
      </c>
      <c r="AJ2615" t="s">
        <v>416</v>
      </c>
    </row>
    <row r="2616" spans="1:36" x14ac:dyDescent="0.25">
      <c r="A2616" t="s">
        <v>5426</v>
      </c>
      <c r="B2616" t="s">
        <v>2599</v>
      </c>
      <c r="C2616" t="s">
        <v>40</v>
      </c>
      <c r="D2616" t="s">
        <v>5456</v>
      </c>
      <c r="E2616" s="2">
        <v>102211103</v>
      </c>
      <c r="F2616" t="s">
        <v>42</v>
      </c>
      <c r="G2616" s="3">
        <v>2414</v>
      </c>
      <c r="H2616">
        <v>20170221</v>
      </c>
      <c r="I2616" s="4">
        <v>28</v>
      </c>
      <c r="J2616">
        <v>1710770</v>
      </c>
      <c r="K2616" s="5">
        <v>3709</v>
      </c>
      <c r="L2616" t="s">
        <v>44</v>
      </c>
      <c r="M2616" t="s">
        <v>45</v>
      </c>
      <c r="N2616" t="s">
        <v>432</v>
      </c>
      <c r="O2616" s="5">
        <v>314</v>
      </c>
      <c r="P2616" s="5">
        <v>1164626</v>
      </c>
      <c r="Q2616" s="6">
        <v>39.89208</v>
      </c>
      <c r="R2616" s="6">
        <v>-121.20431000000001</v>
      </c>
      <c r="S2616" t="s">
        <v>5906</v>
      </c>
      <c r="T2616" t="s">
        <v>2542</v>
      </c>
      <c r="U2616" t="s">
        <v>67</v>
      </c>
      <c r="V2616" t="s">
        <v>50</v>
      </c>
      <c r="W2616" t="s">
        <v>5907</v>
      </c>
      <c r="X2616" t="s">
        <v>52</v>
      </c>
      <c r="Y2616" t="s">
        <v>53</v>
      </c>
      <c r="Z2616">
        <v>0</v>
      </c>
      <c r="AA2616" t="s">
        <v>54</v>
      </c>
      <c r="AB2616">
        <v>2017</v>
      </c>
      <c r="AC2616" t="s">
        <v>376</v>
      </c>
      <c r="AD2616" t="s">
        <v>56</v>
      </c>
      <c r="AE2616" t="s">
        <v>98</v>
      </c>
      <c r="AF2616">
        <v>1262458</v>
      </c>
      <c r="AG2616" t="s">
        <v>71</v>
      </c>
      <c r="AH2616" t="s">
        <v>59</v>
      </c>
      <c r="AI2616" t="s">
        <v>56</v>
      </c>
      <c r="AJ2616" t="s">
        <v>416</v>
      </c>
    </row>
    <row r="2617" spans="1:36" x14ac:dyDescent="0.25">
      <c r="A2617" t="s">
        <v>5426</v>
      </c>
      <c r="B2617" t="s">
        <v>2599</v>
      </c>
      <c r="C2617" t="s">
        <v>40</v>
      </c>
      <c r="D2617" t="s">
        <v>5430</v>
      </c>
      <c r="E2617" s="2">
        <v>103201101</v>
      </c>
      <c r="F2617" t="s">
        <v>80</v>
      </c>
      <c r="G2617" s="3" t="s">
        <v>733</v>
      </c>
      <c r="H2617">
        <v>20170221</v>
      </c>
      <c r="I2617" s="4">
        <v>1117</v>
      </c>
      <c r="J2617">
        <v>1708329</v>
      </c>
      <c r="K2617" s="5">
        <v>621</v>
      </c>
      <c r="L2617" t="s">
        <v>44</v>
      </c>
      <c r="M2617" t="s">
        <v>63</v>
      </c>
      <c r="N2617" t="s">
        <v>64</v>
      </c>
      <c r="O2617" s="5">
        <v>358</v>
      </c>
      <c r="P2617" s="5">
        <v>221997</v>
      </c>
      <c r="Q2617" s="6">
        <v>39.639321000000002</v>
      </c>
      <c r="R2617" s="6">
        <v>-121.045513</v>
      </c>
      <c r="S2617" t="s">
        <v>5908</v>
      </c>
      <c r="T2617" t="s">
        <v>3106</v>
      </c>
      <c r="U2617" t="s">
        <v>67</v>
      </c>
      <c r="V2617" t="s">
        <v>50</v>
      </c>
      <c r="W2617" t="s">
        <v>5909</v>
      </c>
      <c r="X2617" t="s">
        <v>52</v>
      </c>
      <c r="Y2617" t="s">
        <v>53</v>
      </c>
      <c r="Z2617">
        <v>0</v>
      </c>
      <c r="AA2617" t="s">
        <v>54</v>
      </c>
      <c r="AB2617">
        <v>2017</v>
      </c>
      <c r="AC2617" t="s">
        <v>376</v>
      </c>
      <c r="AD2617" t="s">
        <v>56</v>
      </c>
      <c r="AE2617" t="s">
        <v>112</v>
      </c>
      <c r="AF2617">
        <v>1262023</v>
      </c>
      <c r="AG2617" t="s">
        <v>71</v>
      </c>
      <c r="AH2617" t="s">
        <v>59</v>
      </c>
      <c r="AI2617" t="s">
        <v>56</v>
      </c>
      <c r="AJ2617" t="s">
        <v>416</v>
      </c>
    </row>
    <row r="2618" spans="1:36" x14ac:dyDescent="0.25">
      <c r="A2618" t="s">
        <v>5426</v>
      </c>
      <c r="B2618" t="s">
        <v>2599</v>
      </c>
      <c r="C2618" t="s">
        <v>92</v>
      </c>
      <c r="D2618" t="s">
        <v>5533</v>
      </c>
      <c r="E2618" s="2">
        <v>103021101</v>
      </c>
      <c r="F2618" t="s">
        <v>62</v>
      </c>
      <c r="G2618" s="3">
        <v>3067</v>
      </c>
      <c r="H2618">
        <v>20170221</v>
      </c>
      <c r="I2618" s="4">
        <v>1250</v>
      </c>
      <c r="J2618">
        <v>1708599</v>
      </c>
      <c r="K2618" s="5">
        <v>1633</v>
      </c>
      <c r="L2618" t="s">
        <v>44</v>
      </c>
      <c r="M2618" t="s">
        <v>63</v>
      </c>
      <c r="N2618" t="s">
        <v>64</v>
      </c>
      <c r="O2618" s="5">
        <v>7</v>
      </c>
      <c r="P2618" s="5">
        <v>11431</v>
      </c>
      <c r="Q2618" s="6">
        <v>39.93262</v>
      </c>
      <c r="R2618" s="6">
        <v>-121.06095999999999</v>
      </c>
      <c r="S2618" t="s">
        <v>5910</v>
      </c>
      <c r="T2618" t="s">
        <v>427</v>
      </c>
      <c r="U2618" t="s">
        <v>67</v>
      </c>
      <c r="V2618" t="s">
        <v>50</v>
      </c>
      <c r="W2618" t="s">
        <v>5911</v>
      </c>
      <c r="X2618" t="s">
        <v>52</v>
      </c>
      <c r="Y2618" t="s">
        <v>53</v>
      </c>
      <c r="Z2618">
        <v>0</v>
      </c>
      <c r="AA2618" t="s">
        <v>54</v>
      </c>
      <c r="AB2618">
        <v>2017</v>
      </c>
      <c r="AC2618" t="s">
        <v>376</v>
      </c>
      <c r="AD2618" t="s">
        <v>56</v>
      </c>
      <c r="AE2618" t="s">
        <v>98</v>
      </c>
      <c r="AF2618">
        <v>1262039</v>
      </c>
      <c r="AG2618" t="s">
        <v>71</v>
      </c>
      <c r="AH2618" t="s">
        <v>59</v>
      </c>
      <c r="AI2618" t="s">
        <v>56</v>
      </c>
      <c r="AJ2618" t="s">
        <v>416</v>
      </c>
    </row>
    <row r="2619" spans="1:36" x14ac:dyDescent="0.25">
      <c r="A2619" t="s">
        <v>5426</v>
      </c>
      <c r="B2619" t="s">
        <v>2599</v>
      </c>
      <c r="C2619" t="s">
        <v>92</v>
      </c>
      <c r="D2619" t="s">
        <v>5536</v>
      </c>
      <c r="E2619" s="2">
        <v>102530401</v>
      </c>
      <c r="F2619" t="s">
        <v>62</v>
      </c>
      <c r="G2619" s="3">
        <v>1787</v>
      </c>
      <c r="H2619">
        <v>20170221</v>
      </c>
      <c r="I2619" s="4">
        <v>938</v>
      </c>
      <c r="J2619">
        <v>1708126</v>
      </c>
      <c r="K2619" s="5">
        <v>2027</v>
      </c>
      <c r="L2619" t="s">
        <v>44</v>
      </c>
      <c r="M2619" t="s">
        <v>63</v>
      </c>
      <c r="N2619" t="s">
        <v>64</v>
      </c>
      <c r="O2619" s="5">
        <v>12</v>
      </c>
      <c r="P2619" s="5">
        <v>24324</v>
      </c>
      <c r="Q2619" s="6">
        <v>40.01614</v>
      </c>
      <c r="R2619" s="6">
        <v>-121.0868</v>
      </c>
      <c r="S2619" t="s">
        <v>5912</v>
      </c>
      <c r="T2619" t="s">
        <v>427</v>
      </c>
      <c r="U2619" t="s">
        <v>67</v>
      </c>
      <c r="V2619" t="s">
        <v>50</v>
      </c>
      <c r="W2619" t="s">
        <v>5913</v>
      </c>
      <c r="X2619" t="s">
        <v>52</v>
      </c>
      <c r="Y2619" t="s">
        <v>53</v>
      </c>
      <c r="Z2619">
        <v>0</v>
      </c>
      <c r="AA2619" t="s">
        <v>54</v>
      </c>
      <c r="AB2619">
        <v>2017</v>
      </c>
      <c r="AC2619" t="s">
        <v>376</v>
      </c>
      <c r="AD2619" t="s">
        <v>56</v>
      </c>
      <c r="AE2619" t="s">
        <v>98</v>
      </c>
      <c r="AF2619">
        <v>1262016</v>
      </c>
      <c r="AG2619" t="s">
        <v>71</v>
      </c>
      <c r="AH2619" t="s">
        <v>59</v>
      </c>
      <c r="AI2619" t="s">
        <v>56</v>
      </c>
      <c r="AJ2619" t="s">
        <v>416</v>
      </c>
    </row>
    <row r="2620" spans="1:36" x14ac:dyDescent="0.25">
      <c r="A2620" t="s">
        <v>5426</v>
      </c>
      <c r="B2620" t="s">
        <v>2599</v>
      </c>
      <c r="C2620" t="s">
        <v>92</v>
      </c>
      <c r="D2620" t="s">
        <v>5536</v>
      </c>
      <c r="E2620" s="2">
        <v>102530401</v>
      </c>
      <c r="F2620" t="s">
        <v>62</v>
      </c>
      <c r="G2620" s="3">
        <v>3079</v>
      </c>
      <c r="H2620">
        <v>20170221</v>
      </c>
      <c r="I2620" s="4">
        <v>702</v>
      </c>
      <c r="J2620">
        <v>1708248</v>
      </c>
      <c r="K2620" s="5">
        <v>666</v>
      </c>
      <c r="L2620" t="s">
        <v>44</v>
      </c>
      <c r="M2620" t="s">
        <v>63</v>
      </c>
      <c r="N2620" t="s">
        <v>64</v>
      </c>
      <c r="O2620" s="5">
        <v>40</v>
      </c>
      <c r="P2620" s="5">
        <v>26640</v>
      </c>
      <c r="Q2620" s="6">
        <v>40.02178</v>
      </c>
      <c r="R2620" s="6">
        <v>-121.06283000000001</v>
      </c>
      <c r="S2620" t="s">
        <v>5914</v>
      </c>
      <c r="T2620" t="s">
        <v>3168</v>
      </c>
      <c r="U2620" t="s">
        <v>67</v>
      </c>
      <c r="V2620" t="s">
        <v>50</v>
      </c>
      <c r="W2620" t="s">
        <v>5915</v>
      </c>
      <c r="X2620" t="s">
        <v>52</v>
      </c>
      <c r="Y2620" t="s">
        <v>53</v>
      </c>
      <c r="Z2620">
        <v>0</v>
      </c>
      <c r="AA2620" t="s">
        <v>54</v>
      </c>
      <c r="AB2620">
        <v>2017</v>
      </c>
      <c r="AC2620" t="s">
        <v>376</v>
      </c>
      <c r="AD2620" t="s">
        <v>56</v>
      </c>
      <c r="AE2620" t="s">
        <v>98</v>
      </c>
      <c r="AF2620">
        <v>1262047</v>
      </c>
      <c r="AG2620" t="s">
        <v>71</v>
      </c>
      <c r="AH2620" t="s">
        <v>59</v>
      </c>
      <c r="AI2620" t="s">
        <v>56</v>
      </c>
      <c r="AJ2620" t="s">
        <v>416</v>
      </c>
    </row>
    <row r="2621" spans="1:36" x14ac:dyDescent="0.25">
      <c r="A2621" t="s">
        <v>5426</v>
      </c>
      <c r="B2621" t="s">
        <v>2599</v>
      </c>
      <c r="C2621" t="s">
        <v>40</v>
      </c>
      <c r="D2621" t="s">
        <v>5495</v>
      </c>
      <c r="E2621" s="2">
        <v>103221101</v>
      </c>
      <c r="F2621" t="s">
        <v>62</v>
      </c>
      <c r="G2621" s="3">
        <v>1811</v>
      </c>
      <c r="H2621">
        <v>20170221</v>
      </c>
      <c r="I2621" s="4">
        <v>210</v>
      </c>
      <c r="J2621">
        <v>1707259</v>
      </c>
      <c r="K2621" s="5">
        <v>2330</v>
      </c>
      <c r="L2621" t="s">
        <v>44</v>
      </c>
      <c r="M2621" t="s">
        <v>63</v>
      </c>
      <c r="N2621" t="s">
        <v>64</v>
      </c>
      <c r="O2621" s="5">
        <v>50</v>
      </c>
      <c r="P2621" s="5">
        <v>22708</v>
      </c>
      <c r="Q2621" s="6">
        <v>39.44556</v>
      </c>
      <c r="R2621" s="6">
        <v>-121.27706999999999</v>
      </c>
      <c r="S2621" t="s">
        <v>5916</v>
      </c>
      <c r="T2621" t="s">
        <v>942</v>
      </c>
      <c r="U2621" t="s">
        <v>67</v>
      </c>
      <c r="V2621" t="s">
        <v>50</v>
      </c>
      <c r="W2621" t="s">
        <v>5917</v>
      </c>
      <c r="X2621" t="s">
        <v>52</v>
      </c>
      <c r="Y2621" t="s">
        <v>53</v>
      </c>
      <c r="Z2621">
        <v>0</v>
      </c>
      <c r="AA2621" t="s">
        <v>54</v>
      </c>
      <c r="AB2621">
        <v>2017</v>
      </c>
      <c r="AC2621" t="s">
        <v>376</v>
      </c>
      <c r="AD2621" t="s">
        <v>56</v>
      </c>
      <c r="AE2621" t="s">
        <v>98</v>
      </c>
      <c r="AF2621">
        <v>1261910</v>
      </c>
      <c r="AG2621" t="s">
        <v>71</v>
      </c>
      <c r="AH2621" t="s">
        <v>59</v>
      </c>
      <c r="AI2621" t="s">
        <v>56</v>
      </c>
      <c r="AJ2621" t="s">
        <v>416</v>
      </c>
    </row>
    <row r="2622" spans="1:36" x14ac:dyDescent="0.25">
      <c r="A2622" t="s">
        <v>5426</v>
      </c>
      <c r="B2622" t="s">
        <v>2599</v>
      </c>
      <c r="C2622" t="s">
        <v>40</v>
      </c>
      <c r="D2622" t="s">
        <v>5495</v>
      </c>
      <c r="E2622" s="2">
        <v>103221101</v>
      </c>
      <c r="F2622" t="s">
        <v>62</v>
      </c>
      <c r="G2622" s="3">
        <v>1997</v>
      </c>
      <c r="H2622">
        <v>20170221</v>
      </c>
      <c r="I2622" s="4">
        <v>119</v>
      </c>
      <c r="J2622">
        <v>1707121</v>
      </c>
      <c r="K2622" s="5">
        <v>2131</v>
      </c>
      <c r="L2622" t="s">
        <v>44</v>
      </c>
      <c r="M2622" t="s">
        <v>63</v>
      </c>
      <c r="N2622" t="s">
        <v>64</v>
      </c>
      <c r="O2622" s="5">
        <v>8</v>
      </c>
      <c r="P2622" s="5">
        <v>17048</v>
      </c>
      <c r="Q2622" s="6">
        <v>39.523969999999998</v>
      </c>
      <c r="R2622" s="6">
        <v>-121.29541</v>
      </c>
      <c r="S2622" t="s">
        <v>5918</v>
      </c>
      <c r="T2622" t="s">
        <v>942</v>
      </c>
      <c r="U2622" t="s">
        <v>67</v>
      </c>
      <c r="V2622" t="s">
        <v>50</v>
      </c>
      <c r="W2622" t="s">
        <v>5919</v>
      </c>
      <c r="X2622" t="s">
        <v>52</v>
      </c>
      <c r="Y2622" t="s">
        <v>53</v>
      </c>
      <c r="Z2622">
        <v>0</v>
      </c>
      <c r="AA2622" t="s">
        <v>54</v>
      </c>
      <c r="AB2622">
        <v>2017</v>
      </c>
      <c r="AC2622" t="s">
        <v>376</v>
      </c>
      <c r="AD2622" t="s">
        <v>56</v>
      </c>
      <c r="AE2622" t="s">
        <v>70</v>
      </c>
      <c r="AF2622">
        <v>1261938</v>
      </c>
      <c r="AG2622" t="s">
        <v>71</v>
      </c>
      <c r="AH2622" t="s">
        <v>59</v>
      </c>
      <c r="AI2622" t="s">
        <v>56</v>
      </c>
      <c r="AJ2622" t="s">
        <v>416</v>
      </c>
    </row>
    <row r="2623" spans="1:36" x14ac:dyDescent="0.25">
      <c r="A2623" t="s">
        <v>5426</v>
      </c>
      <c r="B2623" t="s">
        <v>2599</v>
      </c>
      <c r="C2623" t="s">
        <v>92</v>
      </c>
      <c r="D2623" t="s">
        <v>5920</v>
      </c>
      <c r="E2623" s="2">
        <v>103104401</v>
      </c>
      <c r="F2623" t="s">
        <v>80</v>
      </c>
      <c r="G2623" s="3" t="s">
        <v>5921</v>
      </c>
      <c r="H2623">
        <v>20170221</v>
      </c>
      <c r="I2623" s="4">
        <v>547</v>
      </c>
      <c r="J2623">
        <v>1707859</v>
      </c>
      <c r="K2623" s="5">
        <v>753</v>
      </c>
      <c r="L2623" t="s">
        <v>44</v>
      </c>
      <c r="M2623" t="s">
        <v>63</v>
      </c>
      <c r="N2623" t="s">
        <v>64</v>
      </c>
      <c r="O2623" s="5">
        <v>27</v>
      </c>
      <c r="P2623" s="5">
        <v>19179</v>
      </c>
      <c r="Q2623" s="6">
        <v>40.147024999999999</v>
      </c>
      <c r="R2623" s="6">
        <v>-120.79002699999999</v>
      </c>
      <c r="S2623" t="s">
        <v>5922</v>
      </c>
      <c r="T2623" t="s">
        <v>430</v>
      </c>
      <c r="U2623" t="s">
        <v>67</v>
      </c>
      <c r="V2623" t="s">
        <v>50</v>
      </c>
      <c r="W2623" t="s">
        <v>5923</v>
      </c>
      <c r="X2623" t="s">
        <v>52</v>
      </c>
      <c r="Y2623" t="s">
        <v>53</v>
      </c>
      <c r="Z2623">
        <v>0</v>
      </c>
      <c r="AA2623" t="s">
        <v>54</v>
      </c>
      <c r="AB2623">
        <v>2017</v>
      </c>
      <c r="AC2623" t="s">
        <v>376</v>
      </c>
      <c r="AD2623" t="s">
        <v>56</v>
      </c>
      <c r="AE2623" t="s">
        <v>70</v>
      </c>
      <c r="AF2623">
        <v>1262100</v>
      </c>
      <c r="AG2623" t="s">
        <v>71</v>
      </c>
      <c r="AH2623" t="s">
        <v>59</v>
      </c>
      <c r="AI2623" t="s">
        <v>56</v>
      </c>
      <c r="AJ2623" t="s">
        <v>416</v>
      </c>
    </row>
    <row r="2624" spans="1:36" x14ac:dyDescent="0.25">
      <c r="A2624" t="s">
        <v>5426</v>
      </c>
      <c r="B2624" t="s">
        <v>2599</v>
      </c>
      <c r="C2624" t="s">
        <v>92</v>
      </c>
      <c r="D2624" t="s">
        <v>5920</v>
      </c>
      <c r="E2624" s="2">
        <v>103104401</v>
      </c>
      <c r="F2624" t="s">
        <v>62</v>
      </c>
      <c r="G2624" s="3">
        <v>3051</v>
      </c>
      <c r="H2624">
        <v>20170221</v>
      </c>
      <c r="I2624" s="4">
        <v>1752</v>
      </c>
      <c r="J2624">
        <v>1709219</v>
      </c>
      <c r="K2624" s="5">
        <v>2630</v>
      </c>
      <c r="L2624" t="s">
        <v>44</v>
      </c>
      <c r="M2624" t="s">
        <v>63</v>
      </c>
      <c r="N2624" t="s">
        <v>64</v>
      </c>
      <c r="O2624" s="5">
        <v>1</v>
      </c>
      <c r="P2624" s="5">
        <v>2630</v>
      </c>
      <c r="Q2624" s="6">
        <v>40.120519999999999</v>
      </c>
      <c r="R2624" s="6">
        <v>-120.82267</v>
      </c>
      <c r="S2624" t="s">
        <v>5924</v>
      </c>
      <c r="T2624" t="s">
        <v>4103</v>
      </c>
      <c r="U2624" t="s">
        <v>67</v>
      </c>
      <c r="V2624" t="s">
        <v>50</v>
      </c>
      <c r="W2624" t="s">
        <v>5925</v>
      </c>
      <c r="X2624" t="s">
        <v>52</v>
      </c>
      <c r="Y2624" t="s">
        <v>53</v>
      </c>
      <c r="Z2624">
        <v>0</v>
      </c>
      <c r="AA2624" t="s">
        <v>54</v>
      </c>
      <c r="AB2624">
        <v>2017</v>
      </c>
      <c r="AC2624" t="s">
        <v>376</v>
      </c>
      <c r="AD2624" t="s">
        <v>56</v>
      </c>
      <c r="AE2624" t="s">
        <v>143</v>
      </c>
      <c r="AF2624">
        <v>1262168</v>
      </c>
      <c r="AG2624" t="s">
        <v>71</v>
      </c>
      <c r="AH2624" t="s">
        <v>59</v>
      </c>
      <c r="AI2624" t="s">
        <v>56</v>
      </c>
      <c r="AJ2624" t="s">
        <v>416</v>
      </c>
    </row>
    <row r="2625" spans="1:36" x14ac:dyDescent="0.25">
      <c r="A2625" t="s">
        <v>5426</v>
      </c>
      <c r="B2625" t="s">
        <v>2599</v>
      </c>
      <c r="C2625" t="s">
        <v>40</v>
      </c>
      <c r="D2625" t="s">
        <v>5446</v>
      </c>
      <c r="E2625" s="2">
        <v>102541102</v>
      </c>
      <c r="F2625" t="s">
        <v>62</v>
      </c>
      <c r="G2625" s="3">
        <v>10437</v>
      </c>
      <c r="H2625">
        <v>20170221</v>
      </c>
      <c r="I2625" s="4">
        <v>230</v>
      </c>
      <c r="J2625">
        <v>1707228</v>
      </c>
      <c r="K2625" s="5">
        <v>612</v>
      </c>
      <c r="L2625" t="s">
        <v>44</v>
      </c>
      <c r="M2625" t="s">
        <v>63</v>
      </c>
      <c r="N2625" t="s">
        <v>64</v>
      </c>
      <c r="O2625" s="5">
        <v>1167</v>
      </c>
      <c r="P2625" s="5">
        <v>163416</v>
      </c>
      <c r="Q2625" s="6">
        <v>40.490450000000003</v>
      </c>
      <c r="R2625" s="6">
        <v>-121.88667</v>
      </c>
      <c r="S2625" t="s">
        <v>5926</v>
      </c>
      <c r="T2625" t="s">
        <v>521</v>
      </c>
      <c r="U2625" t="s">
        <v>86</v>
      </c>
      <c r="V2625" t="s">
        <v>50</v>
      </c>
      <c r="W2625" t="s">
        <v>5927</v>
      </c>
      <c r="X2625" t="s">
        <v>52</v>
      </c>
      <c r="Y2625" t="s">
        <v>53</v>
      </c>
      <c r="Z2625">
        <v>0</v>
      </c>
      <c r="AA2625" t="s">
        <v>54</v>
      </c>
      <c r="AB2625">
        <v>2017</v>
      </c>
      <c r="AC2625" t="s">
        <v>376</v>
      </c>
      <c r="AD2625" t="s">
        <v>56</v>
      </c>
      <c r="AE2625" t="s">
        <v>98</v>
      </c>
      <c r="AF2625">
        <v>1261810</v>
      </c>
      <c r="AG2625" t="s">
        <v>88</v>
      </c>
      <c r="AH2625" t="s">
        <v>59</v>
      </c>
      <c r="AI2625" t="s">
        <v>56</v>
      </c>
      <c r="AJ2625" t="s">
        <v>56</v>
      </c>
    </row>
    <row r="2626" spans="1:36" x14ac:dyDescent="0.25">
      <c r="A2626" t="s">
        <v>5426</v>
      </c>
      <c r="B2626" t="s">
        <v>2599</v>
      </c>
      <c r="C2626" t="s">
        <v>40</v>
      </c>
      <c r="D2626" t="s">
        <v>5928</v>
      </c>
      <c r="E2626" s="2">
        <v>102021101</v>
      </c>
      <c r="F2626" t="s">
        <v>659</v>
      </c>
      <c r="G2626" s="3">
        <v>1243</v>
      </c>
      <c r="H2626">
        <v>20170406</v>
      </c>
      <c r="I2626" s="4">
        <v>2224</v>
      </c>
      <c r="J2626">
        <v>1748364</v>
      </c>
      <c r="K2626" s="5">
        <v>679</v>
      </c>
      <c r="L2626" t="s">
        <v>44</v>
      </c>
      <c r="M2626" t="s">
        <v>63</v>
      </c>
      <c r="N2626" t="s">
        <v>64</v>
      </c>
      <c r="O2626" s="5">
        <v>58</v>
      </c>
      <c r="P2626" s="5">
        <v>25918</v>
      </c>
      <c r="Q2626" s="6">
        <v>39.790050000000001</v>
      </c>
      <c r="R2626" s="6">
        <v>-121.65586999999999</v>
      </c>
      <c r="S2626" t="s">
        <v>5929</v>
      </c>
      <c r="T2626" t="s">
        <v>459</v>
      </c>
      <c r="U2626" t="s">
        <v>67</v>
      </c>
      <c r="V2626" t="s">
        <v>50</v>
      </c>
      <c r="W2626" t="s">
        <v>5930</v>
      </c>
      <c r="X2626" t="s">
        <v>52</v>
      </c>
      <c r="Y2626" t="s">
        <v>53</v>
      </c>
      <c r="Z2626">
        <v>0</v>
      </c>
      <c r="AA2626" t="s">
        <v>54</v>
      </c>
      <c r="AB2626">
        <v>2017</v>
      </c>
      <c r="AC2626" t="s">
        <v>55</v>
      </c>
      <c r="AD2626" t="s">
        <v>56</v>
      </c>
      <c r="AE2626" t="s">
        <v>70</v>
      </c>
      <c r="AF2626">
        <v>1271786</v>
      </c>
      <c r="AG2626" t="s">
        <v>71</v>
      </c>
      <c r="AH2626" t="s">
        <v>59</v>
      </c>
      <c r="AI2626" t="s">
        <v>56</v>
      </c>
      <c r="AJ2626" t="s">
        <v>416</v>
      </c>
    </row>
    <row r="2627" spans="1:36" x14ac:dyDescent="0.25">
      <c r="A2627" t="s">
        <v>5426</v>
      </c>
      <c r="B2627" t="s">
        <v>2599</v>
      </c>
      <c r="C2627" t="s">
        <v>92</v>
      </c>
      <c r="D2627" t="s">
        <v>5931</v>
      </c>
      <c r="E2627" s="2">
        <v>103441102</v>
      </c>
      <c r="F2627" t="s">
        <v>42</v>
      </c>
      <c r="G2627" s="3">
        <v>1550</v>
      </c>
      <c r="H2627">
        <v>20170406</v>
      </c>
      <c r="I2627" s="4">
        <v>2303</v>
      </c>
      <c r="J2627">
        <v>1748675</v>
      </c>
      <c r="K2627" s="5">
        <v>345</v>
      </c>
      <c r="L2627" t="s">
        <v>44</v>
      </c>
      <c r="M2627" t="s">
        <v>63</v>
      </c>
      <c r="N2627" t="s">
        <v>72</v>
      </c>
      <c r="O2627" s="5">
        <v>1408</v>
      </c>
      <c r="P2627" s="5">
        <v>150746</v>
      </c>
      <c r="Q2627" s="6">
        <v>40.447110000000002</v>
      </c>
      <c r="R2627" s="6">
        <v>-122.31865000000001</v>
      </c>
      <c r="S2627" t="s">
        <v>5932</v>
      </c>
      <c r="T2627" t="s">
        <v>2045</v>
      </c>
      <c r="U2627" t="s">
        <v>67</v>
      </c>
      <c r="V2627" t="s">
        <v>50</v>
      </c>
      <c r="W2627" t="s">
        <v>5933</v>
      </c>
      <c r="X2627" t="s">
        <v>52</v>
      </c>
      <c r="Y2627" t="s">
        <v>53</v>
      </c>
      <c r="Z2627">
        <v>0</v>
      </c>
      <c r="AA2627" t="s">
        <v>54</v>
      </c>
      <c r="AB2627">
        <v>2017</v>
      </c>
      <c r="AC2627" t="s">
        <v>55</v>
      </c>
      <c r="AD2627" t="s">
        <v>56</v>
      </c>
      <c r="AE2627" t="s">
        <v>70</v>
      </c>
      <c r="AF2627">
        <v>1271660</v>
      </c>
      <c r="AG2627" t="s">
        <v>71</v>
      </c>
      <c r="AH2627" t="s">
        <v>59</v>
      </c>
      <c r="AI2627" t="s">
        <v>56</v>
      </c>
      <c r="AJ2627" t="s">
        <v>416</v>
      </c>
    </row>
    <row r="2628" spans="1:36" x14ac:dyDescent="0.25">
      <c r="A2628" t="s">
        <v>5426</v>
      </c>
      <c r="B2628" t="s">
        <v>2599</v>
      </c>
      <c r="C2628" t="s">
        <v>40</v>
      </c>
      <c r="D2628" t="s">
        <v>5495</v>
      </c>
      <c r="E2628" s="2">
        <v>103221101</v>
      </c>
      <c r="F2628" t="s">
        <v>42</v>
      </c>
      <c r="G2628" s="3">
        <v>65606</v>
      </c>
      <c r="H2628">
        <v>20170406</v>
      </c>
      <c r="I2628" s="4">
        <v>2304</v>
      </c>
      <c r="J2628">
        <v>1748789</v>
      </c>
      <c r="K2628" s="5">
        <v>1365</v>
      </c>
      <c r="L2628" t="s">
        <v>44</v>
      </c>
      <c r="M2628" t="s">
        <v>63</v>
      </c>
      <c r="N2628" t="s">
        <v>64</v>
      </c>
      <c r="O2628" s="5">
        <v>425</v>
      </c>
      <c r="P2628" s="5">
        <v>330489</v>
      </c>
      <c r="Q2628" s="6">
        <v>39.52908</v>
      </c>
      <c r="R2628" s="6">
        <v>-121.28382999999999</v>
      </c>
      <c r="S2628" t="s">
        <v>5934</v>
      </c>
      <c r="T2628" t="s">
        <v>459</v>
      </c>
      <c r="U2628" t="s">
        <v>86</v>
      </c>
      <c r="V2628" t="s">
        <v>50</v>
      </c>
      <c r="W2628" t="s">
        <v>5935</v>
      </c>
      <c r="X2628" t="s">
        <v>52</v>
      </c>
      <c r="Y2628" t="s">
        <v>53</v>
      </c>
      <c r="Z2628">
        <v>0</v>
      </c>
      <c r="AA2628" t="s">
        <v>54</v>
      </c>
      <c r="AB2628">
        <v>2017</v>
      </c>
      <c r="AC2628" t="s">
        <v>55</v>
      </c>
      <c r="AD2628" t="s">
        <v>56</v>
      </c>
      <c r="AE2628" t="s">
        <v>143</v>
      </c>
      <c r="AF2628">
        <v>1271853</v>
      </c>
      <c r="AG2628" t="s">
        <v>88</v>
      </c>
      <c r="AH2628" t="s">
        <v>59</v>
      </c>
      <c r="AI2628" t="s">
        <v>56</v>
      </c>
      <c r="AJ2628" t="s">
        <v>416</v>
      </c>
    </row>
    <row r="2629" spans="1:36" x14ac:dyDescent="0.25">
      <c r="A2629" t="s">
        <v>5426</v>
      </c>
      <c r="B2629" t="s">
        <v>2599</v>
      </c>
      <c r="C2629" t="s">
        <v>92</v>
      </c>
      <c r="D2629" t="s">
        <v>5759</v>
      </c>
      <c r="E2629" s="2">
        <v>102831103</v>
      </c>
      <c r="F2629" t="s">
        <v>62</v>
      </c>
      <c r="G2629" s="3">
        <v>17469</v>
      </c>
      <c r="H2629">
        <v>20170406</v>
      </c>
      <c r="I2629" s="4">
        <v>2224</v>
      </c>
      <c r="J2629">
        <v>1748319</v>
      </c>
      <c r="K2629" s="5">
        <v>699</v>
      </c>
      <c r="L2629" t="s">
        <v>44</v>
      </c>
      <c r="M2629" t="s">
        <v>63</v>
      </c>
      <c r="N2629" t="s">
        <v>64</v>
      </c>
      <c r="O2629" s="5">
        <v>56</v>
      </c>
      <c r="P2629" s="5">
        <v>19799</v>
      </c>
      <c r="Q2629" s="6">
        <v>39.746090000000002</v>
      </c>
      <c r="R2629" s="6">
        <v>-121.64343</v>
      </c>
      <c r="S2629" t="s">
        <v>5936</v>
      </c>
      <c r="T2629" t="s">
        <v>459</v>
      </c>
      <c r="U2629" t="s">
        <v>67</v>
      </c>
      <c r="V2629" t="s">
        <v>50</v>
      </c>
      <c r="W2629" t="s">
        <v>5937</v>
      </c>
      <c r="X2629" t="s">
        <v>52</v>
      </c>
      <c r="Y2629" t="s">
        <v>53</v>
      </c>
      <c r="Z2629">
        <v>0</v>
      </c>
      <c r="AA2629" t="s">
        <v>54</v>
      </c>
      <c r="AB2629">
        <v>2017</v>
      </c>
      <c r="AC2629" t="s">
        <v>55</v>
      </c>
      <c r="AD2629" t="s">
        <v>56</v>
      </c>
      <c r="AE2629" t="s">
        <v>481</v>
      </c>
      <c r="AF2629">
        <v>1271785</v>
      </c>
      <c r="AG2629" t="s">
        <v>71</v>
      </c>
      <c r="AH2629" t="s">
        <v>59</v>
      </c>
      <c r="AI2629" t="s">
        <v>56</v>
      </c>
      <c r="AJ2629" t="s">
        <v>416</v>
      </c>
    </row>
    <row r="2630" spans="1:36" x14ac:dyDescent="0.25">
      <c r="A2630" t="s">
        <v>5426</v>
      </c>
      <c r="B2630" t="s">
        <v>2599</v>
      </c>
      <c r="C2630" t="s">
        <v>40</v>
      </c>
      <c r="D2630" t="s">
        <v>5430</v>
      </c>
      <c r="E2630" s="2">
        <v>103201101</v>
      </c>
      <c r="F2630" t="s">
        <v>62</v>
      </c>
      <c r="G2630" s="3">
        <v>1953</v>
      </c>
      <c r="H2630">
        <v>20170407</v>
      </c>
      <c r="I2630" s="4">
        <v>1900</v>
      </c>
      <c r="J2630">
        <v>1751570</v>
      </c>
      <c r="K2630" s="5">
        <v>1120</v>
      </c>
      <c r="L2630" t="s">
        <v>44</v>
      </c>
      <c r="M2630" t="s">
        <v>63</v>
      </c>
      <c r="N2630" t="s">
        <v>64</v>
      </c>
      <c r="O2630" s="5">
        <v>3</v>
      </c>
      <c r="P2630" s="5">
        <v>3360</v>
      </c>
      <c r="Q2630" s="6">
        <v>39.576740000000001</v>
      </c>
      <c r="R2630" s="6">
        <v>-121.10068</v>
      </c>
      <c r="S2630" t="s">
        <v>5938</v>
      </c>
      <c r="T2630" t="s">
        <v>421</v>
      </c>
      <c r="U2630" t="s">
        <v>67</v>
      </c>
      <c r="V2630" t="s">
        <v>50</v>
      </c>
      <c r="W2630" t="s">
        <v>5939</v>
      </c>
      <c r="X2630" t="s">
        <v>52</v>
      </c>
      <c r="Y2630" t="s">
        <v>53</v>
      </c>
      <c r="Z2630">
        <v>0</v>
      </c>
      <c r="AA2630" t="s">
        <v>54</v>
      </c>
      <c r="AB2630">
        <v>2017</v>
      </c>
      <c r="AC2630" t="s">
        <v>55</v>
      </c>
      <c r="AD2630" t="s">
        <v>56</v>
      </c>
      <c r="AE2630" t="s">
        <v>143</v>
      </c>
      <c r="AF2630">
        <v>1272145</v>
      </c>
      <c r="AG2630" t="s">
        <v>71</v>
      </c>
      <c r="AH2630" t="s">
        <v>59</v>
      </c>
      <c r="AI2630" t="s">
        <v>56</v>
      </c>
      <c r="AJ2630" t="s">
        <v>416</v>
      </c>
    </row>
    <row r="2631" spans="1:36" x14ac:dyDescent="0.25">
      <c r="A2631" t="s">
        <v>5426</v>
      </c>
      <c r="B2631" t="s">
        <v>2599</v>
      </c>
      <c r="C2631" t="s">
        <v>92</v>
      </c>
      <c r="D2631" t="s">
        <v>5896</v>
      </c>
      <c r="E2631" s="2">
        <v>102931101</v>
      </c>
      <c r="F2631" t="s">
        <v>62</v>
      </c>
      <c r="G2631" s="3">
        <v>7185</v>
      </c>
      <c r="H2631">
        <v>20170407</v>
      </c>
      <c r="I2631" s="4">
        <v>201</v>
      </c>
      <c r="J2631">
        <v>1749183</v>
      </c>
      <c r="K2631" s="5">
        <v>494</v>
      </c>
      <c r="L2631" t="s">
        <v>44</v>
      </c>
      <c r="M2631" t="s">
        <v>63</v>
      </c>
      <c r="N2631" t="s">
        <v>72</v>
      </c>
      <c r="O2631" s="5">
        <v>85</v>
      </c>
      <c r="P2631" s="5">
        <v>9928</v>
      </c>
      <c r="Q2631" s="6">
        <v>40.385109999999997</v>
      </c>
      <c r="R2631" s="6">
        <v>-122.32132</v>
      </c>
      <c r="S2631" t="s">
        <v>5940</v>
      </c>
      <c r="T2631" t="s">
        <v>677</v>
      </c>
      <c r="U2631" t="s">
        <v>67</v>
      </c>
      <c r="V2631" t="s">
        <v>50</v>
      </c>
      <c r="W2631" t="s">
        <v>5941</v>
      </c>
      <c r="X2631" t="s">
        <v>52</v>
      </c>
      <c r="Y2631" t="s">
        <v>53</v>
      </c>
      <c r="Z2631">
        <v>0</v>
      </c>
      <c r="AA2631" t="s">
        <v>54</v>
      </c>
      <c r="AB2631">
        <v>2017</v>
      </c>
      <c r="AC2631" t="s">
        <v>55</v>
      </c>
      <c r="AD2631" t="s">
        <v>56</v>
      </c>
      <c r="AE2631" t="s">
        <v>70</v>
      </c>
      <c r="AF2631">
        <v>1271764</v>
      </c>
      <c r="AG2631" t="s">
        <v>71</v>
      </c>
      <c r="AH2631" t="s">
        <v>59</v>
      </c>
      <c r="AI2631" t="s">
        <v>56</v>
      </c>
      <c r="AJ2631" t="s">
        <v>416</v>
      </c>
    </row>
    <row r="2632" spans="1:36" x14ac:dyDescent="0.25">
      <c r="A2632" t="s">
        <v>5426</v>
      </c>
      <c r="B2632" t="s">
        <v>2599</v>
      </c>
      <c r="C2632" t="s">
        <v>40</v>
      </c>
      <c r="D2632" t="s">
        <v>5495</v>
      </c>
      <c r="E2632" s="2">
        <v>103221101</v>
      </c>
      <c r="F2632" t="s">
        <v>62</v>
      </c>
      <c r="G2632" s="3">
        <v>799</v>
      </c>
      <c r="H2632">
        <v>20170407</v>
      </c>
      <c r="I2632" s="4">
        <v>857</v>
      </c>
      <c r="J2632">
        <v>1750170</v>
      </c>
      <c r="K2632" s="5">
        <v>523</v>
      </c>
      <c r="L2632" t="s">
        <v>44</v>
      </c>
      <c r="M2632" t="s">
        <v>63</v>
      </c>
      <c r="N2632" t="s">
        <v>64</v>
      </c>
      <c r="O2632" s="5">
        <v>23</v>
      </c>
      <c r="P2632" s="5">
        <v>12029</v>
      </c>
      <c r="Q2632" s="6">
        <v>39.590000000000003</v>
      </c>
      <c r="R2632" s="6">
        <v>-121.27701</v>
      </c>
      <c r="S2632" t="s">
        <v>5942</v>
      </c>
      <c r="T2632" t="s">
        <v>559</v>
      </c>
      <c r="U2632" t="s">
        <v>67</v>
      </c>
      <c r="V2632" t="s">
        <v>50</v>
      </c>
      <c r="W2632" t="s">
        <v>5943</v>
      </c>
      <c r="X2632" t="s">
        <v>52</v>
      </c>
      <c r="Y2632" t="s">
        <v>53</v>
      </c>
      <c r="Z2632">
        <v>0</v>
      </c>
      <c r="AA2632" t="s">
        <v>54</v>
      </c>
      <c r="AB2632">
        <v>2017</v>
      </c>
      <c r="AC2632" t="s">
        <v>55</v>
      </c>
      <c r="AD2632" t="s">
        <v>56</v>
      </c>
      <c r="AE2632" t="s">
        <v>98</v>
      </c>
      <c r="AF2632">
        <v>1271898</v>
      </c>
      <c r="AG2632" t="s">
        <v>71</v>
      </c>
      <c r="AH2632" t="s">
        <v>59</v>
      </c>
      <c r="AI2632" t="s">
        <v>56</v>
      </c>
      <c r="AJ2632" t="s">
        <v>416</v>
      </c>
    </row>
    <row r="2633" spans="1:36" x14ac:dyDescent="0.25">
      <c r="A2633" t="s">
        <v>5426</v>
      </c>
      <c r="B2633" t="s">
        <v>2599</v>
      </c>
      <c r="C2633" t="s">
        <v>40</v>
      </c>
      <c r="D2633" t="s">
        <v>5759</v>
      </c>
      <c r="E2633" s="2">
        <v>102831103</v>
      </c>
      <c r="F2633" t="s">
        <v>62</v>
      </c>
      <c r="G2633" s="3">
        <v>7025</v>
      </c>
      <c r="H2633">
        <v>20170407</v>
      </c>
      <c r="I2633" s="4">
        <v>11</v>
      </c>
      <c r="J2633">
        <v>1748900</v>
      </c>
      <c r="K2633" s="5">
        <v>514</v>
      </c>
      <c r="L2633" t="s">
        <v>44</v>
      </c>
      <c r="M2633" t="s">
        <v>63</v>
      </c>
      <c r="N2633" t="s">
        <v>72</v>
      </c>
      <c r="O2633" s="5">
        <v>3</v>
      </c>
      <c r="P2633" s="5">
        <v>1542</v>
      </c>
      <c r="Q2633" s="6">
        <v>39.744669999999999</v>
      </c>
      <c r="R2633" s="6">
        <v>-121.6266</v>
      </c>
      <c r="S2633" t="s">
        <v>5944</v>
      </c>
      <c r="T2633" t="s">
        <v>459</v>
      </c>
      <c r="U2633" t="s">
        <v>67</v>
      </c>
      <c r="V2633" t="s">
        <v>50</v>
      </c>
      <c r="W2633" t="s">
        <v>5945</v>
      </c>
      <c r="X2633" t="s">
        <v>52</v>
      </c>
      <c r="Y2633" t="s">
        <v>53</v>
      </c>
      <c r="Z2633">
        <v>0</v>
      </c>
      <c r="AA2633" t="s">
        <v>54</v>
      </c>
      <c r="AB2633">
        <v>2017</v>
      </c>
      <c r="AC2633" t="s">
        <v>55</v>
      </c>
      <c r="AD2633" t="s">
        <v>56</v>
      </c>
      <c r="AE2633" t="s">
        <v>70</v>
      </c>
      <c r="AF2633">
        <v>1271739</v>
      </c>
      <c r="AG2633" t="s">
        <v>71</v>
      </c>
      <c r="AH2633" t="s">
        <v>59</v>
      </c>
      <c r="AI2633" t="s">
        <v>56</v>
      </c>
      <c r="AJ2633" t="s">
        <v>416</v>
      </c>
    </row>
    <row r="2634" spans="1:36" x14ac:dyDescent="0.25">
      <c r="A2634" t="s">
        <v>5426</v>
      </c>
      <c r="B2634" t="s">
        <v>2599</v>
      </c>
      <c r="C2634" t="s">
        <v>40</v>
      </c>
      <c r="D2634" t="s">
        <v>5759</v>
      </c>
      <c r="E2634" s="2">
        <v>102831103</v>
      </c>
      <c r="F2634" t="s">
        <v>62</v>
      </c>
      <c r="G2634" s="3">
        <v>4665</v>
      </c>
      <c r="H2634">
        <v>20170407</v>
      </c>
      <c r="I2634" s="4">
        <v>148</v>
      </c>
      <c r="J2634">
        <v>1749167</v>
      </c>
      <c r="K2634" s="5">
        <v>544</v>
      </c>
      <c r="L2634" t="s">
        <v>44</v>
      </c>
      <c r="M2634" t="s">
        <v>63</v>
      </c>
      <c r="N2634" t="s">
        <v>64</v>
      </c>
      <c r="O2634" s="5">
        <v>73</v>
      </c>
      <c r="P2634" s="5">
        <v>19312</v>
      </c>
      <c r="Q2634" s="6">
        <v>39.762520000000002</v>
      </c>
      <c r="R2634" s="6">
        <v>-121.62867</v>
      </c>
      <c r="S2634" t="s">
        <v>5946</v>
      </c>
      <c r="T2634" t="s">
        <v>459</v>
      </c>
      <c r="U2634" t="s">
        <v>67</v>
      </c>
      <c r="V2634" t="s">
        <v>50</v>
      </c>
      <c r="W2634" t="s">
        <v>5947</v>
      </c>
      <c r="X2634" t="s">
        <v>52</v>
      </c>
      <c r="Y2634" t="s">
        <v>53</v>
      </c>
      <c r="Z2634">
        <v>0</v>
      </c>
      <c r="AA2634" t="s">
        <v>54</v>
      </c>
      <c r="AB2634">
        <v>2017</v>
      </c>
      <c r="AC2634" t="s">
        <v>55</v>
      </c>
      <c r="AD2634" t="s">
        <v>56</v>
      </c>
      <c r="AE2634" t="s">
        <v>70</v>
      </c>
      <c r="AF2634">
        <v>1271807</v>
      </c>
      <c r="AG2634" t="s">
        <v>71</v>
      </c>
      <c r="AH2634" t="s">
        <v>59</v>
      </c>
      <c r="AI2634" t="s">
        <v>56</v>
      </c>
      <c r="AJ2634" t="s">
        <v>416</v>
      </c>
    </row>
    <row r="2635" spans="1:36" x14ac:dyDescent="0.25">
      <c r="A2635" t="s">
        <v>5426</v>
      </c>
      <c r="B2635" t="s">
        <v>2599</v>
      </c>
      <c r="C2635" t="s">
        <v>40</v>
      </c>
      <c r="D2635" t="s">
        <v>5759</v>
      </c>
      <c r="E2635" s="2">
        <v>102831103</v>
      </c>
      <c r="F2635" t="s">
        <v>42</v>
      </c>
      <c r="G2635" s="3">
        <v>2488</v>
      </c>
      <c r="H2635">
        <v>20170407</v>
      </c>
      <c r="I2635" s="4">
        <v>1220</v>
      </c>
      <c r="J2635">
        <v>1750770</v>
      </c>
      <c r="K2635" s="5">
        <v>506</v>
      </c>
      <c r="L2635" t="s">
        <v>44</v>
      </c>
      <c r="M2635" t="s">
        <v>63</v>
      </c>
      <c r="N2635" t="s">
        <v>64</v>
      </c>
      <c r="O2635" s="5">
        <v>769</v>
      </c>
      <c r="P2635" s="5">
        <v>79028</v>
      </c>
      <c r="Q2635" s="6">
        <v>39.741120000000002</v>
      </c>
      <c r="R2635" s="6">
        <v>-121.62775999999999</v>
      </c>
      <c r="S2635" t="s">
        <v>5948</v>
      </c>
      <c r="T2635" t="s">
        <v>427</v>
      </c>
      <c r="U2635" t="s">
        <v>67</v>
      </c>
      <c r="V2635" t="s">
        <v>50</v>
      </c>
      <c r="W2635" t="s">
        <v>5949</v>
      </c>
      <c r="X2635" t="s">
        <v>52</v>
      </c>
      <c r="Y2635" t="s">
        <v>53</v>
      </c>
      <c r="Z2635">
        <v>0</v>
      </c>
      <c r="AA2635" t="s">
        <v>54</v>
      </c>
      <c r="AB2635">
        <v>2017</v>
      </c>
      <c r="AC2635" t="s">
        <v>55</v>
      </c>
      <c r="AD2635" t="s">
        <v>56</v>
      </c>
      <c r="AE2635" t="s">
        <v>70</v>
      </c>
      <c r="AF2635">
        <v>1272034</v>
      </c>
      <c r="AG2635" t="s">
        <v>71</v>
      </c>
      <c r="AH2635" t="s">
        <v>59</v>
      </c>
      <c r="AI2635" t="s">
        <v>56</v>
      </c>
      <c r="AJ2635" t="s">
        <v>416</v>
      </c>
    </row>
    <row r="2636" spans="1:36" x14ac:dyDescent="0.25">
      <c r="A2636" t="s">
        <v>5426</v>
      </c>
      <c r="B2636" t="s">
        <v>2599</v>
      </c>
      <c r="C2636" t="s">
        <v>40</v>
      </c>
      <c r="D2636" t="s">
        <v>5579</v>
      </c>
      <c r="E2636" s="2">
        <v>102911103</v>
      </c>
      <c r="F2636" t="s">
        <v>62</v>
      </c>
      <c r="G2636" s="3">
        <v>13751</v>
      </c>
      <c r="H2636">
        <v>20170407</v>
      </c>
      <c r="I2636" s="4">
        <v>19</v>
      </c>
      <c r="J2636">
        <v>1749374</v>
      </c>
      <c r="K2636" s="5">
        <v>514</v>
      </c>
      <c r="L2636" t="s">
        <v>44</v>
      </c>
      <c r="M2636" t="s">
        <v>63</v>
      </c>
      <c r="N2636" t="s">
        <v>64</v>
      </c>
      <c r="O2636" s="5">
        <v>8</v>
      </c>
      <c r="P2636" s="5">
        <v>4112</v>
      </c>
      <c r="Q2636" s="6">
        <v>39.63355</v>
      </c>
      <c r="R2636" s="6">
        <v>-121.39733</v>
      </c>
      <c r="S2636" t="s">
        <v>5950</v>
      </c>
      <c r="T2636" t="s">
        <v>421</v>
      </c>
      <c r="U2636" t="s">
        <v>67</v>
      </c>
      <c r="V2636" t="s">
        <v>50</v>
      </c>
      <c r="W2636" t="s">
        <v>5951</v>
      </c>
      <c r="X2636" t="s">
        <v>52</v>
      </c>
      <c r="Y2636" t="s">
        <v>53</v>
      </c>
      <c r="Z2636">
        <v>0</v>
      </c>
      <c r="AA2636" t="s">
        <v>54</v>
      </c>
      <c r="AB2636">
        <v>2017</v>
      </c>
      <c r="AC2636" t="s">
        <v>55</v>
      </c>
      <c r="AD2636" t="s">
        <v>56</v>
      </c>
      <c r="AE2636" t="s">
        <v>70</v>
      </c>
      <c r="AF2636">
        <v>1271794</v>
      </c>
      <c r="AG2636" t="s">
        <v>71</v>
      </c>
      <c r="AH2636" t="s">
        <v>59</v>
      </c>
      <c r="AI2636" t="s">
        <v>56</v>
      </c>
      <c r="AJ2636" t="s">
        <v>416</v>
      </c>
    </row>
    <row r="2637" spans="1:36" x14ac:dyDescent="0.25">
      <c r="A2637" t="s">
        <v>5426</v>
      </c>
      <c r="B2637" t="s">
        <v>2599</v>
      </c>
      <c r="C2637" t="s">
        <v>92</v>
      </c>
      <c r="D2637" t="s">
        <v>5782</v>
      </c>
      <c r="E2637" s="2">
        <v>103751101</v>
      </c>
      <c r="F2637" t="s">
        <v>62</v>
      </c>
      <c r="G2637" s="3">
        <v>2851</v>
      </c>
      <c r="H2637">
        <v>20171008</v>
      </c>
      <c r="I2637" s="4">
        <v>2012</v>
      </c>
      <c r="J2637">
        <v>1893777</v>
      </c>
      <c r="K2637" s="5">
        <v>943</v>
      </c>
      <c r="L2637" t="s">
        <v>44</v>
      </c>
      <c r="M2637" t="s">
        <v>63</v>
      </c>
      <c r="N2637" t="s">
        <v>64</v>
      </c>
      <c r="O2637" s="5">
        <v>64</v>
      </c>
      <c r="P2637" s="5">
        <v>60352</v>
      </c>
      <c r="Q2637" s="6">
        <v>39.785679999999999</v>
      </c>
      <c r="R2637" s="6">
        <v>-121.50633999999999</v>
      </c>
      <c r="S2637" t="s">
        <v>5952</v>
      </c>
      <c r="T2637" t="s">
        <v>1946</v>
      </c>
      <c r="U2637" t="s">
        <v>67</v>
      </c>
      <c r="V2637" t="s">
        <v>50</v>
      </c>
      <c r="W2637" t="s">
        <v>5953</v>
      </c>
      <c r="X2637" t="s">
        <v>52</v>
      </c>
      <c r="Y2637" t="s">
        <v>53</v>
      </c>
      <c r="Z2637">
        <v>0</v>
      </c>
      <c r="AA2637" t="s">
        <v>54</v>
      </c>
      <c r="AB2637">
        <v>2017</v>
      </c>
      <c r="AC2637" t="s">
        <v>415</v>
      </c>
      <c r="AD2637" t="s">
        <v>56</v>
      </c>
      <c r="AE2637" t="s">
        <v>70</v>
      </c>
      <c r="AF2637">
        <v>1306790</v>
      </c>
      <c r="AG2637" t="s">
        <v>71</v>
      </c>
      <c r="AH2637" t="s">
        <v>59</v>
      </c>
      <c r="AI2637" t="s">
        <v>56</v>
      </c>
      <c r="AJ2637" t="s">
        <v>416</v>
      </c>
    </row>
    <row r="2638" spans="1:36" x14ac:dyDescent="0.25">
      <c r="A2638" t="s">
        <v>5426</v>
      </c>
      <c r="B2638" t="s">
        <v>2599</v>
      </c>
      <c r="C2638" t="s">
        <v>40</v>
      </c>
      <c r="D2638" t="s">
        <v>5928</v>
      </c>
      <c r="E2638" s="2">
        <v>102021101</v>
      </c>
      <c r="F2638" t="s">
        <v>42</v>
      </c>
      <c r="G2638" s="3">
        <v>2592</v>
      </c>
      <c r="H2638">
        <v>20171008</v>
      </c>
      <c r="I2638" s="4">
        <v>2015</v>
      </c>
      <c r="J2638">
        <v>1893833</v>
      </c>
      <c r="K2638" s="5">
        <v>372</v>
      </c>
      <c r="L2638" t="s">
        <v>44</v>
      </c>
      <c r="M2638" t="s">
        <v>45</v>
      </c>
      <c r="N2638" t="s">
        <v>432</v>
      </c>
      <c r="O2638" s="5">
        <v>409</v>
      </c>
      <c r="P2638" s="5">
        <v>134500</v>
      </c>
      <c r="Q2638" s="6">
        <v>39.788890000000002</v>
      </c>
      <c r="R2638" s="6">
        <v>-121.65766000000001</v>
      </c>
      <c r="S2638" t="s">
        <v>5954</v>
      </c>
      <c r="T2638" t="s">
        <v>1946</v>
      </c>
      <c r="U2638" t="s">
        <v>67</v>
      </c>
      <c r="V2638" t="s">
        <v>50</v>
      </c>
      <c r="W2638" t="s">
        <v>5955</v>
      </c>
      <c r="X2638" t="s">
        <v>52</v>
      </c>
      <c r="Y2638" t="s">
        <v>53</v>
      </c>
      <c r="Z2638">
        <v>0</v>
      </c>
      <c r="AA2638" t="s">
        <v>54</v>
      </c>
      <c r="AB2638">
        <v>2017</v>
      </c>
      <c r="AC2638" t="s">
        <v>415</v>
      </c>
      <c r="AD2638" t="s">
        <v>56</v>
      </c>
      <c r="AE2638" t="s">
        <v>98</v>
      </c>
      <c r="AF2638">
        <v>1306750</v>
      </c>
      <c r="AG2638" t="s">
        <v>71</v>
      </c>
      <c r="AH2638" t="s">
        <v>59</v>
      </c>
      <c r="AI2638" t="s">
        <v>56</v>
      </c>
      <c r="AJ2638" t="s">
        <v>416</v>
      </c>
    </row>
    <row r="2639" spans="1:36" x14ac:dyDescent="0.25">
      <c r="A2639" t="s">
        <v>5426</v>
      </c>
      <c r="B2639" t="s">
        <v>2599</v>
      </c>
      <c r="C2639" t="s">
        <v>40</v>
      </c>
      <c r="D2639" t="s">
        <v>5481</v>
      </c>
      <c r="E2639" s="2">
        <v>103201102</v>
      </c>
      <c r="F2639" t="s">
        <v>42</v>
      </c>
      <c r="G2639" s="3">
        <v>1064</v>
      </c>
      <c r="H2639">
        <v>20171008</v>
      </c>
      <c r="I2639" s="4">
        <v>2039</v>
      </c>
      <c r="J2639">
        <v>1893816</v>
      </c>
      <c r="K2639" s="5">
        <v>2591</v>
      </c>
      <c r="L2639" t="s">
        <v>44</v>
      </c>
      <c r="M2639" t="s">
        <v>63</v>
      </c>
      <c r="N2639" t="s">
        <v>72</v>
      </c>
      <c r="O2639" s="5">
        <v>200</v>
      </c>
      <c r="P2639" s="5">
        <v>100195</v>
      </c>
      <c r="Q2639" s="6">
        <v>39.481960000000001</v>
      </c>
      <c r="R2639" s="6">
        <v>-121.24187999999999</v>
      </c>
      <c r="S2639" t="s">
        <v>5956</v>
      </c>
      <c r="T2639" t="s">
        <v>1946</v>
      </c>
      <c r="U2639" t="s">
        <v>67</v>
      </c>
      <c r="V2639" t="s">
        <v>50</v>
      </c>
      <c r="W2639" t="s">
        <v>5957</v>
      </c>
      <c r="X2639" t="s">
        <v>52</v>
      </c>
      <c r="Y2639" t="s">
        <v>53</v>
      </c>
      <c r="Z2639">
        <v>0</v>
      </c>
      <c r="AA2639" t="s">
        <v>54</v>
      </c>
      <c r="AB2639">
        <v>2017</v>
      </c>
      <c r="AC2639" t="s">
        <v>415</v>
      </c>
      <c r="AD2639" t="s">
        <v>56</v>
      </c>
      <c r="AE2639" t="s">
        <v>70</v>
      </c>
      <c r="AF2639">
        <v>1306710</v>
      </c>
      <c r="AG2639" t="s">
        <v>71</v>
      </c>
      <c r="AH2639" t="s">
        <v>59</v>
      </c>
      <c r="AI2639" t="s">
        <v>56</v>
      </c>
      <c r="AJ2639" t="s">
        <v>416</v>
      </c>
    </row>
    <row r="2640" spans="1:36" x14ac:dyDescent="0.25">
      <c r="A2640" t="s">
        <v>5426</v>
      </c>
      <c r="B2640" t="s">
        <v>2599</v>
      </c>
      <c r="C2640" t="s">
        <v>40</v>
      </c>
      <c r="D2640" t="s">
        <v>5481</v>
      </c>
      <c r="E2640" s="2">
        <v>103201102</v>
      </c>
      <c r="F2640" t="s">
        <v>62</v>
      </c>
      <c r="G2640" s="3">
        <v>1835</v>
      </c>
      <c r="H2640">
        <v>20171008</v>
      </c>
      <c r="I2640" s="4">
        <v>2129</v>
      </c>
      <c r="J2640">
        <v>1893943</v>
      </c>
      <c r="K2640" s="5">
        <v>2675</v>
      </c>
      <c r="L2640" t="s">
        <v>44</v>
      </c>
      <c r="M2640" t="s">
        <v>63</v>
      </c>
      <c r="N2640" t="s">
        <v>64</v>
      </c>
      <c r="O2640" s="5">
        <v>16</v>
      </c>
      <c r="P2640" s="5">
        <v>22535</v>
      </c>
      <c r="Q2640" s="6">
        <v>39.471850000000003</v>
      </c>
      <c r="R2640" s="6">
        <v>-121.27343999999999</v>
      </c>
      <c r="S2640" t="s">
        <v>5958</v>
      </c>
      <c r="T2640" t="s">
        <v>1946</v>
      </c>
      <c r="U2640" t="s">
        <v>67</v>
      </c>
      <c r="V2640" t="s">
        <v>50</v>
      </c>
      <c r="W2640" t="s">
        <v>5959</v>
      </c>
      <c r="X2640" t="s">
        <v>52</v>
      </c>
      <c r="Y2640" t="s">
        <v>53</v>
      </c>
      <c r="Z2640">
        <v>0</v>
      </c>
      <c r="AA2640" t="s">
        <v>54</v>
      </c>
      <c r="AB2640">
        <v>2017</v>
      </c>
      <c r="AC2640" t="s">
        <v>415</v>
      </c>
      <c r="AD2640" t="s">
        <v>56</v>
      </c>
      <c r="AE2640" t="s">
        <v>70</v>
      </c>
      <c r="AF2640">
        <v>1306812</v>
      </c>
      <c r="AG2640" t="s">
        <v>71</v>
      </c>
      <c r="AH2640" t="s">
        <v>59</v>
      </c>
      <c r="AI2640" t="s">
        <v>56</v>
      </c>
      <c r="AJ2640" t="s">
        <v>416</v>
      </c>
    </row>
    <row r="2641" spans="1:36" x14ac:dyDescent="0.25">
      <c r="A2641" t="s">
        <v>5426</v>
      </c>
      <c r="B2641" t="s">
        <v>2599</v>
      </c>
      <c r="C2641" t="s">
        <v>92</v>
      </c>
      <c r="D2641" t="s">
        <v>5749</v>
      </c>
      <c r="E2641" s="2">
        <v>103091102</v>
      </c>
      <c r="F2641" t="s">
        <v>62</v>
      </c>
      <c r="G2641" s="3">
        <v>17483</v>
      </c>
      <c r="H2641">
        <v>20171008</v>
      </c>
      <c r="I2641" s="4">
        <v>2255</v>
      </c>
      <c r="J2641">
        <v>1894161</v>
      </c>
      <c r="K2641" s="5">
        <v>2535</v>
      </c>
      <c r="L2641" t="s">
        <v>44</v>
      </c>
      <c r="M2641" t="s">
        <v>63</v>
      </c>
      <c r="N2641" t="s">
        <v>64</v>
      </c>
      <c r="O2641" s="5">
        <v>152</v>
      </c>
      <c r="P2641" s="5">
        <v>160479</v>
      </c>
      <c r="Q2641" s="6">
        <v>39.627809999999997</v>
      </c>
      <c r="R2641" s="6">
        <v>-121.52825</v>
      </c>
      <c r="S2641" t="s">
        <v>5960</v>
      </c>
      <c r="T2641" t="s">
        <v>436</v>
      </c>
      <c r="U2641" t="s">
        <v>67</v>
      </c>
      <c r="V2641" t="s">
        <v>50</v>
      </c>
      <c r="W2641" t="s">
        <v>5961</v>
      </c>
      <c r="X2641" t="s">
        <v>52</v>
      </c>
      <c r="Y2641" t="s">
        <v>53</v>
      </c>
      <c r="Z2641">
        <v>0</v>
      </c>
      <c r="AA2641" t="s">
        <v>54</v>
      </c>
      <c r="AB2641">
        <v>2017</v>
      </c>
      <c r="AC2641" t="s">
        <v>415</v>
      </c>
      <c r="AD2641" t="s">
        <v>56</v>
      </c>
      <c r="AE2641" t="s">
        <v>481</v>
      </c>
      <c r="AF2641">
        <v>1306723</v>
      </c>
      <c r="AG2641" t="s">
        <v>71</v>
      </c>
      <c r="AH2641" t="s">
        <v>59</v>
      </c>
      <c r="AI2641" t="s">
        <v>56</v>
      </c>
      <c r="AJ2641" t="s">
        <v>416</v>
      </c>
    </row>
    <row r="2642" spans="1:36" x14ac:dyDescent="0.25">
      <c r="A2642" t="s">
        <v>5426</v>
      </c>
      <c r="B2642" t="s">
        <v>2599</v>
      </c>
      <c r="C2642" t="s">
        <v>92</v>
      </c>
      <c r="D2642" t="s">
        <v>5654</v>
      </c>
      <c r="E2642" s="2">
        <v>103351101</v>
      </c>
      <c r="F2642" t="s">
        <v>62</v>
      </c>
      <c r="G2642" s="3">
        <v>2593</v>
      </c>
      <c r="H2642">
        <v>20171008</v>
      </c>
      <c r="I2642" s="4">
        <v>639</v>
      </c>
      <c r="J2642">
        <v>1892952</v>
      </c>
      <c r="K2642" s="5">
        <v>581</v>
      </c>
      <c r="L2642" t="s">
        <v>44</v>
      </c>
      <c r="M2642" t="s">
        <v>63</v>
      </c>
      <c r="N2642" t="s">
        <v>64</v>
      </c>
      <c r="O2642" s="5">
        <v>94</v>
      </c>
      <c r="P2642" s="5">
        <v>22340</v>
      </c>
      <c r="Q2642" s="6">
        <v>40.687269999999998</v>
      </c>
      <c r="R2642" s="6">
        <v>-122.04321</v>
      </c>
      <c r="S2642" t="s">
        <v>5962</v>
      </c>
      <c r="T2642" t="s">
        <v>436</v>
      </c>
      <c r="U2642" t="s">
        <v>86</v>
      </c>
      <c r="V2642" t="s">
        <v>50</v>
      </c>
      <c r="W2642" t="s">
        <v>5963</v>
      </c>
      <c r="X2642" t="s">
        <v>52</v>
      </c>
      <c r="Y2642" t="s">
        <v>53</v>
      </c>
      <c r="Z2642">
        <v>31355701</v>
      </c>
      <c r="AA2642" t="s">
        <v>54</v>
      </c>
      <c r="AB2642">
        <v>2017</v>
      </c>
      <c r="AC2642" t="s">
        <v>415</v>
      </c>
      <c r="AD2642" t="s">
        <v>56</v>
      </c>
      <c r="AE2642" t="s">
        <v>70</v>
      </c>
      <c r="AF2642">
        <v>1306495</v>
      </c>
      <c r="AG2642" t="s">
        <v>88</v>
      </c>
      <c r="AH2642" t="s">
        <v>59</v>
      </c>
      <c r="AI2642" t="s">
        <v>56</v>
      </c>
      <c r="AJ2642" t="s">
        <v>416</v>
      </c>
    </row>
    <row r="2643" spans="1:36" x14ac:dyDescent="0.25">
      <c r="A2643" t="s">
        <v>5426</v>
      </c>
      <c r="B2643" t="s">
        <v>2599</v>
      </c>
      <c r="C2643" t="s">
        <v>40</v>
      </c>
      <c r="D2643" t="s">
        <v>5759</v>
      </c>
      <c r="E2643" s="2">
        <v>102831103</v>
      </c>
      <c r="F2643" t="s">
        <v>62</v>
      </c>
      <c r="G2643" s="3">
        <v>1289</v>
      </c>
      <c r="H2643">
        <v>20171008</v>
      </c>
      <c r="I2643" s="4">
        <v>1917</v>
      </c>
      <c r="J2643">
        <v>1893731</v>
      </c>
      <c r="K2643" s="5">
        <v>1738</v>
      </c>
      <c r="L2643" t="s">
        <v>44</v>
      </c>
      <c r="M2643" t="s">
        <v>63</v>
      </c>
      <c r="N2643" t="s">
        <v>64</v>
      </c>
      <c r="O2643" s="5">
        <v>31</v>
      </c>
      <c r="P2643" s="5">
        <v>50577</v>
      </c>
      <c r="Q2643" s="6">
        <v>39.747639999999997</v>
      </c>
      <c r="R2643" s="6">
        <v>-121.62678</v>
      </c>
      <c r="S2643" t="s">
        <v>5964</v>
      </c>
      <c r="T2643" t="s">
        <v>436</v>
      </c>
      <c r="U2643" t="s">
        <v>86</v>
      </c>
      <c r="V2643" t="s">
        <v>342</v>
      </c>
      <c r="W2643" t="s">
        <v>5965</v>
      </c>
      <c r="X2643" t="s">
        <v>52</v>
      </c>
      <c r="Y2643" t="s">
        <v>53</v>
      </c>
      <c r="Z2643">
        <v>0</v>
      </c>
      <c r="AA2643" t="s">
        <v>54</v>
      </c>
      <c r="AB2643">
        <v>2017</v>
      </c>
      <c r="AC2643" t="s">
        <v>415</v>
      </c>
      <c r="AD2643" t="s">
        <v>56</v>
      </c>
      <c r="AE2643" t="s">
        <v>481</v>
      </c>
      <c r="AF2643">
        <v>1306763</v>
      </c>
      <c r="AG2643" t="s">
        <v>88</v>
      </c>
      <c r="AH2643" t="s">
        <v>59</v>
      </c>
      <c r="AI2643" t="s">
        <v>56</v>
      </c>
      <c r="AJ2643" t="s">
        <v>56</v>
      </c>
    </row>
    <row r="2644" spans="1:36" x14ac:dyDescent="0.25">
      <c r="A2644" t="s">
        <v>5426</v>
      </c>
      <c r="B2644" t="s">
        <v>2599</v>
      </c>
      <c r="C2644" t="s">
        <v>40</v>
      </c>
      <c r="D2644" t="s">
        <v>5759</v>
      </c>
      <c r="E2644" s="2">
        <v>102831103</v>
      </c>
      <c r="F2644" t="s">
        <v>410</v>
      </c>
      <c r="G2644" s="3" t="s">
        <v>5966</v>
      </c>
      <c r="H2644">
        <v>20171008</v>
      </c>
      <c r="I2644" s="4">
        <v>2219</v>
      </c>
      <c r="J2644">
        <v>1896055</v>
      </c>
      <c r="K2644" s="5">
        <v>2125</v>
      </c>
      <c r="L2644" t="s">
        <v>44</v>
      </c>
      <c r="M2644" t="s">
        <v>63</v>
      </c>
      <c r="N2644" t="s">
        <v>64</v>
      </c>
      <c r="O2644" s="5">
        <v>772</v>
      </c>
      <c r="P2644" s="5">
        <v>42839</v>
      </c>
      <c r="Q2644" s="6">
        <v>39.736708999999998</v>
      </c>
      <c r="R2644" s="6">
        <v>-121.64655399999999</v>
      </c>
      <c r="S2644" t="s">
        <v>5967</v>
      </c>
      <c r="T2644" t="s">
        <v>436</v>
      </c>
      <c r="U2644" t="s">
        <v>67</v>
      </c>
      <c r="V2644" t="s">
        <v>50</v>
      </c>
      <c r="W2644" t="s">
        <v>5968</v>
      </c>
      <c r="X2644" t="s">
        <v>52</v>
      </c>
      <c r="Y2644" t="s">
        <v>53</v>
      </c>
      <c r="Z2644">
        <v>0</v>
      </c>
      <c r="AA2644" t="s">
        <v>54</v>
      </c>
      <c r="AB2644">
        <v>2017</v>
      </c>
      <c r="AC2644" t="s">
        <v>415</v>
      </c>
      <c r="AD2644" t="s">
        <v>56</v>
      </c>
      <c r="AE2644" t="s">
        <v>70</v>
      </c>
      <c r="AF2644">
        <v>1306959</v>
      </c>
      <c r="AG2644" t="s">
        <v>71</v>
      </c>
      <c r="AH2644" t="s">
        <v>59</v>
      </c>
      <c r="AI2644" t="s">
        <v>56</v>
      </c>
      <c r="AJ2644" t="s">
        <v>56</v>
      </c>
    </row>
    <row r="2645" spans="1:36" x14ac:dyDescent="0.25">
      <c r="A2645" t="s">
        <v>5426</v>
      </c>
      <c r="B2645" t="s">
        <v>2599</v>
      </c>
      <c r="C2645" t="s">
        <v>40</v>
      </c>
      <c r="D2645" t="s">
        <v>5563</v>
      </c>
      <c r="E2645" s="2">
        <v>102831104</v>
      </c>
      <c r="F2645" t="s">
        <v>62</v>
      </c>
      <c r="G2645" s="3">
        <v>27187</v>
      </c>
      <c r="H2645">
        <v>20171008</v>
      </c>
      <c r="I2645" s="4">
        <v>1839</v>
      </c>
      <c r="J2645">
        <v>1894153</v>
      </c>
      <c r="K2645" s="5">
        <v>761</v>
      </c>
      <c r="L2645" t="s">
        <v>44</v>
      </c>
      <c r="M2645" t="s">
        <v>63</v>
      </c>
      <c r="N2645" t="s">
        <v>64</v>
      </c>
      <c r="O2645" s="5">
        <v>9</v>
      </c>
      <c r="P2645" s="5">
        <v>6849</v>
      </c>
      <c r="Q2645" s="6">
        <v>39.74671</v>
      </c>
      <c r="R2645" s="6">
        <v>-121.58911000000001</v>
      </c>
      <c r="S2645" t="s">
        <v>5969</v>
      </c>
      <c r="T2645" t="s">
        <v>436</v>
      </c>
      <c r="U2645" t="s">
        <v>67</v>
      </c>
      <c r="V2645" t="s">
        <v>50</v>
      </c>
      <c r="W2645" t="s">
        <v>5970</v>
      </c>
      <c r="X2645" t="s">
        <v>52</v>
      </c>
      <c r="Y2645" t="s">
        <v>53</v>
      </c>
      <c r="Z2645">
        <v>0</v>
      </c>
      <c r="AA2645" t="s">
        <v>54</v>
      </c>
      <c r="AB2645">
        <v>2017</v>
      </c>
      <c r="AC2645" t="s">
        <v>415</v>
      </c>
      <c r="AD2645" t="s">
        <v>56</v>
      </c>
      <c r="AE2645" t="s">
        <v>98</v>
      </c>
      <c r="AF2645">
        <v>1306712</v>
      </c>
      <c r="AG2645" t="s">
        <v>71</v>
      </c>
      <c r="AH2645" t="s">
        <v>59</v>
      </c>
      <c r="AI2645" t="s">
        <v>56</v>
      </c>
      <c r="AJ2645" t="s">
        <v>416</v>
      </c>
    </row>
    <row r="2646" spans="1:36" x14ac:dyDescent="0.25">
      <c r="A2646" t="s">
        <v>5426</v>
      </c>
      <c r="B2646" t="s">
        <v>2599</v>
      </c>
      <c r="C2646" t="s">
        <v>40</v>
      </c>
      <c r="D2646" t="s">
        <v>5579</v>
      </c>
      <c r="E2646" s="2">
        <v>102911103</v>
      </c>
      <c r="F2646" t="s">
        <v>42</v>
      </c>
      <c r="G2646" s="3">
        <v>1974</v>
      </c>
      <c r="H2646">
        <v>20171008</v>
      </c>
      <c r="I2646" s="4">
        <v>2039</v>
      </c>
      <c r="J2646">
        <v>1893810</v>
      </c>
      <c r="K2646" s="5">
        <v>325</v>
      </c>
      <c r="L2646" t="s">
        <v>44</v>
      </c>
      <c r="M2646" t="s">
        <v>63</v>
      </c>
      <c r="N2646" t="s">
        <v>64</v>
      </c>
      <c r="O2646" s="5">
        <v>616</v>
      </c>
      <c r="P2646" s="5">
        <v>181992</v>
      </c>
      <c r="Q2646" s="6">
        <v>39.639449999999997</v>
      </c>
      <c r="R2646" s="6">
        <v>-121.42968999999999</v>
      </c>
      <c r="S2646" t="s">
        <v>5971</v>
      </c>
      <c r="T2646" t="s">
        <v>1946</v>
      </c>
      <c r="U2646" t="s">
        <v>67</v>
      </c>
      <c r="V2646" t="s">
        <v>50</v>
      </c>
      <c r="W2646" t="s">
        <v>5972</v>
      </c>
      <c r="X2646" t="s">
        <v>52</v>
      </c>
      <c r="Y2646" t="s">
        <v>53</v>
      </c>
      <c r="Z2646">
        <v>0</v>
      </c>
      <c r="AA2646" t="s">
        <v>54</v>
      </c>
      <c r="AB2646">
        <v>2017</v>
      </c>
      <c r="AC2646" t="s">
        <v>415</v>
      </c>
      <c r="AD2646" t="s">
        <v>56</v>
      </c>
      <c r="AE2646" t="s">
        <v>98</v>
      </c>
      <c r="AF2646">
        <v>1306641</v>
      </c>
      <c r="AG2646" t="s">
        <v>71</v>
      </c>
      <c r="AH2646" t="s">
        <v>59</v>
      </c>
      <c r="AI2646" t="s">
        <v>56</v>
      </c>
      <c r="AJ2646" t="s">
        <v>416</v>
      </c>
    </row>
    <row r="2647" spans="1:36" x14ac:dyDescent="0.25">
      <c r="A2647" t="s">
        <v>5426</v>
      </c>
      <c r="B2647" t="s">
        <v>2599</v>
      </c>
      <c r="C2647" t="s">
        <v>92</v>
      </c>
      <c r="D2647" t="s">
        <v>5533</v>
      </c>
      <c r="E2647" s="2">
        <v>103021101</v>
      </c>
      <c r="F2647" t="s">
        <v>410</v>
      </c>
      <c r="G2647" s="3" t="s">
        <v>5973</v>
      </c>
      <c r="H2647">
        <v>20171009</v>
      </c>
      <c r="I2647" s="4">
        <v>834</v>
      </c>
      <c r="J2647">
        <v>1896296</v>
      </c>
      <c r="K2647" s="5">
        <v>305</v>
      </c>
      <c r="L2647" t="s">
        <v>44</v>
      </c>
      <c r="M2647" t="s">
        <v>63</v>
      </c>
      <c r="N2647" t="s">
        <v>64</v>
      </c>
      <c r="O2647" s="5">
        <v>25</v>
      </c>
      <c r="P2647" s="5">
        <v>7625</v>
      </c>
      <c r="Q2647" s="6">
        <v>40.015264000000002</v>
      </c>
      <c r="R2647" s="6">
        <v>-120.9652</v>
      </c>
      <c r="S2647" t="s">
        <v>5974</v>
      </c>
      <c r="T2647" t="s">
        <v>436</v>
      </c>
      <c r="U2647" t="s">
        <v>67</v>
      </c>
      <c r="V2647" t="s">
        <v>50</v>
      </c>
      <c r="W2647" t="s">
        <v>5975</v>
      </c>
      <c r="X2647" t="s">
        <v>52</v>
      </c>
      <c r="Y2647" t="s">
        <v>53</v>
      </c>
      <c r="Z2647">
        <v>0</v>
      </c>
      <c r="AA2647" t="s">
        <v>54</v>
      </c>
      <c r="AB2647">
        <v>2017</v>
      </c>
      <c r="AC2647" t="s">
        <v>415</v>
      </c>
      <c r="AD2647" t="s">
        <v>56</v>
      </c>
      <c r="AE2647" t="s">
        <v>70</v>
      </c>
      <c r="AF2647">
        <v>1306970</v>
      </c>
      <c r="AG2647" t="s">
        <v>71</v>
      </c>
      <c r="AH2647" t="s">
        <v>59</v>
      </c>
      <c r="AI2647" t="s">
        <v>56</v>
      </c>
      <c r="AJ2647" t="s">
        <v>416</v>
      </c>
    </row>
    <row r="2648" spans="1:36" x14ac:dyDescent="0.25">
      <c r="A2648" t="s">
        <v>5426</v>
      </c>
      <c r="B2648" t="s">
        <v>2599</v>
      </c>
      <c r="C2648" t="s">
        <v>40</v>
      </c>
      <c r="D2648" t="s">
        <v>5495</v>
      </c>
      <c r="E2648" s="2">
        <v>103221101</v>
      </c>
      <c r="F2648" t="s">
        <v>42</v>
      </c>
      <c r="G2648" s="3">
        <v>83288</v>
      </c>
      <c r="H2648">
        <v>20171020</v>
      </c>
      <c r="I2648" s="4">
        <v>54</v>
      </c>
      <c r="J2648">
        <v>1904944</v>
      </c>
      <c r="K2648" s="5">
        <v>594</v>
      </c>
      <c r="L2648" t="s">
        <v>44</v>
      </c>
      <c r="M2648" t="s">
        <v>63</v>
      </c>
      <c r="N2648" t="s">
        <v>64</v>
      </c>
      <c r="O2648" s="5">
        <v>214</v>
      </c>
      <c r="P2648" s="5">
        <v>78976</v>
      </c>
      <c r="Q2648" s="6">
        <v>39.52749</v>
      </c>
      <c r="R2648" s="6">
        <v>-121.28616</v>
      </c>
      <c r="S2648" t="s">
        <v>5976</v>
      </c>
      <c r="T2648" t="s">
        <v>447</v>
      </c>
      <c r="U2648" t="s">
        <v>67</v>
      </c>
      <c r="V2648" t="s">
        <v>50</v>
      </c>
      <c r="W2648" t="s">
        <v>5977</v>
      </c>
      <c r="X2648" t="s">
        <v>52</v>
      </c>
      <c r="Y2648" t="s">
        <v>53</v>
      </c>
      <c r="Z2648">
        <v>43198926</v>
      </c>
      <c r="AA2648" t="s">
        <v>54</v>
      </c>
      <c r="AB2648">
        <v>2017</v>
      </c>
      <c r="AC2648" t="s">
        <v>415</v>
      </c>
      <c r="AD2648" t="s">
        <v>56</v>
      </c>
      <c r="AE2648" t="s">
        <v>98</v>
      </c>
      <c r="AF2648">
        <v>1309474</v>
      </c>
      <c r="AG2648" t="s">
        <v>71</v>
      </c>
      <c r="AH2648" t="s">
        <v>59</v>
      </c>
      <c r="AI2648" t="s">
        <v>56</v>
      </c>
      <c r="AJ2648" t="s">
        <v>416</v>
      </c>
    </row>
    <row r="2649" spans="1:36" x14ac:dyDescent="0.25">
      <c r="A2649" t="s">
        <v>5426</v>
      </c>
      <c r="B2649" t="s">
        <v>2599</v>
      </c>
      <c r="C2649" t="s">
        <v>40</v>
      </c>
      <c r="D2649" t="s">
        <v>5505</v>
      </c>
      <c r="E2649" s="2">
        <v>102831101</v>
      </c>
      <c r="F2649" t="s">
        <v>62</v>
      </c>
      <c r="G2649" s="3">
        <v>693</v>
      </c>
      <c r="H2649">
        <v>20171020</v>
      </c>
      <c r="I2649" s="4">
        <v>335</v>
      </c>
      <c r="J2649">
        <v>1905198</v>
      </c>
      <c r="K2649" s="5">
        <v>777</v>
      </c>
      <c r="L2649" t="s">
        <v>44</v>
      </c>
      <c r="M2649" t="s">
        <v>63</v>
      </c>
      <c r="N2649" t="s">
        <v>989</v>
      </c>
      <c r="O2649" s="5">
        <v>59</v>
      </c>
      <c r="P2649" s="5">
        <v>45843</v>
      </c>
      <c r="Q2649" s="6">
        <v>39.783499999999997</v>
      </c>
      <c r="R2649" s="6">
        <v>-121.6001</v>
      </c>
      <c r="S2649" t="s">
        <v>5978</v>
      </c>
      <c r="T2649" t="s">
        <v>743</v>
      </c>
      <c r="U2649" t="s">
        <v>67</v>
      </c>
      <c r="V2649" t="s">
        <v>50</v>
      </c>
      <c r="W2649" t="s">
        <v>5979</v>
      </c>
      <c r="X2649" t="s">
        <v>52</v>
      </c>
      <c r="Y2649" t="s">
        <v>53</v>
      </c>
      <c r="Z2649">
        <v>0</v>
      </c>
      <c r="AA2649" t="s">
        <v>54</v>
      </c>
      <c r="AB2649">
        <v>2017</v>
      </c>
      <c r="AC2649" t="s">
        <v>415</v>
      </c>
      <c r="AD2649" t="s">
        <v>56</v>
      </c>
      <c r="AE2649" t="s">
        <v>70</v>
      </c>
      <c r="AF2649">
        <v>1309477</v>
      </c>
      <c r="AG2649" t="s">
        <v>71</v>
      </c>
      <c r="AH2649" t="s">
        <v>59</v>
      </c>
      <c r="AI2649" t="s">
        <v>56</v>
      </c>
      <c r="AJ2649" t="s">
        <v>416</v>
      </c>
    </row>
    <row r="2650" spans="1:36" x14ac:dyDescent="0.25">
      <c r="A2650" t="s">
        <v>5426</v>
      </c>
      <c r="B2650" t="s">
        <v>2599</v>
      </c>
      <c r="C2650" t="s">
        <v>40</v>
      </c>
      <c r="D2650" t="s">
        <v>5563</v>
      </c>
      <c r="E2650" s="2">
        <v>102831104</v>
      </c>
      <c r="F2650" t="s">
        <v>62</v>
      </c>
      <c r="G2650" s="3">
        <v>17291</v>
      </c>
      <c r="H2650">
        <v>20171020</v>
      </c>
      <c r="I2650" s="4">
        <v>658</v>
      </c>
      <c r="J2650">
        <v>1905445</v>
      </c>
      <c r="K2650" s="5">
        <v>597</v>
      </c>
      <c r="L2650" t="s">
        <v>44</v>
      </c>
      <c r="M2650" t="s">
        <v>63</v>
      </c>
      <c r="N2650" t="s">
        <v>4011</v>
      </c>
      <c r="O2650" s="5">
        <v>16</v>
      </c>
      <c r="P2650" s="5">
        <v>9552</v>
      </c>
      <c r="Q2650" s="6">
        <v>39.737639999999999</v>
      </c>
      <c r="R2650" s="6">
        <v>-121.59371</v>
      </c>
      <c r="S2650" t="s">
        <v>5980</v>
      </c>
      <c r="T2650" t="s">
        <v>1013</v>
      </c>
      <c r="U2650" t="s">
        <v>67</v>
      </c>
      <c r="V2650" t="s">
        <v>50</v>
      </c>
      <c r="W2650" t="s">
        <v>5981</v>
      </c>
      <c r="X2650" t="s">
        <v>52</v>
      </c>
      <c r="Y2650" t="s">
        <v>53</v>
      </c>
      <c r="Z2650">
        <v>43198933</v>
      </c>
      <c r="AA2650" t="s">
        <v>54</v>
      </c>
      <c r="AB2650">
        <v>2017</v>
      </c>
      <c r="AC2650" t="s">
        <v>415</v>
      </c>
      <c r="AD2650" t="s">
        <v>56</v>
      </c>
      <c r="AE2650" t="s">
        <v>70</v>
      </c>
      <c r="AF2650">
        <v>1309532</v>
      </c>
      <c r="AG2650" t="s">
        <v>71</v>
      </c>
      <c r="AH2650" t="s">
        <v>59</v>
      </c>
      <c r="AI2650" t="s">
        <v>56</v>
      </c>
      <c r="AJ2650" t="s">
        <v>416</v>
      </c>
    </row>
    <row r="2651" spans="1:36" x14ac:dyDescent="0.25">
      <c r="A2651" t="s">
        <v>5426</v>
      </c>
      <c r="B2651" t="s">
        <v>2599</v>
      </c>
      <c r="C2651" t="s">
        <v>92</v>
      </c>
      <c r="D2651" t="s">
        <v>5436</v>
      </c>
      <c r="E2651" s="2">
        <v>103031102</v>
      </c>
      <c r="F2651" t="s">
        <v>62</v>
      </c>
      <c r="G2651" s="3">
        <v>1945</v>
      </c>
      <c r="H2651">
        <v>20171204</v>
      </c>
      <c r="I2651" s="4">
        <v>1130</v>
      </c>
      <c r="J2651">
        <v>1935634</v>
      </c>
      <c r="K2651" s="5">
        <v>628</v>
      </c>
      <c r="L2651" t="s">
        <v>44</v>
      </c>
      <c r="M2651" t="s">
        <v>63</v>
      </c>
      <c r="N2651" t="s">
        <v>64</v>
      </c>
      <c r="O2651" s="5">
        <v>74</v>
      </c>
      <c r="P2651" s="5">
        <v>46472</v>
      </c>
      <c r="Q2651" s="6">
        <v>40.094239999999999</v>
      </c>
      <c r="R2651" s="6">
        <v>-121.51785</v>
      </c>
      <c r="S2651" t="s">
        <v>5982</v>
      </c>
      <c r="T2651" t="s">
        <v>436</v>
      </c>
      <c r="U2651" t="s">
        <v>67</v>
      </c>
      <c r="V2651" t="s">
        <v>50</v>
      </c>
      <c r="W2651" t="s">
        <v>5983</v>
      </c>
      <c r="X2651" t="s">
        <v>52</v>
      </c>
      <c r="Y2651" t="s">
        <v>53</v>
      </c>
      <c r="Z2651">
        <v>31368299</v>
      </c>
      <c r="AA2651" t="s">
        <v>54</v>
      </c>
      <c r="AB2651">
        <v>2017</v>
      </c>
      <c r="AC2651" t="s">
        <v>120</v>
      </c>
      <c r="AD2651" t="s">
        <v>56</v>
      </c>
      <c r="AE2651" t="s">
        <v>70</v>
      </c>
      <c r="AF2651">
        <v>1317481</v>
      </c>
      <c r="AG2651" t="s">
        <v>71</v>
      </c>
      <c r="AH2651" t="s">
        <v>59</v>
      </c>
      <c r="AI2651" t="s">
        <v>56</v>
      </c>
      <c r="AJ2651" t="s">
        <v>416</v>
      </c>
    </row>
    <row r="2652" spans="1:36" x14ac:dyDescent="0.25">
      <c r="A2652" t="s">
        <v>5426</v>
      </c>
      <c r="B2652" t="s">
        <v>2599</v>
      </c>
      <c r="C2652" t="s">
        <v>40</v>
      </c>
      <c r="D2652" t="s">
        <v>5456</v>
      </c>
      <c r="E2652" s="2">
        <v>102211103</v>
      </c>
      <c r="F2652" t="s">
        <v>42</v>
      </c>
      <c r="G2652" s="3">
        <v>2414</v>
      </c>
      <c r="H2652">
        <v>20171216</v>
      </c>
      <c r="I2652" s="4">
        <v>924</v>
      </c>
      <c r="J2652">
        <v>1944580</v>
      </c>
      <c r="K2652" s="5">
        <v>3250</v>
      </c>
      <c r="L2652" t="s">
        <v>44</v>
      </c>
      <c r="M2652" t="s">
        <v>63</v>
      </c>
      <c r="N2652" t="s">
        <v>64</v>
      </c>
      <c r="O2652" s="5">
        <v>314</v>
      </c>
      <c r="P2652" s="5">
        <v>875514</v>
      </c>
      <c r="Q2652" s="6">
        <v>39.89208</v>
      </c>
      <c r="R2652" s="6">
        <v>-121.20431000000001</v>
      </c>
      <c r="S2652" t="s">
        <v>5984</v>
      </c>
      <c r="T2652" t="s">
        <v>3168</v>
      </c>
      <c r="U2652" t="s">
        <v>86</v>
      </c>
      <c r="V2652" t="s">
        <v>50</v>
      </c>
      <c r="W2652" t="s">
        <v>5985</v>
      </c>
      <c r="X2652" t="s">
        <v>52</v>
      </c>
      <c r="Y2652" t="s">
        <v>53</v>
      </c>
      <c r="Z2652">
        <v>0</v>
      </c>
      <c r="AA2652" t="s">
        <v>54</v>
      </c>
      <c r="AB2652">
        <v>2017</v>
      </c>
      <c r="AC2652" t="s">
        <v>120</v>
      </c>
      <c r="AD2652" t="s">
        <v>56</v>
      </c>
      <c r="AE2652" t="s">
        <v>98</v>
      </c>
      <c r="AF2652">
        <v>1319929</v>
      </c>
      <c r="AG2652" t="s">
        <v>88</v>
      </c>
      <c r="AH2652" t="s">
        <v>59</v>
      </c>
      <c r="AI2652" t="s">
        <v>56</v>
      </c>
      <c r="AJ2652" t="s">
        <v>416</v>
      </c>
    </row>
    <row r="2653" spans="1:36" x14ac:dyDescent="0.25">
      <c r="A2653" t="s">
        <v>5426</v>
      </c>
      <c r="B2653" t="s">
        <v>2599</v>
      </c>
      <c r="C2653" t="s">
        <v>40</v>
      </c>
      <c r="D2653" t="s">
        <v>5446</v>
      </c>
      <c r="E2653" s="2">
        <v>102541102</v>
      </c>
      <c r="F2653" t="s">
        <v>80</v>
      </c>
      <c r="G2653" s="3" t="s">
        <v>5986</v>
      </c>
      <c r="H2653">
        <v>20171216</v>
      </c>
      <c r="I2653" s="4">
        <v>1206</v>
      </c>
      <c r="J2653">
        <v>1944712</v>
      </c>
      <c r="K2653" s="5">
        <v>221</v>
      </c>
      <c r="L2653" t="s">
        <v>44</v>
      </c>
      <c r="M2653" t="s">
        <v>63</v>
      </c>
      <c r="N2653" t="s">
        <v>64</v>
      </c>
      <c r="O2653" s="5">
        <v>1076</v>
      </c>
      <c r="P2653" s="5">
        <v>155662</v>
      </c>
      <c r="Q2653" s="6">
        <v>40.504223000000003</v>
      </c>
      <c r="R2653" s="6">
        <v>-121.81381500000001</v>
      </c>
      <c r="S2653" t="s">
        <v>5987</v>
      </c>
      <c r="T2653" t="s">
        <v>436</v>
      </c>
      <c r="U2653" t="s">
        <v>67</v>
      </c>
      <c r="V2653" t="s">
        <v>50</v>
      </c>
      <c r="W2653" t="s">
        <v>5988</v>
      </c>
      <c r="X2653" t="s">
        <v>52</v>
      </c>
      <c r="Y2653" t="s">
        <v>53</v>
      </c>
      <c r="Z2653">
        <v>0</v>
      </c>
      <c r="AA2653" t="s">
        <v>54</v>
      </c>
      <c r="AB2653">
        <v>2017</v>
      </c>
      <c r="AC2653" t="s">
        <v>120</v>
      </c>
      <c r="AD2653" t="s">
        <v>56</v>
      </c>
      <c r="AE2653" t="s">
        <v>70</v>
      </c>
      <c r="AF2653">
        <v>1320008</v>
      </c>
      <c r="AG2653" t="s">
        <v>71</v>
      </c>
      <c r="AH2653" t="s">
        <v>59</v>
      </c>
      <c r="AI2653" t="s">
        <v>56</v>
      </c>
      <c r="AJ2653" t="s">
        <v>56</v>
      </c>
    </row>
    <row r="2654" spans="1:36" x14ac:dyDescent="0.25">
      <c r="A2654" t="s">
        <v>5426</v>
      </c>
      <c r="B2654" t="s">
        <v>2599</v>
      </c>
      <c r="C2654" t="s">
        <v>92</v>
      </c>
      <c r="D2654" t="s">
        <v>5589</v>
      </c>
      <c r="E2654" s="2">
        <v>103311101</v>
      </c>
      <c r="F2654" t="s">
        <v>42</v>
      </c>
      <c r="G2654" s="3">
        <v>1322</v>
      </c>
      <c r="H2654">
        <v>20180316</v>
      </c>
      <c r="I2654" s="4">
        <v>644</v>
      </c>
      <c r="J2654">
        <v>45248</v>
      </c>
      <c r="K2654" s="5">
        <v>188</v>
      </c>
      <c r="L2654" t="s">
        <v>44</v>
      </c>
      <c r="M2654" t="s">
        <v>563</v>
      </c>
      <c r="N2654" t="s">
        <v>2540</v>
      </c>
      <c r="O2654" s="5">
        <v>66</v>
      </c>
      <c r="P2654" s="5">
        <v>8092</v>
      </c>
      <c r="Q2654" s="6">
        <v>40.913020000000003</v>
      </c>
      <c r="R2654" s="6">
        <v>-121.64694</v>
      </c>
      <c r="S2654" t="s">
        <v>5989</v>
      </c>
      <c r="T2654" t="s">
        <v>2517</v>
      </c>
      <c r="U2654" t="s">
        <v>200</v>
      </c>
      <c r="V2654" t="s">
        <v>50</v>
      </c>
      <c r="W2654" t="s">
        <v>5990</v>
      </c>
      <c r="X2654" t="s">
        <v>52</v>
      </c>
      <c r="Y2654" t="s">
        <v>53</v>
      </c>
      <c r="Z2654">
        <v>31384484</v>
      </c>
      <c r="AA2654" t="s">
        <v>54</v>
      </c>
      <c r="AB2654">
        <v>2018</v>
      </c>
      <c r="AC2654" t="s">
        <v>457</v>
      </c>
      <c r="AD2654" t="s">
        <v>56</v>
      </c>
      <c r="AE2654" t="s">
        <v>70</v>
      </c>
      <c r="AF2654">
        <v>1336159</v>
      </c>
      <c r="AG2654" t="s">
        <v>202</v>
      </c>
      <c r="AH2654" t="s">
        <v>59</v>
      </c>
      <c r="AI2654" t="s">
        <v>56</v>
      </c>
      <c r="AJ2654" t="s">
        <v>416</v>
      </c>
    </row>
    <row r="2655" spans="1:36" x14ac:dyDescent="0.25">
      <c r="A2655" t="s">
        <v>5426</v>
      </c>
      <c r="B2655" t="s">
        <v>2599</v>
      </c>
      <c r="C2655" t="s">
        <v>92</v>
      </c>
      <c r="D2655" t="s">
        <v>5508</v>
      </c>
      <c r="E2655" s="2">
        <v>103732101</v>
      </c>
      <c r="F2655" t="s">
        <v>508</v>
      </c>
      <c r="G2655" s="3" t="s">
        <v>1936</v>
      </c>
      <c r="H2655">
        <v>20180316</v>
      </c>
      <c r="I2655" s="4">
        <v>954</v>
      </c>
      <c r="J2655">
        <v>45480</v>
      </c>
      <c r="K2655" s="5">
        <v>466</v>
      </c>
      <c r="L2655" t="s">
        <v>44</v>
      </c>
      <c r="M2655" t="s">
        <v>63</v>
      </c>
      <c r="N2655" t="s">
        <v>72</v>
      </c>
      <c r="O2655" s="5">
        <v>155</v>
      </c>
      <c r="P2655" s="5">
        <v>57958</v>
      </c>
      <c r="Q2655" s="6">
        <v>40.998060000000002</v>
      </c>
      <c r="R2655" s="6">
        <v>-121.74755</v>
      </c>
      <c r="S2655" t="s">
        <v>5991</v>
      </c>
      <c r="T2655" t="s">
        <v>521</v>
      </c>
      <c r="U2655" t="s">
        <v>67</v>
      </c>
      <c r="V2655" t="s">
        <v>50</v>
      </c>
      <c r="W2655" t="s">
        <v>5992</v>
      </c>
      <c r="X2655" t="s">
        <v>52</v>
      </c>
      <c r="Y2655" t="s">
        <v>53</v>
      </c>
      <c r="Z2655">
        <v>43302933</v>
      </c>
      <c r="AA2655" t="s">
        <v>54</v>
      </c>
      <c r="AB2655">
        <v>2018</v>
      </c>
      <c r="AC2655" t="s">
        <v>457</v>
      </c>
      <c r="AD2655" t="s">
        <v>56</v>
      </c>
      <c r="AE2655" t="s">
        <v>70</v>
      </c>
      <c r="AF2655">
        <v>1336222</v>
      </c>
      <c r="AG2655" t="s">
        <v>71</v>
      </c>
      <c r="AH2655" t="s">
        <v>59</v>
      </c>
      <c r="AI2655" t="s">
        <v>56</v>
      </c>
      <c r="AJ2655" t="s">
        <v>416</v>
      </c>
    </row>
    <row r="2656" spans="1:36" x14ac:dyDescent="0.25">
      <c r="A2656" t="s">
        <v>5426</v>
      </c>
      <c r="B2656" t="s">
        <v>2599</v>
      </c>
      <c r="C2656" t="s">
        <v>92</v>
      </c>
      <c r="D2656" t="s">
        <v>5511</v>
      </c>
      <c r="E2656" s="2">
        <v>103551101</v>
      </c>
      <c r="F2656" t="s">
        <v>42</v>
      </c>
      <c r="G2656" s="3">
        <v>1530</v>
      </c>
      <c r="H2656">
        <v>20180316</v>
      </c>
      <c r="I2656" s="4">
        <v>1013</v>
      </c>
      <c r="J2656">
        <v>45549</v>
      </c>
      <c r="K2656" s="5">
        <v>429</v>
      </c>
      <c r="L2656" t="s">
        <v>44</v>
      </c>
      <c r="M2656" t="s">
        <v>63</v>
      </c>
      <c r="N2656" t="s">
        <v>72</v>
      </c>
      <c r="O2656" s="5">
        <v>536</v>
      </c>
      <c r="P2656" s="5">
        <v>123960</v>
      </c>
      <c r="Q2656" s="6">
        <v>40.871299999999998</v>
      </c>
      <c r="R2656" s="6">
        <v>-121.5539</v>
      </c>
      <c r="S2656" t="s">
        <v>5993</v>
      </c>
      <c r="T2656" t="s">
        <v>2560</v>
      </c>
      <c r="U2656" t="s">
        <v>67</v>
      </c>
      <c r="V2656" t="s">
        <v>50</v>
      </c>
      <c r="W2656" t="s">
        <v>5994</v>
      </c>
      <c r="X2656" t="s">
        <v>52</v>
      </c>
      <c r="Y2656" t="s">
        <v>53</v>
      </c>
      <c r="Z2656">
        <v>0</v>
      </c>
      <c r="AA2656" t="s">
        <v>54</v>
      </c>
      <c r="AB2656">
        <v>2018</v>
      </c>
      <c r="AC2656" t="s">
        <v>457</v>
      </c>
      <c r="AD2656" t="s">
        <v>56</v>
      </c>
      <c r="AE2656" t="s">
        <v>70</v>
      </c>
      <c r="AF2656">
        <v>1336272</v>
      </c>
      <c r="AG2656" t="s">
        <v>71</v>
      </c>
      <c r="AH2656" t="s">
        <v>59</v>
      </c>
      <c r="AI2656" t="s">
        <v>56</v>
      </c>
      <c r="AJ2656" t="s">
        <v>416</v>
      </c>
    </row>
    <row r="2657" spans="1:36" x14ac:dyDescent="0.25">
      <c r="A2657" t="s">
        <v>5426</v>
      </c>
      <c r="B2657" t="s">
        <v>2599</v>
      </c>
      <c r="C2657" t="s">
        <v>92</v>
      </c>
      <c r="D2657" t="s">
        <v>5489</v>
      </c>
      <c r="E2657" s="2">
        <v>103401101</v>
      </c>
      <c r="F2657" t="s">
        <v>62</v>
      </c>
      <c r="G2657" s="3">
        <v>3489</v>
      </c>
      <c r="H2657">
        <v>20180728</v>
      </c>
      <c r="I2657" s="4">
        <v>449</v>
      </c>
      <c r="J2657">
        <v>146126</v>
      </c>
      <c r="K2657" s="5">
        <v>14779</v>
      </c>
      <c r="L2657" t="s">
        <v>44</v>
      </c>
      <c r="M2657" t="s">
        <v>563</v>
      </c>
      <c r="N2657" t="s">
        <v>3776</v>
      </c>
      <c r="O2657" s="5">
        <v>10</v>
      </c>
      <c r="P2657" s="5">
        <v>80</v>
      </c>
      <c r="Q2657" s="6">
        <v>40.504959999999997</v>
      </c>
      <c r="R2657" s="6">
        <v>-122.5476</v>
      </c>
      <c r="S2657" t="s">
        <v>5995</v>
      </c>
      <c r="T2657" t="s">
        <v>413</v>
      </c>
      <c r="U2657" t="s">
        <v>86</v>
      </c>
      <c r="V2657" t="s">
        <v>50</v>
      </c>
      <c r="W2657" t="s">
        <v>5996</v>
      </c>
      <c r="X2657" t="s">
        <v>52</v>
      </c>
      <c r="Y2657" t="s">
        <v>53</v>
      </c>
      <c r="Z2657">
        <v>0</v>
      </c>
      <c r="AA2657" t="s">
        <v>416</v>
      </c>
      <c r="AB2657">
        <v>2018</v>
      </c>
      <c r="AC2657" t="s">
        <v>1286</v>
      </c>
      <c r="AD2657" t="s">
        <v>56</v>
      </c>
      <c r="AE2657" t="s">
        <v>481</v>
      </c>
      <c r="AF2657">
        <v>1368104</v>
      </c>
      <c r="AG2657" t="s">
        <v>88</v>
      </c>
      <c r="AH2657" t="s">
        <v>59</v>
      </c>
      <c r="AI2657" t="s">
        <v>56</v>
      </c>
      <c r="AJ2657" t="s">
        <v>416</v>
      </c>
    </row>
    <row r="2658" spans="1:36" x14ac:dyDescent="0.25">
      <c r="A2658" t="s">
        <v>5426</v>
      </c>
      <c r="B2658" t="s">
        <v>2599</v>
      </c>
      <c r="C2658" t="s">
        <v>92</v>
      </c>
      <c r="D2658" t="s">
        <v>5489</v>
      </c>
      <c r="E2658" s="2">
        <v>103401101</v>
      </c>
      <c r="F2658" t="s">
        <v>62</v>
      </c>
      <c r="G2658" s="3">
        <v>4191</v>
      </c>
      <c r="H2658">
        <v>20180728</v>
      </c>
      <c r="I2658" s="4">
        <v>449</v>
      </c>
      <c r="J2658">
        <v>146134</v>
      </c>
      <c r="K2658" s="5">
        <v>14874</v>
      </c>
      <c r="L2658" t="s">
        <v>44</v>
      </c>
      <c r="M2658" t="s">
        <v>563</v>
      </c>
      <c r="N2658" t="s">
        <v>3776</v>
      </c>
      <c r="O2658" s="5">
        <v>2</v>
      </c>
      <c r="P2658" s="5">
        <v>30</v>
      </c>
      <c r="Q2658" s="6">
        <v>40.527940000000001</v>
      </c>
      <c r="R2658" s="6">
        <v>-122.55665999999999</v>
      </c>
      <c r="S2658" t="s">
        <v>5997</v>
      </c>
      <c r="T2658" t="s">
        <v>413</v>
      </c>
      <c r="U2658" t="s">
        <v>86</v>
      </c>
      <c r="V2658" t="s">
        <v>50</v>
      </c>
      <c r="W2658" t="s">
        <v>5998</v>
      </c>
      <c r="X2658" t="s">
        <v>52</v>
      </c>
      <c r="Y2658" t="s">
        <v>53</v>
      </c>
      <c r="Z2658">
        <v>0</v>
      </c>
      <c r="AA2658" t="s">
        <v>416</v>
      </c>
      <c r="AB2658">
        <v>2018</v>
      </c>
      <c r="AC2658" t="s">
        <v>1286</v>
      </c>
      <c r="AD2658" t="s">
        <v>56</v>
      </c>
      <c r="AE2658" t="s">
        <v>481</v>
      </c>
      <c r="AF2658">
        <v>1368105</v>
      </c>
      <c r="AG2658" t="s">
        <v>88</v>
      </c>
      <c r="AH2658" t="s">
        <v>59</v>
      </c>
      <c r="AI2658" t="s">
        <v>56</v>
      </c>
      <c r="AJ2658" t="s">
        <v>416</v>
      </c>
    </row>
    <row r="2659" spans="1:36" x14ac:dyDescent="0.25">
      <c r="A2659" t="s">
        <v>5426</v>
      </c>
      <c r="B2659" t="s">
        <v>2599</v>
      </c>
      <c r="C2659" t="s">
        <v>92</v>
      </c>
      <c r="D2659" t="s">
        <v>5489</v>
      </c>
      <c r="E2659" s="2">
        <v>103401101</v>
      </c>
      <c r="F2659" t="s">
        <v>62</v>
      </c>
      <c r="G2659" s="3">
        <v>4855</v>
      </c>
      <c r="H2659">
        <v>20180728</v>
      </c>
      <c r="I2659" s="4">
        <v>449</v>
      </c>
      <c r="J2659">
        <v>146141</v>
      </c>
      <c r="K2659" s="5">
        <v>14885</v>
      </c>
      <c r="L2659" t="s">
        <v>44</v>
      </c>
      <c r="M2659" t="s">
        <v>563</v>
      </c>
      <c r="N2659" t="s">
        <v>3776</v>
      </c>
      <c r="O2659" s="5">
        <v>31</v>
      </c>
      <c r="P2659" s="5">
        <v>775</v>
      </c>
      <c r="Q2659" s="6">
        <v>40.531750000000002</v>
      </c>
      <c r="R2659" s="6">
        <v>-122.55607999999999</v>
      </c>
      <c r="S2659" t="s">
        <v>5999</v>
      </c>
      <c r="T2659" t="s">
        <v>413</v>
      </c>
      <c r="U2659" t="s">
        <v>86</v>
      </c>
      <c r="V2659" t="s">
        <v>50</v>
      </c>
      <c r="W2659" t="s">
        <v>6000</v>
      </c>
      <c r="X2659" t="s">
        <v>52</v>
      </c>
      <c r="Y2659" t="s">
        <v>53</v>
      </c>
      <c r="Z2659">
        <v>0</v>
      </c>
      <c r="AA2659" t="s">
        <v>416</v>
      </c>
      <c r="AB2659">
        <v>2018</v>
      </c>
      <c r="AC2659" t="s">
        <v>1286</v>
      </c>
      <c r="AD2659" t="s">
        <v>56</v>
      </c>
      <c r="AE2659" t="s">
        <v>481</v>
      </c>
      <c r="AF2659">
        <v>1368107</v>
      </c>
      <c r="AG2659" t="s">
        <v>88</v>
      </c>
      <c r="AH2659" t="s">
        <v>59</v>
      </c>
      <c r="AI2659" t="s">
        <v>56</v>
      </c>
      <c r="AJ2659" t="s">
        <v>416</v>
      </c>
    </row>
    <row r="2660" spans="1:36" x14ac:dyDescent="0.25">
      <c r="A2660" t="s">
        <v>5426</v>
      </c>
      <c r="B2660" t="s">
        <v>2599</v>
      </c>
      <c r="C2660" t="s">
        <v>92</v>
      </c>
      <c r="D2660" t="s">
        <v>5489</v>
      </c>
      <c r="E2660" s="2">
        <v>103401101</v>
      </c>
      <c r="F2660" t="s">
        <v>62</v>
      </c>
      <c r="G2660" s="3">
        <v>1861</v>
      </c>
      <c r="H2660">
        <v>20180728</v>
      </c>
      <c r="I2660" s="4">
        <v>449</v>
      </c>
      <c r="J2660">
        <v>148785</v>
      </c>
      <c r="K2660" s="5">
        <v>13955</v>
      </c>
      <c r="L2660" t="s">
        <v>44</v>
      </c>
      <c r="M2660" t="s">
        <v>563</v>
      </c>
      <c r="N2660" t="s">
        <v>3776</v>
      </c>
      <c r="O2660" s="5">
        <v>18</v>
      </c>
      <c r="P2660" s="5">
        <v>72</v>
      </c>
      <c r="Q2660" s="6">
        <v>40.500819999999997</v>
      </c>
      <c r="R2660" s="6">
        <v>-122.56998</v>
      </c>
      <c r="S2660" t="s">
        <v>6001</v>
      </c>
      <c r="T2660" t="s">
        <v>413</v>
      </c>
      <c r="U2660" t="s">
        <v>67</v>
      </c>
      <c r="V2660" t="s">
        <v>50</v>
      </c>
      <c r="W2660" t="s">
        <v>6002</v>
      </c>
      <c r="X2660" t="s">
        <v>52</v>
      </c>
      <c r="Y2660" t="s">
        <v>53</v>
      </c>
      <c r="Z2660">
        <v>0</v>
      </c>
      <c r="AA2660" t="s">
        <v>416</v>
      </c>
      <c r="AB2660">
        <v>2018</v>
      </c>
      <c r="AC2660" t="s">
        <v>1286</v>
      </c>
      <c r="AD2660" t="s">
        <v>56</v>
      </c>
      <c r="AE2660" t="s">
        <v>136</v>
      </c>
      <c r="AF2660">
        <v>1369023</v>
      </c>
      <c r="AG2660" t="s">
        <v>71</v>
      </c>
      <c r="AH2660" t="s">
        <v>59</v>
      </c>
      <c r="AI2660" t="s">
        <v>56</v>
      </c>
      <c r="AJ2660" t="s">
        <v>416</v>
      </c>
    </row>
    <row r="2661" spans="1:36" x14ac:dyDescent="0.25">
      <c r="A2661" t="s">
        <v>5426</v>
      </c>
      <c r="B2661" t="s">
        <v>2599</v>
      </c>
      <c r="C2661" t="s">
        <v>92</v>
      </c>
      <c r="D2661" t="s">
        <v>5543</v>
      </c>
      <c r="E2661" s="2">
        <v>102911107</v>
      </c>
      <c r="F2661" t="s">
        <v>62</v>
      </c>
      <c r="G2661" s="3">
        <v>513</v>
      </c>
      <c r="H2661">
        <v>20180728</v>
      </c>
      <c r="I2661" s="4">
        <v>1808</v>
      </c>
      <c r="J2661">
        <v>142676</v>
      </c>
      <c r="K2661" s="5">
        <v>232</v>
      </c>
      <c r="L2661" t="s">
        <v>44</v>
      </c>
      <c r="M2661" t="s">
        <v>63</v>
      </c>
      <c r="N2661" t="s">
        <v>64</v>
      </c>
      <c r="O2661" s="5">
        <v>27</v>
      </c>
      <c r="P2661" s="5">
        <v>6264</v>
      </c>
      <c r="Q2661" s="6">
        <v>39.495350000000002</v>
      </c>
      <c r="R2661" s="6">
        <v>-121.49079999999999</v>
      </c>
      <c r="S2661" t="s">
        <v>6003</v>
      </c>
      <c r="T2661" t="s">
        <v>413</v>
      </c>
      <c r="U2661" t="s">
        <v>67</v>
      </c>
      <c r="V2661" t="s">
        <v>50</v>
      </c>
      <c r="W2661" t="s">
        <v>6004</v>
      </c>
      <c r="X2661" t="s">
        <v>52</v>
      </c>
      <c r="Y2661" t="s">
        <v>53</v>
      </c>
      <c r="Z2661">
        <v>0</v>
      </c>
      <c r="AA2661" t="s">
        <v>416</v>
      </c>
      <c r="AB2661">
        <v>2018</v>
      </c>
      <c r="AC2661" t="s">
        <v>1286</v>
      </c>
      <c r="AD2661" t="s">
        <v>56</v>
      </c>
      <c r="AE2661" t="s">
        <v>98</v>
      </c>
      <c r="AF2661">
        <v>1367436</v>
      </c>
      <c r="AG2661" t="s">
        <v>71</v>
      </c>
      <c r="AH2661" t="s">
        <v>59</v>
      </c>
      <c r="AI2661" t="s">
        <v>56</v>
      </c>
      <c r="AJ2661" t="s">
        <v>416</v>
      </c>
    </row>
    <row r="2662" spans="1:36" x14ac:dyDescent="0.25">
      <c r="A2662" t="s">
        <v>5426</v>
      </c>
      <c r="B2662" t="s">
        <v>2599</v>
      </c>
      <c r="C2662" t="s">
        <v>92</v>
      </c>
      <c r="D2662" t="s">
        <v>5896</v>
      </c>
      <c r="E2662" s="2">
        <v>102931101</v>
      </c>
      <c r="F2662" t="s">
        <v>62</v>
      </c>
      <c r="G2662" s="3">
        <v>5985</v>
      </c>
      <c r="H2662">
        <v>20181014</v>
      </c>
      <c r="I2662" s="4">
        <v>1123</v>
      </c>
      <c r="J2662">
        <v>194784</v>
      </c>
      <c r="K2662" s="5">
        <v>397</v>
      </c>
      <c r="L2662" t="s">
        <v>44</v>
      </c>
      <c r="M2662" t="s">
        <v>63</v>
      </c>
      <c r="N2662" t="s">
        <v>64</v>
      </c>
      <c r="O2662" s="5">
        <v>5</v>
      </c>
      <c r="P2662" s="5">
        <v>945</v>
      </c>
      <c r="Q2662" s="6">
        <v>40.35998</v>
      </c>
      <c r="R2662" s="6">
        <v>-122.42663</v>
      </c>
      <c r="S2662" t="s">
        <v>6005</v>
      </c>
      <c r="T2662" t="s">
        <v>1946</v>
      </c>
      <c r="U2662" t="s">
        <v>49</v>
      </c>
      <c r="V2662" t="s">
        <v>50</v>
      </c>
      <c r="W2662" t="s">
        <v>6006</v>
      </c>
      <c r="X2662" t="s">
        <v>52</v>
      </c>
      <c r="Y2662" t="s">
        <v>53</v>
      </c>
      <c r="Z2662">
        <v>0</v>
      </c>
      <c r="AA2662" t="s">
        <v>54</v>
      </c>
      <c r="AB2662">
        <v>2018</v>
      </c>
      <c r="AC2662" t="s">
        <v>415</v>
      </c>
      <c r="AD2662" t="s">
        <v>56</v>
      </c>
      <c r="AE2662" t="s">
        <v>70</v>
      </c>
      <c r="AF2662">
        <v>1385465</v>
      </c>
      <c r="AG2662" t="s">
        <v>58</v>
      </c>
      <c r="AH2662" t="s">
        <v>59</v>
      </c>
      <c r="AI2662" t="s">
        <v>56</v>
      </c>
      <c r="AJ2662" t="s">
        <v>416</v>
      </c>
    </row>
    <row r="2663" spans="1:36" x14ac:dyDescent="0.25">
      <c r="A2663" t="s">
        <v>5426</v>
      </c>
      <c r="B2663" t="s">
        <v>2599</v>
      </c>
      <c r="C2663" t="s">
        <v>40</v>
      </c>
      <c r="D2663" t="s">
        <v>5782</v>
      </c>
      <c r="E2663" s="2">
        <v>103751101</v>
      </c>
      <c r="F2663" t="s">
        <v>178</v>
      </c>
      <c r="G2663" s="3">
        <v>1721</v>
      </c>
      <c r="H2663">
        <v>20181108</v>
      </c>
      <c r="I2663" s="4">
        <v>746</v>
      </c>
      <c r="J2663">
        <v>212778</v>
      </c>
      <c r="K2663" s="5">
        <v>42326</v>
      </c>
      <c r="L2663" t="s">
        <v>44</v>
      </c>
      <c r="M2663" t="s">
        <v>563</v>
      </c>
      <c r="N2663" t="s">
        <v>3776</v>
      </c>
      <c r="O2663" s="5">
        <v>206</v>
      </c>
      <c r="P2663" s="5">
        <v>8647832</v>
      </c>
      <c r="Q2663" s="6">
        <v>39.763330000000003</v>
      </c>
      <c r="R2663" s="6">
        <v>-121.52243</v>
      </c>
      <c r="S2663" t="s">
        <v>6007</v>
      </c>
      <c r="T2663" t="s">
        <v>1946</v>
      </c>
      <c r="U2663" t="s">
        <v>86</v>
      </c>
      <c r="V2663" t="s">
        <v>50</v>
      </c>
      <c r="W2663" t="s">
        <v>6008</v>
      </c>
      <c r="X2663" t="s">
        <v>52</v>
      </c>
      <c r="Y2663" t="s">
        <v>53</v>
      </c>
      <c r="Z2663">
        <v>0</v>
      </c>
      <c r="AA2663" t="s">
        <v>54</v>
      </c>
      <c r="AB2663">
        <v>2018</v>
      </c>
      <c r="AC2663" t="s">
        <v>1289</v>
      </c>
      <c r="AD2663" t="s">
        <v>56</v>
      </c>
      <c r="AE2663" t="s">
        <v>230</v>
      </c>
      <c r="AF2663">
        <v>1391837</v>
      </c>
      <c r="AG2663" t="s">
        <v>88</v>
      </c>
      <c r="AH2663" t="s">
        <v>59</v>
      </c>
      <c r="AI2663" t="s">
        <v>56</v>
      </c>
      <c r="AJ2663" t="s">
        <v>416</v>
      </c>
    </row>
    <row r="2664" spans="1:36" x14ac:dyDescent="0.25">
      <c r="A2664" t="s">
        <v>5426</v>
      </c>
      <c r="B2664" t="s">
        <v>2599</v>
      </c>
      <c r="C2664" t="s">
        <v>92</v>
      </c>
      <c r="D2664" t="s">
        <v>5749</v>
      </c>
      <c r="E2664" s="2">
        <v>103091102</v>
      </c>
      <c r="F2664" t="s">
        <v>42</v>
      </c>
      <c r="G2664" s="3">
        <v>47006</v>
      </c>
      <c r="H2664">
        <v>20181108</v>
      </c>
      <c r="I2664" s="4">
        <v>1044</v>
      </c>
      <c r="J2664">
        <v>211509</v>
      </c>
      <c r="K2664" s="5">
        <v>20092</v>
      </c>
      <c r="L2664" t="s">
        <v>44</v>
      </c>
      <c r="M2664" t="s">
        <v>563</v>
      </c>
      <c r="N2664" t="s">
        <v>3776</v>
      </c>
      <c r="O2664" s="5">
        <v>148</v>
      </c>
      <c r="P2664" s="5">
        <v>2672214</v>
      </c>
      <c r="Q2664" s="6">
        <v>39.698700000000002</v>
      </c>
      <c r="R2664" s="6">
        <v>-121.57416000000001</v>
      </c>
      <c r="S2664" t="s">
        <v>6007</v>
      </c>
      <c r="T2664" t="s">
        <v>436</v>
      </c>
      <c r="U2664" t="s">
        <v>67</v>
      </c>
      <c r="V2664" t="s">
        <v>50</v>
      </c>
      <c r="W2664" t="s">
        <v>6009</v>
      </c>
      <c r="X2664" t="s">
        <v>52</v>
      </c>
      <c r="Y2664" t="s">
        <v>53</v>
      </c>
      <c r="Z2664">
        <v>0</v>
      </c>
      <c r="AA2664" t="s">
        <v>54</v>
      </c>
      <c r="AB2664">
        <v>2018</v>
      </c>
      <c r="AC2664" t="s">
        <v>1289</v>
      </c>
      <c r="AD2664" t="s">
        <v>56</v>
      </c>
      <c r="AE2664" t="s">
        <v>481</v>
      </c>
      <c r="AF2664">
        <v>1391419</v>
      </c>
      <c r="AG2664" t="s">
        <v>71</v>
      </c>
      <c r="AH2664" t="s">
        <v>59</v>
      </c>
      <c r="AI2664" t="s">
        <v>56</v>
      </c>
      <c r="AJ2664" t="s">
        <v>416</v>
      </c>
    </row>
    <row r="2665" spans="1:36" x14ac:dyDescent="0.25">
      <c r="A2665" t="s">
        <v>5426</v>
      </c>
      <c r="B2665" t="s">
        <v>2599</v>
      </c>
      <c r="C2665" t="s">
        <v>92</v>
      </c>
      <c r="D2665" t="s">
        <v>5749</v>
      </c>
      <c r="E2665" s="2">
        <v>103091102</v>
      </c>
      <c r="F2665" t="s">
        <v>62</v>
      </c>
      <c r="G2665" s="3">
        <v>815317</v>
      </c>
      <c r="H2665">
        <v>20181108</v>
      </c>
      <c r="I2665" s="4">
        <v>1050</v>
      </c>
      <c r="J2665">
        <v>214503</v>
      </c>
      <c r="K2665" s="5">
        <v>10465</v>
      </c>
      <c r="L2665" t="s">
        <v>44</v>
      </c>
      <c r="M2665" t="s">
        <v>563</v>
      </c>
      <c r="N2665" t="s">
        <v>3776</v>
      </c>
      <c r="O2665" s="5">
        <v>18</v>
      </c>
      <c r="P2665" s="5">
        <v>188370</v>
      </c>
      <c r="Q2665" s="6">
        <v>39.671979999999998</v>
      </c>
      <c r="R2665" s="6">
        <v>-121.58284999999999</v>
      </c>
      <c r="S2665" t="s">
        <v>6010</v>
      </c>
      <c r="T2665" t="s">
        <v>436</v>
      </c>
      <c r="U2665" t="s">
        <v>86</v>
      </c>
      <c r="V2665" t="s">
        <v>50</v>
      </c>
      <c r="W2665" t="s">
        <v>6011</v>
      </c>
      <c r="X2665" t="s">
        <v>52</v>
      </c>
      <c r="Y2665" t="s">
        <v>53</v>
      </c>
      <c r="Z2665">
        <v>0</v>
      </c>
      <c r="AA2665" t="s">
        <v>54</v>
      </c>
      <c r="AB2665">
        <v>2018</v>
      </c>
      <c r="AC2665" t="s">
        <v>1289</v>
      </c>
      <c r="AD2665" t="s">
        <v>56</v>
      </c>
      <c r="AE2665" t="s">
        <v>230</v>
      </c>
      <c r="AF2665">
        <v>1392369</v>
      </c>
      <c r="AG2665" t="s">
        <v>88</v>
      </c>
      <c r="AH2665" t="s">
        <v>59</v>
      </c>
      <c r="AI2665" t="s">
        <v>56</v>
      </c>
      <c r="AJ2665" t="s">
        <v>416</v>
      </c>
    </row>
    <row r="2666" spans="1:36" x14ac:dyDescent="0.25">
      <c r="A2666" t="s">
        <v>5426</v>
      </c>
      <c r="B2666" t="s">
        <v>2599</v>
      </c>
      <c r="C2666" t="s">
        <v>92</v>
      </c>
      <c r="D2666" t="s">
        <v>5749</v>
      </c>
      <c r="E2666" s="2">
        <v>103091102</v>
      </c>
      <c r="F2666" t="s">
        <v>410</v>
      </c>
      <c r="G2666" s="3" t="s">
        <v>6012</v>
      </c>
      <c r="H2666">
        <v>20181108</v>
      </c>
      <c r="I2666" s="4">
        <v>1050</v>
      </c>
      <c r="J2666">
        <v>214521</v>
      </c>
      <c r="K2666" s="5">
        <v>8866</v>
      </c>
      <c r="L2666" t="s">
        <v>44</v>
      </c>
      <c r="M2666" t="s">
        <v>563</v>
      </c>
      <c r="N2666" t="s">
        <v>3776</v>
      </c>
      <c r="O2666" s="5">
        <v>2</v>
      </c>
      <c r="P2666" s="5">
        <v>17732</v>
      </c>
      <c r="Q2666" s="6">
        <v>39.669001000000002</v>
      </c>
      <c r="R2666" s="6">
        <v>-121.58207299999999</v>
      </c>
      <c r="S2666" t="s">
        <v>6013</v>
      </c>
      <c r="T2666" t="s">
        <v>436</v>
      </c>
      <c r="U2666" t="s">
        <v>86</v>
      </c>
      <c r="V2666" t="s">
        <v>50</v>
      </c>
      <c r="W2666" t="s">
        <v>6014</v>
      </c>
      <c r="X2666" t="s">
        <v>52</v>
      </c>
      <c r="Y2666" t="s">
        <v>53</v>
      </c>
      <c r="Z2666">
        <v>0</v>
      </c>
      <c r="AA2666" t="s">
        <v>54</v>
      </c>
      <c r="AB2666">
        <v>2018</v>
      </c>
      <c r="AC2666" t="s">
        <v>1289</v>
      </c>
      <c r="AD2666" t="s">
        <v>56</v>
      </c>
      <c r="AE2666" t="s">
        <v>70</v>
      </c>
      <c r="AF2666">
        <v>1392376</v>
      </c>
      <c r="AG2666" t="s">
        <v>88</v>
      </c>
      <c r="AH2666" t="s">
        <v>59</v>
      </c>
      <c r="AI2666" t="s">
        <v>56</v>
      </c>
      <c r="AJ2666" t="s">
        <v>416</v>
      </c>
    </row>
    <row r="2667" spans="1:36" x14ac:dyDescent="0.25">
      <c r="A2667" t="s">
        <v>5426</v>
      </c>
      <c r="B2667" t="s">
        <v>2599</v>
      </c>
      <c r="C2667" t="s">
        <v>92</v>
      </c>
      <c r="D2667" t="s">
        <v>5754</v>
      </c>
      <c r="E2667" s="2">
        <v>102041104</v>
      </c>
      <c r="F2667" t="s">
        <v>659</v>
      </c>
      <c r="G2667" s="3">
        <v>2537</v>
      </c>
      <c r="H2667">
        <v>20181108</v>
      </c>
      <c r="I2667" s="4">
        <v>1907</v>
      </c>
      <c r="J2667">
        <v>211953</v>
      </c>
      <c r="K2667" s="5">
        <v>22615</v>
      </c>
      <c r="L2667" t="s">
        <v>44</v>
      </c>
      <c r="M2667" t="s">
        <v>563</v>
      </c>
      <c r="N2667" t="s">
        <v>3776</v>
      </c>
      <c r="O2667" s="5">
        <v>44</v>
      </c>
      <c r="P2667" s="5">
        <v>995060</v>
      </c>
      <c r="Q2667" s="6">
        <v>39.791170000000001</v>
      </c>
      <c r="R2667" s="6">
        <v>-121.72183</v>
      </c>
      <c r="S2667" t="s">
        <v>6015</v>
      </c>
      <c r="T2667" t="s">
        <v>521</v>
      </c>
      <c r="U2667" t="s">
        <v>67</v>
      </c>
      <c r="V2667" t="s">
        <v>50</v>
      </c>
      <c r="W2667" t="s">
        <v>6016</v>
      </c>
      <c r="X2667" t="s">
        <v>52</v>
      </c>
      <c r="Y2667" t="s">
        <v>53</v>
      </c>
      <c r="Z2667">
        <v>0</v>
      </c>
      <c r="AA2667" t="s">
        <v>54</v>
      </c>
      <c r="AB2667">
        <v>2018</v>
      </c>
      <c r="AC2667" t="s">
        <v>1289</v>
      </c>
      <c r="AD2667" t="s">
        <v>56</v>
      </c>
      <c r="AE2667" t="s">
        <v>481</v>
      </c>
      <c r="AF2667">
        <v>1391519</v>
      </c>
      <c r="AG2667" t="s">
        <v>71</v>
      </c>
      <c r="AH2667" t="s">
        <v>59</v>
      </c>
      <c r="AI2667" t="s">
        <v>56</v>
      </c>
      <c r="AJ2667" t="s">
        <v>416</v>
      </c>
    </row>
    <row r="2668" spans="1:36" x14ac:dyDescent="0.25">
      <c r="A2668" t="s">
        <v>5426</v>
      </c>
      <c r="B2668" t="s">
        <v>2599</v>
      </c>
      <c r="C2668" t="s">
        <v>40</v>
      </c>
      <c r="D2668" t="s">
        <v>5550</v>
      </c>
      <c r="E2668" s="2">
        <v>103031101</v>
      </c>
      <c r="F2668" t="s">
        <v>42</v>
      </c>
      <c r="G2668" s="3">
        <v>2022</v>
      </c>
      <c r="H2668">
        <v>20181129</v>
      </c>
      <c r="I2668" s="4">
        <v>114</v>
      </c>
      <c r="J2668">
        <v>227403</v>
      </c>
      <c r="K2668" s="5">
        <v>171</v>
      </c>
      <c r="L2668" t="s">
        <v>44</v>
      </c>
      <c r="M2668" t="s">
        <v>45</v>
      </c>
      <c r="N2668" t="s">
        <v>432</v>
      </c>
      <c r="O2668" s="5">
        <v>1053</v>
      </c>
      <c r="P2668" s="5">
        <v>180063</v>
      </c>
      <c r="Q2668" s="6">
        <v>39.854170000000003</v>
      </c>
      <c r="R2668" s="6">
        <v>-121.60588</v>
      </c>
      <c r="S2668" t="s">
        <v>6017</v>
      </c>
      <c r="T2668" t="s">
        <v>421</v>
      </c>
      <c r="U2668" t="s">
        <v>67</v>
      </c>
      <c r="V2668" t="s">
        <v>68</v>
      </c>
      <c r="W2668" t="s">
        <v>6018</v>
      </c>
      <c r="X2668" t="s">
        <v>52</v>
      </c>
      <c r="Y2668" t="s">
        <v>53</v>
      </c>
      <c r="Z2668">
        <v>0</v>
      </c>
      <c r="AA2668" t="s">
        <v>54</v>
      </c>
      <c r="AB2668">
        <v>2018</v>
      </c>
      <c r="AC2668" t="s">
        <v>1289</v>
      </c>
      <c r="AD2668" t="s">
        <v>56</v>
      </c>
      <c r="AE2668" t="s">
        <v>70</v>
      </c>
      <c r="AF2668">
        <v>1395992</v>
      </c>
      <c r="AG2668" t="s">
        <v>71</v>
      </c>
      <c r="AH2668" t="s">
        <v>59</v>
      </c>
      <c r="AI2668" t="s">
        <v>56</v>
      </c>
      <c r="AJ2668" t="s">
        <v>416</v>
      </c>
    </row>
    <row r="2669" spans="1:36" x14ac:dyDescent="0.25">
      <c r="A2669" t="s">
        <v>5426</v>
      </c>
      <c r="B2669" t="s">
        <v>2599</v>
      </c>
      <c r="C2669" t="s">
        <v>92</v>
      </c>
      <c r="D2669" t="s">
        <v>5586</v>
      </c>
      <c r="E2669" s="2">
        <v>102812101</v>
      </c>
      <c r="F2669" t="s">
        <v>42</v>
      </c>
      <c r="G2669" s="3">
        <v>2476</v>
      </c>
      <c r="H2669">
        <v>20190106</v>
      </c>
      <c r="I2669" s="4">
        <v>1147</v>
      </c>
      <c r="J2669">
        <v>255177</v>
      </c>
      <c r="K2669" s="5">
        <v>760</v>
      </c>
      <c r="L2669" t="s">
        <v>44</v>
      </c>
      <c r="M2669" t="s">
        <v>63</v>
      </c>
      <c r="N2669" t="s">
        <v>64</v>
      </c>
      <c r="O2669" s="5">
        <v>1372</v>
      </c>
      <c r="P2669" s="5">
        <v>622480</v>
      </c>
      <c r="Q2669" s="6">
        <v>40.171250000000001</v>
      </c>
      <c r="R2669" s="6">
        <v>-121.08705999999999</v>
      </c>
      <c r="S2669" t="s">
        <v>6019</v>
      </c>
      <c r="T2669" t="s">
        <v>2537</v>
      </c>
      <c r="U2669" t="s">
        <v>200</v>
      </c>
      <c r="V2669" t="s">
        <v>50</v>
      </c>
      <c r="W2669" t="s">
        <v>6020</v>
      </c>
      <c r="X2669" t="s">
        <v>52</v>
      </c>
      <c r="Y2669" t="s">
        <v>53</v>
      </c>
      <c r="Z2669">
        <v>0</v>
      </c>
      <c r="AA2669" t="s">
        <v>54</v>
      </c>
      <c r="AB2669">
        <v>2019</v>
      </c>
      <c r="AC2669" t="s">
        <v>525</v>
      </c>
      <c r="AD2669" t="s">
        <v>56</v>
      </c>
      <c r="AE2669" t="s">
        <v>70</v>
      </c>
      <c r="AF2669">
        <v>1403534</v>
      </c>
      <c r="AG2669" t="s">
        <v>202</v>
      </c>
      <c r="AH2669" t="s">
        <v>59</v>
      </c>
      <c r="AI2669" t="s">
        <v>56</v>
      </c>
      <c r="AJ2669" t="s">
        <v>416</v>
      </c>
    </row>
    <row r="2670" spans="1:36" x14ac:dyDescent="0.25">
      <c r="A2670" t="s">
        <v>5426</v>
      </c>
      <c r="B2670" t="s">
        <v>2599</v>
      </c>
      <c r="C2670" t="s">
        <v>40</v>
      </c>
      <c r="D2670" t="s">
        <v>5495</v>
      </c>
      <c r="E2670" s="2">
        <v>103221101</v>
      </c>
      <c r="F2670" t="s">
        <v>42</v>
      </c>
      <c r="G2670" s="3">
        <v>5460</v>
      </c>
      <c r="H2670">
        <v>20190106</v>
      </c>
      <c r="I2670" s="4">
        <v>1821</v>
      </c>
      <c r="J2670">
        <v>256415</v>
      </c>
      <c r="K2670" s="5">
        <v>1136</v>
      </c>
      <c r="L2670" t="s">
        <v>44</v>
      </c>
      <c r="M2670" t="s">
        <v>63</v>
      </c>
      <c r="N2670" t="s">
        <v>64</v>
      </c>
      <c r="O2670" s="5">
        <v>457</v>
      </c>
      <c r="P2670" s="5">
        <v>440995</v>
      </c>
      <c r="Q2670" s="6">
        <v>39.544350000000001</v>
      </c>
      <c r="R2670" s="6">
        <v>-121.14776999999999</v>
      </c>
      <c r="S2670" t="s">
        <v>6021</v>
      </c>
      <c r="T2670" t="s">
        <v>421</v>
      </c>
      <c r="U2670" t="s">
        <v>67</v>
      </c>
      <c r="V2670" t="s">
        <v>50</v>
      </c>
      <c r="W2670" t="s">
        <v>6022</v>
      </c>
      <c r="X2670" t="s">
        <v>52</v>
      </c>
      <c r="Y2670" t="s">
        <v>53</v>
      </c>
      <c r="Z2670">
        <v>0</v>
      </c>
      <c r="AA2670" t="s">
        <v>54</v>
      </c>
      <c r="AB2670">
        <v>2019</v>
      </c>
      <c r="AC2670" t="s">
        <v>525</v>
      </c>
      <c r="AD2670" t="s">
        <v>56</v>
      </c>
      <c r="AE2670" t="s">
        <v>70</v>
      </c>
      <c r="AF2670">
        <v>1403737</v>
      </c>
      <c r="AG2670" t="s">
        <v>71</v>
      </c>
      <c r="AH2670" t="s">
        <v>59</v>
      </c>
      <c r="AI2670" t="s">
        <v>56</v>
      </c>
      <c r="AJ2670" t="s">
        <v>416</v>
      </c>
    </row>
    <row r="2671" spans="1:36" x14ac:dyDescent="0.25">
      <c r="A2671" t="s">
        <v>5426</v>
      </c>
      <c r="B2671" t="s">
        <v>2599</v>
      </c>
      <c r="C2671" t="s">
        <v>40</v>
      </c>
      <c r="D2671" t="s">
        <v>5436</v>
      </c>
      <c r="E2671" s="2">
        <v>103031102</v>
      </c>
      <c r="F2671" t="s">
        <v>80</v>
      </c>
      <c r="G2671" s="3" t="s">
        <v>733</v>
      </c>
      <c r="H2671">
        <v>20190106</v>
      </c>
      <c r="I2671" s="4">
        <v>1012</v>
      </c>
      <c r="J2671">
        <v>255066</v>
      </c>
      <c r="K2671" s="5">
        <v>158</v>
      </c>
      <c r="L2671" t="s">
        <v>44</v>
      </c>
      <c r="M2671" t="s">
        <v>45</v>
      </c>
      <c r="N2671" t="s">
        <v>432</v>
      </c>
      <c r="O2671" s="5">
        <v>1086</v>
      </c>
      <c r="P2671" s="5">
        <v>148398</v>
      </c>
      <c r="Q2671" s="6">
        <v>39.887656</v>
      </c>
      <c r="R2671" s="6">
        <v>-121.665302</v>
      </c>
      <c r="S2671" t="s">
        <v>6023</v>
      </c>
      <c r="T2671" t="s">
        <v>421</v>
      </c>
      <c r="U2671" t="s">
        <v>49</v>
      </c>
      <c r="V2671" t="s">
        <v>50</v>
      </c>
      <c r="W2671" t="s">
        <v>6024</v>
      </c>
      <c r="X2671" t="s">
        <v>52</v>
      </c>
      <c r="Y2671" t="s">
        <v>53</v>
      </c>
      <c r="Z2671">
        <v>43626761</v>
      </c>
      <c r="AA2671" t="s">
        <v>54</v>
      </c>
      <c r="AB2671">
        <v>2019</v>
      </c>
      <c r="AC2671" t="s">
        <v>525</v>
      </c>
      <c r="AD2671" t="s">
        <v>56</v>
      </c>
      <c r="AE2671" t="s">
        <v>112</v>
      </c>
      <c r="AF2671">
        <v>1403524</v>
      </c>
      <c r="AG2671" t="s">
        <v>58</v>
      </c>
      <c r="AH2671" t="s">
        <v>59</v>
      </c>
      <c r="AI2671" t="s">
        <v>56</v>
      </c>
      <c r="AJ2671" t="s">
        <v>416</v>
      </c>
    </row>
    <row r="2672" spans="1:36" x14ac:dyDescent="0.25">
      <c r="A2672" t="s">
        <v>5426</v>
      </c>
      <c r="B2672" t="s">
        <v>2599</v>
      </c>
      <c r="C2672" t="s">
        <v>40</v>
      </c>
      <c r="D2672" t="s">
        <v>5436</v>
      </c>
      <c r="E2672" s="2">
        <v>103031102</v>
      </c>
      <c r="F2672" t="s">
        <v>62</v>
      </c>
      <c r="G2672" s="3">
        <v>1147</v>
      </c>
      <c r="H2672">
        <v>20190106</v>
      </c>
      <c r="I2672" s="4">
        <v>2011</v>
      </c>
      <c r="J2672">
        <v>257518</v>
      </c>
      <c r="K2672" s="5">
        <v>929</v>
      </c>
      <c r="L2672" t="s">
        <v>44</v>
      </c>
      <c r="M2672" t="s">
        <v>63</v>
      </c>
      <c r="N2672" t="s">
        <v>64</v>
      </c>
      <c r="O2672" s="5">
        <v>116</v>
      </c>
      <c r="P2672" s="5">
        <v>107764</v>
      </c>
      <c r="Q2672" s="6">
        <v>39.889670000000002</v>
      </c>
      <c r="R2672" s="6">
        <v>-121.57805</v>
      </c>
      <c r="S2672" t="s">
        <v>6025</v>
      </c>
      <c r="T2672" t="s">
        <v>421</v>
      </c>
      <c r="U2672" t="s">
        <v>67</v>
      </c>
      <c r="V2672" t="s">
        <v>50</v>
      </c>
      <c r="W2672" t="s">
        <v>6026</v>
      </c>
      <c r="X2672" t="s">
        <v>52</v>
      </c>
      <c r="Y2672" t="s">
        <v>53</v>
      </c>
      <c r="Z2672">
        <v>0</v>
      </c>
      <c r="AA2672" t="s">
        <v>54</v>
      </c>
      <c r="AB2672">
        <v>2019</v>
      </c>
      <c r="AC2672" t="s">
        <v>525</v>
      </c>
      <c r="AD2672" t="s">
        <v>56</v>
      </c>
      <c r="AE2672" t="s">
        <v>98</v>
      </c>
      <c r="AF2672">
        <v>1403946</v>
      </c>
      <c r="AG2672" t="s">
        <v>71</v>
      </c>
      <c r="AH2672" t="s">
        <v>59</v>
      </c>
      <c r="AI2672" t="s">
        <v>56</v>
      </c>
      <c r="AJ2672" t="s">
        <v>416</v>
      </c>
    </row>
    <row r="2673" spans="1:36" x14ac:dyDescent="0.25">
      <c r="A2673" t="s">
        <v>5426</v>
      </c>
      <c r="B2673" t="s">
        <v>2599</v>
      </c>
      <c r="C2673" t="s">
        <v>92</v>
      </c>
      <c r="D2673" t="s">
        <v>5842</v>
      </c>
      <c r="E2673" s="2">
        <v>101321101</v>
      </c>
      <c r="F2673" t="s">
        <v>42</v>
      </c>
      <c r="G2673" s="3">
        <v>1606</v>
      </c>
      <c r="H2673">
        <v>20190106</v>
      </c>
      <c r="I2673" s="4">
        <v>1936</v>
      </c>
      <c r="J2673">
        <v>257186</v>
      </c>
      <c r="K2673" s="5">
        <v>961</v>
      </c>
      <c r="L2673" t="s">
        <v>44</v>
      </c>
      <c r="M2673" t="s">
        <v>563</v>
      </c>
      <c r="N2673" t="s">
        <v>2540</v>
      </c>
      <c r="O2673" s="5">
        <v>126</v>
      </c>
      <c r="P2673" s="5">
        <v>93721</v>
      </c>
      <c r="Q2673" s="6">
        <v>41.019120000000001</v>
      </c>
      <c r="R2673" s="6">
        <v>-121.90952</v>
      </c>
      <c r="S2673" t="s">
        <v>6027</v>
      </c>
      <c r="T2673" t="s">
        <v>421</v>
      </c>
      <c r="U2673" t="s">
        <v>67</v>
      </c>
      <c r="V2673" t="s">
        <v>50</v>
      </c>
      <c r="W2673" t="s">
        <v>6028</v>
      </c>
      <c r="X2673" t="s">
        <v>52</v>
      </c>
      <c r="Y2673" t="s">
        <v>53</v>
      </c>
      <c r="Z2673">
        <v>0</v>
      </c>
      <c r="AA2673" t="s">
        <v>54</v>
      </c>
      <c r="AB2673">
        <v>2019</v>
      </c>
      <c r="AC2673" t="s">
        <v>525</v>
      </c>
      <c r="AD2673" t="s">
        <v>56</v>
      </c>
      <c r="AE2673" t="s">
        <v>481</v>
      </c>
      <c r="AF2673">
        <v>1403799</v>
      </c>
      <c r="AG2673" t="s">
        <v>71</v>
      </c>
      <c r="AH2673" t="s">
        <v>59</v>
      </c>
      <c r="AI2673" t="s">
        <v>56</v>
      </c>
      <c r="AJ2673" t="s">
        <v>416</v>
      </c>
    </row>
    <row r="2674" spans="1:36" x14ac:dyDescent="0.25">
      <c r="A2674" t="s">
        <v>5426</v>
      </c>
      <c r="B2674" t="s">
        <v>2599</v>
      </c>
      <c r="C2674" t="s">
        <v>40</v>
      </c>
      <c r="D2674" t="s">
        <v>5579</v>
      </c>
      <c r="E2674" s="2">
        <v>102911103</v>
      </c>
      <c r="F2674" t="s">
        <v>80</v>
      </c>
      <c r="G2674" s="3">
        <v>5405</v>
      </c>
      <c r="H2674">
        <v>20190106</v>
      </c>
      <c r="I2674" s="4">
        <v>2255</v>
      </c>
      <c r="J2674">
        <v>259151</v>
      </c>
      <c r="K2674" s="5">
        <v>895</v>
      </c>
      <c r="L2674" t="s">
        <v>44</v>
      </c>
      <c r="M2674" t="s">
        <v>63</v>
      </c>
      <c r="N2674" t="s">
        <v>64</v>
      </c>
      <c r="O2674" s="5">
        <v>85</v>
      </c>
      <c r="P2674" s="5">
        <v>76075</v>
      </c>
      <c r="Q2674" s="6">
        <v>39.680079999999997</v>
      </c>
      <c r="R2674" s="6">
        <v>-121.34674</v>
      </c>
      <c r="S2674" t="s">
        <v>6029</v>
      </c>
      <c r="T2674" t="s">
        <v>451</v>
      </c>
      <c r="U2674" t="s">
        <v>67</v>
      </c>
      <c r="V2674" t="s">
        <v>50</v>
      </c>
      <c r="W2674" t="s">
        <v>6030</v>
      </c>
      <c r="X2674" t="s">
        <v>52</v>
      </c>
      <c r="Y2674" t="s">
        <v>53</v>
      </c>
      <c r="Z2674">
        <v>0</v>
      </c>
      <c r="AA2674" t="s">
        <v>54</v>
      </c>
      <c r="AB2674">
        <v>2019</v>
      </c>
      <c r="AC2674" t="s">
        <v>525</v>
      </c>
      <c r="AD2674" t="s">
        <v>56</v>
      </c>
      <c r="AE2674" t="s">
        <v>112</v>
      </c>
      <c r="AF2674">
        <v>1404166</v>
      </c>
      <c r="AG2674" t="s">
        <v>71</v>
      </c>
      <c r="AH2674" t="s">
        <v>59</v>
      </c>
      <c r="AI2674" t="s">
        <v>56</v>
      </c>
      <c r="AJ2674" t="s">
        <v>416</v>
      </c>
    </row>
    <row r="2675" spans="1:36" x14ac:dyDescent="0.25">
      <c r="A2675" t="s">
        <v>5426</v>
      </c>
      <c r="B2675" t="s">
        <v>2599</v>
      </c>
      <c r="C2675" t="s">
        <v>92</v>
      </c>
      <c r="D2675" t="s">
        <v>5749</v>
      </c>
      <c r="E2675" s="2">
        <v>103091102</v>
      </c>
      <c r="F2675" t="s">
        <v>42</v>
      </c>
      <c r="G2675" s="3">
        <v>2070</v>
      </c>
      <c r="H2675">
        <v>20190116</v>
      </c>
      <c r="I2675" s="4">
        <v>1818</v>
      </c>
      <c r="J2675">
        <v>269193</v>
      </c>
      <c r="K2675" s="5">
        <v>1120</v>
      </c>
      <c r="L2675" t="s">
        <v>44</v>
      </c>
      <c r="M2675" t="s">
        <v>63</v>
      </c>
      <c r="N2675" t="s">
        <v>64</v>
      </c>
      <c r="O2675" s="5">
        <v>403</v>
      </c>
      <c r="P2675" s="5">
        <v>92881</v>
      </c>
      <c r="Q2675" s="6">
        <v>39.65654</v>
      </c>
      <c r="R2675" s="6">
        <v>-121.57623</v>
      </c>
      <c r="S2675" t="s">
        <v>6031</v>
      </c>
      <c r="T2675" t="s">
        <v>447</v>
      </c>
      <c r="U2675" t="s">
        <v>67</v>
      </c>
      <c r="V2675" t="s">
        <v>68</v>
      </c>
      <c r="W2675" t="s">
        <v>6032</v>
      </c>
      <c r="X2675" t="s">
        <v>52</v>
      </c>
      <c r="Y2675" t="s">
        <v>53</v>
      </c>
      <c r="Z2675">
        <v>0</v>
      </c>
      <c r="AA2675" t="s">
        <v>54</v>
      </c>
      <c r="AB2675">
        <v>2019</v>
      </c>
      <c r="AC2675" t="s">
        <v>525</v>
      </c>
      <c r="AD2675" t="s">
        <v>56</v>
      </c>
      <c r="AE2675" t="s">
        <v>98</v>
      </c>
      <c r="AF2675">
        <v>1406904</v>
      </c>
      <c r="AG2675" t="s">
        <v>71</v>
      </c>
      <c r="AH2675" t="s">
        <v>59</v>
      </c>
      <c r="AI2675" t="s">
        <v>56</v>
      </c>
      <c r="AJ2675" t="s">
        <v>416</v>
      </c>
    </row>
    <row r="2676" spans="1:36" x14ac:dyDescent="0.25">
      <c r="A2676" t="s">
        <v>5426</v>
      </c>
      <c r="B2676" t="s">
        <v>2599</v>
      </c>
      <c r="C2676" t="s">
        <v>40</v>
      </c>
      <c r="D2676" t="s">
        <v>5749</v>
      </c>
      <c r="E2676" s="2">
        <v>103091102</v>
      </c>
      <c r="F2676" t="s">
        <v>62</v>
      </c>
      <c r="G2676" s="3">
        <v>17791</v>
      </c>
      <c r="H2676">
        <v>20190116</v>
      </c>
      <c r="I2676" s="4">
        <v>2134</v>
      </c>
      <c r="J2676">
        <v>271174</v>
      </c>
      <c r="K2676" s="5">
        <v>1122</v>
      </c>
      <c r="L2676" t="s">
        <v>44</v>
      </c>
      <c r="M2676" t="s">
        <v>63</v>
      </c>
      <c r="N2676" t="s">
        <v>64</v>
      </c>
      <c r="O2676" s="5">
        <v>33</v>
      </c>
      <c r="P2676" s="5">
        <v>28602</v>
      </c>
      <c r="Q2676" s="6">
        <v>39.709850000000003</v>
      </c>
      <c r="R2676" s="6">
        <v>-121.52347</v>
      </c>
      <c r="S2676" t="s">
        <v>6033</v>
      </c>
      <c r="T2676" t="s">
        <v>421</v>
      </c>
      <c r="U2676" t="s">
        <v>67</v>
      </c>
      <c r="V2676" t="s">
        <v>50</v>
      </c>
      <c r="W2676" t="s">
        <v>6034</v>
      </c>
      <c r="X2676" t="s">
        <v>52</v>
      </c>
      <c r="Y2676" t="s">
        <v>53</v>
      </c>
      <c r="Z2676">
        <v>0</v>
      </c>
      <c r="AA2676" t="s">
        <v>54</v>
      </c>
      <c r="AB2676">
        <v>2019</v>
      </c>
      <c r="AC2676" t="s">
        <v>525</v>
      </c>
      <c r="AD2676" t="s">
        <v>56</v>
      </c>
      <c r="AE2676" t="s">
        <v>98</v>
      </c>
      <c r="AF2676">
        <v>1407574</v>
      </c>
      <c r="AG2676" t="s">
        <v>71</v>
      </c>
      <c r="AH2676" t="s">
        <v>59</v>
      </c>
      <c r="AI2676" t="s">
        <v>56</v>
      </c>
      <c r="AJ2676" t="s">
        <v>416</v>
      </c>
    </row>
    <row r="2677" spans="1:36" x14ac:dyDescent="0.25">
      <c r="A2677" t="s">
        <v>5426</v>
      </c>
      <c r="B2677" t="s">
        <v>2599</v>
      </c>
      <c r="C2677" t="s">
        <v>92</v>
      </c>
      <c r="D2677" t="s">
        <v>5536</v>
      </c>
      <c r="E2677" s="2">
        <v>102530401</v>
      </c>
      <c r="F2677" t="s">
        <v>80</v>
      </c>
      <c r="G2677" s="3" t="s">
        <v>6035</v>
      </c>
      <c r="H2677">
        <v>20190116</v>
      </c>
      <c r="I2677" s="4">
        <v>1159</v>
      </c>
      <c r="J2677">
        <v>266846</v>
      </c>
      <c r="K2677" s="5">
        <v>415</v>
      </c>
      <c r="L2677" t="s">
        <v>44</v>
      </c>
      <c r="M2677" t="s">
        <v>45</v>
      </c>
      <c r="N2677" t="s">
        <v>432</v>
      </c>
      <c r="O2677" s="5">
        <v>30</v>
      </c>
      <c r="P2677" s="5">
        <v>12134</v>
      </c>
      <c r="Q2677" s="6">
        <v>40.016494000000002</v>
      </c>
      <c r="R2677" s="6">
        <v>-121.05653599999999</v>
      </c>
      <c r="S2677" t="s">
        <v>6036</v>
      </c>
      <c r="T2677" t="s">
        <v>5143</v>
      </c>
      <c r="U2677" t="s">
        <v>49</v>
      </c>
      <c r="V2677" t="s">
        <v>50</v>
      </c>
      <c r="W2677" t="s">
        <v>6037</v>
      </c>
      <c r="X2677" t="s">
        <v>52</v>
      </c>
      <c r="Y2677" t="s">
        <v>53</v>
      </c>
      <c r="Z2677">
        <v>0</v>
      </c>
      <c r="AA2677" t="s">
        <v>54</v>
      </c>
      <c r="AB2677">
        <v>2019</v>
      </c>
      <c r="AC2677" t="s">
        <v>525</v>
      </c>
      <c r="AD2677" t="s">
        <v>56</v>
      </c>
      <c r="AE2677" t="s">
        <v>70</v>
      </c>
      <c r="AF2677">
        <v>1406818</v>
      </c>
      <c r="AG2677" t="s">
        <v>58</v>
      </c>
      <c r="AH2677" t="s">
        <v>59</v>
      </c>
      <c r="AI2677" t="s">
        <v>56</v>
      </c>
      <c r="AJ2677" t="s">
        <v>416</v>
      </c>
    </row>
    <row r="2678" spans="1:36" x14ac:dyDescent="0.25">
      <c r="A2678" t="s">
        <v>5426</v>
      </c>
      <c r="B2678" t="s">
        <v>2599</v>
      </c>
      <c r="C2678" t="s">
        <v>40</v>
      </c>
      <c r="D2678" t="s">
        <v>5495</v>
      </c>
      <c r="E2678" s="2">
        <v>103221101</v>
      </c>
      <c r="F2678" t="s">
        <v>42</v>
      </c>
      <c r="G2678" s="3">
        <v>83288</v>
      </c>
      <c r="H2678">
        <v>20190116</v>
      </c>
      <c r="I2678" s="4">
        <v>1902</v>
      </c>
      <c r="J2678">
        <v>270864</v>
      </c>
      <c r="K2678" s="5">
        <v>1427</v>
      </c>
      <c r="L2678" t="s">
        <v>44</v>
      </c>
      <c r="M2678" t="s">
        <v>63</v>
      </c>
      <c r="N2678" t="s">
        <v>64</v>
      </c>
      <c r="O2678" s="5">
        <v>214</v>
      </c>
      <c r="P2678" s="5">
        <v>93211</v>
      </c>
      <c r="Q2678" s="6">
        <v>39.52749</v>
      </c>
      <c r="R2678" s="6">
        <v>-121.28616</v>
      </c>
      <c r="S2678" t="s">
        <v>6038</v>
      </c>
      <c r="T2678" t="s">
        <v>459</v>
      </c>
      <c r="U2678" t="s">
        <v>67</v>
      </c>
      <c r="V2678" t="s">
        <v>50</v>
      </c>
      <c r="W2678" t="s">
        <v>6039</v>
      </c>
      <c r="X2678" t="s">
        <v>52</v>
      </c>
      <c r="Y2678" t="s">
        <v>53</v>
      </c>
      <c r="Z2678">
        <v>0</v>
      </c>
      <c r="AA2678" t="s">
        <v>54</v>
      </c>
      <c r="AB2678">
        <v>2019</v>
      </c>
      <c r="AC2678" t="s">
        <v>525</v>
      </c>
      <c r="AD2678" t="s">
        <v>56</v>
      </c>
      <c r="AE2678" t="s">
        <v>136</v>
      </c>
      <c r="AF2678">
        <v>1407108</v>
      </c>
      <c r="AG2678" t="s">
        <v>71</v>
      </c>
      <c r="AH2678" t="s">
        <v>59</v>
      </c>
      <c r="AI2678" t="s">
        <v>56</v>
      </c>
      <c r="AJ2678" t="s">
        <v>416</v>
      </c>
    </row>
    <row r="2679" spans="1:36" x14ac:dyDescent="0.25">
      <c r="A2679" t="s">
        <v>5426</v>
      </c>
      <c r="B2679" t="s">
        <v>2599</v>
      </c>
      <c r="C2679" t="s">
        <v>40</v>
      </c>
      <c r="D2679" t="s">
        <v>5495</v>
      </c>
      <c r="E2679" s="2">
        <v>103221101</v>
      </c>
      <c r="F2679" t="s">
        <v>42</v>
      </c>
      <c r="G2679" s="3">
        <v>79226</v>
      </c>
      <c r="H2679">
        <v>20190116</v>
      </c>
      <c r="I2679" s="4">
        <v>2150</v>
      </c>
      <c r="J2679">
        <v>271283</v>
      </c>
      <c r="K2679" s="5">
        <v>875</v>
      </c>
      <c r="L2679" t="s">
        <v>44</v>
      </c>
      <c r="M2679" t="s">
        <v>63</v>
      </c>
      <c r="N2679" t="s">
        <v>64</v>
      </c>
      <c r="O2679" s="5">
        <v>1146</v>
      </c>
      <c r="P2679" s="5">
        <v>704347</v>
      </c>
      <c r="Q2679" s="6">
        <v>39.514800000000001</v>
      </c>
      <c r="R2679" s="6">
        <v>-121.26438</v>
      </c>
      <c r="S2679" t="s">
        <v>6040</v>
      </c>
      <c r="T2679" t="s">
        <v>459</v>
      </c>
      <c r="U2679" t="s">
        <v>67</v>
      </c>
      <c r="V2679" t="s">
        <v>50</v>
      </c>
      <c r="W2679" t="s">
        <v>6041</v>
      </c>
      <c r="X2679" t="s">
        <v>52</v>
      </c>
      <c r="Y2679" t="s">
        <v>53</v>
      </c>
      <c r="Z2679">
        <v>0</v>
      </c>
      <c r="AA2679" t="s">
        <v>54</v>
      </c>
      <c r="AB2679">
        <v>2019</v>
      </c>
      <c r="AC2679" t="s">
        <v>525</v>
      </c>
      <c r="AD2679" t="s">
        <v>56</v>
      </c>
      <c r="AE2679" t="s">
        <v>98</v>
      </c>
      <c r="AF2679">
        <v>1407176</v>
      </c>
      <c r="AG2679" t="s">
        <v>71</v>
      </c>
      <c r="AH2679" t="s">
        <v>59</v>
      </c>
      <c r="AI2679" t="s">
        <v>56</v>
      </c>
      <c r="AJ2679" t="s">
        <v>416</v>
      </c>
    </row>
    <row r="2680" spans="1:36" x14ac:dyDescent="0.25">
      <c r="A2680" t="s">
        <v>5426</v>
      </c>
      <c r="B2680" t="s">
        <v>2599</v>
      </c>
      <c r="C2680" t="s">
        <v>92</v>
      </c>
      <c r="D2680" t="s">
        <v>5563</v>
      </c>
      <c r="E2680" s="2">
        <v>102831104</v>
      </c>
      <c r="F2680" t="s">
        <v>62</v>
      </c>
      <c r="G2680" s="3">
        <v>17707</v>
      </c>
      <c r="H2680">
        <v>20190116</v>
      </c>
      <c r="I2680" s="4">
        <v>2313</v>
      </c>
      <c r="J2680">
        <v>271838</v>
      </c>
      <c r="K2680" s="5">
        <v>1137</v>
      </c>
      <c r="L2680" t="s">
        <v>44</v>
      </c>
      <c r="M2680" t="s">
        <v>45</v>
      </c>
      <c r="N2680" t="s">
        <v>432</v>
      </c>
      <c r="O2680" s="5">
        <v>161</v>
      </c>
      <c r="P2680" s="5">
        <v>126335</v>
      </c>
      <c r="Q2680" s="6">
        <v>39.732059999999997</v>
      </c>
      <c r="R2680" s="6">
        <v>-121.65155</v>
      </c>
      <c r="S2680" t="s">
        <v>6042</v>
      </c>
      <c r="T2680" t="s">
        <v>459</v>
      </c>
      <c r="U2680" t="s">
        <v>49</v>
      </c>
      <c r="V2680" t="s">
        <v>50</v>
      </c>
      <c r="W2680" t="s">
        <v>6043</v>
      </c>
      <c r="X2680" t="s">
        <v>52</v>
      </c>
      <c r="Y2680" t="s">
        <v>53</v>
      </c>
      <c r="Z2680">
        <v>0</v>
      </c>
      <c r="AA2680" t="s">
        <v>54</v>
      </c>
      <c r="AB2680">
        <v>2019</v>
      </c>
      <c r="AC2680" t="s">
        <v>525</v>
      </c>
      <c r="AD2680" t="s">
        <v>56</v>
      </c>
      <c r="AE2680" t="s">
        <v>70</v>
      </c>
      <c r="AF2680">
        <v>1407252</v>
      </c>
      <c r="AG2680" t="s">
        <v>58</v>
      </c>
      <c r="AH2680" t="s">
        <v>59</v>
      </c>
      <c r="AI2680" t="s">
        <v>56</v>
      </c>
      <c r="AJ2680" t="s">
        <v>416</v>
      </c>
    </row>
    <row r="2681" spans="1:36" x14ac:dyDescent="0.25">
      <c r="A2681" t="s">
        <v>5426</v>
      </c>
      <c r="B2681" t="s">
        <v>2599</v>
      </c>
      <c r="C2681" t="s">
        <v>40</v>
      </c>
      <c r="D2681" t="s">
        <v>5456</v>
      </c>
      <c r="E2681" s="2">
        <v>102211103</v>
      </c>
      <c r="F2681" t="s">
        <v>42</v>
      </c>
      <c r="G2681" s="3">
        <v>338520</v>
      </c>
      <c r="H2681">
        <v>20190117</v>
      </c>
      <c r="I2681" s="4">
        <v>834</v>
      </c>
      <c r="J2681">
        <v>273115</v>
      </c>
      <c r="K2681" s="5">
        <v>1796</v>
      </c>
      <c r="L2681" t="s">
        <v>44</v>
      </c>
      <c r="M2681" t="s">
        <v>63</v>
      </c>
      <c r="N2681" t="s">
        <v>64</v>
      </c>
      <c r="O2681" s="5">
        <v>315</v>
      </c>
      <c r="P2681" s="5">
        <v>517838</v>
      </c>
      <c r="Q2681" s="6">
        <v>39.89208</v>
      </c>
      <c r="R2681" s="6">
        <v>-121.20431000000001</v>
      </c>
      <c r="S2681" t="s">
        <v>6044</v>
      </c>
      <c r="T2681" t="s">
        <v>6045</v>
      </c>
      <c r="U2681" t="s">
        <v>67</v>
      </c>
      <c r="V2681" t="s">
        <v>50</v>
      </c>
      <c r="W2681" t="s">
        <v>6046</v>
      </c>
      <c r="X2681" t="s">
        <v>52</v>
      </c>
      <c r="Y2681" t="s">
        <v>53</v>
      </c>
      <c r="Z2681">
        <v>0</v>
      </c>
      <c r="AA2681" t="s">
        <v>54</v>
      </c>
      <c r="AB2681">
        <v>2019</v>
      </c>
      <c r="AC2681" t="s">
        <v>525</v>
      </c>
      <c r="AD2681" t="s">
        <v>56</v>
      </c>
      <c r="AE2681" t="s">
        <v>70</v>
      </c>
      <c r="AF2681">
        <v>1407914</v>
      </c>
      <c r="AG2681" t="s">
        <v>71</v>
      </c>
      <c r="AH2681" t="s">
        <v>59</v>
      </c>
      <c r="AI2681" t="s">
        <v>56</v>
      </c>
      <c r="AJ2681" t="s">
        <v>416</v>
      </c>
    </row>
    <row r="2682" spans="1:36" x14ac:dyDescent="0.25">
      <c r="A2682" t="s">
        <v>5426</v>
      </c>
      <c r="B2682" t="s">
        <v>2599</v>
      </c>
      <c r="C2682" t="s">
        <v>92</v>
      </c>
      <c r="D2682" t="s">
        <v>5579</v>
      </c>
      <c r="E2682" s="2">
        <v>102911103</v>
      </c>
      <c r="F2682" t="s">
        <v>42</v>
      </c>
      <c r="G2682" s="3">
        <v>1508</v>
      </c>
      <c r="H2682">
        <v>20190117</v>
      </c>
      <c r="I2682" s="4">
        <v>1659</v>
      </c>
      <c r="J2682">
        <v>274653</v>
      </c>
      <c r="K2682" s="5">
        <v>641</v>
      </c>
      <c r="L2682" t="s">
        <v>44</v>
      </c>
      <c r="M2682" t="s">
        <v>774</v>
      </c>
      <c r="N2682" t="s">
        <v>775</v>
      </c>
      <c r="O2682" s="5">
        <v>1365</v>
      </c>
      <c r="P2682" s="5">
        <v>711942</v>
      </c>
      <c r="Q2682" s="6">
        <v>39.504579999999997</v>
      </c>
      <c r="R2682" s="6">
        <v>-121.45269999999999</v>
      </c>
      <c r="S2682" t="s">
        <v>6047</v>
      </c>
      <c r="T2682" t="s">
        <v>427</v>
      </c>
      <c r="U2682" t="s">
        <v>86</v>
      </c>
      <c r="V2682" t="s">
        <v>50</v>
      </c>
      <c r="W2682" t="s">
        <v>6048</v>
      </c>
      <c r="X2682" t="s">
        <v>52</v>
      </c>
      <c r="Y2682" t="s">
        <v>53</v>
      </c>
      <c r="Z2682">
        <v>0</v>
      </c>
      <c r="AA2682" t="s">
        <v>54</v>
      </c>
      <c r="AB2682">
        <v>2019</v>
      </c>
      <c r="AC2682" t="s">
        <v>525</v>
      </c>
      <c r="AD2682" t="s">
        <v>56</v>
      </c>
      <c r="AE2682" t="s">
        <v>98</v>
      </c>
      <c r="AF2682">
        <v>1407861</v>
      </c>
      <c r="AG2682" t="s">
        <v>88</v>
      </c>
      <c r="AH2682" t="s">
        <v>59</v>
      </c>
      <c r="AI2682" t="s">
        <v>56</v>
      </c>
      <c r="AJ2682" t="s">
        <v>416</v>
      </c>
    </row>
    <row r="2683" spans="1:36" x14ac:dyDescent="0.25">
      <c r="A2683" t="s">
        <v>5426</v>
      </c>
      <c r="B2683" t="s">
        <v>2599</v>
      </c>
      <c r="C2683" t="s">
        <v>92</v>
      </c>
      <c r="D2683" t="s">
        <v>5615</v>
      </c>
      <c r="E2683" s="2">
        <v>103521102</v>
      </c>
      <c r="F2683" t="s">
        <v>62</v>
      </c>
      <c r="G2683" s="3">
        <v>6857</v>
      </c>
      <c r="H2683">
        <v>20190202</v>
      </c>
      <c r="I2683" s="4">
        <v>3</v>
      </c>
      <c r="J2683">
        <v>285901</v>
      </c>
      <c r="K2683" s="5">
        <v>631</v>
      </c>
      <c r="L2683" t="s">
        <v>44</v>
      </c>
      <c r="M2683" t="s">
        <v>63</v>
      </c>
      <c r="N2683" t="s">
        <v>64</v>
      </c>
      <c r="O2683" s="5">
        <v>243</v>
      </c>
      <c r="P2683" s="5">
        <v>7815</v>
      </c>
      <c r="Q2683" s="6">
        <v>40.65972</v>
      </c>
      <c r="R2683" s="6">
        <v>-122.32907</v>
      </c>
      <c r="S2683" t="s">
        <v>6049</v>
      </c>
      <c r="T2683" t="s">
        <v>447</v>
      </c>
      <c r="U2683" t="s">
        <v>67</v>
      </c>
      <c r="V2683" t="s">
        <v>50</v>
      </c>
      <c r="W2683" t="s">
        <v>6050</v>
      </c>
      <c r="X2683" t="s">
        <v>52</v>
      </c>
      <c r="Y2683" t="s">
        <v>53</v>
      </c>
      <c r="Z2683">
        <v>31424435</v>
      </c>
      <c r="AA2683" t="s">
        <v>54</v>
      </c>
      <c r="AB2683">
        <v>2019</v>
      </c>
      <c r="AC2683" t="s">
        <v>376</v>
      </c>
      <c r="AD2683" t="s">
        <v>56</v>
      </c>
      <c r="AE2683" t="s">
        <v>70</v>
      </c>
      <c r="AF2683">
        <v>1411296</v>
      </c>
      <c r="AG2683" t="s">
        <v>71</v>
      </c>
      <c r="AH2683" t="s">
        <v>59</v>
      </c>
      <c r="AI2683" t="s">
        <v>56</v>
      </c>
      <c r="AJ2683" t="s">
        <v>416</v>
      </c>
    </row>
    <row r="2684" spans="1:36" x14ac:dyDescent="0.25">
      <c r="A2684" t="s">
        <v>5426</v>
      </c>
      <c r="B2684" t="s">
        <v>2599</v>
      </c>
      <c r="C2684" t="s">
        <v>92</v>
      </c>
      <c r="D2684" t="s">
        <v>5586</v>
      </c>
      <c r="E2684" s="2">
        <v>102812101</v>
      </c>
      <c r="F2684" t="s">
        <v>42</v>
      </c>
      <c r="G2684" s="3">
        <v>2476</v>
      </c>
      <c r="H2684">
        <v>20190204</v>
      </c>
      <c r="I2684" s="4">
        <v>2107</v>
      </c>
      <c r="J2684">
        <v>291101</v>
      </c>
      <c r="K2684" s="5">
        <v>1025</v>
      </c>
      <c r="L2684" t="s">
        <v>44</v>
      </c>
      <c r="M2684" t="s">
        <v>63</v>
      </c>
      <c r="N2684" t="s">
        <v>64</v>
      </c>
      <c r="O2684" s="5">
        <v>1372</v>
      </c>
      <c r="P2684" s="5">
        <v>645067</v>
      </c>
      <c r="Q2684" s="6">
        <v>40.171250000000001</v>
      </c>
      <c r="R2684" s="6">
        <v>-121.08705999999999</v>
      </c>
      <c r="S2684" t="s">
        <v>6051</v>
      </c>
      <c r="T2684" t="s">
        <v>2537</v>
      </c>
      <c r="U2684" t="s">
        <v>67</v>
      </c>
      <c r="V2684" t="s">
        <v>50</v>
      </c>
      <c r="W2684" t="s">
        <v>6052</v>
      </c>
      <c r="X2684" t="s">
        <v>52</v>
      </c>
      <c r="Y2684" t="s">
        <v>53</v>
      </c>
      <c r="Z2684">
        <v>0</v>
      </c>
      <c r="AA2684" t="s">
        <v>54</v>
      </c>
      <c r="AB2684">
        <v>2019</v>
      </c>
      <c r="AC2684" t="s">
        <v>376</v>
      </c>
      <c r="AD2684" t="s">
        <v>56</v>
      </c>
      <c r="AE2684" t="s">
        <v>70</v>
      </c>
      <c r="AF2684">
        <v>1412400</v>
      </c>
      <c r="AG2684" t="s">
        <v>71</v>
      </c>
      <c r="AH2684" t="s">
        <v>59</v>
      </c>
      <c r="AI2684" t="s">
        <v>56</v>
      </c>
      <c r="AJ2684" t="s">
        <v>416</v>
      </c>
    </row>
    <row r="2685" spans="1:36" x14ac:dyDescent="0.25">
      <c r="A2685" t="s">
        <v>5426</v>
      </c>
      <c r="B2685" t="s">
        <v>2599</v>
      </c>
      <c r="C2685" t="s">
        <v>40</v>
      </c>
      <c r="D2685" t="s">
        <v>5436</v>
      </c>
      <c r="E2685" s="2">
        <v>103031102</v>
      </c>
      <c r="F2685" t="s">
        <v>42</v>
      </c>
      <c r="G2685" s="3">
        <v>2556</v>
      </c>
      <c r="H2685">
        <v>20190204</v>
      </c>
      <c r="I2685" s="4">
        <v>457</v>
      </c>
      <c r="J2685">
        <v>289465</v>
      </c>
      <c r="K2685" s="5">
        <v>343</v>
      </c>
      <c r="L2685" t="s">
        <v>44</v>
      </c>
      <c r="M2685" t="s">
        <v>63</v>
      </c>
      <c r="N2685" t="s">
        <v>64</v>
      </c>
      <c r="O2685" s="5">
        <v>181</v>
      </c>
      <c r="P2685" s="5">
        <v>61453</v>
      </c>
      <c r="Q2685" s="6">
        <v>39.890250000000002</v>
      </c>
      <c r="R2685" s="6">
        <v>-121.57774999999999</v>
      </c>
      <c r="S2685" t="s">
        <v>6053</v>
      </c>
      <c r="T2685" t="s">
        <v>451</v>
      </c>
      <c r="U2685" t="s">
        <v>200</v>
      </c>
      <c r="V2685" t="s">
        <v>50</v>
      </c>
      <c r="W2685" t="s">
        <v>6054</v>
      </c>
      <c r="X2685" t="s">
        <v>52</v>
      </c>
      <c r="Y2685" t="s">
        <v>53</v>
      </c>
      <c r="Z2685">
        <v>0</v>
      </c>
      <c r="AA2685" t="s">
        <v>54</v>
      </c>
      <c r="AB2685">
        <v>2019</v>
      </c>
      <c r="AC2685" t="s">
        <v>376</v>
      </c>
      <c r="AD2685" t="s">
        <v>56</v>
      </c>
      <c r="AE2685" t="s">
        <v>98</v>
      </c>
      <c r="AF2685">
        <v>1412123</v>
      </c>
      <c r="AG2685" t="s">
        <v>202</v>
      </c>
      <c r="AH2685" t="s">
        <v>59</v>
      </c>
      <c r="AI2685" t="s">
        <v>56</v>
      </c>
      <c r="AJ2685" t="s">
        <v>416</v>
      </c>
    </row>
    <row r="2686" spans="1:36" x14ac:dyDescent="0.25">
      <c r="A2686" t="s">
        <v>5426</v>
      </c>
      <c r="B2686" t="s">
        <v>2599</v>
      </c>
      <c r="C2686" t="s">
        <v>92</v>
      </c>
      <c r="D2686" t="s">
        <v>5511</v>
      </c>
      <c r="E2686" s="2">
        <v>103551101</v>
      </c>
      <c r="F2686" t="s">
        <v>42</v>
      </c>
      <c r="G2686" s="3">
        <v>1530</v>
      </c>
      <c r="H2686">
        <v>20190204</v>
      </c>
      <c r="I2686" s="4">
        <v>1014</v>
      </c>
      <c r="J2686">
        <v>289947</v>
      </c>
      <c r="K2686" s="5">
        <v>1795</v>
      </c>
      <c r="L2686" t="s">
        <v>44</v>
      </c>
      <c r="M2686" t="s">
        <v>63</v>
      </c>
      <c r="N2686" t="s">
        <v>64</v>
      </c>
      <c r="O2686" s="5">
        <v>536</v>
      </c>
      <c r="P2686" s="5">
        <v>712220</v>
      </c>
      <c r="Q2686" s="6">
        <v>40.871299999999998</v>
      </c>
      <c r="R2686" s="6">
        <v>-121.5539</v>
      </c>
      <c r="S2686" t="s">
        <v>6055</v>
      </c>
      <c r="T2686" t="s">
        <v>2542</v>
      </c>
      <c r="U2686" t="s">
        <v>67</v>
      </c>
      <c r="V2686" t="s">
        <v>50</v>
      </c>
      <c r="W2686" t="s">
        <v>6056</v>
      </c>
      <c r="X2686" t="s">
        <v>52</v>
      </c>
      <c r="Y2686" t="s">
        <v>53</v>
      </c>
      <c r="Z2686">
        <v>0</v>
      </c>
      <c r="AA2686" t="s">
        <v>54</v>
      </c>
      <c r="AB2686">
        <v>2019</v>
      </c>
      <c r="AC2686" t="s">
        <v>376</v>
      </c>
      <c r="AD2686" t="s">
        <v>56</v>
      </c>
      <c r="AE2686" t="s">
        <v>70</v>
      </c>
      <c r="AF2686">
        <v>1412255</v>
      </c>
      <c r="AG2686" t="s">
        <v>71</v>
      </c>
      <c r="AH2686" t="s">
        <v>59</v>
      </c>
      <c r="AI2686" t="s">
        <v>56</v>
      </c>
      <c r="AJ2686" t="s">
        <v>416</v>
      </c>
    </row>
    <row r="2687" spans="1:36" x14ac:dyDescent="0.25">
      <c r="A2687" t="s">
        <v>5426</v>
      </c>
      <c r="B2687" t="s">
        <v>2599</v>
      </c>
      <c r="C2687" t="s">
        <v>92</v>
      </c>
      <c r="D2687" t="s">
        <v>5427</v>
      </c>
      <c r="E2687" s="2">
        <v>102541101</v>
      </c>
      <c r="F2687" t="s">
        <v>42</v>
      </c>
      <c r="G2687" s="3">
        <v>53118</v>
      </c>
      <c r="H2687">
        <v>20190204</v>
      </c>
      <c r="I2687" s="4">
        <v>225</v>
      </c>
      <c r="J2687">
        <v>289396</v>
      </c>
      <c r="K2687" s="5">
        <v>621</v>
      </c>
      <c r="L2687" t="s">
        <v>44</v>
      </c>
      <c r="M2687" t="s">
        <v>45</v>
      </c>
      <c r="N2687" t="s">
        <v>432</v>
      </c>
      <c r="O2687" s="5">
        <v>784</v>
      </c>
      <c r="P2687" s="5">
        <v>486659</v>
      </c>
      <c r="Q2687" s="6">
        <v>40.4011</v>
      </c>
      <c r="R2687" s="6">
        <v>-121.875</v>
      </c>
      <c r="S2687" t="s">
        <v>6057</v>
      </c>
      <c r="T2687" t="s">
        <v>2560</v>
      </c>
      <c r="U2687" t="s">
        <v>67</v>
      </c>
      <c r="V2687" t="s">
        <v>50</v>
      </c>
      <c r="W2687" t="s">
        <v>6058</v>
      </c>
      <c r="X2687" t="s">
        <v>52</v>
      </c>
      <c r="Y2687" t="s">
        <v>53</v>
      </c>
      <c r="Z2687">
        <v>0</v>
      </c>
      <c r="AA2687" t="s">
        <v>54</v>
      </c>
      <c r="AB2687">
        <v>2019</v>
      </c>
      <c r="AC2687" t="s">
        <v>376</v>
      </c>
      <c r="AD2687" t="s">
        <v>56</v>
      </c>
      <c r="AE2687" t="s">
        <v>70</v>
      </c>
      <c r="AF2687">
        <v>1412101</v>
      </c>
      <c r="AG2687" t="s">
        <v>71</v>
      </c>
      <c r="AH2687" t="s">
        <v>59</v>
      </c>
      <c r="AI2687" t="s">
        <v>56</v>
      </c>
      <c r="AJ2687" t="s">
        <v>416</v>
      </c>
    </row>
    <row r="2688" spans="1:36" x14ac:dyDescent="0.25">
      <c r="A2688" t="s">
        <v>5426</v>
      </c>
      <c r="B2688" t="s">
        <v>2599</v>
      </c>
      <c r="C2688" t="s">
        <v>40</v>
      </c>
      <c r="D2688" t="s">
        <v>5579</v>
      </c>
      <c r="E2688" s="2">
        <v>102911103</v>
      </c>
      <c r="F2688" t="s">
        <v>62</v>
      </c>
      <c r="G2688" s="3">
        <v>1467</v>
      </c>
      <c r="H2688">
        <v>20190204</v>
      </c>
      <c r="I2688" s="4">
        <v>1157</v>
      </c>
      <c r="J2688">
        <v>290383</v>
      </c>
      <c r="K2688" s="5">
        <v>325</v>
      </c>
      <c r="L2688" t="s">
        <v>44</v>
      </c>
      <c r="M2688" t="s">
        <v>63</v>
      </c>
      <c r="N2688" t="s">
        <v>64</v>
      </c>
      <c r="O2688" s="5">
        <v>88</v>
      </c>
      <c r="P2688" s="5">
        <v>28600</v>
      </c>
      <c r="Q2688" s="6">
        <v>39.66151</v>
      </c>
      <c r="R2688" s="6">
        <v>-121.38925999999999</v>
      </c>
      <c r="S2688" t="s">
        <v>6059</v>
      </c>
      <c r="T2688" t="s">
        <v>427</v>
      </c>
      <c r="U2688" t="s">
        <v>67</v>
      </c>
      <c r="V2688" t="s">
        <v>50</v>
      </c>
      <c r="W2688" t="s">
        <v>6060</v>
      </c>
      <c r="X2688" t="s">
        <v>52</v>
      </c>
      <c r="Y2688" t="s">
        <v>53</v>
      </c>
      <c r="Z2688">
        <v>0</v>
      </c>
      <c r="AA2688" t="s">
        <v>54</v>
      </c>
      <c r="AB2688">
        <v>2019</v>
      </c>
      <c r="AC2688" t="s">
        <v>376</v>
      </c>
      <c r="AD2688" t="s">
        <v>56</v>
      </c>
      <c r="AE2688" t="s">
        <v>98</v>
      </c>
      <c r="AF2688">
        <v>1412289</v>
      </c>
      <c r="AG2688" t="s">
        <v>71</v>
      </c>
      <c r="AH2688" t="s">
        <v>59</v>
      </c>
      <c r="AI2688" t="s">
        <v>56</v>
      </c>
      <c r="AJ2688" t="s">
        <v>416</v>
      </c>
    </row>
    <row r="2689" spans="1:36" x14ac:dyDescent="0.25">
      <c r="A2689" t="s">
        <v>5426</v>
      </c>
      <c r="B2689" t="s">
        <v>2599</v>
      </c>
      <c r="C2689" t="s">
        <v>92</v>
      </c>
      <c r="D2689" t="s">
        <v>5489</v>
      </c>
      <c r="E2689" s="2">
        <v>103401101</v>
      </c>
      <c r="F2689" t="s">
        <v>42</v>
      </c>
      <c r="G2689" s="3">
        <v>323094</v>
      </c>
      <c r="H2689">
        <v>20190205</v>
      </c>
      <c r="I2689" s="4">
        <v>624</v>
      </c>
      <c r="J2689">
        <v>291738</v>
      </c>
      <c r="K2689" s="5">
        <v>325</v>
      </c>
      <c r="L2689" t="s">
        <v>44</v>
      </c>
      <c r="M2689" t="s">
        <v>774</v>
      </c>
      <c r="N2689" t="s">
        <v>3794</v>
      </c>
      <c r="O2689" s="5">
        <v>163</v>
      </c>
      <c r="P2689" s="5">
        <v>47900</v>
      </c>
      <c r="Q2689" s="6">
        <v>40.498370000000001</v>
      </c>
      <c r="R2689" s="6">
        <v>-122.57268000000001</v>
      </c>
      <c r="S2689" t="s">
        <v>6061</v>
      </c>
      <c r="T2689" t="s">
        <v>6062</v>
      </c>
      <c r="U2689" t="s">
        <v>67</v>
      </c>
      <c r="V2689" t="s">
        <v>50</v>
      </c>
      <c r="W2689" t="s">
        <v>6063</v>
      </c>
      <c r="X2689" t="s">
        <v>52</v>
      </c>
      <c r="Y2689" t="s">
        <v>53</v>
      </c>
      <c r="Z2689">
        <v>0</v>
      </c>
      <c r="AA2689" t="s">
        <v>54</v>
      </c>
      <c r="AB2689">
        <v>2019</v>
      </c>
      <c r="AC2689" t="s">
        <v>376</v>
      </c>
      <c r="AD2689" t="s">
        <v>56</v>
      </c>
      <c r="AE2689" t="s">
        <v>70</v>
      </c>
      <c r="AF2689">
        <v>1412507</v>
      </c>
      <c r="AG2689" t="s">
        <v>71</v>
      </c>
      <c r="AH2689" t="s">
        <v>59</v>
      </c>
      <c r="AI2689" t="s">
        <v>56</v>
      </c>
      <c r="AJ2689" t="s">
        <v>416</v>
      </c>
    </row>
    <row r="2690" spans="1:36" x14ac:dyDescent="0.25">
      <c r="A2690" t="s">
        <v>5426</v>
      </c>
      <c r="B2690" t="s">
        <v>2599</v>
      </c>
      <c r="C2690" t="s">
        <v>40</v>
      </c>
      <c r="D2690" t="s">
        <v>5481</v>
      </c>
      <c r="E2690" s="2">
        <v>103201102</v>
      </c>
      <c r="F2690" t="s">
        <v>42</v>
      </c>
      <c r="G2690" s="3">
        <v>1064</v>
      </c>
      <c r="H2690">
        <v>20190209</v>
      </c>
      <c r="I2690" s="4">
        <v>1911</v>
      </c>
      <c r="J2690">
        <v>297357</v>
      </c>
      <c r="K2690" s="5">
        <v>1125</v>
      </c>
      <c r="L2690" t="s">
        <v>44</v>
      </c>
      <c r="M2690" t="s">
        <v>63</v>
      </c>
      <c r="N2690" t="s">
        <v>64</v>
      </c>
      <c r="O2690" s="5">
        <v>202</v>
      </c>
      <c r="P2690" s="5">
        <v>78956</v>
      </c>
      <c r="Q2690" s="6">
        <v>39.481960000000001</v>
      </c>
      <c r="R2690" s="6">
        <v>-121.24187999999999</v>
      </c>
      <c r="S2690" t="s">
        <v>6064</v>
      </c>
      <c r="T2690" t="s">
        <v>427</v>
      </c>
      <c r="U2690" t="s">
        <v>67</v>
      </c>
      <c r="V2690" t="s">
        <v>50</v>
      </c>
      <c r="W2690" t="s">
        <v>6065</v>
      </c>
      <c r="X2690" t="s">
        <v>52</v>
      </c>
      <c r="Y2690" t="s">
        <v>53</v>
      </c>
      <c r="Z2690">
        <v>0</v>
      </c>
      <c r="AA2690" t="s">
        <v>54</v>
      </c>
      <c r="AB2690">
        <v>2019</v>
      </c>
      <c r="AC2690" t="s">
        <v>376</v>
      </c>
      <c r="AD2690" t="s">
        <v>56</v>
      </c>
      <c r="AE2690" t="s">
        <v>143</v>
      </c>
      <c r="AF2690">
        <v>1414077</v>
      </c>
      <c r="AG2690" t="s">
        <v>71</v>
      </c>
      <c r="AH2690" t="s">
        <v>59</v>
      </c>
      <c r="AI2690" t="s">
        <v>56</v>
      </c>
      <c r="AJ2690" t="s">
        <v>416</v>
      </c>
    </row>
    <row r="2691" spans="1:36" x14ac:dyDescent="0.25">
      <c r="A2691" t="s">
        <v>5426</v>
      </c>
      <c r="B2691" t="s">
        <v>2599</v>
      </c>
      <c r="C2691" t="s">
        <v>92</v>
      </c>
      <c r="D2691" t="s">
        <v>5692</v>
      </c>
      <c r="E2691" s="2">
        <v>103271101</v>
      </c>
      <c r="F2691" t="s">
        <v>42</v>
      </c>
      <c r="G2691" s="3">
        <v>1376</v>
      </c>
      <c r="H2691">
        <v>20190212</v>
      </c>
      <c r="I2691" s="4">
        <v>2335</v>
      </c>
      <c r="J2691">
        <v>301544</v>
      </c>
      <c r="K2691" s="5">
        <v>12306</v>
      </c>
      <c r="L2691" t="s">
        <v>44</v>
      </c>
      <c r="M2691" t="s">
        <v>63</v>
      </c>
      <c r="N2691" t="s">
        <v>72</v>
      </c>
      <c r="O2691" s="5">
        <v>67</v>
      </c>
      <c r="P2691" s="5">
        <v>771489</v>
      </c>
      <c r="Q2691" s="6">
        <v>40.852379999999997</v>
      </c>
      <c r="R2691" s="6">
        <v>-122.33238</v>
      </c>
      <c r="S2691" t="s">
        <v>6066</v>
      </c>
      <c r="T2691" t="s">
        <v>2560</v>
      </c>
      <c r="U2691" t="s">
        <v>67</v>
      </c>
      <c r="V2691" t="s">
        <v>50</v>
      </c>
      <c r="W2691" t="s">
        <v>6067</v>
      </c>
      <c r="X2691" t="s">
        <v>52</v>
      </c>
      <c r="Y2691" t="s">
        <v>53</v>
      </c>
      <c r="Z2691">
        <v>0</v>
      </c>
      <c r="AA2691" t="s">
        <v>54</v>
      </c>
      <c r="AB2691">
        <v>2019</v>
      </c>
      <c r="AC2691" t="s">
        <v>376</v>
      </c>
      <c r="AD2691" t="s">
        <v>56</v>
      </c>
      <c r="AE2691" t="s">
        <v>98</v>
      </c>
      <c r="AF2691">
        <v>1415121</v>
      </c>
      <c r="AG2691" t="s">
        <v>71</v>
      </c>
      <c r="AH2691" t="s">
        <v>59</v>
      </c>
      <c r="AI2691" t="s">
        <v>56</v>
      </c>
      <c r="AJ2691" t="s">
        <v>416</v>
      </c>
    </row>
    <row r="2692" spans="1:36" x14ac:dyDescent="0.25">
      <c r="A2692" t="s">
        <v>5426</v>
      </c>
      <c r="B2692" t="s">
        <v>2599</v>
      </c>
      <c r="C2692" t="s">
        <v>92</v>
      </c>
      <c r="D2692" t="s">
        <v>5692</v>
      </c>
      <c r="E2692" s="2">
        <v>103271101</v>
      </c>
      <c r="F2692" t="s">
        <v>42</v>
      </c>
      <c r="G2692" s="3">
        <v>1520</v>
      </c>
      <c r="H2692">
        <v>20190212</v>
      </c>
      <c r="I2692" s="4">
        <v>2317</v>
      </c>
      <c r="J2692">
        <v>314747</v>
      </c>
      <c r="K2692" s="5">
        <v>6793</v>
      </c>
      <c r="L2692" t="s">
        <v>44</v>
      </c>
      <c r="M2692" t="s">
        <v>63</v>
      </c>
      <c r="N2692" t="s">
        <v>72</v>
      </c>
      <c r="O2692" s="5">
        <v>83</v>
      </c>
      <c r="P2692" s="5">
        <v>563819</v>
      </c>
      <c r="Q2692" s="6">
        <v>40.899430000000002</v>
      </c>
      <c r="R2692" s="6">
        <v>-122.38615</v>
      </c>
      <c r="S2692" t="s">
        <v>6068</v>
      </c>
      <c r="T2692" t="s">
        <v>3168</v>
      </c>
      <c r="U2692" t="s">
        <v>67</v>
      </c>
      <c r="V2692" t="s">
        <v>50</v>
      </c>
      <c r="W2692" t="s">
        <v>6069</v>
      </c>
      <c r="X2692" t="s">
        <v>52</v>
      </c>
      <c r="Y2692" t="s">
        <v>53</v>
      </c>
      <c r="Z2692">
        <v>0</v>
      </c>
      <c r="AA2692" t="s">
        <v>54</v>
      </c>
      <c r="AB2692">
        <v>2019</v>
      </c>
      <c r="AC2692" t="s">
        <v>376</v>
      </c>
      <c r="AD2692" t="s">
        <v>56</v>
      </c>
      <c r="AE2692" t="s">
        <v>98</v>
      </c>
      <c r="AF2692">
        <v>1417733</v>
      </c>
      <c r="AG2692" t="s">
        <v>71</v>
      </c>
      <c r="AH2692" t="s">
        <v>59</v>
      </c>
      <c r="AI2692" t="s">
        <v>56</v>
      </c>
      <c r="AJ2692" t="s">
        <v>416</v>
      </c>
    </row>
    <row r="2693" spans="1:36" x14ac:dyDescent="0.25">
      <c r="A2693" t="s">
        <v>5426</v>
      </c>
      <c r="B2693" t="s">
        <v>2599</v>
      </c>
      <c r="C2693" t="s">
        <v>92</v>
      </c>
      <c r="D2693" t="s">
        <v>5692</v>
      </c>
      <c r="E2693" s="2">
        <v>103271101</v>
      </c>
      <c r="F2693" t="s">
        <v>410</v>
      </c>
      <c r="G2693" s="3" t="s">
        <v>6070</v>
      </c>
      <c r="H2693">
        <v>20190212</v>
      </c>
      <c r="I2693" s="4">
        <v>2317</v>
      </c>
      <c r="J2693">
        <v>315656</v>
      </c>
      <c r="K2693" s="5">
        <v>9853</v>
      </c>
      <c r="L2693" t="s">
        <v>44</v>
      </c>
      <c r="M2693" t="s">
        <v>63</v>
      </c>
      <c r="N2693" t="s">
        <v>64</v>
      </c>
      <c r="O2693" s="5">
        <v>14</v>
      </c>
      <c r="P2693" s="5">
        <v>137942</v>
      </c>
      <c r="Q2693" s="6">
        <v>40.900599</v>
      </c>
      <c r="R2693" s="6">
        <v>-122.389698</v>
      </c>
      <c r="S2693" t="s">
        <v>6071</v>
      </c>
      <c r="T2693" t="s">
        <v>2517</v>
      </c>
      <c r="U2693" t="s">
        <v>67</v>
      </c>
      <c r="V2693" t="s">
        <v>50</v>
      </c>
      <c r="W2693" t="s">
        <v>6072</v>
      </c>
      <c r="X2693" t="s">
        <v>52</v>
      </c>
      <c r="Y2693" t="s">
        <v>53</v>
      </c>
      <c r="Z2693">
        <v>0</v>
      </c>
      <c r="AA2693" t="s">
        <v>54</v>
      </c>
      <c r="AB2693">
        <v>2019</v>
      </c>
      <c r="AC2693" t="s">
        <v>376</v>
      </c>
      <c r="AD2693" t="s">
        <v>56</v>
      </c>
      <c r="AE2693" t="s">
        <v>98</v>
      </c>
      <c r="AF2693">
        <v>1418181</v>
      </c>
      <c r="AG2693" t="s">
        <v>71</v>
      </c>
      <c r="AH2693" t="s">
        <v>59</v>
      </c>
      <c r="AI2693" t="s">
        <v>56</v>
      </c>
      <c r="AJ2693" t="s">
        <v>416</v>
      </c>
    </row>
    <row r="2694" spans="1:36" x14ac:dyDescent="0.25">
      <c r="A2694" t="s">
        <v>5426</v>
      </c>
      <c r="B2694" t="s">
        <v>2599</v>
      </c>
      <c r="C2694" t="s">
        <v>92</v>
      </c>
      <c r="D2694" t="s">
        <v>5692</v>
      </c>
      <c r="E2694" s="2">
        <v>103271101</v>
      </c>
      <c r="F2694" t="s">
        <v>62</v>
      </c>
      <c r="G2694" s="3">
        <v>2301</v>
      </c>
      <c r="H2694">
        <v>20190212</v>
      </c>
      <c r="I2694" s="4">
        <v>2317</v>
      </c>
      <c r="J2694">
        <v>316031</v>
      </c>
      <c r="K2694" s="5">
        <v>11235</v>
      </c>
      <c r="L2694" t="s">
        <v>44</v>
      </c>
      <c r="M2694" t="s">
        <v>563</v>
      </c>
      <c r="N2694" t="s">
        <v>2540</v>
      </c>
      <c r="O2694" s="5">
        <v>32</v>
      </c>
      <c r="P2694" s="5">
        <v>359520</v>
      </c>
      <c r="Q2694" s="6">
        <v>40.905650000000001</v>
      </c>
      <c r="R2694" s="6">
        <v>-122.38639999999999</v>
      </c>
      <c r="S2694" t="s">
        <v>6073</v>
      </c>
      <c r="T2694" t="s">
        <v>3168</v>
      </c>
      <c r="U2694" t="s">
        <v>67</v>
      </c>
      <c r="V2694" t="s">
        <v>50</v>
      </c>
      <c r="W2694" t="s">
        <v>6074</v>
      </c>
      <c r="X2694" t="s">
        <v>52</v>
      </c>
      <c r="Y2694" t="s">
        <v>53</v>
      </c>
      <c r="Z2694">
        <v>0</v>
      </c>
      <c r="AA2694" t="s">
        <v>54</v>
      </c>
      <c r="AB2694">
        <v>2019</v>
      </c>
      <c r="AC2694" t="s">
        <v>376</v>
      </c>
      <c r="AD2694" t="s">
        <v>56</v>
      </c>
      <c r="AE2694" t="s">
        <v>70</v>
      </c>
      <c r="AF2694">
        <v>1418258</v>
      </c>
      <c r="AG2694" t="s">
        <v>71</v>
      </c>
      <c r="AH2694" t="s">
        <v>59</v>
      </c>
      <c r="AI2694" t="s">
        <v>56</v>
      </c>
      <c r="AJ2694" t="s">
        <v>416</v>
      </c>
    </row>
    <row r="2695" spans="1:36" x14ac:dyDescent="0.25">
      <c r="A2695" t="s">
        <v>5426</v>
      </c>
      <c r="B2695" t="s">
        <v>2599</v>
      </c>
      <c r="C2695" t="s">
        <v>92</v>
      </c>
      <c r="D2695" t="s">
        <v>5692</v>
      </c>
      <c r="E2695" s="2">
        <v>103271101</v>
      </c>
      <c r="F2695" t="s">
        <v>62</v>
      </c>
      <c r="G2695" s="3">
        <v>3319</v>
      </c>
      <c r="H2695">
        <v>20190212</v>
      </c>
      <c r="I2695" s="4">
        <v>2337</v>
      </c>
      <c r="J2695">
        <v>317926</v>
      </c>
      <c r="K2695" s="5">
        <v>12212</v>
      </c>
      <c r="L2695" t="s">
        <v>44</v>
      </c>
      <c r="M2695" t="s">
        <v>563</v>
      </c>
      <c r="N2695" t="s">
        <v>2540</v>
      </c>
      <c r="O2695" s="5">
        <v>99</v>
      </c>
      <c r="P2695" s="5">
        <v>1208988</v>
      </c>
      <c r="Q2695" s="6">
        <v>40.812890000000003</v>
      </c>
      <c r="R2695" s="6">
        <v>-122.32035999999999</v>
      </c>
      <c r="S2695" t="s">
        <v>6075</v>
      </c>
      <c r="T2695" t="s">
        <v>3168</v>
      </c>
      <c r="U2695" t="s">
        <v>67</v>
      </c>
      <c r="V2695" t="s">
        <v>50</v>
      </c>
      <c r="W2695" t="s">
        <v>6076</v>
      </c>
      <c r="X2695" t="s">
        <v>52</v>
      </c>
      <c r="Y2695" t="s">
        <v>53</v>
      </c>
      <c r="Z2695">
        <v>0</v>
      </c>
      <c r="AA2695" t="s">
        <v>54</v>
      </c>
      <c r="AB2695">
        <v>2019</v>
      </c>
      <c r="AC2695" t="s">
        <v>376</v>
      </c>
      <c r="AD2695" t="s">
        <v>56</v>
      </c>
      <c r="AE2695" t="s">
        <v>98</v>
      </c>
      <c r="AF2695">
        <v>1418723</v>
      </c>
      <c r="AG2695" t="s">
        <v>71</v>
      </c>
      <c r="AH2695" t="s">
        <v>59</v>
      </c>
      <c r="AI2695" t="s">
        <v>56</v>
      </c>
      <c r="AJ2695" t="s">
        <v>416</v>
      </c>
    </row>
    <row r="2696" spans="1:36" x14ac:dyDescent="0.25">
      <c r="A2696" t="s">
        <v>5426</v>
      </c>
      <c r="B2696" t="s">
        <v>2599</v>
      </c>
      <c r="C2696" t="s">
        <v>92</v>
      </c>
      <c r="D2696" t="s">
        <v>5896</v>
      </c>
      <c r="E2696" s="2">
        <v>102931101</v>
      </c>
      <c r="F2696" t="s">
        <v>178</v>
      </c>
      <c r="G2696" s="3">
        <v>85689</v>
      </c>
      <c r="H2696">
        <v>20190212</v>
      </c>
      <c r="I2696" s="4">
        <v>2309</v>
      </c>
      <c r="J2696">
        <v>314821</v>
      </c>
      <c r="K2696" s="5">
        <v>9426</v>
      </c>
      <c r="L2696" t="s">
        <v>44</v>
      </c>
      <c r="M2696" t="s">
        <v>63</v>
      </c>
      <c r="N2696" t="s">
        <v>64</v>
      </c>
      <c r="O2696" s="5">
        <v>51</v>
      </c>
      <c r="P2696" s="5">
        <v>480726</v>
      </c>
      <c r="Q2696" s="6">
        <v>40.274900000000002</v>
      </c>
      <c r="R2696" s="6">
        <v>-122.47353</v>
      </c>
      <c r="S2696" t="s">
        <v>6077</v>
      </c>
      <c r="T2696" t="s">
        <v>436</v>
      </c>
      <c r="U2696" t="s">
        <v>86</v>
      </c>
      <c r="V2696" t="s">
        <v>50</v>
      </c>
      <c r="W2696" t="s">
        <v>6078</v>
      </c>
      <c r="X2696" t="s">
        <v>52</v>
      </c>
      <c r="Y2696" t="s">
        <v>53</v>
      </c>
      <c r="Z2696">
        <v>0</v>
      </c>
      <c r="AA2696" t="s">
        <v>54</v>
      </c>
      <c r="AB2696">
        <v>2019</v>
      </c>
      <c r="AC2696" t="s">
        <v>376</v>
      </c>
      <c r="AD2696" t="s">
        <v>56</v>
      </c>
      <c r="AE2696" t="s">
        <v>112</v>
      </c>
      <c r="AF2696">
        <v>1417756</v>
      </c>
      <c r="AG2696" t="s">
        <v>88</v>
      </c>
      <c r="AH2696" t="s">
        <v>59</v>
      </c>
      <c r="AI2696" t="s">
        <v>56</v>
      </c>
      <c r="AJ2696" t="s">
        <v>416</v>
      </c>
    </row>
    <row r="2697" spans="1:36" x14ac:dyDescent="0.25">
      <c r="A2697" t="s">
        <v>5426</v>
      </c>
      <c r="B2697" t="s">
        <v>2599</v>
      </c>
      <c r="C2697" t="s">
        <v>92</v>
      </c>
      <c r="D2697" t="s">
        <v>5790</v>
      </c>
      <c r="E2697" s="2">
        <v>102931102</v>
      </c>
      <c r="F2697" t="s">
        <v>62</v>
      </c>
      <c r="G2697" s="3">
        <v>2081</v>
      </c>
      <c r="H2697">
        <v>20190212</v>
      </c>
      <c r="I2697" s="4">
        <v>2242</v>
      </c>
      <c r="J2697">
        <v>314930</v>
      </c>
      <c r="K2697" s="5">
        <v>6600</v>
      </c>
      <c r="L2697" t="s">
        <v>44</v>
      </c>
      <c r="M2697" t="s">
        <v>63</v>
      </c>
      <c r="N2697" t="s">
        <v>64</v>
      </c>
      <c r="O2697" s="5">
        <v>9</v>
      </c>
      <c r="P2697" s="5">
        <v>59400</v>
      </c>
      <c r="Q2697" s="6">
        <v>40.388579999999997</v>
      </c>
      <c r="R2697" s="6">
        <v>-122.426</v>
      </c>
      <c r="S2697" t="s">
        <v>6079</v>
      </c>
      <c r="T2697" t="s">
        <v>421</v>
      </c>
      <c r="U2697" t="s">
        <v>67</v>
      </c>
      <c r="V2697" t="s">
        <v>50</v>
      </c>
      <c r="W2697" t="s">
        <v>6080</v>
      </c>
      <c r="X2697" t="s">
        <v>52</v>
      </c>
      <c r="Y2697" t="s">
        <v>53</v>
      </c>
      <c r="Z2697">
        <v>0</v>
      </c>
      <c r="AA2697" t="s">
        <v>54</v>
      </c>
      <c r="AB2697">
        <v>2019</v>
      </c>
      <c r="AC2697" t="s">
        <v>376</v>
      </c>
      <c r="AD2697" t="s">
        <v>56</v>
      </c>
      <c r="AE2697" t="s">
        <v>70</v>
      </c>
      <c r="AF2697">
        <v>1417784</v>
      </c>
      <c r="AG2697" t="s">
        <v>71</v>
      </c>
      <c r="AH2697" t="s">
        <v>59</v>
      </c>
      <c r="AI2697" t="s">
        <v>56</v>
      </c>
      <c r="AJ2697" t="s">
        <v>416</v>
      </c>
    </row>
    <row r="2698" spans="1:36" x14ac:dyDescent="0.25">
      <c r="A2698" t="s">
        <v>5426</v>
      </c>
      <c r="B2698" t="s">
        <v>2599</v>
      </c>
      <c r="C2698" t="s">
        <v>92</v>
      </c>
      <c r="D2698" t="s">
        <v>5790</v>
      </c>
      <c r="E2698" s="2">
        <v>102931102</v>
      </c>
      <c r="F2698" t="s">
        <v>62</v>
      </c>
      <c r="G2698" s="3">
        <v>5997</v>
      </c>
      <c r="H2698">
        <v>20190212</v>
      </c>
      <c r="I2698" s="4">
        <v>2242</v>
      </c>
      <c r="J2698">
        <v>314937</v>
      </c>
      <c r="K2698" s="5">
        <v>8167</v>
      </c>
      <c r="L2698" t="s">
        <v>44</v>
      </c>
      <c r="M2698" t="s">
        <v>63</v>
      </c>
      <c r="N2698" t="s">
        <v>64</v>
      </c>
      <c r="O2698" s="5">
        <v>31</v>
      </c>
      <c r="P2698" s="5">
        <v>253177</v>
      </c>
      <c r="Q2698" s="6">
        <v>40.388089999999998</v>
      </c>
      <c r="R2698" s="6">
        <v>-122.4589</v>
      </c>
      <c r="S2698" t="s">
        <v>6081</v>
      </c>
      <c r="T2698" t="s">
        <v>421</v>
      </c>
      <c r="U2698" t="s">
        <v>67</v>
      </c>
      <c r="V2698" t="s">
        <v>50</v>
      </c>
      <c r="W2698" t="s">
        <v>6082</v>
      </c>
      <c r="X2698" t="s">
        <v>52</v>
      </c>
      <c r="Y2698" t="s">
        <v>53</v>
      </c>
      <c r="Z2698">
        <v>0</v>
      </c>
      <c r="AA2698" t="s">
        <v>54</v>
      </c>
      <c r="AB2698">
        <v>2019</v>
      </c>
      <c r="AC2698" t="s">
        <v>376</v>
      </c>
      <c r="AD2698" t="s">
        <v>56</v>
      </c>
      <c r="AE2698" t="s">
        <v>70</v>
      </c>
      <c r="AF2698">
        <v>1417786</v>
      </c>
      <c r="AG2698" t="s">
        <v>71</v>
      </c>
      <c r="AH2698" t="s">
        <v>59</v>
      </c>
      <c r="AI2698" t="s">
        <v>56</v>
      </c>
      <c r="AJ2698" t="s">
        <v>416</v>
      </c>
    </row>
    <row r="2699" spans="1:36" x14ac:dyDescent="0.25">
      <c r="A2699" t="s">
        <v>5426</v>
      </c>
      <c r="B2699" t="s">
        <v>2599</v>
      </c>
      <c r="C2699" t="s">
        <v>92</v>
      </c>
      <c r="D2699" t="s">
        <v>5790</v>
      </c>
      <c r="E2699" s="2">
        <v>102931102</v>
      </c>
      <c r="F2699" t="s">
        <v>62</v>
      </c>
      <c r="G2699" s="3">
        <v>5405</v>
      </c>
      <c r="H2699">
        <v>20190212</v>
      </c>
      <c r="I2699" s="4">
        <v>2242</v>
      </c>
      <c r="J2699">
        <v>315506</v>
      </c>
      <c r="K2699" s="5">
        <v>6569</v>
      </c>
      <c r="L2699" t="s">
        <v>44</v>
      </c>
      <c r="M2699" t="s">
        <v>63</v>
      </c>
      <c r="N2699" t="s">
        <v>64</v>
      </c>
      <c r="O2699" s="5">
        <v>11</v>
      </c>
      <c r="P2699" s="5">
        <v>72259</v>
      </c>
      <c r="Q2699" s="6">
        <v>40.383839999999999</v>
      </c>
      <c r="R2699" s="6">
        <v>-122.44473000000001</v>
      </c>
      <c r="S2699" t="s">
        <v>6083</v>
      </c>
      <c r="T2699" t="s">
        <v>421</v>
      </c>
      <c r="U2699" t="s">
        <v>86</v>
      </c>
      <c r="V2699" t="s">
        <v>50</v>
      </c>
      <c r="W2699" t="s">
        <v>6084</v>
      </c>
      <c r="X2699" t="s">
        <v>52</v>
      </c>
      <c r="Y2699" t="s">
        <v>53</v>
      </c>
      <c r="Z2699">
        <v>0</v>
      </c>
      <c r="AA2699" t="s">
        <v>54</v>
      </c>
      <c r="AB2699">
        <v>2019</v>
      </c>
      <c r="AC2699" t="s">
        <v>376</v>
      </c>
      <c r="AD2699" t="s">
        <v>56</v>
      </c>
      <c r="AE2699" t="s">
        <v>112</v>
      </c>
      <c r="AF2699">
        <v>1418148</v>
      </c>
      <c r="AG2699" t="s">
        <v>88</v>
      </c>
      <c r="AH2699" t="s">
        <v>59</v>
      </c>
      <c r="AI2699" t="s">
        <v>56</v>
      </c>
      <c r="AJ2699" t="s">
        <v>416</v>
      </c>
    </row>
    <row r="2700" spans="1:36" x14ac:dyDescent="0.25">
      <c r="A2700" t="s">
        <v>5426</v>
      </c>
      <c r="B2700" t="s">
        <v>2599</v>
      </c>
      <c r="C2700" t="s">
        <v>92</v>
      </c>
      <c r="D2700" t="s">
        <v>5651</v>
      </c>
      <c r="E2700" s="2">
        <v>102931103</v>
      </c>
      <c r="F2700" t="s">
        <v>42</v>
      </c>
      <c r="G2700" s="3">
        <v>1616</v>
      </c>
      <c r="H2700">
        <v>20190212</v>
      </c>
      <c r="I2700" s="4">
        <v>2329</v>
      </c>
      <c r="J2700">
        <v>301522</v>
      </c>
      <c r="K2700" s="5">
        <v>5402</v>
      </c>
      <c r="L2700" t="s">
        <v>44</v>
      </c>
      <c r="M2700" t="s">
        <v>63</v>
      </c>
      <c r="N2700" t="s">
        <v>64</v>
      </c>
      <c r="O2700" s="5">
        <v>468</v>
      </c>
      <c r="P2700" s="5">
        <v>2035242</v>
      </c>
      <c r="Q2700" s="6">
        <v>40.356090000000002</v>
      </c>
      <c r="R2700" s="6">
        <v>-122.32635999999999</v>
      </c>
      <c r="S2700" t="s">
        <v>6085</v>
      </c>
      <c r="T2700" t="s">
        <v>421</v>
      </c>
      <c r="U2700" t="s">
        <v>86</v>
      </c>
      <c r="V2700" t="s">
        <v>50</v>
      </c>
      <c r="W2700" t="s">
        <v>6086</v>
      </c>
      <c r="X2700" t="s">
        <v>52</v>
      </c>
      <c r="Y2700" t="s">
        <v>53</v>
      </c>
      <c r="Z2700">
        <v>0</v>
      </c>
      <c r="AA2700" t="s">
        <v>54</v>
      </c>
      <c r="AB2700">
        <v>2019</v>
      </c>
      <c r="AC2700" t="s">
        <v>376</v>
      </c>
      <c r="AD2700" t="s">
        <v>56</v>
      </c>
      <c r="AE2700" t="s">
        <v>98</v>
      </c>
      <c r="AF2700">
        <v>1415116</v>
      </c>
      <c r="AG2700" t="s">
        <v>88</v>
      </c>
      <c r="AH2700" t="s">
        <v>59</v>
      </c>
      <c r="AI2700" t="s">
        <v>56</v>
      </c>
      <c r="AJ2700" t="s">
        <v>416</v>
      </c>
    </row>
    <row r="2701" spans="1:36" x14ac:dyDescent="0.25">
      <c r="A2701" t="s">
        <v>5426</v>
      </c>
      <c r="B2701" t="s">
        <v>2599</v>
      </c>
      <c r="C2701" t="s">
        <v>92</v>
      </c>
      <c r="D2701" t="s">
        <v>5651</v>
      </c>
      <c r="E2701" s="2">
        <v>102931103</v>
      </c>
      <c r="F2701" t="s">
        <v>42</v>
      </c>
      <c r="G2701" s="3">
        <v>9072</v>
      </c>
      <c r="H2701">
        <v>20190212</v>
      </c>
      <c r="I2701" s="4">
        <v>2342</v>
      </c>
      <c r="J2701">
        <v>301568</v>
      </c>
      <c r="K2701" s="5">
        <v>9452</v>
      </c>
      <c r="L2701" t="s">
        <v>44</v>
      </c>
      <c r="M2701" t="s">
        <v>63</v>
      </c>
      <c r="N2701" t="s">
        <v>64</v>
      </c>
      <c r="O2701" s="5">
        <v>290</v>
      </c>
      <c r="P2701" s="5">
        <v>2662630</v>
      </c>
      <c r="Q2701" s="6">
        <v>40.337800000000001</v>
      </c>
      <c r="R2701" s="6">
        <v>-122.37169</v>
      </c>
      <c r="S2701" t="s">
        <v>6087</v>
      </c>
      <c r="T2701" t="s">
        <v>421</v>
      </c>
      <c r="U2701" t="s">
        <v>67</v>
      </c>
      <c r="V2701" t="s">
        <v>50</v>
      </c>
      <c r="W2701" t="s">
        <v>6088</v>
      </c>
      <c r="X2701" t="s">
        <v>52</v>
      </c>
      <c r="Y2701" t="s">
        <v>53</v>
      </c>
      <c r="Z2701">
        <v>0</v>
      </c>
      <c r="AA2701" t="s">
        <v>54</v>
      </c>
      <c r="AB2701">
        <v>2019</v>
      </c>
      <c r="AC2701" t="s">
        <v>376</v>
      </c>
      <c r="AD2701" t="s">
        <v>56</v>
      </c>
      <c r="AE2701" t="s">
        <v>98</v>
      </c>
      <c r="AF2701">
        <v>1415127</v>
      </c>
      <c r="AG2701" t="s">
        <v>71</v>
      </c>
      <c r="AH2701" t="s">
        <v>59</v>
      </c>
      <c r="AI2701" t="s">
        <v>56</v>
      </c>
      <c r="AJ2701" t="s">
        <v>416</v>
      </c>
    </row>
    <row r="2702" spans="1:36" x14ac:dyDescent="0.25">
      <c r="A2702" t="s">
        <v>5426</v>
      </c>
      <c r="B2702" t="s">
        <v>2599</v>
      </c>
      <c r="C2702" t="s">
        <v>92</v>
      </c>
      <c r="D2702" t="s">
        <v>5651</v>
      </c>
      <c r="E2702" s="2">
        <v>102931103</v>
      </c>
      <c r="F2702" t="s">
        <v>410</v>
      </c>
      <c r="G2702" s="3" t="s">
        <v>6089</v>
      </c>
      <c r="H2702">
        <v>20190212</v>
      </c>
      <c r="I2702" s="4">
        <v>2329</v>
      </c>
      <c r="J2702">
        <v>305838</v>
      </c>
      <c r="K2702" s="5">
        <v>5440</v>
      </c>
      <c r="L2702" t="s">
        <v>44</v>
      </c>
      <c r="M2702" t="s">
        <v>63</v>
      </c>
      <c r="N2702" t="s">
        <v>64</v>
      </c>
      <c r="O2702" s="5">
        <v>10</v>
      </c>
      <c r="P2702" s="5">
        <v>54400</v>
      </c>
      <c r="Q2702" s="6">
        <v>40.278199999999998</v>
      </c>
      <c r="R2702" s="6">
        <v>-122.37305600000001</v>
      </c>
      <c r="S2702" t="s">
        <v>6090</v>
      </c>
      <c r="T2702" t="s">
        <v>436</v>
      </c>
      <c r="U2702" t="s">
        <v>67</v>
      </c>
      <c r="V2702" t="s">
        <v>50</v>
      </c>
      <c r="W2702" t="s">
        <v>6091</v>
      </c>
      <c r="X2702" t="s">
        <v>52</v>
      </c>
      <c r="Y2702" t="s">
        <v>53</v>
      </c>
      <c r="Z2702">
        <v>0</v>
      </c>
      <c r="AA2702" t="s">
        <v>54</v>
      </c>
      <c r="AB2702">
        <v>2019</v>
      </c>
      <c r="AC2702" t="s">
        <v>376</v>
      </c>
      <c r="AD2702" t="s">
        <v>56</v>
      </c>
      <c r="AE2702" t="s">
        <v>112</v>
      </c>
      <c r="AF2702">
        <v>1415931</v>
      </c>
      <c r="AG2702" t="s">
        <v>71</v>
      </c>
      <c r="AH2702" t="s">
        <v>59</v>
      </c>
      <c r="AI2702" t="s">
        <v>56</v>
      </c>
      <c r="AJ2702" t="s">
        <v>416</v>
      </c>
    </row>
    <row r="2703" spans="1:36" x14ac:dyDescent="0.25">
      <c r="A2703" t="s">
        <v>5426</v>
      </c>
      <c r="B2703" t="s">
        <v>2599</v>
      </c>
      <c r="C2703" t="s">
        <v>92</v>
      </c>
      <c r="D2703" t="s">
        <v>5651</v>
      </c>
      <c r="E2703" s="2">
        <v>102931103</v>
      </c>
      <c r="F2703" t="s">
        <v>62</v>
      </c>
      <c r="G2703" s="3">
        <v>1369</v>
      </c>
      <c r="H2703">
        <v>20190212</v>
      </c>
      <c r="I2703" s="4">
        <v>2349</v>
      </c>
      <c r="J2703">
        <v>311492</v>
      </c>
      <c r="K2703" s="5">
        <v>5526</v>
      </c>
      <c r="L2703" t="s">
        <v>44</v>
      </c>
      <c r="M2703" t="s">
        <v>63</v>
      </c>
      <c r="N2703" t="s">
        <v>64</v>
      </c>
      <c r="O2703" s="5">
        <v>14</v>
      </c>
      <c r="P2703" s="5">
        <v>77364</v>
      </c>
      <c r="Q2703" s="6">
        <v>40.332689999999999</v>
      </c>
      <c r="R2703" s="6">
        <v>-122.38746</v>
      </c>
      <c r="S2703" t="s">
        <v>6092</v>
      </c>
      <c r="T2703" t="s">
        <v>436</v>
      </c>
      <c r="U2703" t="s">
        <v>67</v>
      </c>
      <c r="V2703" t="s">
        <v>50</v>
      </c>
      <c r="W2703" t="s">
        <v>6093</v>
      </c>
      <c r="X2703" t="s">
        <v>52</v>
      </c>
      <c r="Y2703" t="s">
        <v>53</v>
      </c>
      <c r="Z2703">
        <v>0</v>
      </c>
      <c r="AA2703" t="s">
        <v>54</v>
      </c>
      <c r="AB2703">
        <v>2019</v>
      </c>
      <c r="AC2703" t="s">
        <v>376</v>
      </c>
      <c r="AD2703" t="s">
        <v>56</v>
      </c>
      <c r="AE2703" t="s">
        <v>143</v>
      </c>
      <c r="AF2703">
        <v>1416982</v>
      </c>
      <c r="AG2703" t="s">
        <v>71</v>
      </c>
      <c r="AH2703" t="s">
        <v>59</v>
      </c>
      <c r="AI2703" t="s">
        <v>56</v>
      </c>
      <c r="AJ2703" t="s">
        <v>416</v>
      </c>
    </row>
    <row r="2704" spans="1:36" x14ac:dyDescent="0.25">
      <c r="A2704" t="s">
        <v>5426</v>
      </c>
      <c r="B2704" t="s">
        <v>2599</v>
      </c>
      <c r="C2704" t="s">
        <v>92</v>
      </c>
      <c r="D2704" t="s">
        <v>5651</v>
      </c>
      <c r="E2704" s="2">
        <v>102931103</v>
      </c>
      <c r="F2704" t="s">
        <v>62</v>
      </c>
      <c r="G2704" s="3">
        <v>6843</v>
      </c>
      <c r="H2704">
        <v>20190212</v>
      </c>
      <c r="I2704" s="4">
        <v>2329</v>
      </c>
      <c r="J2704">
        <v>312121</v>
      </c>
      <c r="K2704" s="5">
        <v>5232</v>
      </c>
      <c r="L2704" t="s">
        <v>44</v>
      </c>
      <c r="M2704" t="s">
        <v>63</v>
      </c>
      <c r="N2704" t="s">
        <v>64</v>
      </c>
      <c r="O2704" s="5">
        <v>43</v>
      </c>
      <c r="P2704" s="5">
        <v>181660</v>
      </c>
      <c r="Q2704" s="6">
        <v>40.349420000000002</v>
      </c>
      <c r="R2704" s="6">
        <v>-122.32646</v>
      </c>
      <c r="S2704" t="s">
        <v>6094</v>
      </c>
      <c r="T2704" t="s">
        <v>2560</v>
      </c>
      <c r="U2704" t="s">
        <v>86</v>
      </c>
      <c r="V2704" t="s">
        <v>50</v>
      </c>
      <c r="W2704" t="s">
        <v>6095</v>
      </c>
      <c r="X2704" t="s">
        <v>52</v>
      </c>
      <c r="Y2704" t="s">
        <v>53</v>
      </c>
      <c r="Z2704">
        <v>0</v>
      </c>
      <c r="AA2704" t="s">
        <v>54</v>
      </c>
      <c r="AB2704">
        <v>2019</v>
      </c>
      <c r="AC2704" t="s">
        <v>376</v>
      </c>
      <c r="AD2704" t="s">
        <v>56</v>
      </c>
      <c r="AE2704" t="s">
        <v>112</v>
      </c>
      <c r="AF2704">
        <v>1417143</v>
      </c>
      <c r="AG2704" t="s">
        <v>88</v>
      </c>
      <c r="AH2704" t="s">
        <v>59</v>
      </c>
      <c r="AI2704" t="s">
        <v>56</v>
      </c>
      <c r="AJ2704" t="s">
        <v>416</v>
      </c>
    </row>
    <row r="2705" spans="1:36" x14ac:dyDescent="0.25">
      <c r="A2705" t="s">
        <v>5426</v>
      </c>
      <c r="B2705" t="s">
        <v>2599</v>
      </c>
      <c r="C2705" t="s">
        <v>92</v>
      </c>
      <c r="D2705" t="s">
        <v>5651</v>
      </c>
      <c r="E2705" s="2">
        <v>102931103</v>
      </c>
      <c r="F2705" t="s">
        <v>62</v>
      </c>
      <c r="G2705" s="3">
        <v>6367</v>
      </c>
      <c r="H2705">
        <v>20190212</v>
      </c>
      <c r="I2705" s="4">
        <v>2329</v>
      </c>
      <c r="J2705">
        <v>312536</v>
      </c>
      <c r="K2705" s="5">
        <v>5438</v>
      </c>
      <c r="L2705" t="s">
        <v>44</v>
      </c>
      <c r="M2705" t="s">
        <v>63</v>
      </c>
      <c r="N2705" t="s">
        <v>64</v>
      </c>
      <c r="O2705" s="5">
        <v>56</v>
      </c>
      <c r="P2705" s="5">
        <v>304528</v>
      </c>
      <c r="Q2705" s="6">
        <v>40.299680000000002</v>
      </c>
      <c r="R2705" s="6">
        <v>-122.33216</v>
      </c>
      <c r="S2705" t="s">
        <v>6096</v>
      </c>
      <c r="T2705" t="s">
        <v>436</v>
      </c>
      <c r="U2705" t="s">
        <v>86</v>
      </c>
      <c r="V2705" t="s">
        <v>50</v>
      </c>
      <c r="W2705" t="s">
        <v>6097</v>
      </c>
      <c r="X2705" t="s">
        <v>52</v>
      </c>
      <c r="Y2705" t="s">
        <v>53</v>
      </c>
      <c r="Z2705">
        <v>0</v>
      </c>
      <c r="AA2705" t="s">
        <v>54</v>
      </c>
      <c r="AB2705">
        <v>2019</v>
      </c>
      <c r="AC2705" t="s">
        <v>376</v>
      </c>
      <c r="AD2705" t="s">
        <v>56</v>
      </c>
      <c r="AE2705" t="s">
        <v>112</v>
      </c>
      <c r="AF2705">
        <v>1417258</v>
      </c>
      <c r="AG2705" t="s">
        <v>88</v>
      </c>
      <c r="AH2705" t="s">
        <v>59</v>
      </c>
      <c r="AI2705" t="s">
        <v>56</v>
      </c>
      <c r="AJ2705" t="s">
        <v>416</v>
      </c>
    </row>
    <row r="2706" spans="1:36" x14ac:dyDescent="0.25">
      <c r="A2706" t="s">
        <v>5426</v>
      </c>
      <c r="B2706" t="s">
        <v>2599</v>
      </c>
      <c r="C2706" t="s">
        <v>92</v>
      </c>
      <c r="D2706" t="s">
        <v>5651</v>
      </c>
      <c r="E2706" s="2">
        <v>102931103</v>
      </c>
      <c r="F2706" t="s">
        <v>410</v>
      </c>
      <c r="G2706" s="3" t="s">
        <v>6098</v>
      </c>
      <c r="H2706">
        <v>20190212</v>
      </c>
      <c r="I2706" s="4">
        <v>2329</v>
      </c>
      <c r="J2706">
        <v>314843</v>
      </c>
      <c r="K2706" s="5">
        <v>6841</v>
      </c>
      <c r="L2706" t="s">
        <v>44</v>
      </c>
      <c r="M2706" t="s">
        <v>63</v>
      </c>
      <c r="N2706" t="s">
        <v>64</v>
      </c>
      <c r="O2706" s="5">
        <v>1</v>
      </c>
      <c r="P2706" s="5">
        <v>6841</v>
      </c>
      <c r="Q2706" s="6">
        <v>40.299256999999997</v>
      </c>
      <c r="R2706" s="6">
        <v>-122.315923</v>
      </c>
      <c r="S2706" t="s">
        <v>6099</v>
      </c>
      <c r="T2706" t="s">
        <v>436</v>
      </c>
      <c r="U2706" t="s">
        <v>86</v>
      </c>
      <c r="V2706" t="s">
        <v>50</v>
      </c>
      <c r="W2706" t="s">
        <v>6100</v>
      </c>
      <c r="X2706" t="s">
        <v>52</v>
      </c>
      <c r="Y2706" t="s">
        <v>53</v>
      </c>
      <c r="Z2706">
        <v>0</v>
      </c>
      <c r="AA2706" t="s">
        <v>54</v>
      </c>
      <c r="AB2706">
        <v>2019</v>
      </c>
      <c r="AC2706" t="s">
        <v>376</v>
      </c>
      <c r="AD2706" t="s">
        <v>56</v>
      </c>
      <c r="AE2706" t="s">
        <v>112</v>
      </c>
      <c r="AF2706">
        <v>1417764</v>
      </c>
      <c r="AG2706" t="s">
        <v>88</v>
      </c>
      <c r="AH2706" t="s">
        <v>59</v>
      </c>
      <c r="AI2706" t="s">
        <v>56</v>
      </c>
      <c r="AJ2706" t="s">
        <v>416</v>
      </c>
    </row>
    <row r="2707" spans="1:36" x14ac:dyDescent="0.25">
      <c r="A2707" t="s">
        <v>5426</v>
      </c>
      <c r="B2707" t="s">
        <v>2599</v>
      </c>
      <c r="C2707" t="s">
        <v>92</v>
      </c>
      <c r="D2707" t="s">
        <v>5654</v>
      </c>
      <c r="E2707" s="2">
        <v>103351101</v>
      </c>
      <c r="F2707" t="s">
        <v>42</v>
      </c>
      <c r="G2707" s="3">
        <v>1380</v>
      </c>
      <c r="H2707">
        <v>20190212</v>
      </c>
      <c r="I2707" s="4">
        <v>2321</v>
      </c>
      <c r="J2707">
        <v>301501</v>
      </c>
      <c r="K2707" s="5">
        <v>5446</v>
      </c>
      <c r="L2707" t="s">
        <v>44</v>
      </c>
      <c r="M2707" t="s">
        <v>63</v>
      </c>
      <c r="N2707" t="s">
        <v>64</v>
      </c>
      <c r="O2707" s="5">
        <v>1082</v>
      </c>
      <c r="P2707" s="5">
        <v>2124073</v>
      </c>
      <c r="Q2707" s="6">
        <v>40.560699999999997</v>
      </c>
      <c r="R2707" s="6">
        <v>-122.18891000000001</v>
      </c>
      <c r="S2707" t="s">
        <v>6101</v>
      </c>
      <c r="T2707" t="s">
        <v>2560</v>
      </c>
      <c r="U2707" t="s">
        <v>67</v>
      </c>
      <c r="V2707" t="s">
        <v>50</v>
      </c>
      <c r="W2707" t="s">
        <v>6102</v>
      </c>
      <c r="X2707" t="s">
        <v>52</v>
      </c>
      <c r="Y2707" t="s">
        <v>53</v>
      </c>
      <c r="Z2707">
        <v>0</v>
      </c>
      <c r="AA2707" t="s">
        <v>54</v>
      </c>
      <c r="AB2707">
        <v>2019</v>
      </c>
      <c r="AC2707" t="s">
        <v>376</v>
      </c>
      <c r="AD2707" t="s">
        <v>56</v>
      </c>
      <c r="AE2707" t="s">
        <v>70</v>
      </c>
      <c r="AF2707">
        <v>1415292</v>
      </c>
      <c r="AG2707" t="s">
        <v>71</v>
      </c>
      <c r="AH2707" t="s">
        <v>59</v>
      </c>
      <c r="AI2707" t="s">
        <v>56</v>
      </c>
      <c r="AJ2707" t="s">
        <v>416</v>
      </c>
    </row>
    <row r="2708" spans="1:36" x14ac:dyDescent="0.25">
      <c r="A2708" t="s">
        <v>5426</v>
      </c>
      <c r="B2708" t="s">
        <v>2599</v>
      </c>
      <c r="C2708" t="s">
        <v>92</v>
      </c>
      <c r="D2708" t="s">
        <v>5654</v>
      </c>
      <c r="E2708" s="2">
        <v>103351101</v>
      </c>
      <c r="F2708" t="s">
        <v>178</v>
      </c>
      <c r="G2708" s="3">
        <v>9471</v>
      </c>
      <c r="H2708">
        <v>20190212</v>
      </c>
      <c r="I2708" s="4">
        <v>2321</v>
      </c>
      <c r="J2708">
        <v>305197</v>
      </c>
      <c r="K2708" s="5">
        <v>9680</v>
      </c>
      <c r="L2708" t="s">
        <v>44</v>
      </c>
      <c r="M2708" t="s">
        <v>63</v>
      </c>
      <c r="N2708" t="s">
        <v>64</v>
      </c>
      <c r="O2708" s="5">
        <v>27</v>
      </c>
      <c r="P2708" s="5">
        <v>234492</v>
      </c>
      <c r="Q2708" s="6">
        <v>40.534579999999998</v>
      </c>
      <c r="R2708" s="6">
        <v>-122.11884000000001</v>
      </c>
      <c r="S2708" t="s">
        <v>6103</v>
      </c>
      <c r="T2708" t="s">
        <v>2560</v>
      </c>
      <c r="U2708" t="s">
        <v>86</v>
      </c>
      <c r="V2708" t="s">
        <v>50</v>
      </c>
      <c r="W2708" t="s">
        <v>6104</v>
      </c>
      <c r="X2708" t="s">
        <v>52</v>
      </c>
      <c r="Y2708" t="s">
        <v>53</v>
      </c>
      <c r="Z2708">
        <v>0</v>
      </c>
      <c r="AA2708" t="s">
        <v>54</v>
      </c>
      <c r="AB2708">
        <v>2019</v>
      </c>
      <c r="AC2708" t="s">
        <v>376</v>
      </c>
      <c r="AD2708" t="s">
        <v>56</v>
      </c>
      <c r="AE2708" t="s">
        <v>136</v>
      </c>
      <c r="AF2708">
        <v>1415697</v>
      </c>
      <c r="AG2708" t="s">
        <v>88</v>
      </c>
      <c r="AH2708" t="s">
        <v>59</v>
      </c>
      <c r="AI2708" t="s">
        <v>56</v>
      </c>
      <c r="AJ2708" t="s">
        <v>416</v>
      </c>
    </row>
    <row r="2709" spans="1:36" x14ac:dyDescent="0.25">
      <c r="A2709" t="s">
        <v>5426</v>
      </c>
      <c r="B2709" t="s">
        <v>2599</v>
      </c>
      <c r="C2709" t="s">
        <v>92</v>
      </c>
      <c r="D2709" t="s">
        <v>5654</v>
      </c>
      <c r="E2709" s="2">
        <v>103351101</v>
      </c>
      <c r="F2709" t="s">
        <v>410</v>
      </c>
      <c r="G2709" s="3" t="s">
        <v>6105</v>
      </c>
      <c r="H2709">
        <v>20190212</v>
      </c>
      <c r="I2709" s="4">
        <v>2321</v>
      </c>
      <c r="J2709">
        <v>319098</v>
      </c>
      <c r="K2709" s="5">
        <v>12320</v>
      </c>
      <c r="L2709" t="s">
        <v>44</v>
      </c>
      <c r="M2709" t="s">
        <v>63</v>
      </c>
      <c r="N2709" t="s">
        <v>64</v>
      </c>
      <c r="O2709" s="5">
        <v>319</v>
      </c>
      <c r="P2709" s="5">
        <v>85814</v>
      </c>
      <c r="Q2709" s="6">
        <v>40.557772999999997</v>
      </c>
      <c r="R2709" s="6">
        <v>-122.04361400000001</v>
      </c>
      <c r="S2709" t="s">
        <v>6106</v>
      </c>
      <c r="T2709" t="s">
        <v>2560</v>
      </c>
      <c r="U2709" t="s">
        <v>67</v>
      </c>
      <c r="V2709" t="s">
        <v>50</v>
      </c>
      <c r="W2709" t="s">
        <v>6107</v>
      </c>
      <c r="X2709" t="s">
        <v>52</v>
      </c>
      <c r="Y2709" t="s">
        <v>53</v>
      </c>
      <c r="Z2709">
        <v>0</v>
      </c>
      <c r="AA2709" t="s">
        <v>54</v>
      </c>
      <c r="AB2709">
        <v>2019</v>
      </c>
      <c r="AC2709" t="s">
        <v>376</v>
      </c>
      <c r="AD2709" t="s">
        <v>56</v>
      </c>
      <c r="AE2709" t="s">
        <v>112</v>
      </c>
      <c r="AF2709">
        <v>1419039</v>
      </c>
      <c r="AG2709" t="s">
        <v>71</v>
      </c>
      <c r="AH2709" t="s">
        <v>59</v>
      </c>
      <c r="AI2709" t="s">
        <v>56</v>
      </c>
      <c r="AJ2709" t="s">
        <v>416</v>
      </c>
    </row>
    <row r="2710" spans="1:36" x14ac:dyDescent="0.25">
      <c r="A2710" t="s">
        <v>5426</v>
      </c>
      <c r="B2710" t="s">
        <v>2599</v>
      </c>
      <c r="C2710" t="s">
        <v>92</v>
      </c>
      <c r="D2710" t="s">
        <v>5701</v>
      </c>
      <c r="E2710" s="2">
        <v>103381101</v>
      </c>
      <c r="F2710" t="s">
        <v>410</v>
      </c>
      <c r="G2710" s="3" t="s">
        <v>6108</v>
      </c>
      <c r="H2710">
        <v>20190212</v>
      </c>
      <c r="I2710" s="4">
        <v>2122</v>
      </c>
      <c r="J2710">
        <v>319138</v>
      </c>
      <c r="K2710" s="5">
        <v>11251</v>
      </c>
      <c r="L2710" t="s">
        <v>44</v>
      </c>
      <c r="M2710" t="s">
        <v>63</v>
      </c>
      <c r="N2710" t="s">
        <v>64</v>
      </c>
      <c r="O2710" s="5">
        <v>45</v>
      </c>
      <c r="P2710" s="5">
        <v>281535</v>
      </c>
      <c r="Q2710" s="6">
        <v>40.729263000000003</v>
      </c>
      <c r="R2710" s="6">
        <v>-122.62349500000001</v>
      </c>
      <c r="S2710" t="s">
        <v>6109</v>
      </c>
      <c r="T2710" t="s">
        <v>2537</v>
      </c>
      <c r="U2710" t="s">
        <v>67</v>
      </c>
      <c r="V2710" t="s">
        <v>50</v>
      </c>
      <c r="W2710" t="s">
        <v>6110</v>
      </c>
      <c r="X2710" t="s">
        <v>52</v>
      </c>
      <c r="Y2710" t="s">
        <v>53</v>
      </c>
      <c r="Z2710">
        <v>0</v>
      </c>
      <c r="AA2710" t="s">
        <v>54</v>
      </c>
      <c r="AB2710">
        <v>2019</v>
      </c>
      <c r="AC2710" t="s">
        <v>376</v>
      </c>
      <c r="AD2710" t="s">
        <v>56</v>
      </c>
      <c r="AE2710" t="s">
        <v>112</v>
      </c>
      <c r="AF2710">
        <v>1419046</v>
      </c>
      <c r="AG2710" t="s">
        <v>71</v>
      </c>
      <c r="AH2710" t="s">
        <v>59</v>
      </c>
      <c r="AI2710" t="s">
        <v>56</v>
      </c>
      <c r="AJ2710" t="s">
        <v>416</v>
      </c>
    </row>
    <row r="2711" spans="1:36" x14ac:dyDescent="0.25">
      <c r="A2711" t="s">
        <v>5426</v>
      </c>
      <c r="B2711" t="s">
        <v>2599</v>
      </c>
      <c r="C2711" t="s">
        <v>92</v>
      </c>
      <c r="D2711" t="s">
        <v>5701</v>
      </c>
      <c r="E2711" s="2">
        <v>103381101</v>
      </c>
      <c r="F2711" t="s">
        <v>410</v>
      </c>
      <c r="G2711" s="3" t="s">
        <v>6111</v>
      </c>
      <c r="H2711">
        <v>20190212</v>
      </c>
      <c r="I2711" s="4">
        <v>2315</v>
      </c>
      <c r="J2711">
        <v>320010</v>
      </c>
      <c r="K2711" s="5">
        <v>13965</v>
      </c>
      <c r="L2711" t="s">
        <v>44</v>
      </c>
      <c r="M2711" t="s">
        <v>563</v>
      </c>
      <c r="N2711" t="s">
        <v>2540</v>
      </c>
      <c r="O2711" s="5">
        <v>50</v>
      </c>
      <c r="P2711" s="5">
        <v>666330</v>
      </c>
      <c r="Q2711" s="6">
        <v>40.747706999999998</v>
      </c>
      <c r="R2711" s="6">
        <v>-122.61959400000001</v>
      </c>
      <c r="S2711" t="s">
        <v>6112</v>
      </c>
      <c r="T2711" t="s">
        <v>2537</v>
      </c>
      <c r="U2711" t="s">
        <v>67</v>
      </c>
      <c r="V2711" t="s">
        <v>50</v>
      </c>
      <c r="W2711" t="s">
        <v>6113</v>
      </c>
      <c r="X2711" t="s">
        <v>52</v>
      </c>
      <c r="Y2711" t="s">
        <v>53</v>
      </c>
      <c r="Z2711">
        <v>0</v>
      </c>
      <c r="AA2711" t="s">
        <v>54</v>
      </c>
      <c r="AB2711">
        <v>2019</v>
      </c>
      <c r="AC2711" t="s">
        <v>376</v>
      </c>
      <c r="AD2711" t="s">
        <v>56</v>
      </c>
      <c r="AE2711" t="s">
        <v>112</v>
      </c>
      <c r="AF2711">
        <v>1419260</v>
      </c>
      <c r="AG2711" t="s">
        <v>71</v>
      </c>
      <c r="AH2711" t="s">
        <v>59</v>
      </c>
      <c r="AI2711" t="s">
        <v>56</v>
      </c>
      <c r="AJ2711" t="s">
        <v>416</v>
      </c>
    </row>
    <row r="2712" spans="1:36" x14ac:dyDescent="0.25">
      <c r="A2712" t="s">
        <v>5426</v>
      </c>
      <c r="B2712" t="s">
        <v>2599</v>
      </c>
      <c r="C2712" t="s">
        <v>40</v>
      </c>
      <c r="D2712" t="s">
        <v>5489</v>
      </c>
      <c r="E2712" s="2">
        <v>103401101</v>
      </c>
      <c r="F2712" t="s">
        <v>42</v>
      </c>
      <c r="G2712" s="3">
        <v>1330</v>
      </c>
      <c r="H2712">
        <v>20190212</v>
      </c>
      <c r="I2712" s="4">
        <v>2305</v>
      </c>
      <c r="J2712">
        <v>301456</v>
      </c>
      <c r="K2712" s="5">
        <v>9607</v>
      </c>
      <c r="L2712" t="s">
        <v>44</v>
      </c>
      <c r="M2712" t="s">
        <v>63</v>
      </c>
      <c r="N2712" t="s">
        <v>64</v>
      </c>
      <c r="O2712" s="5">
        <v>200</v>
      </c>
      <c r="P2712" s="5">
        <v>1654387</v>
      </c>
      <c r="Q2712" s="6">
        <v>40.517629999999997</v>
      </c>
      <c r="R2712" s="6">
        <v>-122.50594</v>
      </c>
      <c r="S2712" t="s">
        <v>6114</v>
      </c>
      <c r="T2712" t="s">
        <v>421</v>
      </c>
      <c r="U2712" t="s">
        <v>86</v>
      </c>
      <c r="V2712" t="s">
        <v>50</v>
      </c>
      <c r="W2712" t="s">
        <v>6115</v>
      </c>
      <c r="X2712" t="s">
        <v>52</v>
      </c>
      <c r="Y2712" t="s">
        <v>53</v>
      </c>
      <c r="Z2712">
        <v>0</v>
      </c>
      <c r="AA2712" t="s">
        <v>54</v>
      </c>
      <c r="AB2712">
        <v>2019</v>
      </c>
      <c r="AC2712" t="s">
        <v>376</v>
      </c>
      <c r="AD2712" t="s">
        <v>56</v>
      </c>
      <c r="AE2712" t="s">
        <v>70</v>
      </c>
      <c r="AF2712">
        <v>1415108</v>
      </c>
      <c r="AG2712" t="s">
        <v>88</v>
      </c>
      <c r="AH2712" t="s">
        <v>59</v>
      </c>
      <c r="AI2712" t="s">
        <v>56</v>
      </c>
      <c r="AJ2712" t="s">
        <v>416</v>
      </c>
    </row>
    <row r="2713" spans="1:36" x14ac:dyDescent="0.25">
      <c r="A2713" t="s">
        <v>5426</v>
      </c>
      <c r="B2713" t="s">
        <v>2599</v>
      </c>
      <c r="C2713" t="s">
        <v>40</v>
      </c>
      <c r="D2713" t="s">
        <v>5489</v>
      </c>
      <c r="E2713" s="2">
        <v>103401101</v>
      </c>
      <c r="F2713" t="s">
        <v>410</v>
      </c>
      <c r="G2713" s="3" t="s">
        <v>6116</v>
      </c>
      <c r="H2713">
        <v>20190212</v>
      </c>
      <c r="I2713" s="4">
        <v>2357</v>
      </c>
      <c r="J2713">
        <v>312203</v>
      </c>
      <c r="K2713" s="5">
        <v>11203</v>
      </c>
      <c r="L2713" t="s">
        <v>44</v>
      </c>
      <c r="M2713" t="s">
        <v>63</v>
      </c>
      <c r="N2713" t="s">
        <v>64</v>
      </c>
      <c r="O2713" s="5">
        <v>2</v>
      </c>
      <c r="P2713" s="5">
        <v>22406</v>
      </c>
      <c r="Q2713" s="6">
        <v>40.531787999999999</v>
      </c>
      <c r="R2713" s="6">
        <v>-122.47482100000001</v>
      </c>
      <c r="S2713" t="s">
        <v>6117</v>
      </c>
      <c r="T2713" t="s">
        <v>427</v>
      </c>
      <c r="U2713" t="s">
        <v>86</v>
      </c>
      <c r="V2713" t="s">
        <v>50</v>
      </c>
      <c r="W2713" t="s">
        <v>6118</v>
      </c>
      <c r="X2713" t="s">
        <v>52</v>
      </c>
      <c r="Y2713" t="s">
        <v>53</v>
      </c>
      <c r="Z2713">
        <v>0</v>
      </c>
      <c r="AA2713" t="s">
        <v>54</v>
      </c>
      <c r="AB2713">
        <v>2019</v>
      </c>
      <c r="AC2713" t="s">
        <v>376</v>
      </c>
      <c r="AD2713" t="s">
        <v>56</v>
      </c>
      <c r="AE2713" t="s">
        <v>230</v>
      </c>
      <c r="AF2713">
        <v>1417166</v>
      </c>
      <c r="AG2713" t="s">
        <v>88</v>
      </c>
      <c r="AH2713" t="s">
        <v>59</v>
      </c>
      <c r="AI2713" t="s">
        <v>56</v>
      </c>
      <c r="AJ2713" t="s">
        <v>416</v>
      </c>
    </row>
    <row r="2714" spans="1:36" x14ac:dyDescent="0.25">
      <c r="A2714" t="s">
        <v>5426</v>
      </c>
      <c r="B2714" t="s">
        <v>2599</v>
      </c>
      <c r="C2714" t="s">
        <v>40</v>
      </c>
      <c r="D2714" t="s">
        <v>5489</v>
      </c>
      <c r="E2714" s="2">
        <v>103401101</v>
      </c>
      <c r="F2714" t="s">
        <v>62</v>
      </c>
      <c r="G2714" s="3">
        <v>1835</v>
      </c>
      <c r="H2714">
        <v>20190212</v>
      </c>
      <c r="I2714" s="4">
        <v>2305</v>
      </c>
      <c r="J2714">
        <v>317713</v>
      </c>
      <c r="K2714" s="5">
        <v>9754</v>
      </c>
      <c r="L2714" t="s">
        <v>44</v>
      </c>
      <c r="M2714" t="s">
        <v>63</v>
      </c>
      <c r="N2714" t="s">
        <v>64</v>
      </c>
      <c r="O2714" s="5">
        <v>23</v>
      </c>
      <c r="P2714" s="5">
        <v>224342</v>
      </c>
      <c r="Q2714" s="6">
        <v>40.51717</v>
      </c>
      <c r="R2714" s="6">
        <v>-122.52101</v>
      </c>
      <c r="S2714" t="s">
        <v>6119</v>
      </c>
      <c r="T2714" t="s">
        <v>436</v>
      </c>
      <c r="U2714" t="s">
        <v>67</v>
      </c>
      <c r="V2714" t="s">
        <v>50</v>
      </c>
      <c r="W2714" t="s">
        <v>6120</v>
      </c>
      <c r="X2714" t="s">
        <v>52</v>
      </c>
      <c r="Y2714" t="s">
        <v>53</v>
      </c>
      <c r="Z2714">
        <v>0</v>
      </c>
      <c r="AA2714" t="s">
        <v>54</v>
      </c>
      <c r="AB2714">
        <v>2019</v>
      </c>
      <c r="AC2714" t="s">
        <v>376</v>
      </c>
      <c r="AD2714" t="s">
        <v>56</v>
      </c>
      <c r="AE2714" t="s">
        <v>112</v>
      </c>
      <c r="AF2714">
        <v>1418689</v>
      </c>
      <c r="AG2714" t="s">
        <v>71</v>
      </c>
      <c r="AH2714" t="s">
        <v>59</v>
      </c>
      <c r="AI2714" t="s">
        <v>56</v>
      </c>
      <c r="AJ2714" t="s">
        <v>416</v>
      </c>
    </row>
    <row r="2715" spans="1:36" x14ac:dyDescent="0.25">
      <c r="A2715" t="s">
        <v>5426</v>
      </c>
      <c r="B2715" t="s">
        <v>2599</v>
      </c>
      <c r="C2715" t="s">
        <v>92</v>
      </c>
      <c r="D2715" t="s">
        <v>5489</v>
      </c>
      <c r="E2715" s="2">
        <v>103401101</v>
      </c>
      <c r="F2715" t="s">
        <v>62</v>
      </c>
      <c r="G2715" s="3">
        <v>3489</v>
      </c>
      <c r="H2715">
        <v>20190212</v>
      </c>
      <c r="I2715" s="4">
        <v>2305</v>
      </c>
      <c r="J2715">
        <v>317714</v>
      </c>
      <c r="K2715" s="5">
        <v>11180</v>
      </c>
      <c r="L2715" t="s">
        <v>44</v>
      </c>
      <c r="M2715" t="s">
        <v>63</v>
      </c>
      <c r="N2715" t="s">
        <v>64</v>
      </c>
      <c r="O2715" s="5">
        <v>10</v>
      </c>
      <c r="P2715" s="5">
        <v>111800</v>
      </c>
      <c r="Q2715" s="6">
        <v>40.504959999999997</v>
      </c>
      <c r="R2715" s="6">
        <v>-122.5476</v>
      </c>
      <c r="S2715" t="s">
        <v>5995</v>
      </c>
      <c r="T2715" t="s">
        <v>436</v>
      </c>
      <c r="U2715" t="s">
        <v>67</v>
      </c>
      <c r="V2715" t="s">
        <v>50</v>
      </c>
      <c r="W2715" t="s">
        <v>6121</v>
      </c>
      <c r="X2715" t="s">
        <v>52</v>
      </c>
      <c r="Y2715" t="s">
        <v>53</v>
      </c>
      <c r="Z2715">
        <v>0</v>
      </c>
      <c r="AA2715" t="s">
        <v>54</v>
      </c>
      <c r="AB2715">
        <v>2019</v>
      </c>
      <c r="AC2715" t="s">
        <v>376</v>
      </c>
      <c r="AD2715" t="s">
        <v>56</v>
      </c>
      <c r="AE2715" t="s">
        <v>112</v>
      </c>
      <c r="AF2715">
        <v>1418690</v>
      </c>
      <c r="AG2715" t="s">
        <v>71</v>
      </c>
      <c r="AH2715" t="s">
        <v>59</v>
      </c>
      <c r="AI2715" t="s">
        <v>56</v>
      </c>
      <c r="AJ2715" t="s">
        <v>416</v>
      </c>
    </row>
    <row r="2716" spans="1:36" x14ac:dyDescent="0.25">
      <c r="A2716" t="s">
        <v>5426</v>
      </c>
      <c r="B2716" t="s">
        <v>2599</v>
      </c>
      <c r="C2716" t="s">
        <v>92</v>
      </c>
      <c r="D2716" t="s">
        <v>5489</v>
      </c>
      <c r="E2716" s="2">
        <v>103401101</v>
      </c>
      <c r="F2716" t="s">
        <v>62</v>
      </c>
      <c r="G2716" s="3">
        <v>5017</v>
      </c>
      <c r="H2716">
        <v>20190212</v>
      </c>
      <c r="I2716" s="4">
        <v>2305</v>
      </c>
      <c r="J2716">
        <v>317717</v>
      </c>
      <c r="K2716" s="5">
        <v>9611</v>
      </c>
      <c r="L2716" t="s">
        <v>44</v>
      </c>
      <c r="M2716" t="s">
        <v>63</v>
      </c>
      <c r="N2716" t="s">
        <v>64</v>
      </c>
      <c r="O2716" s="5">
        <v>34</v>
      </c>
      <c r="P2716" s="5">
        <v>326774</v>
      </c>
      <c r="Q2716" s="6">
        <v>40.500720000000001</v>
      </c>
      <c r="R2716" s="6">
        <v>-122.54285</v>
      </c>
      <c r="S2716" t="s">
        <v>6122</v>
      </c>
      <c r="T2716" t="s">
        <v>436</v>
      </c>
      <c r="U2716" t="s">
        <v>67</v>
      </c>
      <c r="V2716" t="s">
        <v>50</v>
      </c>
      <c r="W2716" t="s">
        <v>6123</v>
      </c>
      <c r="X2716" t="s">
        <v>52</v>
      </c>
      <c r="Y2716" t="s">
        <v>53</v>
      </c>
      <c r="Z2716">
        <v>0</v>
      </c>
      <c r="AA2716" t="s">
        <v>54</v>
      </c>
      <c r="AB2716">
        <v>2019</v>
      </c>
      <c r="AC2716" t="s">
        <v>376</v>
      </c>
      <c r="AD2716" t="s">
        <v>56</v>
      </c>
      <c r="AE2716" t="s">
        <v>112</v>
      </c>
      <c r="AF2716">
        <v>1418691</v>
      </c>
      <c r="AG2716" t="s">
        <v>71</v>
      </c>
      <c r="AH2716" t="s">
        <v>59</v>
      </c>
      <c r="AI2716" t="s">
        <v>56</v>
      </c>
      <c r="AJ2716" t="s">
        <v>416</v>
      </c>
    </row>
    <row r="2717" spans="1:36" x14ac:dyDescent="0.25">
      <c r="A2717" t="s">
        <v>5426</v>
      </c>
      <c r="B2717" t="s">
        <v>2599</v>
      </c>
      <c r="C2717" t="s">
        <v>92</v>
      </c>
      <c r="D2717" t="s">
        <v>5489</v>
      </c>
      <c r="E2717" s="2">
        <v>103401101</v>
      </c>
      <c r="F2717" t="s">
        <v>62</v>
      </c>
      <c r="G2717" s="3">
        <v>1837</v>
      </c>
      <c r="H2717">
        <v>20190212</v>
      </c>
      <c r="I2717" s="4">
        <v>2305</v>
      </c>
      <c r="J2717">
        <v>318964</v>
      </c>
      <c r="K2717" s="5">
        <v>12277</v>
      </c>
      <c r="L2717" t="s">
        <v>44</v>
      </c>
      <c r="M2717" t="s">
        <v>63</v>
      </c>
      <c r="N2717" t="s">
        <v>64</v>
      </c>
      <c r="O2717" s="5">
        <v>15</v>
      </c>
      <c r="P2717" s="5">
        <v>184155</v>
      </c>
      <c r="Q2717" s="6">
        <v>40.454720000000002</v>
      </c>
      <c r="R2717" s="6">
        <v>-122.63283</v>
      </c>
      <c r="S2717" t="s">
        <v>6124</v>
      </c>
      <c r="T2717" t="s">
        <v>2560</v>
      </c>
      <c r="U2717" t="s">
        <v>67</v>
      </c>
      <c r="V2717" t="s">
        <v>50</v>
      </c>
      <c r="W2717" t="s">
        <v>6125</v>
      </c>
      <c r="X2717" t="s">
        <v>52</v>
      </c>
      <c r="Y2717" t="s">
        <v>53</v>
      </c>
      <c r="Z2717">
        <v>0</v>
      </c>
      <c r="AA2717" t="s">
        <v>54</v>
      </c>
      <c r="AB2717">
        <v>2019</v>
      </c>
      <c r="AC2717" t="s">
        <v>376</v>
      </c>
      <c r="AD2717" t="s">
        <v>56</v>
      </c>
      <c r="AE2717" t="s">
        <v>112</v>
      </c>
      <c r="AF2717">
        <v>1419006</v>
      </c>
      <c r="AG2717" t="s">
        <v>71</v>
      </c>
      <c r="AH2717" t="s">
        <v>59</v>
      </c>
      <c r="AI2717" t="s">
        <v>56</v>
      </c>
      <c r="AJ2717" t="s">
        <v>416</v>
      </c>
    </row>
    <row r="2718" spans="1:36" x14ac:dyDescent="0.25">
      <c r="A2718" t="s">
        <v>5426</v>
      </c>
      <c r="B2718" t="s">
        <v>2599</v>
      </c>
      <c r="C2718" t="s">
        <v>92</v>
      </c>
      <c r="D2718" t="s">
        <v>5489</v>
      </c>
      <c r="E2718" s="2">
        <v>103401101</v>
      </c>
      <c r="F2718" t="s">
        <v>62</v>
      </c>
      <c r="G2718" s="3">
        <v>2073</v>
      </c>
      <c r="H2718">
        <v>20190212</v>
      </c>
      <c r="I2718" s="4">
        <v>2305</v>
      </c>
      <c r="J2718">
        <v>319266</v>
      </c>
      <c r="K2718" s="5">
        <v>12004</v>
      </c>
      <c r="L2718" t="s">
        <v>44</v>
      </c>
      <c r="M2718" t="s">
        <v>774</v>
      </c>
      <c r="N2718" t="s">
        <v>6126</v>
      </c>
      <c r="O2718" s="5">
        <v>1</v>
      </c>
      <c r="P2718" s="5">
        <v>12004</v>
      </c>
      <c r="Q2718" s="6">
        <v>40.478879999999997</v>
      </c>
      <c r="R2718" s="6">
        <v>-122.66325000000001</v>
      </c>
      <c r="S2718" t="s">
        <v>6127</v>
      </c>
      <c r="T2718" t="s">
        <v>2560</v>
      </c>
      <c r="U2718" t="s">
        <v>67</v>
      </c>
      <c r="V2718" t="s">
        <v>50</v>
      </c>
      <c r="W2718" t="s">
        <v>6128</v>
      </c>
      <c r="X2718" t="s">
        <v>52</v>
      </c>
      <c r="Y2718" t="s">
        <v>53</v>
      </c>
      <c r="Z2718">
        <v>0</v>
      </c>
      <c r="AA2718" t="s">
        <v>54</v>
      </c>
      <c r="AB2718">
        <v>2019</v>
      </c>
      <c r="AC2718" t="s">
        <v>376</v>
      </c>
      <c r="AD2718" t="s">
        <v>56</v>
      </c>
      <c r="AE2718" t="s">
        <v>112</v>
      </c>
      <c r="AF2718">
        <v>1419067</v>
      </c>
      <c r="AG2718" t="s">
        <v>71</v>
      </c>
      <c r="AH2718" t="s">
        <v>59</v>
      </c>
      <c r="AI2718" t="s">
        <v>56</v>
      </c>
      <c r="AJ2718" t="s">
        <v>416</v>
      </c>
    </row>
    <row r="2719" spans="1:36" x14ac:dyDescent="0.25">
      <c r="A2719" t="s">
        <v>5426</v>
      </c>
      <c r="B2719" t="s">
        <v>2599</v>
      </c>
      <c r="C2719" t="s">
        <v>40</v>
      </c>
      <c r="D2719" t="s">
        <v>6129</v>
      </c>
      <c r="E2719" s="2">
        <v>103401102</v>
      </c>
      <c r="F2719" t="s">
        <v>62</v>
      </c>
      <c r="G2719" s="3">
        <v>4407</v>
      </c>
      <c r="H2719">
        <v>20190212</v>
      </c>
      <c r="I2719" s="4">
        <v>2316</v>
      </c>
      <c r="J2719">
        <v>302895</v>
      </c>
      <c r="K2719" s="5">
        <v>9687</v>
      </c>
      <c r="L2719" t="s">
        <v>44</v>
      </c>
      <c r="M2719" t="s">
        <v>63</v>
      </c>
      <c r="N2719" t="s">
        <v>64</v>
      </c>
      <c r="O2719" s="5">
        <v>12</v>
      </c>
      <c r="P2719" s="5">
        <v>116244</v>
      </c>
      <c r="Q2719" s="6">
        <v>40.586889999999997</v>
      </c>
      <c r="R2719" s="6">
        <v>-122.46634</v>
      </c>
      <c r="S2719" t="s">
        <v>6130</v>
      </c>
      <c r="T2719" t="s">
        <v>6131</v>
      </c>
      <c r="U2719" t="s">
        <v>67</v>
      </c>
      <c r="V2719" t="s">
        <v>50</v>
      </c>
      <c r="W2719" t="s">
        <v>6132</v>
      </c>
      <c r="X2719" t="s">
        <v>52</v>
      </c>
      <c r="Y2719" t="s">
        <v>53</v>
      </c>
      <c r="Z2719">
        <v>0</v>
      </c>
      <c r="AA2719" t="s">
        <v>54</v>
      </c>
      <c r="AB2719">
        <v>2019</v>
      </c>
      <c r="AC2719" t="s">
        <v>376</v>
      </c>
      <c r="AD2719" t="s">
        <v>56</v>
      </c>
      <c r="AE2719" t="s">
        <v>70</v>
      </c>
      <c r="AF2719">
        <v>1415271</v>
      </c>
      <c r="AG2719" t="s">
        <v>71</v>
      </c>
      <c r="AH2719" t="s">
        <v>59</v>
      </c>
      <c r="AI2719" t="s">
        <v>56</v>
      </c>
      <c r="AJ2719" t="s">
        <v>416</v>
      </c>
    </row>
    <row r="2720" spans="1:36" x14ac:dyDescent="0.25">
      <c r="A2720" t="s">
        <v>5426</v>
      </c>
      <c r="B2720" t="s">
        <v>2599</v>
      </c>
      <c r="C2720" t="s">
        <v>92</v>
      </c>
      <c r="D2720" t="s">
        <v>6129</v>
      </c>
      <c r="E2720" s="2">
        <v>103401102</v>
      </c>
      <c r="F2720" t="s">
        <v>62</v>
      </c>
      <c r="G2720" s="3">
        <v>9603</v>
      </c>
      <c r="H2720">
        <v>20190212</v>
      </c>
      <c r="I2720" s="4">
        <v>2356</v>
      </c>
      <c r="J2720">
        <v>310768</v>
      </c>
      <c r="K2720" s="5">
        <v>5526</v>
      </c>
      <c r="L2720" t="s">
        <v>44</v>
      </c>
      <c r="M2720" t="s">
        <v>63</v>
      </c>
      <c r="N2720" t="s">
        <v>64</v>
      </c>
      <c r="O2720" s="5">
        <v>32</v>
      </c>
      <c r="P2720" s="5">
        <v>176832</v>
      </c>
      <c r="Q2720" s="6">
        <v>40.534379999999999</v>
      </c>
      <c r="R2720" s="6">
        <v>-122.33437000000001</v>
      </c>
      <c r="S2720" t="s">
        <v>6133</v>
      </c>
      <c r="T2720" t="s">
        <v>6131</v>
      </c>
      <c r="U2720" t="s">
        <v>67</v>
      </c>
      <c r="V2720" t="s">
        <v>50</v>
      </c>
      <c r="W2720" t="s">
        <v>6134</v>
      </c>
      <c r="X2720" t="s">
        <v>52</v>
      </c>
      <c r="Y2720" t="s">
        <v>53</v>
      </c>
      <c r="Z2720">
        <v>0</v>
      </c>
      <c r="AA2720" t="s">
        <v>54</v>
      </c>
      <c r="AB2720">
        <v>2019</v>
      </c>
      <c r="AC2720" t="s">
        <v>376</v>
      </c>
      <c r="AD2720" t="s">
        <v>56</v>
      </c>
      <c r="AE2720" t="s">
        <v>98</v>
      </c>
      <c r="AF2720">
        <v>1416810</v>
      </c>
      <c r="AG2720" t="s">
        <v>71</v>
      </c>
      <c r="AH2720" t="s">
        <v>59</v>
      </c>
      <c r="AI2720" t="s">
        <v>56</v>
      </c>
      <c r="AJ2720" t="s">
        <v>416</v>
      </c>
    </row>
    <row r="2721" spans="1:36" x14ac:dyDescent="0.25">
      <c r="A2721" t="s">
        <v>5426</v>
      </c>
      <c r="B2721" t="s">
        <v>2599</v>
      </c>
      <c r="C2721" t="s">
        <v>40</v>
      </c>
      <c r="D2721" t="s">
        <v>6129</v>
      </c>
      <c r="E2721" s="2">
        <v>103401102</v>
      </c>
      <c r="F2721" t="s">
        <v>62</v>
      </c>
      <c r="G2721" s="3">
        <v>6897</v>
      </c>
      <c r="H2721">
        <v>20190212</v>
      </c>
      <c r="I2721" s="4">
        <v>132</v>
      </c>
      <c r="J2721">
        <v>312460</v>
      </c>
      <c r="K2721" s="5">
        <v>5255</v>
      </c>
      <c r="L2721" t="s">
        <v>44</v>
      </c>
      <c r="M2721" t="s">
        <v>63</v>
      </c>
      <c r="N2721" t="s">
        <v>64</v>
      </c>
      <c r="O2721" s="5">
        <v>9</v>
      </c>
      <c r="P2721" s="5">
        <v>47295</v>
      </c>
      <c r="Q2721" s="6">
        <v>40.554130000000001</v>
      </c>
      <c r="R2721" s="6">
        <v>-122.45274000000001</v>
      </c>
      <c r="S2721" t="s">
        <v>6135</v>
      </c>
      <c r="T2721" t="s">
        <v>2560</v>
      </c>
      <c r="U2721" t="s">
        <v>200</v>
      </c>
      <c r="V2721" t="s">
        <v>50</v>
      </c>
      <c r="W2721" t="s">
        <v>6136</v>
      </c>
      <c r="X2721" t="s">
        <v>52</v>
      </c>
      <c r="Y2721" t="s">
        <v>53</v>
      </c>
      <c r="Z2721">
        <v>0</v>
      </c>
      <c r="AA2721" t="s">
        <v>54</v>
      </c>
      <c r="AB2721">
        <v>2019</v>
      </c>
      <c r="AC2721" t="s">
        <v>376</v>
      </c>
      <c r="AD2721" t="s">
        <v>56</v>
      </c>
      <c r="AE2721" t="s">
        <v>98</v>
      </c>
      <c r="AF2721">
        <v>1417235</v>
      </c>
      <c r="AG2721" t="s">
        <v>202</v>
      </c>
      <c r="AH2721" t="s">
        <v>59</v>
      </c>
      <c r="AI2721" t="s">
        <v>56</v>
      </c>
      <c r="AJ2721" t="s">
        <v>416</v>
      </c>
    </row>
    <row r="2722" spans="1:36" x14ac:dyDescent="0.25">
      <c r="A2722" t="s">
        <v>5426</v>
      </c>
      <c r="B2722" t="s">
        <v>2599</v>
      </c>
      <c r="C2722" t="s">
        <v>92</v>
      </c>
      <c r="D2722" t="s">
        <v>5492</v>
      </c>
      <c r="E2722" s="2">
        <v>103441101</v>
      </c>
      <c r="F2722" t="s">
        <v>42</v>
      </c>
      <c r="G2722" s="3">
        <v>41356</v>
      </c>
      <c r="H2722">
        <v>20190212</v>
      </c>
      <c r="I2722" s="4">
        <v>2312</v>
      </c>
      <c r="J2722">
        <v>301476</v>
      </c>
      <c r="K2722" s="5">
        <v>10995</v>
      </c>
      <c r="L2722" t="s">
        <v>44</v>
      </c>
      <c r="M2722" t="s">
        <v>63</v>
      </c>
      <c r="N2722" t="s">
        <v>64</v>
      </c>
      <c r="O2722" s="5">
        <v>325</v>
      </c>
      <c r="P2722" s="5">
        <v>2925182</v>
      </c>
      <c r="Q2722" s="6">
        <v>40.477220000000003</v>
      </c>
      <c r="R2722" s="6">
        <v>-122.45477</v>
      </c>
      <c r="S2722" t="s">
        <v>6137</v>
      </c>
      <c r="T2722" t="s">
        <v>421</v>
      </c>
      <c r="U2722" t="s">
        <v>67</v>
      </c>
      <c r="V2722" t="s">
        <v>50</v>
      </c>
      <c r="W2722" t="s">
        <v>6138</v>
      </c>
      <c r="X2722" t="s">
        <v>52</v>
      </c>
      <c r="Y2722" t="s">
        <v>53</v>
      </c>
      <c r="Z2722">
        <v>0</v>
      </c>
      <c r="AA2722" t="s">
        <v>54</v>
      </c>
      <c r="AB2722">
        <v>2019</v>
      </c>
      <c r="AC2722" t="s">
        <v>376</v>
      </c>
      <c r="AD2722" t="s">
        <v>56</v>
      </c>
      <c r="AE2722" t="s">
        <v>70</v>
      </c>
      <c r="AF2722">
        <v>1415112</v>
      </c>
      <c r="AG2722" t="s">
        <v>71</v>
      </c>
      <c r="AH2722" t="s">
        <v>59</v>
      </c>
      <c r="AI2722" t="s">
        <v>56</v>
      </c>
      <c r="AJ2722" t="s">
        <v>416</v>
      </c>
    </row>
    <row r="2723" spans="1:36" x14ac:dyDescent="0.25">
      <c r="A2723" t="s">
        <v>5426</v>
      </c>
      <c r="B2723" t="s">
        <v>2599</v>
      </c>
      <c r="C2723" t="s">
        <v>92</v>
      </c>
      <c r="D2723" t="s">
        <v>5492</v>
      </c>
      <c r="E2723" s="2">
        <v>103441101</v>
      </c>
      <c r="F2723" t="s">
        <v>410</v>
      </c>
      <c r="G2723" s="3" t="s">
        <v>6139</v>
      </c>
      <c r="H2723">
        <v>20190212</v>
      </c>
      <c r="I2723" s="4">
        <v>2251</v>
      </c>
      <c r="J2723">
        <v>303350</v>
      </c>
      <c r="K2723" s="5">
        <v>8382</v>
      </c>
      <c r="L2723" t="s">
        <v>44</v>
      </c>
      <c r="M2723" t="s">
        <v>563</v>
      </c>
      <c r="N2723" t="s">
        <v>2540</v>
      </c>
      <c r="O2723" s="5">
        <v>103</v>
      </c>
      <c r="P2723" s="5">
        <v>863346</v>
      </c>
      <c r="Q2723" s="6">
        <v>40.478154000000004</v>
      </c>
      <c r="R2723" s="6">
        <v>-122.43577999999999</v>
      </c>
      <c r="S2723" t="s">
        <v>4134</v>
      </c>
      <c r="T2723" t="s">
        <v>421</v>
      </c>
      <c r="U2723" t="s">
        <v>67</v>
      </c>
      <c r="V2723" t="s">
        <v>50</v>
      </c>
      <c r="W2723" t="s">
        <v>6140</v>
      </c>
      <c r="X2723" t="s">
        <v>52</v>
      </c>
      <c r="Y2723" t="s">
        <v>53</v>
      </c>
      <c r="Z2723">
        <v>0</v>
      </c>
      <c r="AA2723" t="s">
        <v>54</v>
      </c>
      <c r="AB2723">
        <v>2019</v>
      </c>
      <c r="AC2723" t="s">
        <v>376</v>
      </c>
      <c r="AD2723" t="s">
        <v>56</v>
      </c>
      <c r="AE2723" t="s">
        <v>136</v>
      </c>
      <c r="AF2723">
        <v>1415364</v>
      </c>
      <c r="AG2723" t="s">
        <v>71</v>
      </c>
      <c r="AH2723" t="s">
        <v>59</v>
      </c>
      <c r="AI2723" t="s">
        <v>56</v>
      </c>
      <c r="AJ2723" t="s">
        <v>416</v>
      </c>
    </row>
    <row r="2724" spans="1:36" x14ac:dyDescent="0.25">
      <c r="A2724" t="s">
        <v>5426</v>
      </c>
      <c r="B2724" t="s">
        <v>2599</v>
      </c>
      <c r="C2724" t="s">
        <v>92</v>
      </c>
      <c r="D2724" t="s">
        <v>5492</v>
      </c>
      <c r="E2724" s="2">
        <v>103441101</v>
      </c>
      <c r="F2724" t="s">
        <v>410</v>
      </c>
      <c r="G2724" s="3" t="s">
        <v>6141</v>
      </c>
      <c r="H2724">
        <v>20190212</v>
      </c>
      <c r="I2724" s="4">
        <v>2343</v>
      </c>
      <c r="J2724">
        <v>312125</v>
      </c>
      <c r="K2724" s="5">
        <v>8253</v>
      </c>
      <c r="L2724" t="s">
        <v>44</v>
      </c>
      <c r="M2724" t="s">
        <v>63</v>
      </c>
      <c r="N2724" t="s">
        <v>64</v>
      </c>
      <c r="O2724" s="5">
        <v>1</v>
      </c>
      <c r="P2724" s="5">
        <v>8253</v>
      </c>
      <c r="Q2724" s="6">
        <v>40.490107999999999</v>
      </c>
      <c r="R2724" s="6">
        <v>-122.358403</v>
      </c>
      <c r="S2724" t="s">
        <v>6142</v>
      </c>
      <c r="T2724" t="s">
        <v>421</v>
      </c>
      <c r="U2724" t="s">
        <v>67</v>
      </c>
      <c r="V2724" t="s">
        <v>50</v>
      </c>
      <c r="W2724" t="s">
        <v>6143</v>
      </c>
      <c r="X2724" t="s">
        <v>52</v>
      </c>
      <c r="Y2724" t="s">
        <v>53</v>
      </c>
      <c r="Z2724">
        <v>0</v>
      </c>
      <c r="AA2724" t="s">
        <v>54</v>
      </c>
      <c r="AB2724">
        <v>2019</v>
      </c>
      <c r="AC2724" t="s">
        <v>376</v>
      </c>
      <c r="AD2724" t="s">
        <v>56</v>
      </c>
      <c r="AE2724" t="s">
        <v>230</v>
      </c>
      <c r="AF2724">
        <v>1417144</v>
      </c>
      <c r="AG2724" t="s">
        <v>71</v>
      </c>
      <c r="AH2724" t="s">
        <v>59</v>
      </c>
      <c r="AI2724" t="s">
        <v>56</v>
      </c>
      <c r="AJ2724" t="s">
        <v>416</v>
      </c>
    </row>
    <row r="2725" spans="1:36" x14ac:dyDescent="0.25">
      <c r="A2725" t="s">
        <v>5426</v>
      </c>
      <c r="B2725" t="s">
        <v>2599</v>
      </c>
      <c r="C2725" t="s">
        <v>92</v>
      </c>
      <c r="D2725" t="s">
        <v>5492</v>
      </c>
      <c r="E2725" s="2">
        <v>103441101</v>
      </c>
      <c r="F2725" t="s">
        <v>659</v>
      </c>
      <c r="G2725" s="3">
        <v>2839</v>
      </c>
      <c r="H2725">
        <v>20190212</v>
      </c>
      <c r="I2725" s="4">
        <v>2343</v>
      </c>
      <c r="J2725">
        <v>313880</v>
      </c>
      <c r="K2725" s="5">
        <v>9767</v>
      </c>
      <c r="L2725" t="s">
        <v>44</v>
      </c>
      <c r="M2725" t="s">
        <v>63</v>
      </c>
      <c r="N2725" t="s">
        <v>64</v>
      </c>
      <c r="O2725" s="5">
        <v>95</v>
      </c>
      <c r="P2725" s="5">
        <v>848127</v>
      </c>
      <c r="Q2725" s="6">
        <v>40.492579999999997</v>
      </c>
      <c r="R2725" s="6">
        <v>-122.36766</v>
      </c>
      <c r="S2725" t="s">
        <v>6144</v>
      </c>
      <c r="T2725" t="s">
        <v>421</v>
      </c>
      <c r="U2725" t="s">
        <v>86</v>
      </c>
      <c r="V2725" t="s">
        <v>50</v>
      </c>
      <c r="W2725" t="s">
        <v>6145</v>
      </c>
      <c r="X2725" t="s">
        <v>52</v>
      </c>
      <c r="Y2725" t="s">
        <v>53</v>
      </c>
      <c r="Z2725">
        <v>0</v>
      </c>
      <c r="AA2725" t="s">
        <v>54</v>
      </c>
      <c r="AB2725">
        <v>2019</v>
      </c>
      <c r="AC2725" t="s">
        <v>376</v>
      </c>
      <c r="AD2725" t="s">
        <v>56</v>
      </c>
      <c r="AE2725" t="s">
        <v>98</v>
      </c>
      <c r="AF2725">
        <v>1417567</v>
      </c>
      <c r="AG2725" t="s">
        <v>88</v>
      </c>
      <c r="AH2725" t="s">
        <v>59</v>
      </c>
      <c r="AI2725" t="s">
        <v>56</v>
      </c>
      <c r="AJ2725" t="s">
        <v>416</v>
      </c>
    </row>
    <row r="2726" spans="1:36" x14ac:dyDescent="0.25">
      <c r="A2726" t="s">
        <v>5426</v>
      </c>
      <c r="B2726" t="s">
        <v>2599</v>
      </c>
      <c r="C2726" t="s">
        <v>92</v>
      </c>
      <c r="D2726" t="s">
        <v>5492</v>
      </c>
      <c r="E2726" s="2">
        <v>103441101</v>
      </c>
      <c r="F2726" t="s">
        <v>62</v>
      </c>
      <c r="G2726" s="3">
        <v>53313</v>
      </c>
      <c r="H2726">
        <v>20190212</v>
      </c>
      <c r="I2726" s="4">
        <v>2343</v>
      </c>
      <c r="J2726">
        <v>314876</v>
      </c>
      <c r="K2726" s="5">
        <v>6886</v>
      </c>
      <c r="L2726" t="s">
        <v>44</v>
      </c>
      <c r="M2726" t="s">
        <v>63</v>
      </c>
      <c r="N2726" t="s">
        <v>64</v>
      </c>
      <c r="O2726" s="5">
        <v>10</v>
      </c>
      <c r="P2726" s="5">
        <v>68860</v>
      </c>
      <c r="Q2726" s="6">
        <v>40.489130000000003</v>
      </c>
      <c r="R2726" s="6">
        <v>-122.37390000000001</v>
      </c>
      <c r="S2726" t="s">
        <v>3907</v>
      </c>
      <c r="T2726" t="s">
        <v>421</v>
      </c>
      <c r="U2726" t="s">
        <v>67</v>
      </c>
      <c r="V2726" t="s">
        <v>50</v>
      </c>
      <c r="W2726" t="s">
        <v>6146</v>
      </c>
      <c r="X2726" t="s">
        <v>52</v>
      </c>
      <c r="Y2726" t="s">
        <v>53</v>
      </c>
      <c r="Z2726">
        <v>0</v>
      </c>
      <c r="AA2726" t="s">
        <v>54</v>
      </c>
      <c r="AB2726">
        <v>2019</v>
      </c>
      <c r="AC2726" t="s">
        <v>376</v>
      </c>
      <c r="AD2726" t="s">
        <v>56</v>
      </c>
      <c r="AE2726" t="s">
        <v>112</v>
      </c>
      <c r="AF2726">
        <v>1417773</v>
      </c>
      <c r="AG2726" t="s">
        <v>71</v>
      </c>
      <c r="AH2726" t="s">
        <v>59</v>
      </c>
      <c r="AI2726" t="s">
        <v>56</v>
      </c>
      <c r="AJ2726" t="s">
        <v>416</v>
      </c>
    </row>
    <row r="2727" spans="1:36" x14ac:dyDescent="0.25">
      <c r="A2727" t="s">
        <v>5426</v>
      </c>
      <c r="B2727" t="s">
        <v>2599</v>
      </c>
      <c r="C2727" t="s">
        <v>92</v>
      </c>
      <c r="D2727" t="s">
        <v>5492</v>
      </c>
      <c r="E2727" s="2">
        <v>103441101</v>
      </c>
      <c r="F2727" t="s">
        <v>410</v>
      </c>
      <c r="G2727" s="3" t="s">
        <v>6147</v>
      </c>
      <c r="H2727">
        <v>20190212</v>
      </c>
      <c r="I2727" s="4">
        <v>2343</v>
      </c>
      <c r="J2727">
        <v>314909</v>
      </c>
      <c r="K2727" s="5">
        <v>9591</v>
      </c>
      <c r="L2727" t="s">
        <v>44</v>
      </c>
      <c r="M2727" t="s">
        <v>45</v>
      </c>
      <c r="N2727" t="s">
        <v>432</v>
      </c>
      <c r="O2727" s="5">
        <v>15</v>
      </c>
      <c r="P2727" s="5">
        <v>143865</v>
      </c>
      <c r="Q2727" s="6">
        <v>40.489643999999998</v>
      </c>
      <c r="R2727" s="6">
        <v>-122.373288</v>
      </c>
      <c r="S2727" t="s">
        <v>6148</v>
      </c>
      <c r="T2727" t="s">
        <v>421</v>
      </c>
      <c r="U2727" t="s">
        <v>67</v>
      </c>
      <c r="V2727" t="s">
        <v>50</v>
      </c>
      <c r="W2727" t="s">
        <v>6149</v>
      </c>
      <c r="X2727" t="s">
        <v>52</v>
      </c>
      <c r="Y2727" t="s">
        <v>53</v>
      </c>
      <c r="Z2727">
        <v>0</v>
      </c>
      <c r="AA2727" t="s">
        <v>54</v>
      </c>
      <c r="AB2727">
        <v>2019</v>
      </c>
      <c r="AC2727" t="s">
        <v>376</v>
      </c>
      <c r="AD2727" t="s">
        <v>56</v>
      </c>
      <c r="AE2727" t="s">
        <v>230</v>
      </c>
      <c r="AF2727">
        <v>1417780</v>
      </c>
      <c r="AG2727" t="s">
        <v>71</v>
      </c>
      <c r="AH2727" t="s">
        <v>59</v>
      </c>
      <c r="AI2727" t="s">
        <v>56</v>
      </c>
      <c r="AJ2727" t="s">
        <v>416</v>
      </c>
    </row>
    <row r="2728" spans="1:36" x14ac:dyDescent="0.25">
      <c r="A2728" t="s">
        <v>5426</v>
      </c>
      <c r="B2728" t="s">
        <v>2599</v>
      </c>
      <c r="C2728" t="s">
        <v>92</v>
      </c>
      <c r="D2728" t="s">
        <v>5492</v>
      </c>
      <c r="E2728" s="2">
        <v>103441101</v>
      </c>
      <c r="F2728" t="s">
        <v>62</v>
      </c>
      <c r="G2728" s="3">
        <v>6767</v>
      </c>
      <c r="H2728">
        <v>20190212</v>
      </c>
      <c r="I2728" s="4">
        <v>2342</v>
      </c>
      <c r="J2728">
        <v>316780</v>
      </c>
      <c r="K2728" s="5">
        <v>9693</v>
      </c>
      <c r="L2728" t="s">
        <v>44</v>
      </c>
      <c r="M2728" t="s">
        <v>63</v>
      </c>
      <c r="N2728" t="s">
        <v>72</v>
      </c>
      <c r="O2728" s="5">
        <v>7</v>
      </c>
      <c r="P2728" s="5">
        <v>67851</v>
      </c>
      <c r="Q2728" s="6">
        <v>40.478270000000002</v>
      </c>
      <c r="R2728" s="6">
        <v>-122.44335</v>
      </c>
      <c r="S2728" t="s">
        <v>6150</v>
      </c>
      <c r="T2728" t="s">
        <v>4103</v>
      </c>
      <c r="U2728" t="s">
        <v>67</v>
      </c>
      <c r="V2728" t="s">
        <v>50</v>
      </c>
      <c r="W2728" t="s">
        <v>6151</v>
      </c>
      <c r="X2728" t="s">
        <v>52</v>
      </c>
      <c r="Y2728" t="s">
        <v>53</v>
      </c>
      <c r="Z2728">
        <v>0</v>
      </c>
      <c r="AA2728" t="s">
        <v>54</v>
      </c>
      <c r="AB2728">
        <v>2019</v>
      </c>
      <c r="AC2728" t="s">
        <v>376</v>
      </c>
      <c r="AD2728" t="s">
        <v>56</v>
      </c>
      <c r="AE2728" t="s">
        <v>98</v>
      </c>
      <c r="AF2728">
        <v>1418368</v>
      </c>
      <c r="AG2728" t="s">
        <v>71</v>
      </c>
      <c r="AH2728" t="s">
        <v>59</v>
      </c>
      <c r="AI2728" t="s">
        <v>56</v>
      </c>
      <c r="AJ2728" t="s">
        <v>416</v>
      </c>
    </row>
    <row r="2729" spans="1:36" x14ac:dyDescent="0.25">
      <c r="A2729" t="s">
        <v>5426</v>
      </c>
      <c r="B2729" t="s">
        <v>2599</v>
      </c>
      <c r="C2729" t="s">
        <v>92</v>
      </c>
      <c r="D2729" t="s">
        <v>5492</v>
      </c>
      <c r="E2729" s="2">
        <v>103441101</v>
      </c>
      <c r="F2729" t="s">
        <v>410</v>
      </c>
      <c r="G2729" s="3" t="s">
        <v>6152</v>
      </c>
      <c r="H2729">
        <v>20190212</v>
      </c>
      <c r="I2729" s="4">
        <v>2312</v>
      </c>
      <c r="J2729">
        <v>317688</v>
      </c>
      <c r="K2729" s="5">
        <v>11230</v>
      </c>
      <c r="L2729" t="s">
        <v>44</v>
      </c>
      <c r="M2729" t="s">
        <v>63</v>
      </c>
      <c r="N2729" t="s">
        <v>64</v>
      </c>
      <c r="O2729" s="5">
        <v>3</v>
      </c>
      <c r="P2729" s="5">
        <v>33690</v>
      </c>
      <c r="Q2729" s="6">
        <v>40.473787999999999</v>
      </c>
      <c r="R2729" s="6">
        <v>-122.47324500000001</v>
      </c>
      <c r="S2729">
        <v>5937</v>
      </c>
      <c r="T2729" t="s">
        <v>421</v>
      </c>
      <c r="U2729" t="s">
        <v>86</v>
      </c>
      <c r="V2729" t="s">
        <v>50</v>
      </c>
      <c r="W2729" t="s">
        <v>6153</v>
      </c>
      <c r="X2729" t="s">
        <v>52</v>
      </c>
      <c r="Y2729" t="s">
        <v>53</v>
      </c>
      <c r="Z2729">
        <v>0</v>
      </c>
      <c r="AA2729" t="s">
        <v>54</v>
      </c>
      <c r="AB2729">
        <v>2019</v>
      </c>
      <c r="AC2729" t="s">
        <v>376</v>
      </c>
      <c r="AD2729" t="s">
        <v>56</v>
      </c>
      <c r="AE2729" t="s">
        <v>112</v>
      </c>
      <c r="AF2729">
        <v>1418688</v>
      </c>
      <c r="AG2729" t="s">
        <v>88</v>
      </c>
      <c r="AH2729" t="s">
        <v>59</v>
      </c>
      <c r="AI2729" t="s">
        <v>56</v>
      </c>
      <c r="AJ2729" t="s">
        <v>416</v>
      </c>
    </row>
    <row r="2730" spans="1:36" x14ac:dyDescent="0.25">
      <c r="A2730" t="s">
        <v>5426</v>
      </c>
      <c r="B2730" t="s">
        <v>2599</v>
      </c>
      <c r="C2730" t="s">
        <v>92</v>
      </c>
      <c r="D2730" t="s">
        <v>5492</v>
      </c>
      <c r="E2730" s="2">
        <v>103441101</v>
      </c>
      <c r="F2730" t="s">
        <v>410</v>
      </c>
      <c r="G2730" s="3" t="s">
        <v>6154</v>
      </c>
      <c r="H2730">
        <v>20190212</v>
      </c>
      <c r="I2730" s="4">
        <v>2312</v>
      </c>
      <c r="J2730">
        <v>317766</v>
      </c>
      <c r="K2730" s="5">
        <v>10868</v>
      </c>
      <c r="L2730" t="s">
        <v>44</v>
      </c>
      <c r="M2730" t="s">
        <v>63</v>
      </c>
      <c r="N2730" t="s">
        <v>64</v>
      </c>
      <c r="O2730" s="5">
        <v>7</v>
      </c>
      <c r="P2730" s="5">
        <v>76076</v>
      </c>
      <c r="Q2730" s="6">
        <v>40.463813000000002</v>
      </c>
      <c r="R2730" s="6">
        <v>-122.48240199999999</v>
      </c>
      <c r="S2730" t="s">
        <v>6155</v>
      </c>
      <c r="T2730" t="s">
        <v>421</v>
      </c>
      <c r="U2730" t="s">
        <v>67</v>
      </c>
      <c r="V2730" t="s">
        <v>50</v>
      </c>
      <c r="W2730" t="s">
        <v>6156</v>
      </c>
      <c r="X2730" t="s">
        <v>52</v>
      </c>
      <c r="Y2730" t="s">
        <v>53</v>
      </c>
      <c r="Z2730">
        <v>0</v>
      </c>
      <c r="AA2730" t="s">
        <v>54</v>
      </c>
      <c r="AB2730">
        <v>2019</v>
      </c>
      <c r="AC2730" t="s">
        <v>376</v>
      </c>
      <c r="AD2730" t="s">
        <v>56</v>
      </c>
      <c r="AE2730" t="s">
        <v>112</v>
      </c>
      <c r="AF2730">
        <v>1418704</v>
      </c>
      <c r="AG2730" t="s">
        <v>71</v>
      </c>
      <c r="AH2730" t="s">
        <v>59</v>
      </c>
      <c r="AI2730" t="s">
        <v>56</v>
      </c>
      <c r="AJ2730" t="s">
        <v>416</v>
      </c>
    </row>
    <row r="2731" spans="1:36" x14ac:dyDescent="0.25">
      <c r="A2731" t="s">
        <v>5426</v>
      </c>
      <c r="B2731" t="s">
        <v>2599</v>
      </c>
      <c r="C2731" t="s">
        <v>92</v>
      </c>
      <c r="D2731" t="s">
        <v>5492</v>
      </c>
      <c r="E2731" s="2">
        <v>103441101</v>
      </c>
      <c r="F2731" t="s">
        <v>62</v>
      </c>
      <c r="G2731" s="3">
        <v>4089</v>
      </c>
      <c r="H2731">
        <v>20190212</v>
      </c>
      <c r="I2731" s="4">
        <v>2312</v>
      </c>
      <c r="J2731">
        <v>318005</v>
      </c>
      <c r="K2731" s="5">
        <v>10983</v>
      </c>
      <c r="L2731" t="s">
        <v>44</v>
      </c>
      <c r="M2731" t="s">
        <v>563</v>
      </c>
      <c r="N2731" t="s">
        <v>2540</v>
      </c>
      <c r="O2731" s="5">
        <v>9</v>
      </c>
      <c r="P2731" s="5">
        <v>98847</v>
      </c>
      <c r="Q2731" s="6">
        <v>40.480530000000002</v>
      </c>
      <c r="R2731" s="6">
        <v>-122.49592</v>
      </c>
      <c r="S2731" t="s">
        <v>6157</v>
      </c>
      <c r="T2731" t="s">
        <v>436</v>
      </c>
      <c r="U2731" t="s">
        <v>67</v>
      </c>
      <c r="V2731" t="s">
        <v>50</v>
      </c>
      <c r="W2731" t="s">
        <v>6158</v>
      </c>
      <c r="X2731" t="s">
        <v>52</v>
      </c>
      <c r="Y2731" t="s">
        <v>53</v>
      </c>
      <c r="Z2731">
        <v>0</v>
      </c>
      <c r="AA2731" t="s">
        <v>54</v>
      </c>
      <c r="AB2731">
        <v>2019</v>
      </c>
      <c r="AC2731" t="s">
        <v>376</v>
      </c>
      <c r="AD2731" t="s">
        <v>56</v>
      </c>
      <c r="AE2731" t="s">
        <v>112</v>
      </c>
      <c r="AF2731">
        <v>1418745</v>
      </c>
      <c r="AG2731" t="s">
        <v>71</v>
      </c>
      <c r="AH2731" t="s">
        <v>59</v>
      </c>
      <c r="AI2731" t="s">
        <v>56</v>
      </c>
      <c r="AJ2731" t="s">
        <v>416</v>
      </c>
    </row>
    <row r="2732" spans="1:36" x14ac:dyDescent="0.25">
      <c r="A2732" t="s">
        <v>5426</v>
      </c>
      <c r="B2732" t="s">
        <v>2599</v>
      </c>
      <c r="C2732" t="s">
        <v>92</v>
      </c>
      <c r="D2732" t="s">
        <v>5492</v>
      </c>
      <c r="E2732" s="2">
        <v>103441101</v>
      </c>
      <c r="F2732" t="s">
        <v>410</v>
      </c>
      <c r="G2732" s="3" t="s">
        <v>6159</v>
      </c>
      <c r="H2732">
        <v>20190212</v>
      </c>
      <c r="I2732" s="4">
        <v>2356</v>
      </c>
      <c r="J2732">
        <v>319213</v>
      </c>
      <c r="K2732" s="5">
        <v>10789</v>
      </c>
      <c r="L2732" t="s">
        <v>44</v>
      </c>
      <c r="M2732" t="s">
        <v>63</v>
      </c>
      <c r="N2732" t="s">
        <v>64</v>
      </c>
      <c r="O2732" s="5">
        <v>1</v>
      </c>
      <c r="P2732" s="5">
        <v>10789</v>
      </c>
      <c r="Q2732" s="6">
        <v>40.491028</v>
      </c>
      <c r="R2732" s="6">
        <v>-122.453079</v>
      </c>
      <c r="S2732">
        <v>88301</v>
      </c>
      <c r="T2732" t="s">
        <v>421</v>
      </c>
      <c r="U2732" t="s">
        <v>67</v>
      </c>
      <c r="V2732" t="s">
        <v>50</v>
      </c>
      <c r="W2732" t="s">
        <v>6160</v>
      </c>
      <c r="X2732" t="s">
        <v>52</v>
      </c>
      <c r="Y2732" t="s">
        <v>53</v>
      </c>
      <c r="Z2732">
        <v>0</v>
      </c>
      <c r="AA2732" t="s">
        <v>54</v>
      </c>
      <c r="AB2732">
        <v>2019</v>
      </c>
      <c r="AC2732" t="s">
        <v>376</v>
      </c>
      <c r="AD2732" t="s">
        <v>56</v>
      </c>
      <c r="AE2732" t="s">
        <v>112</v>
      </c>
      <c r="AF2732">
        <v>1419060</v>
      </c>
      <c r="AG2732" t="s">
        <v>71</v>
      </c>
      <c r="AH2732" t="s">
        <v>59</v>
      </c>
      <c r="AI2732" t="s">
        <v>56</v>
      </c>
      <c r="AJ2732" t="s">
        <v>416</v>
      </c>
    </row>
    <row r="2733" spans="1:36" x14ac:dyDescent="0.25">
      <c r="A2733" t="s">
        <v>5426</v>
      </c>
      <c r="B2733" t="s">
        <v>2599</v>
      </c>
      <c r="C2733" t="s">
        <v>92</v>
      </c>
      <c r="D2733" t="s">
        <v>5931</v>
      </c>
      <c r="E2733" s="2">
        <v>103441102</v>
      </c>
      <c r="F2733" t="s">
        <v>62</v>
      </c>
      <c r="G2733" s="3">
        <v>2377</v>
      </c>
      <c r="H2733">
        <v>20190212</v>
      </c>
      <c r="I2733" s="4">
        <v>2303</v>
      </c>
      <c r="J2733">
        <v>314542</v>
      </c>
      <c r="K2733" s="5">
        <v>8372</v>
      </c>
      <c r="L2733" t="s">
        <v>44</v>
      </c>
      <c r="M2733" t="s">
        <v>63</v>
      </c>
      <c r="N2733" t="s">
        <v>64</v>
      </c>
      <c r="O2733" s="5">
        <v>15</v>
      </c>
      <c r="P2733" s="5">
        <v>125580</v>
      </c>
      <c r="Q2733" s="6">
        <v>40.459800000000001</v>
      </c>
      <c r="R2733" s="6">
        <v>-122.39906999999999</v>
      </c>
      <c r="S2733" t="s">
        <v>6161</v>
      </c>
      <c r="T2733" t="s">
        <v>421</v>
      </c>
      <c r="U2733" t="s">
        <v>86</v>
      </c>
      <c r="V2733" t="s">
        <v>50</v>
      </c>
      <c r="W2733" t="s">
        <v>6162</v>
      </c>
      <c r="X2733" t="s">
        <v>52</v>
      </c>
      <c r="Y2733" t="s">
        <v>53</v>
      </c>
      <c r="Z2733">
        <v>0</v>
      </c>
      <c r="AA2733" t="s">
        <v>54</v>
      </c>
      <c r="AB2733">
        <v>2019</v>
      </c>
      <c r="AC2733" t="s">
        <v>376</v>
      </c>
      <c r="AD2733" t="s">
        <v>56</v>
      </c>
      <c r="AE2733" t="s">
        <v>70</v>
      </c>
      <c r="AF2733">
        <v>1417667</v>
      </c>
      <c r="AG2733" t="s">
        <v>88</v>
      </c>
      <c r="AH2733" t="s">
        <v>59</v>
      </c>
      <c r="AI2733" t="s">
        <v>56</v>
      </c>
      <c r="AJ2733" t="s">
        <v>416</v>
      </c>
    </row>
    <row r="2734" spans="1:36" x14ac:dyDescent="0.25">
      <c r="A2734" t="s">
        <v>5426</v>
      </c>
      <c r="B2734" t="s">
        <v>2599</v>
      </c>
      <c r="C2734" t="s">
        <v>92</v>
      </c>
      <c r="D2734" t="s">
        <v>5931</v>
      </c>
      <c r="E2734" s="2">
        <v>103441102</v>
      </c>
      <c r="F2734" t="s">
        <v>178</v>
      </c>
      <c r="G2734" s="3">
        <v>1995</v>
      </c>
      <c r="H2734">
        <v>20190212</v>
      </c>
      <c r="I2734" s="4">
        <v>2303</v>
      </c>
      <c r="J2734">
        <v>316487</v>
      </c>
      <c r="K2734" s="5">
        <v>8427</v>
      </c>
      <c r="L2734" t="s">
        <v>44</v>
      </c>
      <c r="M2734" t="s">
        <v>63</v>
      </c>
      <c r="N2734" t="s">
        <v>64</v>
      </c>
      <c r="O2734" s="5">
        <v>111</v>
      </c>
      <c r="P2734" s="5">
        <v>935397</v>
      </c>
      <c r="Q2734" s="6">
        <v>40.468890000000002</v>
      </c>
      <c r="R2734" s="6">
        <v>-122.40182</v>
      </c>
      <c r="S2734" t="s">
        <v>6163</v>
      </c>
      <c r="T2734" t="s">
        <v>421</v>
      </c>
      <c r="U2734" t="s">
        <v>86</v>
      </c>
      <c r="V2734" t="s">
        <v>50</v>
      </c>
      <c r="W2734" t="s">
        <v>6164</v>
      </c>
      <c r="X2734" t="s">
        <v>52</v>
      </c>
      <c r="Y2734" t="s">
        <v>53</v>
      </c>
      <c r="Z2734">
        <v>0</v>
      </c>
      <c r="AA2734" t="s">
        <v>54</v>
      </c>
      <c r="AB2734">
        <v>2019</v>
      </c>
      <c r="AC2734" t="s">
        <v>376</v>
      </c>
      <c r="AD2734" t="s">
        <v>56</v>
      </c>
      <c r="AE2734" t="s">
        <v>70</v>
      </c>
      <c r="AF2734">
        <v>1418320</v>
      </c>
      <c r="AG2734" t="s">
        <v>88</v>
      </c>
      <c r="AH2734" t="s">
        <v>59</v>
      </c>
      <c r="AI2734" t="s">
        <v>56</v>
      </c>
      <c r="AJ2734" t="s">
        <v>416</v>
      </c>
    </row>
    <row r="2735" spans="1:36" x14ac:dyDescent="0.25">
      <c r="A2735" t="s">
        <v>5426</v>
      </c>
      <c r="B2735" t="s">
        <v>2599</v>
      </c>
      <c r="C2735" t="s">
        <v>92</v>
      </c>
      <c r="D2735" t="s">
        <v>6165</v>
      </c>
      <c r="E2735" s="2">
        <v>103441103</v>
      </c>
      <c r="F2735" t="s">
        <v>410</v>
      </c>
      <c r="G2735" s="3" t="s">
        <v>6166</v>
      </c>
      <c r="H2735">
        <v>20190212</v>
      </c>
      <c r="I2735" s="4">
        <v>2358</v>
      </c>
      <c r="J2735">
        <v>311617</v>
      </c>
      <c r="K2735" s="5">
        <v>3604</v>
      </c>
      <c r="L2735" t="s">
        <v>44</v>
      </c>
      <c r="M2735" t="s">
        <v>63</v>
      </c>
      <c r="N2735" t="s">
        <v>72</v>
      </c>
      <c r="O2735" s="5">
        <v>20</v>
      </c>
      <c r="P2735" s="5">
        <v>72080</v>
      </c>
      <c r="Q2735" s="6">
        <v>40.467283999999999</v>
      </c>
      <c r="R2735" s="6">
        <v>-122.336275</v>
      </c>
      <c r="S2735" t="s">
        <v>6167</v>
      </c>
      <c r="T2735" t="s">
        <v>421</v>
      </c>
      <c r="U2735" t="s">
        <v>67</v>
      </c>
      <c r="V2735" t="s">
        <v>50</v>
      </c>
      <c r="W2735" t="s">
        <v>6168</v>
      </c>
      <c r="X2735" t="s">
        <v>52</v>
      </c>
      <c r="Y2735" t="s">
        <v>53</v>
      </c>
      <c r="Z2735">
        <v>0</v>
      </c>
      <c r="AA2735" t="s">
        <v>54</v>
      </c>
      <c r="AB2735">
        <v>2019</v>
      </c>
      <c r="AC2735" t="s">
        <v>376</v>
      </c>
      <c r="AD2735" t="s">
        <v>56</v>
      </c>
      <c r="AE2735" t="s">
        <v>112</v>
      </c>
      <c r="AF2735">
        <v>1417008</v>
      </c>
      <c r="AG2735" t="s">
        <v>71</v>
      </c>
      <c r="AH2735" t="s">
        <v>59</v>
      </c>
      <c r="AI2735" t="s">
        <v>56</v>
      </c>
      <c r="AJ2735" t="s">
        <v>416</v>
      </c>
    </row>
    <row r="2736" spans="1:36" x14ac:dyDescent="0.25">
      <c r="A2736" t="s">
        <v>5426</v>
      </c>
      <c r="B2736" t="s">
        <v>2599</v>
      </c>
      <c r="C2736" t="s">
        <v>92</v>
      </c>
      <c r="D2736" t="s">
        <v>5498</v>
      </c>
      <c r="E2736" s="2">
        <v>103521103</v>
      </c>
      <c r="F2736" t="s">
        <v>178</v>
      </c>
      <c r="G2736" s="3">
        <v>11123</v>
      </c>
      <c r="H2736">
        <v>20190212</v>
      </c>
      <c r="I2736" s="4">
        <v>2340</v>
      </c>
      <c r="J2736">
        <v>305193</v>
      </c>
      <c r="K2736" s="5">
        <v>6717</v>
      </c>
      <c r="L2736" t="s">
        <v>44</v>
      </c>
      <c r="M2736" t="s">
        <v>63</v>
      </c>
      <c r="N2736" t="s">
        <v>64</v>
      </c>
      <c r="O2736" s="5">
        <v>99</v>
      </c>
      <c r="P2736" s="5">
        <v>664983</v>
      </c>
      <c r="Q2736" s="6">
        <v>40.63252</v>
      </c>
      <c r="R2736" s="6">
        <v>-122.40663000000001</v>
      </c>
      <c r="S2736" t="s">
        <v>6169</v>
      </c>
      <c r="T2736" t="s">
        <v>421</v>
      </c>
      <c r="U2736" t="s">
        <v>67</v>
      </c>
      <c r="V2736" t="s">
        <v>50</v>
      </c>
      <c r="W2736" t="s">
        <v>6170</v>
      </c>
      <c r="X2736" t="s">
        <v>52</v>
      </c>
      <c r="Y2736" t="s">
        <v>53</v>
      </c>
      <c r="Z2736">
        <v>0</v>
      </c>
      <c r="AA2736" t="s">
        <v>54</v>
      </c>
      <c r="AB2736">
        <v>2019</v>
      </c>
      <c r="AC2736" t="s">
        <v>376</v>
      </c>
      <c r="AD2736" t="s">
        <v>56</v>
      </c>
      <c r="AE2736" t="s">
        <v>112</v>
      </c>
      <c r="AF2736">
        <v>1415695</v>
      </c>
      <c r="AG2736" t="s">
        <v>71</v>
      </c>
      <c r="AH2736" t="s">
        <v>59</v>
      </c>
      <c r="AI2736" t="s">
        <v>56</v>
      </c>
      <c r="AJ2736" t="s">
        <v>416</v>
      </c>
    </row>
    <row r="2737" spans="1:36" x14ac:dyDescent="0.25">
      <c r="A2737" t="s">
        <v>5426</v>
      </c>
      <c r="B2737" t="s">
        <v>2599</v>
      </c>
      <c r="C2737" t="s">
        <v>92</v>
      </c>
      <c r="D2737" t="s">
        <v>5498</v>
      </c>
      <c r="E2737" s="2">
        <v>103521103</v>
      </c>
      <c r="F2737" t="s">
        <v>62</v>
      </c>
      <c r="G2737" s="3">
        <v>11131</v>
      </c>
      <c r="H2737">
        <v>20190212</v>
      </c>
      <c r="I2737" s="4">
        <v>2340</v>
      </c>
      <c r="J2737">
        <v>314444</v>
      </c>
      <c r="K2737" s="5">
        <v>9644</v>
      </c>
      <c r="L2737" t="s">
        <v>44</v>
      </c>
      <c r="M2737" t="s">
        <v>63</v>
      </c>
      <c r="N2737" t="s">
        <v>64</v>
      </c>
      <c r="O2737" s="5">
        <v>13</v>
      </c>
      <c r="P2737" s="5">
        <v>125372</v>
      </c>
      <c r="Q2737" s="6">
        <v>40.63852</v>
      </c>
      <c r="R2737" s="6">
        <v>-122.40213</v>
      </c>
      <c r="S2737" t="s">
        <v>6171</v>
      </c>
      <c r="T2737" t="s">
        <v>421</v>
      </c>
      <c r="U2737" t="s">
        <v>67</v>
      </c>
      <c r="V2737" t="s">
        <v>50</v>
      </c>
      <c r="W2737" t="s">
        <v>6172</v>
      </c>
      <c r="X2737" t="s">
        <v>52</v>
      </c>
      <c r="Y2737" t="s">
        <v>53</v>
      </c>
      <c r="Z2737">
        <v>0</v>
      </c>
      <c r="AA2737" t="s">
        <v>54</v>
      </c>
      <c r="AB2737">
        <v>2019</v>
      </c>
      <c r="AC2737" t="s">
        <v>376</v>
      </c>
      <c r="AD2737" t="s">
        <v>56</v>
      </c>
      <c r="AE2737" t="s">
        <v>98</v>
      </c>
      <c r="AF2737">
        <v>1417643</v>
      </c>
      <c r="AG2737" t="s">
        <v>71</v>
      </c>
      <c r="AH2737" t="s">
        <v>59</v>
      </c>
      <c r="AI2737" t="s">
        <v>56</v>
      </c>
      <c r="AJ2737" t="s">
        <v>416</v>
      </c>
    </row>
    <row r="2738" spans="1:36" x14ac:dyDescent="0.25">
      <c r="A2738" t="s">
        <v>5426</v>
      </c>
      <c r="B2738" t="s">
        <v>2599</v>
      </c>
      <c r="C2738" t="s">
        <v>92</v>
      </c>
      <c r="D2738" t="s">
        <v>5498</v>
      </c>
      <c r="E2738" s="2">
        <v>103521103</v>
      </c>
      <c r="F2738" t="s">
        <v>62</v>
      </c>
      <c r="G2738" s="3">
        <v>6151</v>
      </c>
      <c r="H2738">
        <v>20190212</v>
      </c>
      <c r="I2738" s="4">
        <v>2340</v>
      </c>
      <c r="J2738">
        <v>314631</v>
      </c>
      <c r="K2738" s="5">
        <v>8243</v>
      </c>
      <c r="L2738" t="s">
        <v>44</v>
      </c>
      <c r="M2738" t="s">
        <v>63</v>
      </c>
      <c r="N2738" t="s">
        <v>64</v>
      </c>
      <c r="O2738" s="5">
        <v>17</v>
      </c>
      <c r="P2738" s="5">
        <v>140131</v>
      </c>
      <c r="Q2738" s="6">
        <v>40.625660000000003</v>
      </c>
      <c r="R2738" s="6">
        <v>-122.41601</v>
      </c>
      <c r="S2738" t="s">
        <v>6173</v>
      </c>
      <c r="T2738" t="s">
        <v>421</v>
      </c>
      <c r="U2738" t="s">
        <v>67</v>
      </c>
      <c r="V2738" t="s">
        <v>50</v>
      </c>
      <c r="W2738" t="s">
        <v>6174</v>
      </c>
      <c r="X2738" t="s">
        <v>52</v>
      </c>
      <c r="Y2738" t="s">
        <v>53</v>
      </c>
      <c r="Z2738">
        <v>0</v>
      </c>
      <c r="AA2738" t="s">
        <v>54</v>
      </c>
      <c r="AB2738">
        <v>2019</v>
      </c>
      <c r="AC2738" t="s">
        <v>376</v>
      </c>
      <c r="AD2738" t="s">
        <v>56</v>
      </c>
      <c r="AE2738" t="s">
        <v>112</v>
      </c>
      <c r="AF2738">
        <v>1417695</v>
      </c>
      <c r="AG2738" t="s">
        <v>71</v>
      </c>
      <c r="AH2738" t="s">
        <v>59</v>
      </c>
      <c r="AI2738" t="s">
        <v>56</v>
      </c>
      <c r="AJ2738" t="s">
        <v>416</v>
      </c>
    </row>
    <row r="2739" spans="1:36" x14ac:dyDescent="0.25">
      <c r="A2739" t="s">
        <v>5426</v>
      </c>
      <c r="B2739" t="s">
        <v>2599</v>
      </c>
      <c r="C2739" t="s">
        <v>92</v>
      </c>
      <c r="D2739" t="s">
        <v>5498</v>
      </c>
      <c r="E2739" s="2">
        <v>103521103</v>
      </c>
      <c r="F2739" t="s">
        <v>62</v>
      </c>
      <c r="G2739" s="3">
        <v>6149</v>
      </c>
      <c r="H2739">
        <v>20190212</v>
      </c>
      <c r="I2739" s="4">
        <v>2340</v>
      </c>
      <c r="J2739">
        <v>314634</v>
      </c>
      <c r="K2739" s="5">
        <v>9415</v>
      </c>
      <c r="L2739" t="s">
        <v>44</v>
      </c>
      <c r="M2739" t="s">
        <v>63</v>
      </c>
      <c r="N2739" t="s">
        <v>64</v>
      </c>
      <c r="O2739" s="5">
        <v>13</v>
      </c>
      <c r="P2739" s="5">
        <v>122395</v>
      </c>
      <c r="Q2739" s="6">
        <v>40.625459999999997</v>
      </c>
      <c r="R2739" s="6">
        <v>-122.41383999999999</v>
      </c>
      <c r="S2739" t="s">
        <v>6175</v>
      </c>
      <c r="T2739" t="s">
        <v>421</v>
      </c>
      <c r="U2739" t="s">
        <v>67</v>
      </c>
      <c r="V2739" t="s">
        <v>50</v>
      </c>
      <c r="W2739" t="s">
        <v>6176</v>
      </c>
      <c r="X2739" t="s">
        <v>52</v>
      </c>
      <c r="Y2739" t="s">
        <v>53</v>
      </c>
      <c r="Z2739">
        <v>0</v>
      </c>
      <c r="AA2739" t="s">
        <v>54</v>
      </c>
      <c r="AB2739">
        <v>2019</v>
      </c>
      <c r="AC2739" t="s">
        <v>376</v>
      </c>
      <c r="AD2739" t="s">
        <v>56</v>
      </c>
      <c r="AE2739" t="s">
        <v>70</v>
      </c>
      <c r="AF2739">
        <v>1417696</v>
      </c>
      <c r="AG2739" t="s">
        <v>71</v>
      </c>
      <c r="AH2739" t="s">
        <v>59</v>
      </c>
      <c r="AI2739" t="s">
        <v>56</v>
      </c>
      <c r="AJ2739" t="s">
        <v>416</v>
      </c>
    </row>
    <row r="2740" spans="1:36" x14ac:dyDescent="0.25">
      <c r="A2740" t="s">
        <v>5426</v>
      </c>
      <c r="B2740" t="s">
        <v>2599</v>
      </c>
      <c r="C2740" t="s">
        <v>92</v>
      </c>
      <c r="D2740" t="s">
        <v>5498</v>
      </c>
      <c r="E2740" s="2">
        <v>103521103</v>
      </c>
      <c r="F2740" t="s">
        <v>62</v>
      </c>
      <c r="G2740" s="3">
        <v>6153</v>
      </c>
      <c r="H2740">
        <v>20190212</v>
      </c>
      <c r="I2740" s="4">
        <v>2340</v>
      </c>
      <c r="J2740">
        <v>314636</v>
      </c>
      <c r="K2740" s="5">
        <v>9271</v>
      </c>
      <c r="L2740" t="s">
        <v>44</v>
      </c>
      <c r="M2740" t="s">
        <v>63</v>
      </c>
      <c r="N2740" t="s">
        <v>64</v>
      </c>
      <c r="O2740" s="5">
        <v>1</v>
      </c>
      <c r="P2740" s="5">
        <v>9271</v>
      </c>
      <c r="Q2740" s="6">
        <v>40.623440000000002</v>
      </c>
      <c r="R2740" s="6">
        <v>-122.42100000000001</v>
      </c>
      <c r="S2740" t="s">
        <v>6177</v>
      </c>
      <c r="T2740" t="s">
        <v>421</v>
      </c>
      <c r="U2740" t="s">
        <v>67</v>
      </c>
      <c r="V2740" t="s">
        <v>50</v>
      </c>
      <c r="W2740" t="s">
        <v>6178</v>
      </c>
      <c r="X2740" t="s">
        <v>52</v>
      </c>
      <c r="Y2740" t="s">
        <v>53</v>
      </c>
      <c r="Z2740">
        <v>0</v>
      </c>
      <c r="AA2740" t="s">
        <v>54</v>
      </c>
      <c r="AB2740">
        <v>2019</v>
      </c>
      <c r="AC2740" t="s">
        <v>376</v>
      </c>
      <c r="AD2740" t="s">
        <v>56</v>
      </c>
      <c r="AE2740" t="s">
        <v>112</v>
      </c>
      <c r="AF2740">
        <v>1417699</v>
      </c>
      <c r="AG2740" t="s">
        <v>71</v>
      </c>
      <c r="AH2740" t="s">
        <v>59</v>
      </c>
      <c r="AI2740" t="s">
        <v>56</v>
      </c>
      <c r="AJ2740" t="s">
        <v>416</v>
      </c>
    </row>
    <row r="2741" spans="1:36" x14ac:dyDescent="0.25">
      <c r="A2741" t="s">
        <v>5426</v>
      </c>
      <c r="B2741" t="s">
        <v>2599</v>
      </c>
      <c r="C2741" t="s">
        <v>92</v>
      </c>
      <c r="D2741" t="s">
        <v>5498</v>
      </c>
      <c r="E2741" s="2">
        <v>103521103</v>
      </c>
      <c r="F2741" t="s">
        <v>62</v>
      </c>
      <c r="G2741" s="3">
        <v>6161</v>
      </c>
      <c r="H2741">
        <v>20190212</v>
      </c>
      <c r="I2741" s="4">
        <v>2340</v>
      </c>
      <c r="J2741">
        <v>318179</v>
      </c>
      <c r="K2741" s="5">
        <v>9419</v>
      </c>
      <c r="L2741" t="s">
        <v>44</v>
      </c>
      <c r="M2741" t="s">
        <v>63</v>
      </c>
      <c r="N2741" t="s">
        <v>64</v>
      </c>
      <c r="O2741" s="5">
        <v>11</v>
      </c>
      <c r="P2741" s="5">
        <v>103609</v>
      </c>
      <c r="Q2741" s="6">
        <v>40.614609999999999</v>
      </c>
      <c r="R2741" s="6">
        <v>-122.42035</v>
      </c>
      <c r="S2741" t="s">
        <v>1751</v>
      </c>
      <c r="T2741" t="s">
        <v>421</v>
      </c>
      <c r="U2741" t="s">
        <v>200</v>
      </c>
      <c r="V2741" t="s">
        <v>50</v>
      </c>
      <c r="W2741" t="s">
        <v>6179</v>
      </c>
      <c r="X2741" t="s">
        <v>52</v>
      </c>
      <c r="Y2741" t="s">
        <v>53</v>
      </c>
      <c r="Z2741">
        <v>0</v>
      </c>
      <c r="AA2741" t="s">
        <v>54</v>
      </c>
      <c r="AB2741">
        <v>2019</v>
      </c>
      <c r="AC2741" t="s">
        <v>376</v>
      </c>
      <c r="AD2741" t="s">
        <v>56</v>
      </c>
      <c r="AE2741" t="s">
        <v>70</v>
      </c>
      <c r="AF2741">
        <v>1418790</v>
      </c>
      <c r="AG2741" t="s">
        <v>202</v>
      </c>
      <c r="AH2741" t="s">
        <v>59</v>
      </c>
      <c r="AI2741" t="s">
        <v>56</v>
      </c>
      <c r="AJ2741" t="s">
        <v>416</v>
      </c>
    </row>
    <row r="2742" spans="1:36" x14ac:dyDescent="0.25">
      <c r="A2742" t="s">
        <v>5426</v>
      </c>
      <c r="B2742" t="s">
        <v>2599</v>
      </c>
      <c r="C2742" t="s">
        <v>92</v>
      </c>
      <c r="D2742" t="s">
        <v>5498</v>
      </c>
      <c r="E2742" s="2">
        <v>103521103</v>
      </c>
      <c r="F2742" t="s">
        <v>62</v>
      </c>
      <c r="G2742" s="3">
        <v>6155</v>
      </c>
      <c r="H2742">
        <v>20190212</v>
      </c>
      <c r="I2742" s="4">
        <v>2340</v>
      </c>
      <c r="J2742">
        <v>318190</v>
      </c>
      <c r="K2742" s="5">
        <v>9575</v>
      </c>
      <c r="L2742" t="s">
        <v>44</v>
      </c>
      <c r="M2742" t="s">
        <v>63</v>
      </c>
      <c r="N2742" t="s">
        <v>64</v>
      </c>
      <c r="O2742" s="5">
        <v>32</v>
      </c>
      <c r="P2742" s="5">
        <v>306400</v>
      </c>
      <c r="Q2742" s="6">
        <v>40.617199999999997</v>
      </c>
      <c r="R2742" s="6">
        <v>-122.42856999999999</v>
      </c>
      <c r="S2742" t="s">
        <v>6180</v>
      </c>
      <c r="T2742" t="s">
        <v>421</v>
      </c>
      <c r="U2742" t="s">
        <v>200</v>
      </c>
      <c r="V2742" t="s">
        <v>50</v>
      </c>
      <c r="W2742" t="s">
        <v>6181</v>
      </c>
      <c r="X2742" t="s">
        <v>52</v>
      </c>
      <c r="Y2742" t="s">
        <v>53</v>
      </c>
      <c r="Z2742">
        <v>0</v>
      </c>
      <c r="AA2742" t="s">
        <v>54</v>
      </c>
      <c r="AB2742">
        <v>2019</v>
      </c>
      <c r="AC2742" t="s">
        <v>376</v>
      </c>
      <c r="AD2742" t="s">
        <v>56</v>
      </c>
      <c r="AE2742" t="s">
        <v>70</v>
      </c>
      <c r="AF2742">
        <v>1418793</v>
      </c>
      <c r="AG2742" t="s">
        <v>202</v>
      </c>
      <c r="AH2742" t="s">
        <v>59</v>
      </c>
      <c r="AI2742" t="s">
        <v>56</v>
      </c>
      <c r="AJ2742" t="s">
        <v>416</v>
      </c>
    </row>
    <row r="2743" spans="1:36" x14ac:dyDescent="0.25">
      <c r="A2743" t="s">
        <v>5426</v>
      </c>
      <c r="B2743" t="s">
        <v>2599</v>
      </c>
      <c r="C2743" t="s">
        <v>92</v>
      </c>
      <c r="D2743" t="s">
        <v>6182</v>
      </c>
      <c r="E2743" s="2">
        <v>103261101</v>
      </c>
      <c r="F2743" t="s">
        <v>410</v>
      </c>
      <c r="G2743" s="3" t="s">
        <v>6183</v>
      </c>
      <c r="H2743">
        <v>20190213</v>
      </c>
      <c r="I2743" s="4">
        <v>238</v>
      </c>
      <c r="J2743">
        <v>304559</v>
      </c>
      <c r="K2743" s="5">
        <v>9091</v>
      </c>
      <c r="L2743" t="s">
        <v>44</v>
      </c>
      <c r="M2743" t="s">
        <v>63</v>
      </c>
      <c r="N2743" t="s">
        <v>64</v>
      </c>
      <c r="O2743" s="5">
        <v>7</v>
      </c>
      <c r="P2743" s="5">
        <v>63637</v>
      </c>
      <c r="Q2743" s="6">
        <v>40.444327000000001</v>
      </c>
      <c r="R2743" s="6">
        <v>-122.30621499999999</v>
      </c>
      <c r="S2743" t="s">
        <v>6184</v>
      </c>
      <c r="T2743" t="s">
        <v>421</v>
      </c>
      <c r="U2743" t="s">
        <v>67</v>
      </c>
      <c r="V2743" t="s">
        <v>50</v>
      </c>
      <c r="W2743" t="s">
        <v>6185</v>
      </c>
      <c r="X2743" t="s">
        <v>52</v>
      </c>
      <c r="Y2743" t="s">
        <v>53</v>
      </c>
      <c r="Z2743">
        <v>0</v>
      </c>
      <c r="AA2743" t="s">
        <v>54</v>
      </c>
      <c r="AB2743">
        <v>2019</v>
      </c>
      <c r="AC2743" t="s">
        <v>376</v>
      </c>
      <c r="AD2743" t="s">
        <v>56</v>
      </c>
      <c r="AE2743" t="s">
        <v>70</v>
      </c>
      <c r="AF2743">
        <v>1415573</v>
      </c>
      <c r="AG2743" t="s">
        <v>71</v>
      </c>
      <c r="AH2743" t="s">
        <v>59</v>
      </c>
      <c r="AI2743" t="s">
        <v>56</v>
      </c>
      <c r="AJ2743" t="s">
        <v>416</v>
      </c>
    </row>
    <row r="2744" spans="1:36" x14ac:dyDescent="0.25">
      <c r="A2744" t="s">
        <v>5426</v>
      </c>
      <c r="B2744" t="s">
        <v>2599</v>
      </c>
      <c r="C2744" t="s">
        <v>92</v>
      </c>
      <c r="D2744" t="s">
        <v>6186</v>
      </c>
      <c r="E2744" s="2">
        <v>103261103</v>
      </c>
      <c r="F2744" t="s">
        <v>410</v>
      </c>
      <c r="G2744" s="3" t="s">
        <v>6187</v>
      </c>
      <c r="H2744">
        <v>20190213</v>
      </c>
      <c r="I2744" s="4">
        <v>114</v>
      </c>
      <c r="J2744">
        <v>307279</v>
      </c>
      <c r="K2744" s="5">
        <v>6754</v>
      </c>
      <c r="L2744" t="s">
        <v>44</v>
      </c>
      <c r="M2744" t="s">
        <v>563</v>
      </c>
      <c r="N2744" t="s">
        <v>2540</v>
      </c>
      <c r="O2744" s="5">
        <v>41</v>
      </c>
      <c r="P2744" s="5">
        <v>231212</v>
      </c>
      <c r="Q2744" s="6">
        <v>40.476467999999997</v>
      </c>
      <c r="R2744" s="6">
        <v>-122.29282499999999</v>
      </c>
      <c r="S2744" t="s">
        <v>6188</v>
      </c>
      <c r="T2744" t="s">
        <v>2560</v>
      </c>
      <c r="U2744" t="s">
        <v>67</v>
      </c>
      <c r="V2744" t="s">
        <v>50</v>
      </c>
      <c r="W2744" t="s">
        <v>6189</v>
      </c>
      <c r="X2744" t="s">
        <v>52</v>
      </c>
      <c r="Y2744" t="s">
        <v>53</v>
      </c>
      <c r="Z2744">
        <v>0</v>
      </c>
      <c r="AA2744" t="s">
        <v>54</v>
      </c>
      <c r="AB2744">
        <v>2019</v>
      </c>
      <c r="AC2744" t="s">
        <v>376</v>
      </c>
      <c r="AD2744" t="s">
        <v>56</v>
      </c>
      <c r="AE2744" t="s">
        <v>70</v>
      </c>
      <c r="AF2744">
        <v>1416104</v>
      </c>
      <c r="AG2744" t="s">
        <v>71</v>
      </c>
      <c r="AH2744" t="s">
        <v>59</v>
      </c>
      <c r="AI2744" t="s">
        <v>56</v>
      </c>
      <c r="AJ2744" t="s">
        <v>416</v>
      </c>
    </row>
    <row r="2745" spans="1:36" x14ac:dyDescent="0.25">
      <c r="A2745" t="s">
        <v>5426</v>
      </c>
      <c r="B2745" t="s">
        <v>2599</v>
      </c>
      <c r="C2745" t="s">
        <v>92</v>
      </c>
      <c r="D2745" t="s">
        <v>6186</v>
      </c>
      <c r="E2745" s="2">
        <v>103261103</v>
      </c>
      <c r="F2745" t="s">
        <v>410</v>
      </c>
      <c r="G2745" s="3" t="s">
        <v>6190</v>
      </c>
      <c r="H2745">
        <v>20190213</v>
      </c>
      <c r="I2745" s="4">
        <v>115</v>
      </c>
      <c r="J2745">
        <v>316716</v>
      </c>
      <c r="K2745" s="5">
        <v>7952</v>
      </c>
      <c r="L2745" t="s">
        <v>44</v>
      </c>
      <c r="M2745" t="s">
        <v>63</v>
      </c>
      <c r="N2745" t="s">
        <v>72</v>
      </c>
      <c r="O2745" s="5">
        <v>18</v>
      </c>
      <c r="P2745" s="5">
        <v>24261</v>
      </c>
      <c r="Q2745" s="6">
        <v>40.470064999999998</v>
      </c>
      <c r="R2745" s="6">
        <v>-122.24789699999999</v>
      </c>
      <c r="S2745" t="s">
        <v>6191</v>
      </c>
      <c r="T2745" t="s">
        <v>4103</v>
      </c>
      <c r="U2745" t="s">
        <v>67</v>
      </c>
      <c r="V2745" t="s">
        <v>50</v>
      </c>
      <c r="W2745" t="s">
        <v>6192</v>
      </c>
      <c r="X2745" t="s">
        <v>52</v>
      </c>
      <c r="Y2745" t="s">
        <v>53</v>
      </c>
      <c r="Z2745">
        <v>0</v>
      </c>
      <c r="AA2745" t="s">
        <v>54</v>
      </c>
      <c r="AB2745">
        <v>2019</v>
      </c>
      <c r="AC2745" t="s">
        <v>376</v>
      </c>
      <c r="AD2745" t="s">
        <v>56</v>
      </c>
      <c r="AE2745" t="s">
        <v>230</v>
      </c>
      <c r="AF2745">
        <v>1418358</v>
      </c>
      <c r="AG2745" t="s">
        <v>71</v>
      </c>
      <c r="AH2745" t="s">
        <v>59</v>
      </c>
      <c r="AI2745" t="s">
        <v>56</v>
      </c>
      <c r="AJ2745" t="s">
        <v>416</v>
      </c>
    </row>
    <row r="2746" spans="1:36" x14ac:dyDescent="0.25">
      <c r="A2746" t="s">
        <v>5426</v>
      </c>
      <c r="B2746" t="s">
        <v>2599</v>
      </c>
      <c r="C2746" t="s">
        <v>40</v>
      </c>
      <c r="D2746" t="s">
        <v>5692</v>
      </c>
      <c r="E2746" s="2">
        <v>103271101</v>
      </c>
      <c r="F2746" t="s">
        <v>62</v>
      </c>
      <c r="G2746" s="3">
        <v>2283</v>
      </c>
      <c r="H2746">
        <v>20190213</v>
      </c>
      <c r="I2746" s="4">
        <v>57</v>
      </c>
      <c r="J2746">
        <v>317955</v>
      </c>
      <c r="K2746" s="5">
        <v>11122</v>
      </c>
      <c r="L2746" t="s">
        <v>44</v>
      </c>
      <c r="M2746" t="s">
        <v>563</v>
      </c>
      <c r="N2746" t="s">
        <v>2540</v>
      </c>
      <c r="O2746" s="5">
        <v>10</v>
      </c>
      <c r="P2746" s="5">
        <v>111220</v>
      </c>
      <c r="Q2746" s="6">
        <v>40.858310000000003</v>
      </c>
      <c r="R2746" s="6">
        <v>-122.34425</v>
      </c>
      <c r="S2746" t="s">
        <v>6193</v>
      </c>
      <c r="T2746" t="s">
        <v>436</v>
      </c>
      <c r="U2746" t="s">
        <v>86</v>
      </c>
      <c r="V2746" t="s">
        <v>50</v>
      </c>
      <c r="W2746" t="s">
        <v>6194</v>
      </c>
      <c r="X2746" t="s">
        <v>52</v>
      </c>
      <c r="Y2746" t="s">
        <v>53</v>
      </c>
      <c r="Z2746">
        <v>0</v>
      </c>
      <c r="AA2746" t="s">
        <v>54</v>
      </c>
      <c r="AB2746">
        <v>2019</v>
      </c>
      <c r="AC2746" t="s">
        <v>376</v>
      </c>
      <c r="AD2746" t="s">
        <v>56</v>
      </c>
      <c r="AE2746" t="s">
        <v>112</v>
      </c>
      <c r="AF2746">
        <v>1418730</v>
      </c>
      <c r="AG2746" t="s">
        <v>88</v>
      </c>
      <c r="AH2746" t="s">
        <v>59</v>
      </c>
      <c r="AI2746" t="s">
        <v>56</v>
      </c>
      <c r="AJ2746" t="s">
        <v>416</v>
      </c>
    </row>
    <row r="2747" spans="1:36" x14ac:dyDescent="0.25">
      <c r="A2747" t="s">
        <v>5426</v>
      </c>
      <c r="B2747" t="s">
        <v>2599</v>
      </c>
      <c r="C2747" t="s">
        <v>40</v>
      </c>
      <c r="D2747" t="s">
        <v>5692</v>
      </c>
      <c r="E2747" s="2">
        <v>103271101</v>
      </c>
      <c r="F2747" t="s">
        <v>410</v>
      </c>
      <c r="G2747" s="3" t="s">
        <v>6195</v>
      </c>
      <c r="H2747">
        <v>20190213</v>
      </c>
      <c r="I2747" s="4">
        <v>57</v>
      </c>
      <c r="J2747">
        <v>317956</v>
      </c>
      <c r="K2747" s="5">
        <v>13363</v>
      </c>
      <c r="L2747" t="s">
        <v>44</v>
      </c>
      <c r="M2747" t="s">
        <v>63</v>
      </c>
      <c r="N2747" t="s">
        <v>64</v>
      </c>
      <c r="O2747" s="5">
        <v>6</v>
      </c>
      <c r="P2747" s="5">
        <v>80178</v>
      </c>
      <c r="Q2747" s="6">
        <v>40.860512</v>
      </c>
      <c r="R2747" s="6">
        <v>-122.347641</v>
      </c>
      <c r="S2747" t="s">
        <v>6196</v>
      </c>
      <c r="T2747" t="s">
        <v>436</v>
      </c>
      <c r="U2747" t="s">
        <v>86</v>
      </c>
      <c r="V2747" t="s">
        <v>50</v>
      </c>
      <c r="W2747" t="s">
        <v>6197</v>
      </c>
      <c r="X2747" t="s">
        <v>52</v>
      </c>
      <c r="Y2747" t="s">
        <v>53</v>
      </c>
      <c r="Z2747">
        <v>0</v>
      </c>
      <c r="AA2747" t="s">
        <v>54</v>
      </c>
      <c r="AB2747">
        <v>2019</v>
      </c>
      <c r="AC2747" t="s">
        <v>376</v>
      </c>
      <c r="AD2747" t="s">
        <v>56</v>
      </c>
      <c r="AE2747" t="s">
        <v>70</v>
      </c>
      <c r="AF2747">
        <v>1418732</v>
      </c>
      <c r="AG2747" t="s">
        <v>88</v>
      </c>
      <c r="AH2747" t="s">
        <v>59</v>
      </c>
      <c r="AI2747" t="s">
        <v>56</v>
      </c>
      <c r="AJ2747" t="s">
        <v>416</v>
      </c>
    </row>
    <row r="2748" spans="1:36" x14ac:dyDescent="0.25">
      <c r="A2748" t="s">
        <v>5426</v>
      </c>
      <c r="B2748" t="s">
        <v>2599</v>
      </c>
      <c r="C2748" t="s">
        <v>92</v>
      </c>
      <c r="D2748" t="s">
        <v>5692</v>
      </c>
      <c r="E2748" s="2">
        <v>103271101</v>
      </c>
      <c r="F2748" t="s">
        <v>62</v>
      </c>
      <c r="G2748" s="3">
        <v>8285</v>
      </c>
      <c r="H2748">
        <v>20190213</v>
      </c>
      <c r="I2748" s="4">
        <v>57</v>
      </c>
      <c r="J2748">
        <v>318032</v>
      </c>
      <c r="K2748" s="5">
        <v>11067</v>
      </c>
      <c r="L2748" t="s">
        <v>44</v>
      </c>
      <c r="M2748" t="s">
        <v>63</v>
      </c>
      <c r="N2748" t="s">
        <v>64</v>
      </c>
      <c r="O2748" s="5">
        <v>14</v>
      </c>
      <c r="P2748" s="5">
        <v>154938</v>
      </c>
      <c r="Q2748" s="6">
        <v>40.877499999999998</v>
      </c>
      <c r="R2748" s="6">
        <v>-122.36188</v>
      </c>
      <c r="S2748" t="s">
        <v>6198</v>
      </c>
      <c r="T2748" t="s">
        <v>436</v>
      </c>
      <c r="U2748" t="s">
        <v>86</v>
      </c>
      <c r="V2748" t="s">
        <v>50</v>
      </c>
      <c r="W2748" t="s">
        <v>6199</v>
      </c>
      <c r="X2748" t="s">
        <v>52</v>
      </c>
      <c r="Y2748" t="s">
        <v>53</v>
      </c>
      <c r="Z2748">
        <v>0</v>
      </c>
      <c r="AA2748" t="s">
        <v>54</v>
      </c>
      <c r="AB2748">
        <v>2019</v>
      </c>
      <c r="AC2748" t="s">
        <v>376</v>
      </c>
      <c r="AD2748" t="s">
        <v>56</v>
      </c>
      <c r="AE2748" t="s">
        <v>70</v>
      </c>
      <c r="AF2748">
        <v>1418752</v>
      </c>
      <c r="AG2748" t="s">
        <v>88</v>
      </c>
      <c r="AH2748" t="s">
        <v>59</v>
      </c>
      <c r="AI2748" t="s">
        <v>56</v>
      </c>
      <c r="AJ2748" t="s">
        <v>416</v>
      </c>
    </row>
    <row r="2749" spans="1:36" x14ac:dyDescent="0.25">
      <c r="A2749" t="s">
        <v>5426</v>
      </c>
      <c r="B2749" t="s">
        <v>2599</v>
      </c>
      <c r="C2749" t="s">
        <v>40</v>
      </c>
      <c r="D2749" t="s">
        <v>6200</v>
      </c>
      <c r="E2749" s="2">
        <v>103751102</v>
      </c>
      <c r="F2749" t="s">
        <v>80</v>
      </c>
      <c r="G2749" s="3" t="s">
        <v>6201</v>
      </c>
      <c r="H2749">
        <v>20190213</v>
      </c>
      <c r="I2749" s="4">
        <v>344</v>
      </c>
      <c r="J2749">
        <v>303383</v>
      </c>
      <c r="K2749" s="5">
        <v>586</v>
      </c>
      <c r="L2749" t="s">
        <v>44</v>
      </c>
      <c r="M2749" t="s">
        <v>63</v>
      </c>
      <c r="N2749" t="s">
        <v>64</v>
      </c>
      <c r="O2749" s="5">
        <v>87</v>
      </c>
      <c r="P2749" s="5">
        <v>41238</v>
      </c>
      <c r="Q2749" s="6">
        <v>39.690005999999997</v>
      </c>
      <c r="R2749" s="6">
        <v>-121.33975100000001</v>
      </c>
      <c r="S2749" t="s">
        <v>6202</v>
      </c>
      <c r="T2749" t="s">
        <v>436</v>
      </c>
      <c r="U2749" t="s">
        <v>67</v>
      </c>
      <c r="V2749" t="s">
        <v>50</v>
      </c>
      <c r="W2749" t="s">
        <v>6203</v>
      </c>
      <c r="X2749" t="s">
        <v>52</v>
      </c>
      <c r="Y2749" t="s">
        <v>53</v>
      </c>
      <c r="Z2749">
        <v>0</v>
      </c>
      <c r="AA2749" t="s">
        <v>54</v>
      </c>
      <c r="AB2749">
        <v>2019</v>
      </c>
      <c r="AC2749" t="s">
        <v>376</v>
      </c>
      <c r="AD2749" t="s">
        <v>56</v>
      </c>
      <c r="AE2749" t="s">
        <v>70</v>
      </c>
      <c r="AF2749">
        <v>1415399</v>
      </c>
      <c r="AG2749" t="s">
        <v>71</v>
      </c>
      <c r="AH2749" t="s">
        <v>59</v>
      </c>
      <c r="AI2749" t="s">
        <v>56</v>
      </c>
      <c r="AJ2749" t="s">
        <v>56</v>
      </c>
    </row>
    <row r="2750" spans="1:36" x14ac:dyDescent="0.25">
      <c r="A2750" t="s">
        <v>5426</v>
      </c>
      <c r="B2750" t="s">
        <v>2599</v>
      </c>
      <c r="C2750" t="s">
        <v>92</v>
      </c>
      <c r="D2750" t="s">
        <v>5738</v>
      </c>
      <c r="E2750" s="2">
        <v>103321101</v>
      </c>
      <c r="F2750" t="s">
        <v>80</v>
      </c>
      <c r="G2750" s="3" t="s">
        <v>6204</v>
      </c>
      <c r="H2750">
        <v>20190213</v>
      </c>
      <c r="I2750" s="4">
        <v>1</v>
      </c>
      <c r="J2750">
        <v>301740</v>
      </c>
      <c r="K2750" s="5">
        <v>5425</v>
      </c>
      <c r="L2750" t="s">
        <v>44</v>
      </c>
      <c r="M2750" t="s">
        <v>45</v>
      </c>
      <c r="N2750" t="s">
        <v>432</v>
      </c>
      <c r="O2750" s="5">
        <v>789</v>
      </c>
      <c r="P2750" s="5">
        <v>2031981</v>
      </c>
      <c r="Q2750" s="6">
        <v>40.750582999999999</v>
      </c>
      <c r="R2750" s="6">
        <v>-122.04862300000001</v>
      </c>
      <c r="S2750" t="s">
        <v>6205</v>
      </c>
      <c r="T2750" t="s">
        <v>4103</v>
      </c>
      <c r="U2750" t="s">
        <v>86</v>
      </c>
      <c r="V2750" t="s">
        <v>50</v>
      </c>
      <c r="W2750" t="s">
        <v>6206</v>
      </c>
      <c r="X2750" t="s">
        <v>52</v>
      </c>
      <c r="Y2750" t="s">
        <v>53</v>
      </c>
      <c r="Z2750">
        <v>0</v>
      </c>
      <c r="AA2750" t="s">
        <v>54</v>
      </c>
      <c r="AB2750">
        <v>2019</v>
      </c>
      <c r="AC2750" t="s">
        <v>376</v>
      </c>
      <c r="AD2750" t="s">
        <v>56</v>
      </c>
      <c r="AE2750" t="s">
        <v>112</v>
      </c>
      <c r="AF2750">
        <v>1415152</v>
      </c>
      <c r="AG2750" t="s">
        <v>88</v>
      </c>
      <c r="AH2750" t="s">
        <v>59</v>
      </c>
      <c r="AI2750" t="s">
        <v>56</v>
      </c>
      <c r="AJ2750" t="s">
        <v>56</v>
      </c>
    </row>
    <row r="2751" spans="1:36" x14ac:dyDescent="0.25">
      <c r="A2751" t="s">
        <v>5426</v>
      </c>
      <c r="B2751" t="s">
        <v>2599</v>
      </c>
      <c r="C2751" t="s">
        <v>92</v>
      </c>
      <c r="D2751" t="s">
        <v>5896</v>
      </c>
      <c r="E2751" s="2">
        <v>102931101</v>
      </c>
      <c r="F2751" t="s">
        <v>62</v>
      </c>
      <c r="G2751" s="3">
        <v>1375</v>
      </c>
      <c r="H2751">
        <v>20190213</v>
      </c>
      <c r="I2751" s="4">
        <v>202</v>
      </c>
      <c r="J2751">
        <v>311533</v>
      </c>
      <c r="K2751" s="5">
        <v>3498</v>
      </c>
      <c r="L2751" t="s">
        <v>44</v>
      </c>
      <c r="M2751" t="s">
        <v>63</v>
      </c>
      <c r="N2751" t="s">
        <v>64</v>
      </c>
      <c r="O2751" s="5">
        <v>32</v>
      </c>
      <c r="P2751" s="5">
        <v>111936</v>
      </c>
      <c r="Q2751" s="6">
        <v>40.363520000000001</v>
      </c>
      <c r="R2751" s="6">
        <v>-122.34649</v>
      </c>
      <c r="S2751" t="s">
        <v>6207</v>
      </c>
      <c r="T2751" t="s">
        <v>421</v>
      </c>
      <c r="U2751" t="s">
        <v>67</v>
      </c>
      <c r="V2751" t="s">
        <v>50</v>
      </c>
      <c r="W2751" t="s">
        <v>6208</v>
      </c>
      <c r="X2751" t="s">
        <v>52</v>
      </c>
      <c r="Y2751" t="s">
        <v>53</v>
      </c>
      <c r="Z2751">
        <v>0</v>
      </c>
      <c r="AA2751" t="s">
        <v>54</v>
      </c>
      <c r="AB2751">
        <v>2019</v>
      </c>
      <c r="AC2751" t="s">
        <v>376</v>
      </c>
      <c r="AD2751" t="s">
        <v>56</v>
      </c>
      <c r="AE2751" t="s">
        <v>112</v>
      </c>
      <c r="AF2751">
        <v>1416987</v>
      </c>
      <c r="AG2751" t="s">
        <v>71</v>
      </c>
      <c r="AH2751" t="s">
        <v>59</v>
      </c>
      <c r="AI2751" t="s">
        <v>56</v>
      </c>
      <c r="AJ2751" t="s">
        <v>416</v>
      </c>
    </row>
    <row r="2752" spans="1:36" x14ac:dyDescent="0.25">
      <c r="A2752" t="s">
        <v>5426</v>
      </c>
      <c r="B2752" t="s">
        <v>2599</v>
      </c>
      <c r="C2752" t="s">
        <v>92</v>
      </c>
      <c r="D2752" t="s">
        <v>5896</v>
      </c>
      <c r="E2752" s="2">
        <v>102931101</v>
      </c>
      <c r="F2752" t="s">
        <v>410</v>
      </c>
      <c r="G2752" s="3" t="s">
        <v>6098</v>
      </c>
      <c r="H2752">
        <v>20190213</v>
      </c>
      <c r="I2752" s="4">
        <v>202</v>
      </c>
      <c r="J2752">
        <v>312882</v>
      </c>
      <c r="K2752" s="5">
        <v>5187</v>
      </c>
      <c r="L2752" t="s">
        <v>44</v>
      </c>
      <c r="M2752" t="s">
        <v>63</v>
      </c>
      <c r="N2752" t="s">
        <v>72</v>
      </c>
      <c r="O2752" s="5">
        <v>8</v>
      </c>
      <c r="P2752" s="5">
        <v>41484</v>
      </c>
      <c r="Q2752" s="6">
        <v>40.348502000000003</v>
      </c>
      <c r="R2752" s="6">
        <v>-122.45444000000001</v>
      </c>
      <c r="S2752" t="s">
        <v>6209</v>
      </c>
      <c r="T2752" t="s">
        <v>436</v>
      </c>
      <c r="U2752" t="s">
        <v>200</v>
      </c>
      <c r="V2752" t="s">
        <v>50</v>
      </c>
      <c r="W2752" t="s">
        <v>6210</v>
      </c>
      <c r="X2752" t="s">
        <v>52</v>
      </c>
      <c r="Y2752" t="s">
        <v>53</v>
      </c>
      <c r="Z2752">
        <v>0</v>
      </c>
      <c r="AA2752" t="s">
        <v>54</v>
      </c>
      <c r="AB2752">
        <v>2019</v>
      </c>
      <c r="AC2752" t="s">
        <v>376</v>
      </c>
      <c r="AD2752" t="s">
        <v>56</v>
      </c>
      <c r="AE2752" t="s">
        <v>112</v>
      </c>
      <c r="AF2752">
        <v>1417336</v>
      </c>
      <c r="AG2752" t="s">
        <v>202</v>
      </c>
      <c r="AH2752" t="s">
        <v>59</v>
      </c>
      <c r="AI2752" t="s">
        <v>56</v>
      </c>
      <c r="AJ2752" t="s">
        <v>416</v>
      </c>
    </row>
    <row r="2753" spans="1:36" x14ac:dyDescent="0.25">
      <c r="A2753" t="s">
        <v>5426</v>
      </c>
      <c r="B2753" t="s">
        <v>2599</v>
      </c>
      <c r="C2753" t="s">
        <v>92</v>
      </c>
      <c r="D2753" t="s">
        <v>5896</v>
      </c>
      <c r="E2753" s="2">
        <v>102931101</v>
      </c>
      <c r="F2753" t="s">
        <v>62</v>
      </c>
      <c r="G2753" s="3">
        <v>7185</v>
      </c>
      <c r="H2753">
        <v>20190213</v>
      </c>
      <c r="I2753" s="4">
        <v>202</v>
      </c>
      <c r="J2753">
        <v>304403</v>
      </c>
      <c r="K2753" s="5">
        <v>3733</v>
      </c>
      <c r="L2753" t="s">
        <v>44</v>
      </c>
      <c r="M2753" t="s">
        <v>63</v>
      </c>
      <c r="N2753" t="s">
        <v>64</v>
      </c>
      <c r="O2753" s="5">
        <v>85</v>
      </c>
      <c r="P2753" s="5">
        <v>317305</v>
      </c>
      <c r="Q2753" s="6">
        <v>40.385109999999997</v>
      </c>
      <c r="R2753" s="6">
        <v>-122.32132</v>
      </c>
      <c r="S2753" t="s">
        <v>6211</v>
      </c>
      <c r="T2753" t="s">
        <v>421</v>
      </c>
      <c r="U2753" t="s">
        <v>86</v>
      </c>
      <c r="V2753" t="s">
        <v>50</v>
      </c>
      <c r="W2753" t="s">
        <v>6212</v>
      </c>
      <c r="X2753" t="s">
        <v>52</v>
      </c>
      <c r="Y2753" t="s">
        <v>53</v>
      </c>
      <c r="Z2753">
        <v>0</v>
      </c>
      <c r="AA2753" t="s">
        <v>54</v>
      </c>
      <c r="AB2753">
        <v>2019</v>
      </c>
      <c r="AC2753" t="s">
        <v>376</v>
      </c>
      <c r="AD2753" t="s">
        <v>56</v>
      </c>
      <c r="AE2753" t="s">
        <v>112</v>
      </c>
      <c r="AF2753">
        <v>1415540</v>
      </c>
      <c r="AG2753" t="s">
        <v>88</v>
      </c>
      <c r="AH2753" t="s">
        <v>59</v>
      </c>
      <c r="AI2753" t="s">
        <v>56</v>
      </c>
      <c r="AJ2753" t="s">
        <v>416</v>
      </c>
    </row>
    <row r="2754" spans="1:36" x14ac:dyDescent="0.25">
      <c r="A2754" t="s">
        <v>5426</v>
      </c>
      <c r="B2754" t="s">
        <v>2599</v>
      </c>
      <c r="C2754" t="s">
        <v>92</v>
      </c>
      <c r="D2754" t="s">
        <v>5790</v>
      </c>
      <c r="E2754" s="2">
        <v>102931102</v>
      </c>
      <c r="F2754" t="s">
        <v>62</v>
      </c>
      <c r="G2754" s="3">
        <v>2057</v>
      </c>
      <c r="H2754">
        <v>20190213</v>
      </c>
      <c r="I2754" s="4">
        <v>216</v>
      </c>
      <c r="J2754">
        <v>308961</v>
      </c>
      <c r="K2754" s="5">
        <v>8104</v>
      </c>
      <c r="L2754" t="s">
        <v>44</v>
      </c>
      <c r="M2754" t="s">
        <v>63</v>
      </c>
      <c r="N2754" t="s">
        <v>64</v>
      </c>
      <c r="O2754" s="5">
        <v>118</v>
      </c>
      <c r="P2754" s="5">
        <v>853888</v>
      </c>
      <c r="Q2754" s="6">
        <v>40.389560000000003</v>
      </c>
      <c r="R2754" s="6">
        <v>-122.3229</v>
      </c>
      <c r="S2754" t="s">
        <v>6213</v>
      </c>
      <c r="T2754" t="s">
        <v>4103</v>
      </c>
      <c r="U2754" t="s">
        <v>67</v>
      </c>
      <c r="V2754" t="s">
        <v>50</v>
      </c>
      <c r="W2754" t="s">
        <v>6214</v>
      </c>
      <c r="X2754" t="s">
        <v>52</v>
      </c>
      <c r="Y2754" t="s">
        <v>53</v>
      </c>
      <c r="Z2754">
        <v>0</v>
      </c>
      <c r="AA2754" t="s">
        <v>54</v>
      </c>
      <c r="AB2754">
        <v>2019</v>
      </c>
      <c r="AC2754" t="s">
        <v>376</v>
      </c>
      <c r="AD2754" t="s">
        <v>56</v>
      </c>
      <c r="AE2754" t="s">
        <v>112</v>
      </c>
      <c r="AF2754">
        <v>1416384</v>
      </c>
      <c r="AG2754" t="s">
        <v>71</v>
      </c>
      <c r="AH2754" t="s">
        <v>59</v>
      </c>
      <c r="AI2754" t="s">
        <v>56</v>
      </c>
      <c r="AJ2754" t="s">
        <v>416</v>
      </c>
    </row>
    <row r="2755" spans="1:36" x14ac:dyDescent="0.25">
      <c r="A2755" t="s">
        <v>5426</v>
      </c>
      <c r="B2755" t="s">
        <v>2599</v>
      </c>
      <c r="C2755" t="s">
        <v>92</v>
      </c>
      <c r="D2755" t="s">
        <v>5654</v>
      </c>
      <c r="E2755" s="2">
        <v>103351101</v>
      </c>
      <c r="F2755" t="s">
        <v>410</v>
      </c>
      <c r="G2755" s="3" t="s">
        <v>6215</v>
      </c>
      <c r="H2755">
        <v>20190213</v>
      </c>
      <c r="I2755" s="4">
        <v>221</v>
      </c>
      <c r="J2755">
        <v>308505</v>
      </c>
      <c r="K2755" s="5">
        <v>4857</v>
      </c>
      <c r="L2755" t="s">
        <v>44</v>
      </c>
      <c r="M2755" t="s">
        <v>63</v>
      </c>
      <c r="N2755" t="s">
        <v>64</v>
      </c>
      <c r="O2755" s="5">
        <v>13</v>
      </c>
      <c r="P2755" s="5">
        <v>63141</v>
      </c>
      <c r="Q2755" s="6">
        <v>40.569763999999999</v>
      </c>
      <c r="R2755" s="6">
        <v>-122.193039</v>
      </c>
      <c r="S2755" t="s">
        <v>6216</v>
      </c>
      <c r="T2755" t="s">
        <v>2560</v>
      </c>
      <c r="U2755" t="s">
        <v>67</v>
      </c>
      <c r="V2755" t="s">
        <v>50</v>
      </c>
      <c r="W2755" t="s">
        <v>6217</v>
      </c>
      <c r="X2755" t="s">
        <v>52</v>
      </c>
      <c r="Y2755" t="s">
        <v>53</v>
      </c>
      <c r="Z2755">
        <v>0</v>
      </c>
      <c r="AA2755" t="s">
        <v>54</v>
      </c>
      <c r="AB2755">
        <v>2019</v>
      </c>
      <c r="AC2755" t="s">
        <v>376</v>
      </c>
      <c r="AD2755" t="s">
        <v>56</v>
      </c>
      <c r="AE2755" t="s">
        <v>70</v>
      </c>
      <c r="AF2755">
        <v>1416321</v>
      </c>
      <c r="AG2755" t="s">
        <v>71</v>
      </c>
      <c r="AH2755" t="s">
        <v>59</v>
      </c>
      <c r="AI2755" t="s">
        <v>56</v>
      </c>
      <c r="AJ2755" t="s">
        <v>416</v>
      </c>
    </row>
    <row r="2756" spans="1:36" x14ac:dyDescent="0.25">
      <c r="A2756" t="s">
        <v>5426</v>
      </c>
      <c r="B2756" t="s">
        <v>2599</v>
      </c>
      <c r="C2756" t="s">
        <v>92</v>
      </c>
      <c r="D2756" t="s">
        <v>5654</v>
      </c>
      <c r="E2756" s="2">
        <v>103351101</v>
      </c>
      <c r="F2756" t="s">
        <v>62</v>
      </c>
      <c r="G2756" s="3">
        <v>9463</v>
      </c>
      <c r="H2756">
        <v>20190213</v>
      </c>
      <c r="I2756" s="4">
        <v>221</v>
      </c>
      <c r="J2756">
        <v>308515</v>
      </c>
      <c r="K2756" s="5">
        <v>9354</v>
      </c>
      <c r="L2756" t="s">
        <v>44</v>
      </c>
      <c r="M2756" t="s">
        <v>45</v>
      </c>
      <c r="N2756" t="s">
        <v>432</v>
      </c>
      <c r="O2756" s="5">
        <v>1</v>
      </c>
      <c r="P2756" s="5">
        <v>9354</v>
      </c>
      <c r="Q2756" s="6">
        <v>40.662999999999997</v>
      </c>
      <c r="R2756" s="6">
        <v>-122.06605</v>
      </c>
      <c r="S2756" t="s">
        <v>6218</v>
      </c>
      <c r="T2756" t="s">
        <v>421</v>
      </c>
      <c r="U2756" t="s">
        <v>5560</v>
      </c>
      <c r="V2756" t="s">
        <v>342</v>
      </c>
      <c r="W2756" t="s">
        <v>6219</v>
      </c>
      <c r="X2756" t="s">
        <v>52</v>
      </c>
      <c r="Y2756" t="s">
        <v>53</v>
      </c>
      <c r="Z2756">
        <v>0</v>
      </c>
      <c r="AA2756" t="s">
        <v>54</v>
      </c>
      <c r="AB2756">
        <v>2019</v>
      </c>
      <c r="AC2756" t="s">
        <v>376</v>
      </c>
      <c r="AD2756" t="s">
        <v>56</v>
      </c>
      <c r="AE2756" t="s">
        <v>70</v>
      </c>
      <c r="AF2756">
        <v>1416327</v>
      </c>
      <c r="AG2756" t="s">
        <v>5562</v>
      </c>
      <c r="AH2756" t="s">
        <v>59</v>
      </c>
      <c r="AI2756" t="s">
        <v>56</v>
      </c>
      <c r="AJ2756" t="s">
        <v>416</v>
      </c>
    </row>
    <row r="2757" spans="1:36" x14ac:dyDescent="0.25">
      <c r="A2757" t="s">
        <v>5426</v>
      </c>
      <c r="B2757" t="s">
        <v>2599</v>
      </c>
      <c r="C2757" t="s">
        <v>92</v>
      </c>
      <c r="D2757" t="s">
        <v>6220</v>
      </c>
      <c r="E2757" s="2">
        <v>103351104</v>
      </c>
      <c r="F2757" t="s">
        <v>410</v>
      </c>
      <c r="G2757" s="3" t="s">
        <v>6221</v>
      </c>
      <c r="H2757">
        <v>20190213</v>
      </c>
      <c r="I2757" s="4">
        <v>121</v>
      </c>
      <c r="J2757">
        <v>304780</v>
      </c>
      <c r="K2757" s="5">
        <v>10631</v>
      </c>
      <c r="L2757" t="s">
        <v>44</v>
      </c>
      <c r="M2757" t="s">
        <v>63</v>
      </c>
      <c r="N2757" t="s">
        <v>64</v>
      </c>
      <c r="O2757" s="5">
        <v>1</v>
      </c>
      <c r="P2757" s="5">
        <v>10631</v>
      </c>
      <c r="Q2757" s="6">
        <v>40.598061999999999</v>
      </c>
      <c r="R2757" s="6">
        <v>-122.234769</v>
      </c>
      <c r="S2757" t="s">
        <v>1104</v>
      </c>
      <c r="T2757" t="s">
        <v>2560</v>
      </c>
      <c r="U2757" t="s">
        <v>67</v>
      </c>
      <c r="V2757" t="s">
        <v>50</v>
      </c>
      <c r="W2757" t="s">
        <v>6222</v>
      </c>
      <c r="X2757" t="s">
        <v>52</v>
      </c>
      <c r="Y2757" t="s">
        <v>53</v>
      </c>
      <c r="Z2757">
        <v>0</v>
      </c>
      <c r="AA2757" t="s">
        <v>54</v>
      </c>
      <c r="AB2757">
        <v>2019</v>
      </c>
      <c r="AC2757" t="s">
        <v>376</v>
      </c>
      <c r="AD2757" t="s">
        <v>56</v>
      </c>
      <c r="AE2757" t="s">
        <v>70</v>
      </c>
      <c r="AF2757">
        <v>1415633</v>
      </c>
      <c r="AG2757" t="s">
        <v>71</v>
      </c>
      <c r="AH2757" t="s">
        <v>59</v>
      </c>
      <c r="AI2757" t="s">
        <v>56</v>
      </c>
      <c r="AJ2757" t="s">
        <v>416</v>
      </c>
    </row>
    <row r="2758" spans="1:36" x14ac:dyDescent="0.25">
      <c r="A2758" t="s">
        <v>5426</v>
      </c>
      <c r="B2758" t="s">
        <v>2599</v>
      </c>
      <c r="C2758" t="s">
        <v>92</v>
      </c>
      <c r="D2758" t="s">
        <v>6220</v>
      </c>
      <c r="E2758" s="2">
        <v>103351104</v>
      </c>
      <c r="F2758" t="s">
        <v>62</v>
      </c>
      <c r="G2758" s="3">
        <v>6607</v>
      </c>
      <c r="H2758">
        <v>20190213</v>
      </c>
      <c r="I2758" s="4">
        <v>121</v>
      </c>
      <c r="J2758">
        <v>305190</v>
      </c>
      <c r="K2758" s="5">
        <v>2419</v>
      </c>
      <c r="L2758" t="s">
        <v>44</v>
      </c>
      <c r="M2758" t="s">
        <v>63</v>
      </c>
      <c r="N2758" t="s">
        <v>64</v>
      </c>
      <c r="O2758" s="5">
        <v>11</v>
      </c>
      <c r="P2758" s="5">
        <v>26609</v>
      </c>
      <c r="Q2758" s="6">
        <v>40.593200000000003</v>
      </c>
      <c r="R2758" s="6">
        <v>-122.24173</v>
      </c>
      <c r="S2758" t="s">
        <v>6223</v>
      </c>
      <c r="T2758" t="s">
        <v>2560</v>
      </c>
      <c r="U2758" t="s">
        <v>67</v>
      </c>
      <c r="V2758" t="s">
        <v>50</v>
      </c>
      <c r="W2758" t="s">
        <v>6224</v>
      </c>
      <c r="X2758" t="s">
        <v>52</v>
      </c>
      <c r="Y2758" t="s">
        <v>53</v>
      </c>
      <c r="Z2758">
        <v>0</v>
      </c>
      <c r="AA2758" t="s">
        <v>54</v>
      </c>
      <c r="AB2758">
        <v>2019</v>
      </c>
      <c r="AC2758" t="s">
        <v>376</v>
      </c>
      <c r="AD2758" t="s">
        <v>56</v>
      </c>
      <c r="AE2758" t="s">
        <v>112</v>
      </c>
      <c r="AF2758">
        <v>1415694</v>
      </c>
      <c r="AG2758" t="s">
        <v>71</v>
      </c>
      <c r="AH2758" t="s">
        <v>59</v>
      </c>
      <c r="AI2758" t="s">
        <v>56</v>
      </c>
      <c r="AJ2758" t="s">
        <v>416</v>
      </c>
    </row>
    <row r="2759" spans="1:36" x14ac:dyDescent="0.25">
      <c r="A2759" t="s">
        <v>5426</v>
      </c>
      <c r="B2759" t="s">
        <v>2599</v>
      </c>
      <c r="C2759" t="s">
        <v>92</v>
      </c>
      <c r="D2759" t="s">
        <v>6220</v>
      </c>
      <c r="E2759" s="2">
        <v>103351104</v>
      </c>
      <c r="F2759" t="s">
        <v>410</v>
      </c>
      <c r="G2759" s="3" t="s">
        <v>6225</v>
      </c>
      <c r="H2759">
        <v>20190213</v>
      </c>
      <c r="I2759" s="4">
        <v>2142</v>
      </c>
      <c r="J2759">
        <v>307194</v>
      </c>
      <c r="K2759" s="5">
        <v>4071</v>
      </c>
      <c r="L2759" t="s">
        <v>44</v>
      </c>
      <c r="M2759" t="s">
        <v>63</v>
      </c>
      <c r="N2759" t="s">
        <v>64</v>
      </c>
      <c r="O2759" s="5">
        <v>29</v>
      </c>
      <c r="P2759" s="5">
        <v>38642</v>
      </c>
      <c r="Q2759" s="6">
        <v>40.549365999999999</v>
      </c>
      <c r="R2759" s="6">
        <v>-122.24478000000001</v>
      </c>
      <c r="S2759" t="s">
        <v>6226</v>
      </c>
      <c r="T2759" t="s">
        <v>421</v>
      </c>
      <c r="U2759" t="s">
        <v>67</v>
      </c>
      <c r="V2759" t="s">
        <v>50</v>
      </c>
      <c r="W2759" t="s">
        <v>6227</v>
      </c>
      <c r="X2759" t="s">
        <v>52</v>
      </c>
      <c r="Y2759" t="s">
        <v>53</v>
      </c>
      <c r="Z2759">
        <v>0</v>
      </c>
      <c r="AA2759" t="s">
        <v>54</v>
      </c>
      <c r="AB2759">
        <v>2019</v>
      </c>
      <c r="AC2759" t="s">
        <v>376</v>
      </c>
      <c r="AD2759" t="s">
        <v>56</v>
      </c>
      <c r="AE2759" t="s">
        <v>70</v>
      </c>
      <c r="AF2759">
        <v>1416224</v>
      </c>
      <c r="AG2759" t="s">
        <v>71</v>
      </c>
      <c r="AH2759" t="s">
        <v>59</v>
      </c>
      <c r="AI2759" t="s">
        <v>56</v>
      </c>
      <c r="AJ2759" t="s">
        <v>416</v>
      </c>
    </row>
    <row r="2760" spans="1:36" x14ac:dyDescent="0.25">
      <c r="A2760" t="s">
        <v>5426</v>
      </c>
      <c r="B2760" t="s">
        <v>2599</v>
      </c>
      <c r="C2760" t="s">
        <v>92</v>
      </c>
      <c r="D2760" t="s">
        <v>5701</v>
      </c>
      <c r="E2760" s="2">
        <v>103381101</v>
      </c>
      <c r="F2760" t="s">
        <v>508</v>
      </c>
      <c r="G2760" s="3" t="s">
        <v>537</v>
      </c>
      <c r="H2760">
        <v>20190213</v>
      </c>
      <c r="I2760" s="4">
        <v>415</v>
      </c>
      <c r="J2760">
        <v>302628</v>
      </c>
      <c r="K2760" s="5">
        <v>12008</v>
      </c>
      <c r="L2760" t="s">
        <v>44</v>
      </c>
      <c r="M2760" t="s">
        <v>563</v>
      </c>
      <c r="N2760" t="s">
        <v>2540</v>
      </c>
      <c r="O2760" s="5">
        <v>187</v>
      </c>
      <c r="P2760" s="5">
        <v>1180095</v>
      </c>
      <c r="Q2760" s="6">
        <v>40.686869999999999</v>
      </c>
      <c r="R2760" s="6">
        <v>-122.64046999999999</v>
      </c>
      <c r="S2760" t="s">
        <v>6228</v>
      </c>
      <c r="T2760" t="s">
        <v>421</v>
      </c>
      <c r="U2760" t="s">
        <v>86</v>
      </c>
      <c r="V2760" t="s">
        <v>50</v>
      </c>
      <c r="W2760" t="s">
        <v>6229</v>
      </c>
      <c r="X2760" t="s">
        <v>52</v>
      </c>
      <c r="Y2760" t="s">
        <v>53</v>
      </c>
      <c r="Z2760">
        <v>0</v>
      </c>
      <c r="AA2760" t="s">
        <v>54</v>
      </c>
      <c r="AB2760">
        <v>2019</v>
      </c>
      <c r="AC2760" t="s">
        <v>376</v>
      </c>
      <c r="AD2760" t="s">
        <v>56</v>
      </c>
      <c r="AE2760" t="s">
        <v>98</v>
      </c>
      <c r="AF2760">
        <v>1415221</v>
      </c>
      <c r="AG2760" t="s">
        <v>88</v>
      </c>
      <c r="AH2760" t="s">
        <v>59</v>
      </c>
      <c r="AI2760" t="s">
        <v>56</v>
      </c>
      <c r="AJ2760" t="s">
        <v>416</v>
      </c>
    </row>
    <row r="2761" spans="1:36" x14ac:dyDescent="0.25">
      <c r="A2761" t="s">
        <v>5426</v>
      </c>
      <c r="B2761" t="s">
        <v>2599</v>
      </c>
      <c r="C2761" t="s">
        <v>40</v>
      </c>
      <c r="D2761" t="s">
        <v>5489</v>
      </c>
      <c r="E2761" s="2">
        <v>103401101</v>
      </c>
      <c r="F2761" t="s">
        <v>62</v>
      </c>
      <c r="G2761" s="3">
        <v>7959</v>
      </c>
      <c r="H2761">
        <v>20190213</v>
      </c>
      <c r="I2761" s="4">
        <v>145</v>
      </c>
      <c r="J2761">
        <v>305742</v>
      </c>
      <c r="K2761" s="5">
        <v>9600</v>
      </c>
      <c r="L2761" t="s">
        <v>44</v>
      </c>
      <c r="M2761" t="s">
        <v>63</v>
      </c>
      <c r="N2761" t="s">
        <v>64</v>
      </c>
      <c r="O2761" s="5">
        <v>16</v>
      </c>
      <c r="P2761" s="5">
        <v>153600</v>
      </c>
      <c r="Q2761" s="6">
        <v>40.512659999999997</v>
      </c>
      <c r="R2761" s="6">
        <v>-122.44226</v>
      </c>
      <c r="S2761" t="s">
        <v>6230</v>
      </c>
      <c r="T2761" t="s">
        <v>2560</v>
      </c>
      <c r="U2761" t="s">
        <v>86</v>
      </c>
      <c r="V2761" t="s">
        <v>50</v>
      </c>
      <c r="W2761" t="s">
        <v>6231</v>
      </c>
      <c r="X2761" t="s">
        <v>52</v>
      </c>
      <c r="Y2761" t="s">
        <v>53</v>
      </c>
      <c r="Z2761">
        <v>0</v>
      </c>
      <c r="AA2761" t="s">
        <v>54</v>
      </c>
      <c r="AB2761">
        <v>2019</v>
      </c>
      <c r="AC2761" t="s">
        <v>376</v>
      </c>
      <c r="AD2761" t="s">
        <v>56</v>
      </c>
      <c r="AE2761" t="s">
        <v>112</v>
      </c>
      <c r="AF2761">
        <v>1415840</v>
      </c>
      <c r="AG2761" t="s">
        <v>88</v>
      </c>
      <c r="AH2761" t="s">
        <v>59</v>
      </c>
      <c r="AI2761" t="s">
        <v>56</v>
      </c>
      <c r="AJ2761" t="s">
        <v>416</v>
      </c>
    </row>
    <row r="2762" spans="1:36" x14ac:dyDescent="0.25">
      <c r="A2762" t="s">
        <v>5426</v>
      </c>
      <c r="B2762" t="s">
        <v>2599</v>
      </c>
      <c r="C2762" t="s">
        <v>40</v>
      </c>
      <c r="D2762" t="s">
        <v>5489</v>
      </c>
      <c r="E2762" s="2">
        <v>103401101</v>
      </c>
      <c r="F2762" t="s">
        <v>410</v>
      </c>
      <c r="G2762" s="3" t="s">
        <v>6098</v>
      </c>
      <c r="H2762">
        <v>20190213</v>
      </c>
      <c r="I2762" s="4">
        <v>204</v>
      </c>
      <c r="J2762">
        <v>307993</v>
      </c>
      <c r="K2762" s="5">
        <v>9031</v>
      </c>
      <c r="L2762" t="s">
        <v>44</v>
      </c>
      <c r="M2762" t="s">
        <v>63</v>
      </c>
      <c r="N2762" t="s">
        <v>64</v>
      </c>
      <c r="O2762" s="5">
        <v>2</v>
      </c>
      <c r="P2762" s="5">
        <v>18062</v>
      </c>
      <c r="Q2762" s="6">
        <v>40.509348000000003</v>
      </c>
      <c r="R2762" s="6">
        <v>-122.446067</v>
      </c>
      <c r="S2762" t="s">
        <v>6232</v>
      </c>
      <c r="T2762" t="s">
        <v>421</v>
      </c>
      <c r="U2762" t="s">
        <v>86</v>
      </c>
      <c r="V2762" t="s">
        <v>50</v>
      </c>
      <c r="W2762" t="s">
        <v>6233</v>
      </c>
      <c r="X2762" t="s">
        <v>52</v>
      </c>
      <c r="Y2762" t="s">
        <v>53</v>
      </c>
      <c r="Z2762">
        <v>0</v>
      </c>
      <c r="AA2762" t="s">
        <v>54</v>
      </c>
      <c r="AB2762">
        <v>2019</v>
      </c>
      <c r="AC2762" t="s">
        <v>376</v>
      </c>
      <c r="AD2762" t="s">
        <v>56</v>
      </c>
      <c r="AE2762" t="s">
        <v>112</v>
      </c>
      <c r="AF2762">
        <v>1416218</v>
      </c>
      <c r="AG2762" t="s">
        <v>88</v>
      </c>
      <c r="AH2762" t="s">
        <v>59</v>
      </c>
      <c r="AI2762" t="s">
        <v>56</v>
      </c>
      <c r="AJ2762" t="s">
        <v>416</v>
      </c>
    </row>
    <row r="2763" spans="1:36" x14ac:dyDescent="0.25">
      <c r="A2763" t="s">
        <v>5426</v>
      </c>
      <c r="B2763" t="s">
        <v>2599</v>
      </c>
      <c r="C2763" t="s">
        <v>40</v>
      </c>
      <c r="D2763" t="s">
        <v>6129</v>
      </c>
      <c r="E2763" s="2">
        <v>103401102</v>
      </c>
      <c r="F2763" t="s">
        <v>42</v>
      </c>
      <c r="G2763" s="3">
        <v>1028</v>
      </c>
      <c r="H2763">
        <v>20190213</v>
      </c>
      <c r="I2763" s="4">
        <v>154</v>
      </c>
      <c r="J2763">
        <v>301532</v>
      </c>
      <c r="K2763" s="5">
        <v>3793</v>
      </c>
      <c r="L2763" t="s">
        <v>44</v>
      </c>
      <c r="M2763" t="s">
        <v>63</v>
      </c>
      <c r="N2763" t="s">
        <v>64</v>
      </c>
      <c r="O2763" s="5">
        <v>134</v>
      </c>
      <c r="P2763" s="5">
        <v>508262</v>
      </c>
      <c r="Q2763" s="6">
        <v>40.570920000000001</v>
      </c>
      <c r="R2763" s="6">
        <v>-122.4263</v>
      </c>
      <c r="S2763" t="s">
        <v>6234</v>
      </c>
      <c r="T2763" t="s">
        <v>6131</v>
      </c>
      <c r="U2763" t="s">
        <v>67</v>
      </c>
      <c r="V2763" t="s">
        <v>68</v>
      </c>
      <c r="W2763" t="s">
        <v>6235</v>
      </c>
      <c r="X2763" t="s">
        <v>52</v>
      </c>
      <c r="Y2763" t="s">
        <v>53</v>
      </c>
      <c r="Z2763">
        <v>0</v>
      </c>
      <c r="AA2763" t="s">
        <v>54</v>
      </c>
      <c r="AB2763">
        <v>2019</v>
      </c>
      <c r="AC2763" t="s">
        <v>376</v>
      </c>
      <c r="AD2763" t="s">
        <v>56</v>
      </c>
      <c r="AE2763" t="s">
        <v>70</v>
      </c>
      <c r="AF2763">
        <v>1415172</v>
      </c>
      <c r="AG2763" t="s">
        <v>71</v>
      </c>
      <c r="AH2763" t="s">
        <v>59</v>
      </c>
      <c r="AI2763" t="s">
        <v>56</v>
      </c>
      <c r="AJ2763" t="s">
        <v>416</v>
      </c>
    </row>
    <row r="2764" spans="1:36" x14ac:dyDescent="0.25">
      <c r="A2764" t="s">
        <v>5426</v>
      </c>
      <c r="B2764" t="s">
        <v>2599</v>
      </c>
      <c r="C2764" t="s">
        <v>92</v>
      </c>
      <c r="D2764" t="s">
        <v>6129</v>
      </c>
      <c r="E2764" s="2">
        <v>103401102</v>
      </c>
      <c r="F2764" t="s">
        <v>62</v>
      </c>
      <c r="G2764" s="3">
        <v>9791</v>
      </c>
      <c r="H2764">
        <v>20190213</v>
      </c>
      <c r="I2764" s="4">
        <v>108</v>
      </c>
      <c r="J2764">
        <v>311741</v>
      </c>
      <c r="K2764" s="5">
        <v>9490</v>
      </c>
      <c r="L2764" t="s">
        <v>44</v>
      </c>
      <c r="M2764" t="s">
        <v>63</v>
      </c>
      <c r="N2764" t="s">
        <v>64</v>
      </c>
      <c r="O2764" s="5">
        <v>11</v>
      </c>
      <c r="P2764" s="5">
        <v>104390</v>
      </c>
      <c r="Q2764" s="6">
        <v>40.548580000000001</v>
      </c>
      <c r="R2764" s="6">
        <v>-122.30264</v>
      </c>
      <c r="S2764" t="s">
        <v>6236</v>
      </c>
      <c r="T2764" t="s">
        <v>6131</v>
      </c>
      <c r="U2764" t="s">
        <v>86</v>
      </c>
      <c r="V2764" t="s">
        <v>50</v>
      </c>
      <c r="W2764" t="s">
        <v>6237</v>
      </c>
      <c r="X2764" t="s">
        <v>52</v>
      </c>
      <c r="Y2764" t="s">
        <v>53</v>
      </c>
      <c r="Z2764">
        <v>0</v>
      </c>
      <c r="AA2764" t="s">
        <v>54</v>
      </c>
      <c r="AB2764">
        <v>2019</v>
      </c>
      <c r="AC2764" t="s">
        <v>376</v>
      </c>
      <c r="AD2764" t="s">
        <v>56</v>
      </c>
      <c r="AE2764" t="s">
        <v>112</v>
      </c>
      <c r="AF2764">
        <v>1417032</v>
      </c>
      <c r="AG2764" t="s">
        <v>88</v>
      </c>
      <c r="AH2764" t="s">
        <v>59</v>
      </c>
      <c r="AI2764" t="s">
        <v>56</v>
      </c>
      <c r="AJ2764" t="s">
        <v>416</v>
      </c>
    </row>
    <row r="2765" spans="1:36" x14ac:dyDescent="0.25">
      <c r="A2765" t="s">
        <v>5426</v>
      </c>
      <c r="B2765" t="s">
        <v>2599</v>
      </c>
      <c r="C2765" t="s">
        <v>40</v>
      </c>
      <c r="D2765" t="s">
        <v>6129</v>
      </c>
      <c r="E2765" s="2">
        <v>103401102</v>
      </c>
      <c r="F2765" t="s">
        <v>410</v>
      </c>
      <c r="G2765" s="3" t="s">
        <v>6238</v>
      </c>
      <c r="H2765">
        <v>20190213</v>
      </c>
      <c r="I2765" s="4">
        <v>153</v>
      </c>
      <c r="J2765">
        <v>311867</v>
      </c>
      <c r="K2765" s="5">
        <v>12387</v>
      </c>
      <c r="L2765" t="s">
        <v>44</v>
      </c>
      <c r="M2765" t="s">
        <v>63</v>
      </c>
      <c r="N2765" t="s">
        <v>64</v>
      </c>
      <c r="O2765" s="5">
        <v>67</v>
      </c>
      <c r="P2765" s="5">
        <v>734691</v>
      </c>
      <c r="Q2765" s="6">
        <v>40.552951999999998</v>
      </c>
      <c r="R2765" s="6">
        <v>-122.445427</v>
      </c>
      <c r="S2765" t="s">
        <v>6239</v>
      </c>
      <c r="T2765" t="s">
        <v>2560</v>
      </c>
      <c r="U2765" t="s">
        <v>67</v>
      </c>
      <c r="V2765" t="s">
        <v>50</v>
      </c>
      <c r="W2765" t="s">
        <v>6240</v>
      </c>
      <c r="X2765" t="s">
        <v>52</v>
      </c>
      <c r="Y2765" t="s">
        <v>53</v>
      </c>
      <c r="Z2765">
        <v>0</v>
      </c>
      <c r="AA2765" t="s">
        <v>54</v>
      </c>
      <c r="AB2765">
        <v>2019</v>
      </c>
      <c r="AC2765" t="s">
        <v>376</v>
      </c>
      <c r="AD2765" t="s">
        <v>56</v>
      </c>
      <c r="AE2765" t="s">
        <v>70</v>
      </c>
      <c r="AF2765">
        <v>1417072</v>
      </c>
      <c r="AG2765" t="s">
        <v>71</v>
      </c>
      <c r="AH2765" t="s">
        <v>59</v>
      </c>
      <c r="AI2765" t="s">
        <v>56</v>
      </c>
      <c r="AJ2765" t="s">
        <v>416</v>
      </c>
    </row>
    <row r="2766" spans="1:36" x14ac:dyDescent="0.25">
      <c r="A2766" t="s">
        <v>5426</v>
      </c>
      <c r="B2766" t="s">
        <v>2599</v>
      </c>
      <c r="C2766" t="s">
        <v>40</v>
      </c>
      <c r="D2766" t="s">
        <v>6129</v>
      </c>
      <c r="E2766" s="2">
        <v>103401102</v>
      </c>
      <c r="F2766" t="s">
        <v>62</v>
      </c>
      <c r="G2766" s="3">
        <v>6917</v>
      </c>
      <c r="H2766">
        <v>20190213</v>
      </c>
      <c r="I2766" s="4">
        <v>119</v>
      </c>
      <c r="J2766">
        <v>312588</v>
      </c>
      <c r="K2766" s="5">
        <v>11000</v>
      </c>
      <c r="L2766" t="s">
        <v>44</v>
      </c>
      <c r="M2766" t="s">
        <v>63</v>
      </c>
      <c r="N2766" t="s">
        <v>989</v>
      </c>
      <c r="O2766" s="5">
        <v>25</v>
      </c>
      <c r="P2766" s="5">
        <v>275000</v>
      </c>
      <c r="Q2766" s="6">
        <v>40.556510000000003</v>
      </c>
      <c r="R2766" s="6">
        <v>-122.43787</v>
      </c>
      <c r="S2766" t="s">
        <v>6241</v>
      </c>
      <c r="T2766" t="s">
        <v>2560</v>
      </c>
      <c r="U2766" t="s">
        <v>67</v>
      </c>
      <c r="V2766" t="s">
        <v>50</v>
      </c>
      <c r="W2766" t="s">
        <v>6242</v>
      </c>
      <c r="X2766" t="s">
        <v>52</v>
      </c>
      <c r="Y2766" t="s">
        <v>53</v>
      </c>
      <c r="Z2766">
        <v>0</v>
      </c>
      <c r="AA2766" t="s">
        <v>54</v>
      </c>
      <c r="AB2766">
        <v>2019</v>
      </c>
      <c r="AC2766" t="s">
        <v>376</v>
      </c>
      <c r="AD2766" t="s">
        <v>56</v>
      </c>
      <c r="AE2766" t="s">
        <v>481</v>
      </c>
      <c r="AF2766">
        <v>1417263</v>
      </c>
      <c r="AG2766" t="s">
        <v>71</v>
      </c>
      <c r="AH2766" t="s">
        <v>59</v>
      </c>
      <c r="AI2766" t="s">
        <v>56</v>
      </c>
      <c r="AJ2766" t="s">
        <v>416</v>
      </c>
    </row>
    <row r="2767" spans="1:36" x14ac:dyDescent="0.25">
      <c r="A2767" t="s">
        <v>5426</v>
      </c>
      <c r="B2767" t="s">
        <v>2599</v>
      </c>
      <c r="C2767" t="s">
        <v>40</v>
      </c>
      <c r="D2767" t="s">
        <v>6129</v>
      </c>
      <c r="E2767" s="2">
        <v>103401102</v>
      </c>
      <c r="F2767" t="s">
        <v>62</v>
      </c>
      <c r="G2767" s="3">
        <v>6921</v>
      </c>
      <c r="H2767">
        <v>20190213</v>
      </c>
      <c r="I2767" s="4">
        <v>153</v>
      </c>
      <c r="J2767">
        <v>312605</v>
      </c>
      <c r="K2767" s="5">
        <v>12177</v>
      </c>
      <c r="L2767" t="s">
        <v>44</v>
      </c>
      <c r="M2767" t="s">
        <v>63</v>
      </c>
      <c r="N2767" t="s">
        <v>64</v>
      </c>
      <c r="O2767" s="5">
        <v>41</v>
      </c>
      <c r="P2767" s="5">
        <v>395417</v>
      </c>
      <c r="Q2767" s="6">
        <v>40.5595</v>
      </c>
      <c r="R2767" s="6">
        <v>-122.43514999999999</v>
      </c>
      <c r="S2767" t="s">
        <v>6243</v>
      </c>
      <c r="T2767" t="s">
        <v>2560</v>
      </c>
      <c r="U2767" t="s">
        <v>86</v>
      </c>
      <c r="V2767" t="s">
        <v>50</v>
      </c>
      <c r="W2767" t="s">
        <v>6244</v>
      </c>
      <c r="X2767" t="s">
        <v>52</v>
      </c>
      <c r="Y2767" t="s">
        <v>53</v>
      </c>
      <c r="Z2767">
        <v>0</v>
      </c>
      <c r="AA2767" t="s">
        <v>54</v>
      </c>
      <c r="AB2767">
        <v>2019</v>
      </c>
      <c r="AC2767" t="s">
        <v>376</v>
      </c>
      <c r="AD2767" t="s">
        <v>56</v>
      </c>
      <c r="AE2767" t="s">
        <v>481</v>
      </c>
      <c r="AF2767">
        <v>1417266</v>
      </c>
      <c r="AG2767" t="s">
        <v>88</v>
      </c>
      <c r="AH2767" t="s">
        <v>59</v>
      </c>
      <c r="AI2767" t="s">
        <v>56</v>
      </c>
      <c r="AJ2767" t="s">
        <v>416</v>
      </c>
    </row>
    <row r="2768" spans="1:36" x14ac:dyDescent="0.25">
      <c r="A2768" t="s">
        <v>5426</v>
      </c>
      <c r="B2768" t="s">
        <v>2599</v>
      </c>
      <c r="C2768" t="s">
        <v>40</v>
      </c>
      <c r="D2768" t="s">
        <v>6129</v>
      </c>
      <c r="E2768" s="2">
        <v>103401102</v>
      </c>
      <c r="F2768" t="s">
        <v>62</v>
      </c>
      <c r="G2768" s="3">
        <v>1859</v>
      </c>
      <c r="H2768">
        <v>20190213</v>
      </c>
      <c r="I2768" s="4">
        <v>153</v>
      </c>
      <c r="J2768">
        <v>312638</v>
      </c>
      <c r="K2768" s="5">
        <v>11168</v>
      </c>
      <c r="L2768" t="s">
        <v>44</v>
      </c>
      <c r="M2768" t="s">
        <v>63</v>
      </c>
      <c r="N2768" t="s">
        <v>72</v>
      </c>
      <c r="O2768" s="5">
        <v>36</v>
      </c>
      <c r="P2768" s="5">
        <v>402048</v>
      </c>
      <c r="Q2768" s="6">
        <v>40.548369999999998</v>
      </c>
      <c r="R2768" s="6">
        <v>-122.4555</v>
      </c>
      <c r="S2768" t="s">
        <v>6245</v>
      </c>
      <c r="T2768" t="s">
        <v>2560</v>
      </c>
      <c r="U2768" t="s">
        <v>67</v>
      </c>
      <c r="V2768" t="s">
        <v>50</v>
      </c>
      <c r="W2768" t="s">
        <v>6246</v>
      </c>
      <c r="X2768" t="s">
        <v>52</v>
      </c>
      <c r="Y2768" t="s">
        <v>53</v>
      </c>
      <c r="Z2768">
        <v>0</v>
      </c>
      <c r="AA2768" t="s">
        <v>54</v>
      </c>
      <c r="AB2768">
        <v>2019</v>
      </c>
      <c r="AC2768" t="s">
        <v>376</v>
      </c>
      <c r="AD2768" t="s">
        <v>56</v>
      </c>
      <c r="AE2768" t="s">
        <v>230</v>
      </c>
      <c r="AF2768">
        <v>1417275</v>
      </c>
      <c r="AG2768" t="s">
        <v>71</v>
      </c>
      <c r="AH2768" t="s">
        <v>59</v>
      </c>
      <c r="AI2768" t="s">
        <v>56</v>
      </c>
      <c r="AJ2768" t="s">
        <v>416</v>
      </c>
    </row>
    <row r="2769" spans="1:36" x14ac:dyDescent="0.25">
      <c r="A2769" t="s">
        <v>5426</v>
      </c>
      <c r="B2769" t="s">
        <v>2599</v>
      </c>
      <c r="C2769" t="s">
        <v>92</v>
      </c>
      <c r="D2769" t="s">
        <v>5492</v>
      </c>
      <c r="E2769" s="2">
        <v>103441101</v>
      </c>
      <c r="F2769" t="s">
        <v>62</v>
      </c>
      <c r="G2769" s="3">
        <v>6959</v>
      </c>
      <c r="H2769">
        <v>20190213</v>
      </c>
      <c r="I2769" s="4">
        <v>49</v>
      </c>
      <c r="J2769">
        <v>319132</v>
      </c>
      <c r="K2769" s="5">
        <v>11039</v>
      </c>
      <c r="L2769" t="s">
        <v>44</v>
      </c>
      <c r="M2769" t="s">
        <v>63</v>
      </c>
      <c r="N2769" t="s">
        <v>64</v>
      </c>
      <c r="O2769" s="5">
        <v>39</v>
      </c>
      <c r="P2769" s="5">
        <v>430521</v>
      </c>
      <c r="Q2769" s="6">
        <v>40.487119999999997</v>
      </c>
      <c r="R2769" s="6">
        <v>-122.45144999999999</v>
      </c>
      <c r="S2769" t="s">
        <v>6247</v>
      </c>
      <c r="T2769" t="s">
        <v>421</v>
      </c>
      <c r="U2769" t="s">
        <v>86</v>
      </c>
      <c r="V2769" t="s">
        <v>50</v>
      </c>
      <c r="W2769" t="s">
        <v>6248</v>
      </c>
      <c r="X2769" t="s">
        <v>52</v>
      </c>
      <c r="Y2769" t="s">
        <v>53</v>
      </c>
      <c r="Z2769">
        <v>0</v>
      </c>
      <c r="AA2769" t="s">
        <v>54</v>
      </c>
      <c r="AB2769">
        <v>2019</v>
      </c>
      <c r="AC2769" t="s">
        <v>376</v>
      </c>
      <c r="AD2769" t="s">
        <v>56</v>
      </c>
      <c r="AE2769" t="s">
        <v>112</v>
      </c>
      <c r="AF2769">
        <v>1419045</v>
      </c>
      <c r="AG2769" t="s">
        <v>88</v>
      </c>
      <c r="AH2769" t="s">
        <v>59</v>
      </c>
      <c r="AI2769" t="s">
        <v>56</v>
      </c>
      <c r="AJ2769" t="s">
        <v>416</v>
      </c>
    </row>
    <row r="2770" spans="1:36" x14ac:dyDescent="0.25">
      <c r="A2770" t="s">
        <v>5426</v>
      </c>
      <c r="B2770" t="s">
        <v>2599</v>
      </c>
      <c r="C2770" t="s">
        <v>92</v>
      </c>
      <c r="D2770" t="s">
        <v>5931</v>
      </c>
      <c r="E2770" s="2">
        <v>103441102</v>
      </c>
      <c r="F2770" t="s">
        <v>42</v>
      </c>
      <c r="G2770" s="3">
        <v>1550</v>
      </c>
      <c r="H2770">
        <v>20190213</v>
      </c>
      <c r="I2770" s="4">
        <v>103</v>
      </c>
      <c r="J2770">
        <v>301726</v>
      </c>
      <c r="K2770" s="5">
        <v>9407</v>
      </c>
      <c r="L2770" t="s">
        <v>44</v>
      </c>
      <c r="M2770" t="s">
        <v>63</v>
      </c>
      <c r="N2770" t="s">
        <v>64</v>
      </c>
      <c r="O2770" s="5">
        <v>860</v>
      </c>
      <c r="P2770" s="5">
        <v>5167335</v>
      </c>
      <c r="Q2770" s="6">
        <v>40.447110000000002</v>
      </c>
      <c r="R2770" s="6">
        <v>-122.31865000000001</v>
      </c>
      <c r="S2770" t="s">
        <v>6249</v>
      </c>
      <c r="T2770" t="s">
        <v>421</v>
      </c>
      <c r="U2770" t="s">
        <v>67</v>
      </c>
      <c r="V2770" t="s">
        <v>50</v>
      </c>
      <c r="W2770" t="s">
        <v>6250</v>
      </c>
      <c r="X2770" t="s">
        <v>52</v>
      </c>
      <c r="Y2770" t="s">
        <v>53</v>
      </c>
      <c r="Z2770">
        <v>0</v>
      </c>
      <c r="AA2770" t="s">
        <v>54</v>
      </c>
      <c r="AB2770">
        <v>2019</v>
      </c>
      <c r="AC2770" t="s">
        <v>376</v>
      </c>
      <c r="AD2770" t="s">
        <v>56</v>
      </c>
      <c r="AE2770" t="s">
        <v>70</v>
      </c>
      <c r="AF2770">
        <v>1415157</v>
      </c>
      <c r="AG2770" t="s">
        <v>71</v>
      </c>
      <c r="AH2770" t="s">
        <v>59</v>
      </c>
      <c r="AI2770" t="s">
        <v>56</v>
      </c>
      <c r="AJ2770" t="s">
        <v>416</v>
      </c>
    </row>
    <row r="2771" spans="1:36" x14ac:dyDescent="0.25">
      <c r="A2771" t="s">
        <v>5426</v>
      </c>
      <c r="B2771" t="s">
        <v>2599</v>
      </c>
      <c r="C2771" t="s">
        <v>92</v>
      </c>
      <c r="D2771" t="s">
        <v>5931</v>
      </c>
      <c r="E2771" s="2">
        <v>103441102</v>
      </c>
      <c r="F2771" t="s">
        <v>410</v>
      </c>
      <c r="G2771" s="3" t="s">
        <v>6251</v>
      </c>
      <c r="H2771">
        <v>20190213</v>
      </c>
      <c r="I2771" s="4">
        <v>29</v>
      </c>
      <c r="J2771">
        <v>311493</v>
      </c>
      <c r="K2771" s="5">
        <v>8626</v>
      </c>
      <c r="L2771" t="s">
        <v>44</v>
      </c>
      <c r="M2771" t="s">
        <v>63</v>
      </c>
      <c r="N2771" t="s">
        <v>64</v>
      </c>
      <c r="O2771" s="5">
        <v>2</v>
      </c>
      <c r="P2771" s="5">
        <v>17252</v>
      </c>
      <c r="Q2771" s="6">
        <v>40.442954</v>
      </c>
      <c r="R2771" s="6">
        <v>-122.324043</v>
      </c>
      <c r="S2771" t="s">
        <v>6252</v>
      </c>
      <c r="T2771" t="s">
        <v>436</v>
      </c>
      <c r="U2771" t="s">
        <v>86</v>
      </c>
      <c r="V2771" t="s">
        <v>50</v>
      </c>
      <c r="W2771" t="s">
        <v>6253</v>
      </c>
      <c r="X2771" t="s">
        <v>52</v>
      </c>
      <c r="Y2771" t="s">
        <v>53</v>
      </c>
      <c r="Z2771">
        <v>0</v>
      </c>
      <c r="AA2771" t="s">
        <v>54</v>
      </c>
      <c r="AB2771">
        <v>2019</v>
      </c>
      <c r="AC2771" t="s">
        <v>376</v>
      </c>
      <c r="AD2771" t="s">
        <v>56</v>
      </c>
      <c r="AE2771" t="s">
        <v>70</v>
      </c>
      <c r="AF2771">
        <v>1416981</v>
      </c>
      <c r="AG2771" t="s">
        <v>88</v>
      </c>
      <c r="AH2771" t="s">
        <v>59</v>
      </c>
      <c r="AI2771" t="s">
        <v>56</v>
      </c>
      <c r="AJ2771" t="s">
        <v>416</v>
      </c>
    </row>
    <row r="2772" spans="1:36" x14ac:dyDescent="0.25">
      <c r="A2772" t="s">
        <v>5426</v>
      </c>
      <c r="B2772" t="s">
        <v>2599</v>
      </c>
      <c r="C2772" t="s">
        <v>92</v>
      </c>
      <c r="D2772" t="s">
        <v>5931</v>
      </c>
      <c r="E2772" s="2">
        <v>103441102</v>
      </c>
      <c r="F2772" t="s">
        <v>62</v>
      </c>
      <c r="G2772" s="3">
        <v>10245</v>
      </c>
      <c r="H2772">
        <v>20190213</v>
      </c>
      <c r="I2772" s="4">
        <v>103</v>
      </c>
      <c r="J2772">
        <v>313719</v>
      </c>
      <c r="K2772" s="5">
        <v>10027</v>
      </c>
      <c r="L2772" t="s">
        <v>44</v>
      </c>
      <c r="M2772" t="s">
        <v>63</v>
      </c>
      <c r="N2772" t="s">
        <v>64</v>
      </c>
      <c r="O2772" s="5">
        <v>16</v>
      </c>
      <c r="P2772" s="5">
        <v>157922</v>
      </c>
      <c r="Q2772" s="6">
        <v>40.434399999999997</v>
      </c>
      <c r="R2772" s="6">
        <v>-122.40743000000001</v>
      </c>
      <c r="S2772" t="s">
        <v>6254</v>
      </c>
      <c r="T2772" t="s">
        <v>421</v>
      </c>
      <c r="U2772" t="s">
        <v>200</v>
      </c>
      <c r="V2772" t="s">
        <v>50</v>
      </c>
      <c r="W2772" t="s">
        <v>6255</v>
      </c>
      <c r="X2772" t="s">
        <v>52</v>
      </c>
      <c r="Y2772" t="s">
        <v>53</v>
      </c>
      <c r="Z2772">
        <v>0</v>
      </c>
      <c r="AA2772" t="s">
        <v>54</v>
      </c>
      <c r="AB2772">
        <v>2019</v>
      </c>
      <c r="AC2772" t="s">
        <v>376</v>
      </c>
      <c r="AD2772" t="s">
        <v>56</v>
      </c>
      <c r="AE2772" t="s">
        <v>112</v>
      </c>
      <c r="AF2772">
        <v>1417520</v>
      </c>
      <c r="AG2772" t="s">
        <v>202</v>
      </c>
      <c r="AH2772" t="s">
        <v>59</v>
      </c>
      <c r="AI2772" t="s">
        <v>56</v>
      </c>
      <c r="AJ2772" t="s">
        <v>416</v>
      </c>
    </row>
    <row r="2773" spans="1:36" x14ac:dyDescent="0.25">
      <c r="A2773" t="s">
        <v>5426</v>
      </c>
      <c r="B2773" t="s">
        <v>2599</v>
      </c>
      <c r="C2773" t="s">
        <v>92</v>
      </c>
      <c r="D2773" t="s">
        <v>5931</v>
      </c>
      <c r="E2773" s="2">
        <v>103441102</v>
      </c>
      <c r="F2773" t="s">
        <v>410</v>
      </c>
      <c r="G2773" s="3" t="s">
        <v>6256</v>
      </c>
      <c r="H2773">
        <v>20190213</v>
      </c>
      <c r="I2773" s="4">
        <v>103</v>
      </c>
      <c r="J2773">
        <v>317655</v>
      </c>
      <c r="K2773" s="5">
        <v>12471</v>
      </c>
      <c r="L2773" t="s">
        <v>44</v>
      </c>
      <c r="M2773" t="s">
        <v>63</v>
      </c>
      <c r="N2773" t="s">
        <v>64</v>
      </c>
      <c r="O2773" s="5">
        <v>98</v>
      </c>
      <c r="P2773" s="5">
        <v>67032</v>
      </c>
      <c r="Q2773" s="6">
        <v>40.451306000000002</v>
      </c>
      <c r="R2773" s="6">
        <v>-122.45471000000001</v>
      </c>
      <c r="S2773">
        <v>10257</v>
      </c>
      <c r="T2773" t="s">
        <v>421</v>
      </c>
      <c r="U2773" t="s">
        <v>200</v>
      </c>
      <c r="V2773" t="s">
        <v>50</v>
      </c>
      <c r="W2773" t="s">
        <v>6257</v>
      </c>
      <c r="X2773" t="s">
        <v>52</v>
      </c>
      <c r="Y2773" t="s">
        <v>53</v>
      </c>
      <c r="Z2773">
        <v>0</v>
      </c>
      <c r="AA2773" t="s">
        <v>54</v>
      </c>
      <c r="AB2773">
        <v>2019</v>
      </c>
      <c r="AC2773" t="s">
        <v>376</v>
      </c>
      <c r="AD2773" t="s">
        <v>56</v>
      </c>
      <c r="AE2773" t="s">
        <v>112</v>
      </c>
      <c r="AF2773">
        <v>1418679</v>
      </c>
      <c r="AG2773" t="s">
        <v>202</v>
      </c>
      <c r="AH2773" t="s">
        <v>59</v>
      </c>
      <c r="AI2773" t="s">
        <v>56</v>
      </c>
      <c r="AJ2773" t="s">
        <v>416</v>
      </c>
    </row>
    <row r="2774" spans="1:36" x14ac:dyDescent="0.25">
      <c r="A2774" t="s">
        <v>5426</v>
      </c>
      <c r="B2774" t="s">
        <v>2599</v>
      </c>
      <c r="C2774" t="s">
        <v>92</v>
      </c>
      <c r="D2774" t="s">
        <v>6165</v>
      </c>
      <c r="E2774" s="2">
        <v>103441103</v>
      </c>
      <c r="F2774" t="s">
        <v>62</v>
      </c>
      <c r="G2774" s="3">
        <v>9903</v>
      </c>
      <c r="H2774">
        <v>20190213</v>
      </c>
      <c r="I2774" s="4">
        <v>5</v>
      </c>
      <c r="J2774">
        <v>307864</v>
      </c>
      <c r="K2774" s="5">
        <v>11005</v>
      </c>
      <c r="L2774" t="s">
        <v>44</v>
      </c>
      <c r="M2774" t="s">
        <v>63</v>
      </c>
      <c r="N2774" t="s">
        <v>72</v>
      </c>
      <c r="O2774" s="5">
        <v>2</v>
      </c>
      <c r="P2774" s="5">
        <v>22010</v>
      </c>
      <c r="Q2774" s="6">
        <v>40.481009999999998</v>
      </c>
      <c r="R2774" s="6">
        <v>-122.30325999999999</v>
      </c>
      <c r="S2774" t="s">
        <v>6258</v>
      </c>
      <c r="T2774" t="s">
        <v>421</v>
      </c>
      <c r="U2774" t="s">
        <v>67</v>
      </c>
      <c r="V2774" t="s">
        <v>50</v>
      </c>
      <c r="W2774" t="s">
        <v>6259</v>
      </c>
      <c r="X2774" t="s">
        <v>52</v>
      </c>
      <c r="Y2774" t="s">
        <v>53</v>
      </c>
      <c r="Z2774">
        <v>0</v>
      </c>
      <c r="AA2774" t="s">
        <v>54</v>
      </c>
      <c r="AB2774">
        <v>2019</v>
      </c>
      <c r="AC2774" t="s">
        <v>376</v>
      </c>
      <c r="AD2774" t="s">
        <v>56</v>
      </c>
      <c r="AE2774" t="s">
        <v>70</v>
      </c>
      <c r="AF2774">
        <v>1416188</v>
      </c>
      <c r="AG2774" t="s">
        <v>71</v>
      </c>
      <c r="AH2774" t="s">
        <v>59</v>
      </c>
      <c r="AI2774" t="s">
        <v>56</v>
      </c>
      <c r="AJ2774" t="s">
        <v>416</v>
      </c>
    </row>
    <row r="2775" spans="1:36" x14ac:dyDescent="0.25">
      <c r="A2775" t="s">
        <v>5426</v>
      </c>
      <c r="B2775" t="s">
        <v>2599</v>
      </c>
      <c r="C2775" t="s">
        <v>92</v>
      </c>
      <c r="D2775" t="s">
        <v>6165</v>
      </c>
      <c r="E2775" s="2">
        <v>103441103</v>
      </c>
      <c r="F2775" t="s">
        <v>62</v>
      </c>
      <c r="G2775" s="3">
        <v>9905</v>
      </c>
      <c r="H2775">
        <v>20190213</v>
      </c>
      <c r="I2775" s="4">
        <v>5</v>
      </c>
      <c r="J2775">
        <v>308059</v>
      </c>
      <c r="K2775" s="5">
        <v>11158</v>
      </c>
      <c r="L2775" t="s">
        <v>44</v>
      </c>
      <c r="M2775" t="s">
        <v>63</v>
      </c>
      <c r="N2775" t="s">
        <v>72</v>
      </c>
      <c r="O2775" s="5">
        <v>4</v>
      </c>
      <c r="P2775" s="5">
        <v>44632</v>
      </c>
      <c r="Q2775" s="6">
        <v>40.479959999999998</v>
      </c>
      <c r="R2775" s="6">
        <v>-122.30656</v>
      </c>
      <c r="S2775" t="s">
        <v>6260</v>
      </c>
      <c r="T2775" t="s">
        <v>421</v>
      </c>
      <c r="U2775" t="s">
        <v>67</v>
      </c>
      <c r="V2775" t="s">
        <v>50</v>
      </c>
      <c r="W2775" t="s">
        <v>6261</v>
      </c>
      <c r="X2775" t="s">
        <v>52</v>
      </c>
      <c r="Y2775" t="s">
        <v>53</v>
      </c>
      <c r="Z2775">
        <v>0</v>
      </c>
      <c r="AA2775" t="s">
        <v>54</v>
      </c>
      <c r="AB2775">
        <v>2019</v>
      </c>
      <c r="AC2775" t="s">
        <v>376</v>
      </c>
      <c r="AD2775" t="s">
        <v>56</v>
      </c>
      <c r="AE2775" t="s">
        <v>70</v>
      </c>
      <c r="AF2775">
        <v>1416232</v>
      </c>
      <c r="AG2775" t="s">
        <v>71</v>
      </c>
      <c r="AH2775" t="s">
        <v>59</v>
      </c>
      <c r="AI2775" t="s">
        <v>56</v>
      </c>
      <c r="AJ2775" t="s">
        <v>416</v>
      </c>
    </row>
    <row r="2776" spans="1:36" x14ac:dyDescent="0.25">
      <c r="A2776" t="s">
        <v>5426</v>
      </c>
      <c r="B2776" t="s">
        <v>2599</v>
      </c>
      <c r="C2776" t="s">
        <v>40</v>
      </c>
      <c r="D2776" t="s">
        <v>5805</v>
      </c>
      <c r="E2776" s="2">
        <v>103451101</v>
      </c>
      <c r="F2776" t="s">
        <v>42</v>
      </c>
      <c r="G2776" s="3">
        <v>9712</v>
      </c>
      <c r="H2776">
        <v>20190213</v>
      </c>
      <c r="I2776" s="4">
        <v>47</v>
      </c>
      <c r="J2776">
        <v>301717</v>
      </c>
      <c r="K2776" s="5">
        <v>6881</v>
      </c>
      <c r="L2776" t="s">
        <v>44</v>
      </c>
      <c r="M2776" t="s">
        <v>63</v>
      </c>
      <c r="N2776" t="s">
        <v>64</v>
      </c>
      <c r="O2776" s="5">
        <v>274</v>
      </c>
      <c r="P2776" s="5">
        <v>1755928</v>
      </c>
      <c r="Q2776" s="6">
        <v>40.616619999999998</v>
      </c>
      <c r="R2776" s="6">
        <v>-122.49547</v>
      </c>
      <c r="S2776" t="s">
        <v>6262</v>
      </c>
      <c r="T2776" t="s">
        <v>447</v>
      </c>
      <c r="U2776" t="s">
        <v>67</v>
      </c>
      <c r="V2776" t="s">
        <v>68</v>
      </c>
      <c r="W2776" t="s">
        <v>6263</v>
      </c>
      <c r="X2776" t="s">
        <v>52</v>
      </c>
      <c r="Y2776" t="s">
        <v>53</v>
      </c>
      <c r="Z2776">
        <v>0</v>
      </c>
      <c r="AA2776" t="s">
        <v>54</v>
      </c>
      <c r="AB2776">
        <v>2019</v>
      </c>
      <c r="AC2776" t="s">
        <v>376</v>
      </c>
      <c r="AD2776" t="s">
        <v>56</v>
      </c>
      <c r="AE2776" t="s">
        <v>70</v>
      </c>
      <c r="AF2776">
        <v>1415148</v>
      </c>
      <c r="AG2776" t="s">
        <v>71</v>
      </c>
      <c r="AH2776" t="s">
        <v>59</v>
      </c>
      <c r="AI2776" t="s">
        <v>56</v>
      </c>
      <c r="AJ2776" t="s">
        <v>416</v>
      </c>
    </row>
    <row r="2777" spans="1:36" x14ac:dyDescent="0.25">
      <c r="A2777" t="s">
        <v>5426</v>
      </c>
      <c r="B2777" t="s">
        <v>2599</v>
      </c>
      <c r="C2777" t="s">
        <v>40</v>
      </c>
      <c r="D2777" t="s">
        <v>5805</v>
      </c>
      <c r="E2777" s="2">
        <v>103451101</v>
      </c>
      <c r="F2777" t="s">
        <v>410</v>
      </c>
      <c r="G2777" s="3" t="s">
        <v>6264</v>
      </c>
      <c r="H2777">
        <v>20190213</v>
      </c>
      <c r="I2777" s="4">
        <v>47</v>
      </c>
      <c r="J2777">
        <v>315717</v>
      </c>
      <c r="K2777" s="5">
        <v>10978</v>
      </c>
      <c r="L2777" t="s">
        <v>44</v>
      </c>
      <c r="M2777" t="s">
        <v>63</v>
      </c>
      <c r="N2777" t="s">
        <v>64</v>
      </c>
      <c r="O2777" s="5">
        <v>2</v>
      </c>
      <c r="P2777" s="5">
        <v>21956</v>
      </c>
      <c r="Q2777" s="6">
        <v>40.599432999999998</v>
      </c>
      <c r="R2777" s="6">
        <v>-122.489228</v>
      </c>
      <c r="S2777" t="s">
        <v>6265</v>
      </c>
      <c r="T2777" t="s">
        <v>421</v>
      </c>
      <c r="U2777" t="s">
        <v>67</v>
      </c>
      <c r="V2777" t="s">
        <v>50</v>
      </c>
      <c r="W2777" t="s">
        <v>6266</v>
      </c>
      <c r="X2777" t="s">
        <v>52</v>
      </c>
      <c r="Y2777" t="s">
        <v>53</v>
      </c>
      <c r="Z2777">
        <v>0</v>
      </c>
      <c r="AA2777" t="s">
        <v>54</v>
      </c>
      <c r="AB2777">
        <v>2019</v>
      </c>
      <c r="AC2777" t="s">
        <v>376</v>
      </c>
      <c r="AD2777" t="s">
        <v>56</v>
      </c>
      <c r="AE2777" t="s">
        <v>70</v>
      </c>
      <c r="AF2777">
        <v>1418191</v>
      </c>
      <c r="AG2777" t="s">
        <v>71</v>
      </c>
      <c r="AH2777" t="s">
        <v>59</v>
      </c>
      <c r="AI2777" t="s">
        <v>56</v>
      </c>
      <c r="AJ2777" t="s">
        <v>416</v>
      </c>
    </row>
    <row r="2778" spans="1:36" x14ac:dyDescent="0.25">
      <c r="A2778" t="s">
        <v>5426</v>
      </c>
      <c r="B2778" t="s">
        <v>2599</v>
      </c>
      <c r="C2778" t="s">
        <v>40</v>
      </c>
      <c r="D2778" t="s">
        <v>5805</v>
      </c>
      <c r="E2778" s="2">
        <v>103451101</v>
      </c>
      <c r="F2778" t="s">
        <v>410</v>
      </c>
      <c r="G2778" s="3" t="s">
        <v>6267</v>
      </c>
      <c r="H2778">
        <v>20190213</v>
      </c>
      <c r="I2778" s="4">
        <v>47</v>
      </c>
      <c r="J2778">
        <v>315866</v>
      </c>
      <c r="K2778" s="5">
        <v>9583</v>
      </c>
      <c r="L2778" t="s">
        <v>44</v>
      </c>
      <c r="M2778" t="s">
        <v>63</v>
      </c>
      <c r="N2778" t="s">
        <v>64</v>
      </c>
      <c r="O2778" s="5">
        <v>16</v>
      </c>
      <c r="P2778" s="5">
        <v>153328</v>
      </c>
      <c r="Q2778" s="6">
        <v>40.6096</v>
      </c>
      <c r="R2778" s="6">
        <v>-122.5021</v>
      </c>
      <c r="S2778" t="s">
        <v>6268</v>
      </c>
      <c r="T2778" t="s">
        <v>421</v>
      </c>
      <c r="U2778" t="s">
        <v>67</v>
      </c>
      <c r="V2778" t="s">
        <v>50</v>
      </c>
      <c r="W2778" t="s">
        <v>6269</v>
      </c>
      <c r="X2778" t="s">
        <v>52</v>
      </c>
      <c r="Y2778" t="s">
        <v>53</v>
      </c>
      <c r="Z2778">
        <v>0</v>
      </c>
      <c r="AA2778" t="s">
        <v>54</v>
      </c>
      <c r="AB2778">
        <v>2019</v>
      </c>
      <c r="AC2778" t="s">
        <v>376</v>
      </c>
      <c r="AD2778" t="s">
        <v>56</v>
      </c>
      <c r="AE2778" t="s">
        <v>112</v>
      </c>
      <c r="AF2778">
        <v>1418217</v>
      </c>
      <c r="AG2778" t="s">
        <v>71</v>
      </c>
      <c r="AH2778" t="s">
        <v>59</v>
      </c>
      <c r="AI2778" t="s">
        <v>56</v>
      </c>
      <c r="AJ2778" t="s">
        <v>416</v>
      </c>
    </row>
    <row r="2779" spans="1:36" x14ac:dyDescent="0.25">
      <c r="A2779" t="s">
        <v>5426</v>
      </c>
      <c r="B2779" t="s">
        <v>2599</v>
      </c>
      <c r="C2779" t="s">
        <v>40</v>
      </c>
      <c r="D2779" t="s">
        <v>5805</v>
      </c>
      <c r="E2779" s="2">
        <v>103451101</v>
      </c>
      <c r="F2779" t="s">
        <v>62</v>
      </c>
      <c r="G2779" s="3">
        <v>2653</v>
      </c>
      <c r="H2779">
        <v>20190213</v>
      </c>
      <c r="I2779" s="4">
        <v>47</v>
      </c>
      <c r="J2779">
        <v>315869</v>
      </c>
      <c r="K2779" s="5">
        <v>8083</v>
      </c>
      <c r="L2779" t="s">
        <v>44</v>
      </c>
      <c r="M2779" t="s">
        <v>63</v>
      </c>
      <c r="N2779" t="s">
        <v>64</v>
      </c>
      <c r="O2779" s="5">
        <v>24</v>
      </c>
      <c r="P2779" s="5">
        <v>193992</v>
      </c>
      <c r="Q2779" s="6">
        <v>40.613300000000002</v>
      </c>
      <c r="R2779" s="6">
        <v>-122.49571</v>
      </c>
      <c r="S2779" t="s">
        <v>6270</v>
      </c>
      <c r="T2779" t="s">
        <v>421</v>
      </c>
      <c r="U2779" t="s">
        <v>67</v>
      </c>
      <c r="V2779" t="s">
        <v>50</v>
      </c>
      <c r="W2779" t="s">
        <v>6271</v>
      </c>
      <c r="X2779" t="s">
        <v>52</v>
      </c>
      <c r="Y2779" t="s">
        <v>53</v>
      </c>
      <c r="Z2779">
        <v>0</v>
      </c>
      <c r="AA2779" t="s">
        <v>54</v>
      </c>
      <c r="AB2779">
        <v>2019</v>
      </c>
      <c r="AC2779" t="s">
        <v>376</v>
      </c>
      <c r="AD2779" t="s">
        <v>56</v>
      </c>
      <c r="AE2779" t="s">
        <v>112</v>
      </c>
      <c r="AF2779">
        <v>1418219</v>
      </c>
      <c r="AG2779" t="s">
        <v>71</v>
      </c>
      <c r="AH2779" t="s">
        <v>59</v>
      </c>
      <c r="AI2779" t="s">
        <v>56</v>
      </c>
      <c r="AJ2779" t="s">
        <v>416</v>
      </c>
    </row>
    <row r="2780" spans="1:36" x14ac:dyDescent="0.25">
      <c r="A2780" t="s">
        <v>5426</v>
      </c>
      <c r="B2780" t="s">
        <v>2599</v>
      </c>
      <c r="C2780" t="s">
        <v>40</v>
      </c>
      <c r="D2780" t="s">
        <v>5805</v>
      </c>
      <c r="E2780" s="2">
        <v>103451101</v>
      </c>
      <c r="F2780" t="s">
        <v>62</v>
      </c>
      <c r="G2780" s="3">
        <v>2435</v>
      </c>
      <c r="H2780">
        <v>20190213</v>
      </c>
      <c r="I2780" s="4">
        <v>23</v>
      </c>
      <c r="J2780">
        <v>315878</v>
      </c>
      <c r="K2780" s="5">
        <v>8207</v>
      </c>
      <c r="L2780" t="s">
        <v>44</v>
      </c>
      <c r="M2780" t="s">
        <v>63</v>
      </c>
      <c r="N2780" t="s">
        <v>64</v>
      </c>
      <c r="O2780" s="5">
        <v>6</v>
      </c>
      <c r="P2780" s="5">
        <v>49242</v>
      </c>
      <c r="Q2780" s="6">
        <v>40.604190000000003</v>
      </c>
      <c r="R2780" s="6">
        <v>-122.50199000000001</v>
      </c>
      <c r="S2780" t="s">
        <v>6272</v>
      </c>
      <c r="T2780" t="s">
        <v>421</v>
      </c>
      <c r="U2780" t="s">
        <v>67</v>
      </c>
      <c r="V2780" t="s">
        <v>50</v>
      </c>
      <c r="W2780" t="s">
        <v>6273</v>
      </c>
      <c r="X2780" t="s">
        <v>52</v>
      </c>
      <c r="Y2780" t="s">
        <v>53</v>
      </c>
      <c r="Z2780">
        <v>0</v>
      </c>
      <c r="AA2780" t="s">
        <v>54</v>
      </c>
      <c r="AB2780">
        <v>2019</v>
      </c>
      <c r="AC2780" t="s">
        <v>376</v>
      </c>
      <c r="AD2780" t="s">
        <v>56</v>
      </c>
      <c r="AE2780" t="s">
        <v>98</v>
      </c>
      <c r="AF2780">
        <v>1418220</v>
      </c>
      <c r="AG2780" t="s">
        <v>71</v>
      </c>
      <c r="AH2780" t="s">
        <v>59</v>
      </c>
      <c r="AI2780" t="s">
        <v>56</v>
      </c>
      <c r="AJ2780" t="s">
        <v>416</v>
      </c>
    </row>
    <row r="2781" spans="1:36" x14ac:dyDescent="0.25">
      <c r="A2781" t="s">
        <v>5426</v>
      </c>
      <c r="B2781" t="s">
        <v>2599</v>
      </c>
      <c r="C2781" t="s">
        <v>40</v>
      </c>
      <c r="D2781" t="s">
        <v>5805</v>
      </c>
      <c r="E2781" s="2">
        <v>103451101</v>
      </c>
      <c r="F2781" t="s">
        <v>410</v>
      </c>
      <c r="G2781" s="3" t="s">
        <v>6274</v>
      </c>
      <c r="H2781">
        <v>20190213</v>
      </c>
      <c r="I2781" s="4">
        <v>44</v>
      </c>
      <c r="J2781">
        <v>316485</v>
      </c>
      <c r="K2781" s="5">
        <v>11964</v>
      </c>
      <c r="L2781" t="s">
        <v>44</v>
      </c>
      <c r="M2781" t="s">
        <v>45</v>
      </c>
      <c r="N2781" t="s">
        <v>432</v>
      </c>
      <c r="O2781" s="5">
        <v>52</v>
      </c>
      <c r="P2781" s="5">
        <v>622128</v>
      </c>
      <c r="Q2781" s="6">
        <v>40.591591000000001</v>
      </c>
      <c r="R2781" s="6">
        <v>-122.48783</v>
      </c>
      <c r="S2781" t="s">
        <v>6275</v>
      </c>
      <c r="T2781" t="s">
        <v>421</v>
      </c>
      <c r="U2781" t="s">
        <v>86</v>
      </c>
      <c r="V2781" t="s">
        <v>50</v>
      </c>
      <c r="W2781" t="s">
        <v>6276</v>
      </c>
      <c r="X2781" t="s">
        <v>52</v>
      </c>
      <c r="Y2781" t="s">
        <v>53</v>
      </c>
      <c r="Z2781">
        <v>0</v>
      </c>
      <c r="AA2781" t="s">
        <v>54</v>
      </c>
      <c r="AB2781">
        <v>2019</v>
      </c>
      <c r="AC2781" t="s">
        <v>376</v>
      </c>
      <c r="AD2781" t="s">
        <v>56</v>
      </c>
      <c r="AE2781" t="s">
        <v>98</v>
      </c>
      <c r="AF2781">
        <v>1418318</v>
      </c>
      <c r="AG2781" t="s">
        <v>88</v>
      </c>
      <c r="AH2781" t="s">
        <v>59</v>
      </c>
      <c r="AI2781" t="s">
        <v>56</v>
      </c>
      <c r="AJ2781" t="s">
        <v>416</v>
      </c>
    </row>
    <row r="2782" spans="1:36" x14ac:dyDescent="0.25">
      <c r="A2782" t="s">
        <v>5426</v>
      </c>
      <c r="B2782" t="s">
        <v>2599</v>
      </c>
      <c r="C2782" t="s">
        <v>92</v>
      </c>
      <c r="D2782" t="s">
        <v>5615</v>
      </c>
      <c r="E2782" s="2">
        <v>103521102</v>
      </c>
      <c r="F2782" t="s">
        <v>42</v>
      </c>
      <c r="G2782" s="3">
        <v>1382</v>
      </c>
      <c r="H2782">
        <v>20190213</v>
      </c>
      <c r="I2782" s="4">
        <v>314</v>
      </c>
      <c r="J2782">
        <v>302537</v>
      </c>
      <c r="K2782" s="5">
        <v>9308</v>
      </c>
      <c r="L2782" t="s">
        <v>44</v>
      </c>
      <c r="M2782" t="s">
        <v>63</v>
      </c>
      <c r="N2782" t="s">
        <v>64</v>
      </c>
      <c r="O2782" s="5">
        <v>243</v>
      </c>
      <c r="P2782" s="5">
        <v>1131261</v>
      </c>
      <c r="Q2782" s="6">
        <v>40.653880000000001</v>
      </c>
      <c r="R2782" s="6">
        <v>-122.33336</v>
      </c>
      <c r="S2782" t="s">
        <v>6277</v>
      </c>
      <c r="T2782" t="s">
        <v>451</v>
      </c>
      <c r="U2782" t="s">
        <v>67</v>
      </c>
      <c r="V2782" t="s">
        <v>50</v>
      </c>
      <c r="W2782" t="s">
        <v>6278</v>
      </c>
      <c r="X2782" t="s">
        <v>52</v>
      </c>
      <c r="Y2782" t="s">
        <v>53</v>
      </c>
      <c r="Z2782">
        <v>0</v>
      </c>
      <c r="AA2782" t="s">
        <v>54</v>
      </c>
      <c r="AB2782">
        <v>2019</v>
      </c>
      <c r="AC2782" t="s">
        <v>376</v>
      </c>
      <c r="AD2782" t="s">
        <v>56</v>
      </c>
      <c r="AE2782" t="s">
        <v>143</v>
      </c>
      <c r="AF2782">
        <v>1415246</v>
      </c>
      <c r="AG2782" t="s">
        <v>71</v>
      </c>
      <c r="AH2782" t="s">
        <v>59</v>
      </c>
      <c r="AI2782" t="s">
        <v>56</v>
      </c>
      <c r="AJ2782" t="s">
        <v>416</v>
      </c>
    </row>
    <row r="2783" spans="1:36" x14ac:dyDescent="0.25">
      <c r="A2783" t="s">
        <v>5426</v>
      </c>
      <c r="B2783" t="s">
        <v>2599</v>
      </c>
      <c r="C2783" t="s">
        <v>92</v>
      </c>
      <c r="D2783" t="s">
        <v>5615</v>
      </c>
      <c r="E2783" s="2">
        <v>103521102</v>
      </c>
      <c r="F2783" t="s">
        <v>42</v>
      </c>
      <c r="G2783" s="3">
        <v>49144</v>
      </c>
      <c r="H2783">
        <v>20190213</v>
      </c>
      <c r="I2783" s="4">
        <v>227</v>
      </c>
      <c r="J2783">
        <v>303048</v>
      </c>
      <c r="K2783" s="5">
        <v>11057</v>
      </c>
      <c r="L2783" t="s">
        <v>44</v>
      </c>
      <c r="M2783" t="s">
        <v>63</v>
      </c>
      <c r="N2783" t="s">
        <v>64</v>
      </c>
      <c r="O2783" s="5">
        <v>414</v>
      </c>
      <c r="P2783" s="5">
        <v>2406517</v>
      </c>
      <c r="Q2783" s="6">
        <v>40.65889</v>
      </c>
      <c r="R2783" s="6">
        <v>-122.34098</v>
      </c>
      <c r="S2783" t="s">
        <v>6279</v>
      </c>
      <c r="T2783" t="s">
        <v>421</v>
      </c>
      <c r="U2783" t="s">
        <v>67</v>
      </c>
      <c r="V2783" t="s">
        <v>50</v>
      </c>
      <c r="W2783" t="s">
        <v>6280</v>
      </c>
      <c r="X2783" t="s">
        <v>52</v>
      </c>
      <c r="Y2783" t="s">
        <v>53</v>
      </c>
      <c r="Z2783">
        <v>0</v>
      </c>
      <c r="AA2783" t="s">
        <v>54</v>
      </c>
      <c r="AB2783">
        <v>2019</v>
      </c>
      <c r="AC2783" t="s">
        <v>376</v>
      </c>
      <c r="AD2783" t="s">
        <v>56</v>
      </c>
      <c r="AE2783" t="s">
        <v>136</v>
      </c>
      <c r="AF2783">
        <v>1417022</v>
      </c>
      <c r="AG2783" t="s">
        <v>71</v>
      </c>
      <c r="AH2783" t="s">
        <v>59</v>
      </c>
      <c r="AI2783" t="s">
        <v>56</v>
      </c>
      <c r="AJ2783" t="s">
        <v>416</v>
      </c>
    </row>
    <row r="2784" spans="1:36" x14ac:dyDescent="0.25">
      <c r="A2784" t="s">
        <v>5426</v>
      </c>
      <c r="B2784" t="s">
        <v>2599</v>
      </c>
      <c r="C2784" t="s">
        <v>92</v>
      </c>
      <c r="D2784" t="s">
        <v>5615</v>
      </c>
      <c r="E2784" s="2">
        <v>103521102</v>
      </c>
      <c r="F2784" t="s">
        <v>410</v>
      </c>
      <c r="G2784" s="3" t="s">
        <v>6281</v>
      </c>
      <c r="H2784">
        <v>20190213</v>
      </c>
      <c r="I2784" s="4">
        <v>227</v>
      </c>
      <c r="J2784">
        <v>312522</v>
      </c>
      <c r="K2784" s="5">
        <v>9484</v>
      </c>
      <c r="L2784" t="s">
        <v>44</v>
      </c>
      <c r="M2784" t="s">
        <v>63</v>
      </c>
      <c r="N2784" t="s">
        <v>64</v>
      </c>
      <c r="O2784" s="5">
        <v>31</v>
      </c>
      <c r="P2784" s="5">
        <v>294004</v>
      </c>
      <c r="Q2784" s="6">
        <v>40.632010000000001</v>
      </c>
      <c r="R2784" s="6">
        <v>-122.39586</v>
      </c>
      <c r="S2784" t="s">
        <v>6282</v>
      </c>
      <c r="T2784" t="s">
        <v>2560</v>
      </c>
      <c r="U2784" t="s">
        <v>200</v>
      </c>
      <c r="V2784" t="s">
        <v>50</v>
      </c>
      <c r="W2784" t="s">
        <v>6283</v>
      </c>
      <c r="X2784" t="s">
        <v>52</v>
      </c>
      <c r="Y2784" t="s">
        <v>53</v>
      </c>
      <c r="Z2784">
        <v>0</v>
      </c>
      <c r="AA2784" t="s">
        <v>54</v>
      </c>
      <c r="AB2784">
        <v>2019</v>
      </c>
      <c r="AC2784" t="s">
        <v>376</v>
      </c>
      <c r="AD2784" t="s">
        <v>56</v>
      </c>
      <c r="AE2784" t="s">
        <v>70</v>
      </c>
      <c r="AF2784">
        <v>1417255</v>
      </c>
      <c r="AG2784" t="s">
        <v>202</v>
      </c>
      <c r="AH2784" t="s">
        <v>59</v>
      </c>
      <c r="AI2784" t="s">
        <v>56</v>
      </c>
      <c r="AJ2784" t="s">
        <v>416</v>
      </c>
    </row>
    <row r="2785" spans="1:36" x14ac:dyDescent="0.25">
      <c r="A2785" t="s">
        <v>5426</v>
      </c>
      <c r="B2785" t="s">
        <v>2599</v>
      </c>
      <c r="C2785" t="s">
        <v>92</v>
      </c>
      <c r="D2785" t="s">
        <v>5615</v>
      </c>
      <c r="E2785" s="2">
        <v>103521102</v>
      </c>
      <c r="F2785" t="s">
        <v>62</v>
      </c>
      <c r="G2785" s="3">
        <v>3175</v>
      </c>
      <c r="H2785">
        <v>20190213</v>
      </c>
      <c r="I2785" s="4">
        <v>227</v>
      </c>
      <c r="J2785">
        <v>315979</v>
      </c>
      <c r="K2785" s="5">
        <v>11058</v>
      </c>
      <c r="L2785" t="s">
        <v>44</v>
      </c>
      <c r="M2785" t="s">
        <v>563</v>
      </c>
      <c r="N2785" t="s">
        <v>2540</v>
      </c>
      <c r="O2785" s="5">
        <v>51</v>
      </c>
      <c r="P2785" s="5">
        <v>563958</v>
      </c>
      <c r="Q2785" s="6">
        <v>40.663870000000003</v>
      </c>
      <c r="R2785" s="6">
        <v>-122.40069</v>
      </c>
      <c r="S2785" t="s">
        <v>6284</v>
      </c>
      <c r="T2785" t="s">
        <v>421</v>
      </c>
      <c r="U2785" t="s">
        <v>67</v>
      </c>
      <c r="V2785" t="s">
        <v>50</v>
      </c>
      <c r="W2785" t="s">
        <v>6285</v>
      </c>
      <c r="X2785" t="s">
        <v>52</v>
      </c>
      <c r="Y2785" t="s">
        <v>53</v>
      </c>
      <c r="Z2785">
        <v>0</v>
      </c>
      <c r="AA2785" t="s">
        <v>54</v>
      </c>
      <c r="AB2785">
        <v>2019</v>
      </c>
      <c r="AC2785" t="s">
        <v>376</v>
      </c>
      <c r="AD2785" t="s">
        <v>56</v>
      </c>
      <c r="AE2785" t="s">
        <v>70</v>
      </c>
      <c r="AF2785">
        <v>1418244</v>
      </c>
      <c r="AG2785" t="s">
        <v>71</v>
      </c>
      <c r="AH2785" t="s">
        <v>59</v>
      </c>
      <c r="AI2785" t="s">
        <v>56</v>
      </c>
      <c r="AJ2785" t="s">
        <v>416</v>
      </c>
    </row>
    <row r="2786" spans="1:36" x14ac:dyDescent="0.25">
      <c r="A2786" t="s">
        <v>5426</v>
      </c>
      <c r="B2786" t="s">
        <v>2599</v>
      </c>
      <c r="C2786" t="s">
        <v>92</v>
      </c>
      <c r="D2786" t="s">
        <v>5615</v>
      </c>
      <c r="E2786" s="2">
        <v>103521102</v>
      </c>
      <c r="F2786" t="s">
        <v>62</v>
      </c>
      <c r="G2786" s="3">
        <v>4623</v>
      </c>
      <c r="H2786">
        <v>20190213</v>
      </c>
      <c r="I2786" s="4">
        <v>236</v>
      </c>
      <c r="J2786">
        <v>302490</v>
      </c>
      <c r="K2786" s="5">
        <v>10813</v>
      </c>
      <c r="L2786" t="s">
        <v>44</v>
      </c>
      <c r="M2786" t="s">
        <v>63</v>
      </c>
      <c r="N2786" t="s">
        <v>72</v>
      </c>
      <c r="O2786" s="5">
        <v>21</v>
      </c>
      <c r="P2786" s="5">
        <v>227073</v>
      </c>
      <c r="Q2786" s="6">
        <v>40.642780000000002</v>
      </c>
      <c r="R2786" s="6">
        <v>-122.3336</v>
      </c>
      <c r="S2786" t="s">
        <v>6286</v>
      </c>
      <c r="T2786" t="s">
        <v>451</v>
      </c>
      <c r="U2786" t="s">
        <v>67</v>
      </c>
      <c r="V2786" t="s">
        <v>50</v>
      </c>
      <c r="W2786" t="s">
        <v>6287</v>
      </c>
      <c r="X2786" t="s">
        <v>52</v>
      </c>
      <c r="Y2786" t="s">
        <v>53</v>
      </c>
      <c r="Z2786">
        <v>0</v>
      </c>
      <c r="AA2786" t="s">
        <v>54</v>
      </c>
      <c r="AB2786">
        <v>2019</v>
      </c>
      <c r="AC2786" t="s">
        <v>376</v>
      </c>
      <c r="AD2786" t="s">
        <v>56</v>
      </c>
      <c r="AE2786" t="s">
        <v>143</v>
      </c>
      <c r="AF2786">
        <v>1418287</v>
      </c>
      <c r="AG2786" t="s">
        <v>71</v>
      </c>
      <c r="AH2786" t="s">
        <v>59</v>
      </c>
      <c r="AI2786" t="s">
        <v>56</v>
      </c>
      <c r="AJ2786" t="s">
        <v>416</v>
      </c>
    </row>
    <row r="2787" spans="1:36" x14ac:dyDescent="0.25">
      <c r="A2787" t="s">
        <v>5426</v>
      </c>
      <c r="B2787" t="s">
        <v>2599</v>
      </c>
      <c r="C2787" t="s">
        <v>92</v>
      </c>
      <c r="D2787" t="s">
        <v>5615</v>
      </c>
      <c r="E2787" s="2">
        <v>103521102</v>
      </c>
      <c r="F2787" t="s">
        <v>62</v>
      </c>
      <c r="G2787" s="3">
        <v>2891</v>
      </c>
      <c r="H2787">
        <v>20190213</v>
      </c>
      <c r="I2787" s="4">
        <v>13</v>
      </c>
      <c r="J2787">
        <v>317477</v>
      </c>
      <c r="K2787" s="5">
        <v>12232</v>
      </c>
      <c r="L2787" t="s">
        <v>44</v>
      </c>
      <c r="M2787" t="s">
        <v>63</v>
      </c>
      <c r="N2787" t="s">
        <v>64</v>
      </c>
      <c r="O2787" s="5">
        <v>5</v>
      </c>
      <c r="P2787" s="5">
        <v>61160</v>
      </c>
      <c r="Q2787" s="6">
        <v>40.677219999999998</v>
      </c>
      <c r="R2787" s="6">
        <v>-122.40817</v>
      </c>
      <c r="S2787" t="s">
        <v>6288</v>
      </c>
      <c r="T2787" t="s">
        <v>421</v>
      </c>
      <c r="U2787" t="s">
        <v>86</v>
      </c>
      <c r="V2787" t="s">
        <v>50</v>
      </c>
      <c r="W2787" t="s">
        <v>6289</v>
      </c>
      <c r="X2787" t="s">
        <v>52</v>
      </c>
      <c r="Y2787" t="s">
        <v>53</v>
      </c>
      <c r="Z2787">
        <v>0</v>
      </c>
      <c r="AA2787" t="s">
        <v>54</v>
      </c>
      <c r="AB2787">
        <v>2019</v>
      </c>
      <c r="AC2787" t="s">
        <v>376</v>
      </c>
      <c r="AD2787" t="s">
        <v>56</v>
      </c>
      <c r="AE2787" t="s">
        <v>70</v>
      </c>
      <c r="AF2787">
        <v>1418634</v>
      </c>
      <c r="AG2787" t="s">
        <v>88</v>
      </c>
      <c r="AH2787" t="s">
        <v>59</v>
      </c>
      <c r="AI2787" t="s">
        <v>56</v>
      </c>
      <c r="AJ2787" t="s">
        <v>416</v>
      </c>
    </row>
    <row r="2788" spans="1:36" x14ac:dyDescent="0.25">
      <c r="A2788" t="s">
        <v>5426</v>
      </c>
      <c r="B2788" t="s">
        <v>2599</v>
      </c>
      <c r="C2788" t="s">
        <v>92</v>
      </c>
      <c r="D2788" t="s">
        <v>5615</v>
      </c>
      <c r="E2788" s="2">
        <v>103521102</v>
      </c>
      <c r="F2788" t="s">
        <v>62</v>
      </c>
      <c r="G2788" s="3">
        <v>2413</v>
      </c>
      <c r="H2788">
        <v>20190213</v>
      </c>
      <c r="I2788" s="4">
        <v>227</v>
      </c>
      <c r="J2788">
        <v>317513</v>
      </c>
      <c r="K2788" s="5">
        <v>11058</v>
      </c>
      <c r="L2788" t="s">
        <v>44</v>
      </c>
      <c r="M2788" t="s">
        <v>63</v>
      </c>
      <c r="N2788" t="s">
        <v>72</v>
      </c>
      <c r="O2788" s="5">
        <v>7</v>
      </c>
      <c r="P2788" s="5">
        <v>77406</v>
      </c>
      <c r="Q2788" s="6">
        <v>40.657649999999997</v>
      </c>
      <c r="R2788" s="6">
        <v>-122.42149999999999</v>
      </c>
      <c r="S2788" t="s">
        <v>6290</v>
      </c>
      <c r="T2788" t="s">
        <v>421</v>
      </c>
      <c r="U2788" t="s">
        <v>86</v>
      </c>
      <c r="V2788" t="s">
        <v>50</v>
      </c>
      <c r="W2788" t="s">
        <v>6291</v>
      </c>
      <c r="X2788" t="s">
        <v>52</v>
      </c>
      <c r="Y2788" t="s">
        <v>53</v>
      </c>
      <c r="Z2788">
        <v>0</v>
      </c>
      <c r="AA2788" t="s">
        <v>54</v>
      </c>
      <c r="AB2788">
        <v>2019</v>
      </c>
      <c r="AC2788" t="s">
        <v>376</v>
      </c>
      <c r="AD2788" t="s">
        <v>56</v>
      </c>
      <c r="AE2788" t="s">
        <v>112</v>
      </c>
      <c r="AF2788">
        <v>1418642</v>
      </c>
      <c r="AG2788" t="s">
        <v>88</v>
      </c>
      <c r="AH2788" t="s">
        <v>59</v>
      </c>
      <c r="AI2788" t="s">
        <v>56</v>
      </c>
      <c r="AJ2788" t="s">
        <v>416</v>
      </c>
    </row>
    <row r="2789" spans="1:36" x14ac:dyDescent="0.25">
      <c r="A2789" t="s">
        <v>5426</v>
      </c>
      <c r="B2789" t="s">
        <v>2599</v>
      </c>
      <c r="C2789" t="s">
        <v>92</v>
      </c>
      <c r="D2789" t="s">
        <v>5615</v>
      </c>
      <c r="E2789" s="2">
        <v>103521102</v>
      </c>
      <c r="F2789" t="s">
        <v>410</v>
      </c>
      <c r="G2789" s="3" t="s">
        <v>6292</v>
      </c>
      <c r="H2789">
        <v>20190213</v>
      </c>
      <c r="I2789" s="4">
        <v>227</v>
      </c>
      <c r="J2789">
        <v>320065</v>
      </c>
      <c r="K2789" s="5">
        <v>12098</v>
      </c>
      <c r="L2789" t="s">
        <v>44</v>
      </c>
      <c r="M2789" t="s">
        <v>563</v>
      </c>
      <c r="N2789" t="s">
        <v>2540</v>
      </c>
      <c r="O2789" s="5">
        <v>22</v>
      </c>
      <c r="P2789" s="5">
        <v>266156</v>
      </c>
      <c r="Q2789" s="6">
        <v>40.668021000000003</v>
      </c>
      <c r="R2789" s="6">
        <v>-122.401945</v>
      </c>
      <c r="S2789" t="s">
        <v>6293</v>
      </c>
      <c r="T2789" t="s">
        <v>421</v>
      </c>
      <c r="U2789" t="s">
        <v>67</v>
      </c>
      <c r="V2789" t="s">
        <v>50</v>
      </c>
      <c r="W2789" t="s">
        <v>6294</v>
      </c>
      <c r="X2789" t="s">
        <v>52</v>
      </c>
      <c r="Y2789" t="s">
        <v>53</v>
      </c>
      <c r="Z2789">
        <v>0</v>
      </c>
      <c r="AA2789" t="s">
        <v>54</v>
      </c>
      <c r="AB2789">
        <v>2019</v>
      </c>
      <c r="AC2789" t="s">
        <v>376</v>
      </c>
      <c r="AD2789" t="s">
        <v>56</v>
      </c>
      <c r="AE2789" t="s">
        <v>112</v>
      </c>
      <c r="AF2789">
        <v>1419268</v>
      </c>
      <c r="AG2789" t="s">
        <v>71</v>
      </c>
      <c r="AH2789" t="s">
        <v>59</v>
      </c>
      <c r="AI2789" t="s">
        <v>56</v>
      </c>
      <c r="AJ2789" t="s">
        <v>416</v>
      </c>
    </row>
    <row r="2790" spans="1:36" x14ac:dyDescent="0.25">
      <c r="A2790" t="s">
        <v>5426</v>
      </c>
      <c r="B2790" t="s">
        <v>2599</v>
      </c>
      <c r="C2790" t="s">
        <v>92</v>
      </c>
      <c r="D2790" t="s">
        <v>5498</v>
      </c>
      <c r="E2790" s="2">
        <v>103521103</v>
      </c>
      <c r="F2790" t="s">
        <v>62</v>
      </c>
      <c r="G2790" s="3">
        <v>5377</v>
      </c>
      <c r="H2790">
        <v>20190213</v>
      </c>
      <c r="I2790" s="4">
        <v>345</v>
      </c>
      <c r="J2790">
        <v>309799</v>
      </c>
      <c r="K2790" s="5">
        <v>7999</v>
      </c>
      <c r="L2790" t="s">
        <v>44</v>
      </c>
      <c r="M2790" t="s">
        <v>63</v>
      </c>
      <c r="N2790" t="s">
        <v>64</v>
      </c>
      <c r="O2790" s="5">
        <v>131</v>
      </c>
      <c r="P2790" s="5">
        <v>459117</v>
      </c>
      <c r="Q2790" s="6">
        <v>40.631419999999999</v>
      </c>
      <c r="R2790" s="6">
        <v>-122.26877</v>
      </c>
      <c r="S2790" t="s">
        <v>6295</v>
      </c>
      <c r="T2790" t="s">
        <v>421</v>
      </c>
      <c r="U2790" t="s">
        <v>67</v>
      </c>
      <c r="V2790" t="s">
        <v>50</v>
      </c>
      <c r="W2790" t="s">
        <v>6296</v>
      </c>
      <c r="X2790" t="s">
        <v>52</v>
      </c>
      <c r="Y2790" t="s">
        <v>53</v>
      </c>
      <c r="Z2790">
        <v>0</v>
      </c>
      <c r="AA2790" t="s">
        <v>54</v>
      </c>
      <c r="AB2790">
        <v>2019</v>
      </c>
      <c r="AC2790" t="s">
        <v>376</v>
      </c>
      <c r="AD2790" t="s">
        <v>56</v>
      </c>
      <c r="AE2790" t="s">
        <v>136</v>
      </c>
      <c r="AF2790">
        <v>1416564</v>
      </c>
      <c r="AG2790" t="s">
        <v>71</v>
      </c>
      <c r="AH2790" t="s">
        <v>59</v>
      </c>
      <c r="AI2790" t="s">
        <v>56</v>
      </c>
      <c r="AJ2790" t="s">
        <v>416</v>
      </c>
    </row>
    <row r="2791" spans="1:36" x14ac:dyDescent="0.25">
      <c r="A2791" t="s">
        <v>5426</v>
      </c>
      <c r="B2791" t="s">
        <v>2599</v>
      </c>
      <c r="C2791" t="s">
        <v>92</v>
      </c>
      <c r="D2791" t="s">
        <v>5498</v>
      </c>
      <c r="E2791" s="2">
        <v>103521103</v>
      </c>
      <c r="F2791" t="s">
        <v>410</v>
      </c>
      <c r="G2791" s="3" t="s">
        <v>6297</v>
      </c>
      <c r="H2791">
        <v>20190213</v>
      </c>
      <c r="I2791" s="4">
        <v>345</v>
      </c>
      <c r="J2791">
        <v>310024</v>
      </c>
      <c r="K2791" s="5">
        <v>6345</v>
      </c>
      <c r="L2791" t="s">
        <v>44</v>
      </c>
      <c r="M2791" t="s">
        <v>63</v>
      </c>
      <c r="N2791" t="s">
        <v>64</v>
      </c>
      <c r="O2791" s="5">
        <v>1</v>
      </c>
      <c r="P2791" s="5">
        <v>6345</v>
      </c>
      <c r="Q2791" s="6">
        <v>40.641998000000001</v>
      </c>
      <c r="R2791" s="6">
        <v>-122.297084</v>
      </c>
      <c r="S2791" t="s">
        <v>6298</v>
      </c>
      <c r="T2791" t="s">
        <v>421</v>
      </c>
      <c r="U2791" t="s">
        <v>67</v>
      </c>
      <c r="V2791" t="s">
        <v>50</v>
      </c>
      <c r="W2791" t="s">
        <v>6299</v>
      </c>
      <c r="X2791" t="s">
        <v>52</v>
      </c>
      <c r="Y2791" t="s">
        <v>53</v>
      </c>
      <c r="Z2791">
        <v>0</v>
      </c>
      <c r="AA2791" t="s">
        <v>54</v>
      </c>
      <c r="AB2791">
        <v>2019</v>
      </c>
      <c r="AC2791" t="s">
        <v>376</v>
      </c>
      <c r="AD2791" t="s">
        <v>56</v>
      </c>
      <c r="AE2791" t="s">
        <v>70</v>
      </c>
      <c r="AF2791">
        <v>1416610</v>
      </c>
      <c r="AG2791" t="s">
        <v>71</v>
      </c>
      <c r="AH2791" t="s">
        <v>59</v>
      </c>
      <c r="AI2791" t="s">
        <v>56</v>
      </c>
      <c r="AJ2791" t="s">
        <v>416</v>
      </c>
    </row>
    <row r="2792" spans="1:36" x14ac:dyDescent="0.25">
      <c r="A2792" t="s">
        <v>5426</v>
      </c>
      <c r="B2792" t="s">
        <v>2599</v>
      </c>
      <c r="C2792" t="s">
        <v>92</v>
      </c>
      <c r="D2792" t="s">
        <v>5498</v>
      </c>
      <c r="E2792" s="2">
        <v>103521103</v>
      </c>
      <c r="F2792" t="s">
        <v>62</v>
      </c>
      <c r="G2792" s="3">
        <v>7009</v>
      </c>
      <c r="H2792">
        <v>20190213</v>
      </c>
      <c r="I2792" s="4">
        <v>345</v>
      </c>
      <c r="J2792">
        <v>310314</v>
      </c>
      <c r="K2792" s="5">
        <v>6568</v>
      </c>
      <c r="L2792" t="s">
        <v>44</v>
      </c>
      <c r="M2792" t="s">
        <v>63</v>
      </c>
      <c r="N2792" t="s">
        <v>64</v>
      </c>
      <c r="O2792" s="5">
        <v>13</v>
      </c>
      <c r="P2792" s="5">
        <v>85384</v>
      </c>
      <c r="Q2792" s="6">
        <v>40.63476</v>
      </c>
      <c r="R2792" s="6">
        <v>-122.29649999999999</v>
      </c>
      <c r="S2792" t="s">
        <v>6300</v>
      </c>
      <c r="T2792" t="s">
        <v>421</v>
      </c>
      <c r="U2792" t="s">
        <v>86</v>
      </c>
      <c r="V2792" t="s">
        <v>50</v>
      </c>
      <c r="W2792" t="s">
        <v>6301</v>
      </c>
      <c r="X2792" t="s">
        <v>52</v>
      </c>
      <c r="Y2792" t="s">
        <v>53</v>
      </c>
      <c r="Z2792">
        <v>0</v>
      </c>
      <c r="AA2792" t="s">
        <v>54</v>
      </c>
      <c r="AB2792">
        <v>2019</v>
      </c>
      <c r="AC2792" t="s">
        <v>376</v>
      </c>
      <c r="AD2792" t="s">
        <v>56</v>
      </c>
      <c r="AE2792" t="s">
        <v>70</v>
      </c>
      <c r="AF2792">
        <v>1416691</v>
      </c>
      <c r="AG2792" t="s">
        <v>88</v>
      </c>
      <c r="AH2792" t="s">
        <v>59</v>
      </c>
      <c r="AI2792" t="s">
        <v>56</v>
      </c>
      <c r="AJ2792" t="s">
        <v>416</v>
      </c>
    </row>
    <row r="2793" spans="1:36" x14ac:dyDescent="0.25">
      <c r="A2793" t="s">
        <v>5426</v>
      </c>
      <c r="B2793" t="s">
        <v>2599</v>
      </c>
      <c r="C2793" t="s">
        <v>92</v>
      </c>
      <c r="D2793" t="s">
        <v>5498</v>
      </c>
      <c r="E2793" s="2">
        <v>103521103</v>
      </c>
      <c r="F2793" t="s">
        <v>410</v>
      </c>
      <c r="G2793" s="3" t="s">
        <v>6302</v>
      </c>
      <c r="H2793">
        <v>20190213</v>
      </c>
      <c r="I2793" s="4">
        <v>202</v>
      </c>
      <c r="J2793">
        <v>310324</v>
      </c>
      <c r="K2793" s="5">
        <v>9216</v>
      </c>
      <c r="L2793" t="s">
        <v>44</v>
      </c>
      <c r="M2793" t="s">
        <v>63</v>
      </c>
      <c r="N2793" t="s">
        <v>64</v>
      </c>
      <c r="O2793" s="5">
        <v>5</v>
      </c>
      <c r="P2793" s="5">
        <v>46080</v>
      </c>
      <c r="Q2793" s="6">
        <v>40.650989000000003</v>
      </c>
      <c r="R2793" s="6">
        <v>-122.297887</v>
      </c>
      <c r="S2793" t="s">
        <v>6303</v>
      </c>
      <c r="T2793" t="s">
        <v>421</v>
      </c>
      <c r="U2793" t="s">
        <v>67</v>
      </c>
      <c r="V2793" t="s">
        <v>50</v>
      </c>
      <c r="W2793" t="s">
        <v>6304</v>
      </c>
      <c r="X2793" t="s">
        <v>52</v>
      </c>
      <c r="Y2793" t="s">
        <v>53</v>
      </c>
      <c r="Z2793">
        <v>0</v>
      </c>
      <c r="AA2793" t="s">
        <v>54</v>
      </c>
      <c r="AB2793">
        <v>2019</v>
      </c>
      <c r="AC2793" t="s">
        <v>376</v>
      </c>
      <c r="AD2793" t="s">
        <v>56</v>
      </c>
      <c r="AE2793" t="s">
        <v>70</v>
      </c>
      <c r="AF2793">
        <v>1416694</v>
      </c>
      <c r="AG2793" t="s">
        <v>71</v>
      </c>
      <c r="AH2793" t="s">
        <v>59</v>
      </c>
      <c r="AI2793" t="s">
        <v>56</v>
      </c>
      <c r="AJ2793" t="s">
        <v>416</v>
      </c>
    </row>
    <row r="2794" spans="1:36" x14ac:dyDescent="0.25">
      <c r="A2794" t="s">
        <v>5426</v>
      </c>
      <c r="B2794" t="s">
        <v>2599</v>
      </c>
      <c r="C2794" t="s">
        <v>92</v>
      </c>
      <c r="D2794" t="s">
        <v>5498</v>
      </c>
      <c r="E2794" s="2">
        <v>103521103</v>
      </c>
      <c r="F2794" t="s">
        <v>178</v>
      </c>
      <c r="G2794" s="3">
        <v>1949</v>
      </c>
      <c r="H2794">
        <v>20190213</v>
      </c>
      <c r="I2794" s="4">
        <v>40</v>
      </c>
      <c r="J2794">
        <v>314657</v>
      </c>
      <c r="K2794" s="5">
        <v>8279</v>
      </c>
      <c r="L2794" t="s">
        <v>44</v>
      </c>
      <c r="M2794" t="s">
        <v>63</v>
      </c>
      <c r="N2794" t="s">
        <v>64</v>
      </c>
      <c r="O2794" s="5">
        <v>234</v>
      </c>
      <c r="P2794" s="5">
        <v>1937286</v>
      </c>
      <c r="Q2794" s="6">
        <v>40.623179999999998</v>
      </c>
      <c r="R2794" s="6">
        <v>-122.42066</v>
      </c>
      <c r="S2794" t="s">
        <v>6305</v>
      </c>
      <c r="T2794" t="s">
        <v>421</v>
      </c>
      <c r="U2794" t="s">
        <v>67</v>
      </c>
      <c r="V2794" t="s">
        <v>50</v>
      </c>
      <c r="W2794" t="s">
        <v>6306</v>
      </c>
      <c r="X2794" t="s">
        <v>52</v>
      </c>
      <c r="Y2794" t="s">
        <v>53</v>
      </c>
      <c r="Z2794">
        <v>0</v>
      </c>
      <c r="AA2794" t="s">
        <v>54</v>
      </c>
      <c r="AB2794">
        <v>2019</v>
      </c>
      <c r="AC2794" t="s">
        <v>376</v>
      </c>
      <c r="AD2794" t="s">
        <v>56</v>
      </c>
      <c r="AE2794" t="s">
        <v>70</v>
      </c>
      <c r="AF2794">
        <v>1417708</v>
      </c>
      <c r="AG2794" t="s">
        <v>71</v>
      </c>
      <c r="AH2794" t="s">
        <v>59</v>
      </c>
      <c r="AI2794" t="s">
        <v>56</v>
      </c>
      <c r="AJ2794" t="s">
        <v>416</v>
      </c>
    </row>
    <row r="2795" spans="1:36" x14ac:dyDescent="0.25">
      <c r="A2795" t="s">
        <v>5426</v>
      </c>
      <c r="B2795" t="s">
        <v>2599</v>
      </c>
      <c r="C2795" t="s">
        <v>92</v>
      </c>
      <c r="D2795" t="s">
        <v>5498</v>
      </c>
      <c r="E2795" s="2">
        <v>103521103</v>
      </c>
      <c r="F2795" t="s">
        <v>62</v>
      </c>
      <c r="G2795" s="3">
        <v>3491</v>
      </c>
      <c r="H2795">
        <v>20190213</v>
      </c>
      <c r="I2795" s="4">
        <v>41</v>
      </c>
      <c r="J2795">
        <v>314872</v>
      </c>
      <c r="K2795" s="5">
        <v>9709</v>
      </c>
      <c r="L2795" t="s">
        <v>44</v>
      </c>
      <c r="M2795" t="s">
        <v>63</v>
      </c>
      <c r="N2795" t="s">
        <v>64</v>
      </c>
      <c r="O2795" s="5">
        <v>3</v>
      </c>
      <c r="P2795" s="5">
        <v>29127</v>
      </c>
      <c r="Q2795" s="6">
        <v>40.64866</v>
      </c>
      <c r="R2795" s="6">
        <v>-122.39731999999999</v>
      </c>
      <c r="S2795" t="s">
        <v>6307</v>
      </c>
      <c r="T2795" t="s">
        <v>521</v>
      </c>
      <c r="U2795" t="s">
        <v>67</v>
      </c>
      <c r="V2795" t="s">
        <v>50</v>
      </c>
      <c r="W2795" t="s">
        <v>6308</v>
      </c>
      <c r="X2795" t="s">
        <v>52</v>
      </c>
      <c r="Y2795" t="s">
        <v>53</v>
      </c>
      <c r="Z2795">
        <v>0</v>
      </c>
      <c r="AA2795" t="s">
        <v>54</v>
      </c>
      <c r="AB2795">
        <v>2019</v>
      </c>
      <c r="AC2795" t="s">
        <v>376</v>
      </c>
      <c r="AD2795" t="s">
        <v>56</v>
      </c>
      <c r="AE2795" t="s">
        <v>70</v>
      </c>
      <c r="AF2795">
        <v>1417770</v>
      </c>
      <c r="AG2795" t="s">
        <v>71</v>
      </c>
      <c r="AH2795" t="s">
        <v>59</v>
      </c>
      <c r="AI2795" t="s">
        <v>56</v>
      </c>
      <c r="AJ2795" t="s">
        <v>416</v>
      </c>
    </row>
    <row r="2796" spans="1:36" x14ac:dyDescent="0.25">
      <c r="A2796" t="s">
        <v>5426</v>
      </c>
      <c r="B2796" t="s">
        <v>2599</v>
      </c>
      <c r="C2796" t="s">
        <v>92</v>
      </c>
      <c r="D2796" t="s">
        <v>5433</v>
      </c>
      <c r="E2796" s="2">
        <v>103521104</v>
      </c>
      <c r="F2796" t="s">
        <v>508</v>
      </c>
      <c r="G2796" s="3" t="s">
        <v>2289</v>
      </c>
      <c r="H2796">
        <v>20190213</v>
      </c>
      <c r="I2796" s="4">
        <v>209</v>
      </c>
      <c r="J2796">
        <v>301902</v>
      </c>
      <c r="K2796" s="5">
        <v>7681</v>
      </c>
      <c r="L2796" t="s">
        <v>44</v>
      </c>
      <c r="M2796" t="s">
        <v>63</v>
      </c>
      <c r="N2796" t="s">
        <v>64</v>
      </c>
      <c r="O2796" s="5">
        <v>687</v>
      </c>
      <c r="P2796" s="5">
        <v>3078183</v>
      </c>
      <c r="Q2796" s="6">
        <v>40.619039999999998</v>
      </c>
      <c r="R2796" s="6">
        <v>-122.32266</v>
      </c>
      <c r="S2796" t="s">
        <v>6309</v>
      </c>
      <c r="T2796" t="s">
        <v>421</v>
      </c>
      <c r="U2796" t="s">
        <v>67</v>
      </c>
      <c r="V2796" t="s">
        <v>50</v>
      </c>
      <c r="W2796" t="s">
        <v>6310</v>
      </c>
      <c r="X2796" t="s">
        <v>52</v>
      </c>
      <c r="Y2796" t="s">
        <v>53</v>
      </c>
      <c r="Z2796">
        <v>0</v>
      </c>
      <c r="AA2796" t="s">
        <v>54</v>
      </c>
      <c r="AB2796">
        <v>2019</v>
      </c>
      <c r="AC2796" t="s">
        <v>376</v>
      </c>
      <c r="AD2796" t="s">
        <v>56</v>
      </c>
      <c r="AE2796" t="s">
        <v>136</v>
      </c>
      <c r="AF2796">
        <v>1415298</v>
      </c>
      <c r="AG2796" t="s">
        <v>71</v>
      </c>
      <c r="AH2796" t="s">
        <v>59</v>
      </c>
      <c r="AI2796" t="s">
        <v>56</v>
      </c>
      <c r="AJ2796" t="s">
        <v>56</v>
      </c>
    </row>
    <row r="2797" spans="1:36" x14ac:dyDescent="0.25">
      <c r="A2797" t="s">
        <v>5426</v>
      </c>
      <c r="B2797" t="s">
        <v>2599</v>
      </c>
      <c r="C2797" t="s">
        <v>92</v>
      </c>
      <c r="D2797" t="s">
        <v>5433</v>
      </c>
      <c r="E2797" s="2">
        <v>103521104</v>
      </c>
      <c r="F2797" t="s">
        <v>62</v>
      </c>
      <c r="G2797" s="3">
        <v>8641</v>
      </c>
      <c r="H2797">
        <v>20190213</v>
      </c>
      <c r="I2797" s="4">
        <v>116</v>
      </c>
      <c r="J2797">
        <v>305203</v>
      </c>
      <c r="K2797" s="5">
        <v>8284</v>
      </c>
      <c r="L2797" t="s">
        <v>44</v>
      </c>
      <c r="M2797" t="s">
        <v>63</v>
      </c>
      <c r="N2797" t="s">
        <v>64</v>
      </c>
      <c r="O2797" s="5">
        <v>15</v>
      </c>
      <c r="P2797" s="5">
        <v>124260</v>
      </c>
      <c r="Q2797" s="6">
        <v>40.588160000000002</v>
      </c>
      <c r="R2797" s="6">
        <v>-122.307</v>
      </c>
      <c r="S2797" t="s">
        <v>6311</v>
      </c>
      <c r="T2797" t="s">
        <v>421</v>
      </c>
      <c r="U2797" t="s">
        <v>200</v>
      </c>
      <c r="V2797" t="s">
        <v>50</v>
      </c>
      <c r="W2797" t="s">
        <v>6312</v>
      </c>
      <c r="X2797" t="s">
        <v>52</v>
      </c>
      <c r="Y2797" t="s">
        <v>53</v>
      </c>
      <c r="Z2797">
        <v>0</v>
      </c>
      <c r="AA2797" t="s">
        <v>54</v>
      </c>
      <c r="AB2797">
        <v>2019</v>
      </c>
      <c r="AC2797" t="s">
        <v>376</v>
      </c>
      <c r="AD2797" t="s">
        <v>56</v>
      </c>
      <c r="AE2797" t="s">
        <v>70</v>
      </c>
      <c r="AF2797">
        <v>1415703</v>
      </c>
      <c r="AG2797" t="s">
        <v>202</v>
      </c>
      <c r="AH2797" t="s">
        <v>59</v>
      </c>
      <c r="AI2797" t="s">
        <v>56</v>
      </c>
      <c r="AJ2797" t="s">
        <v>416</v>
      </c>
    </row>
    <row r="2798" spans="1:36" x14ac:dyDescent="0.25">
      <c r="A2798" t="s">
        <v>5426</v>
      </c>
      <c r="B2798" t="s">
        <v>2599</v>
      </c>
      <c r="C2798" t="s">
        <v>92</v>
      </c>
      <c r="D2798" t="s">
        <v>5433</v>
      </c>
      <c r="E2798" s="2">
        <v>103521104</v>
      </c>
      <c r="F2798" t="s">
        <v>62</v>
      </c>
      <c r="G2798" s="3">
        <v>5673</v>
      </c>
      <c r="H2798">
        <v>20190213</v>
      </c>
      <c r="I2798" s="4">
        <v>209</v>
      </c>
      <c r="J2798">
        <v>308677</v>
      </c>
      <c r="K2798" s="5">
        <v>4011</v>
      </c>
      <c r="L2798" t="s">
        <v>44</v>
      </c>
      <c r="M2798" t="s">
        <v>63</v>
      </c>
      <c r="N2798" t="s">
        <v>64</v>
      </c>
      <c r="O2798" s="5">
        <v>65</v>
      </c>
      <c r="P2798" s="5">
        <v>260715</v>
      </c>
      <c r="Q2798" s="6">
        <v>40.552320000000002</v>
      </c>
      <c r="R2798" s="6">
        <v>-122.27654</v>
      </c>
      <c r="S2798" t="s">
        <v>6313</v>
      </c>
      <c r="T2798" t="s">
        <v>421</v>
      </c>
      <c r="U2798" t="s">
        <v>67</v>
      </c>
      <c r="V2798" t="s">
        <v>50</v>
      </c>
      <c r="W2798" t="s">
        <v>6314</v>
      </c>
      <c r="X2798" t="s">
        <v>52</v>
      </c>
      <c r="Y2798" t="s">
        <v>53</v>
      </c>
      <c r="Z2798">
        <v>0</v>
      </c>
      <c r="AA2798" t="s">
        <v>54</v>
      </c>
      <c r="AB2798">
        <v>2019</v>
      </c>
      <c r="AC2798" t="s">
        <v>376</v>
      </c>
      <c r="AD2798" t="s">
        <v>56</v>
      </c>
      <c r="AE2798" t="s">
        <v>70</v>
      </c>
      <c r="AF2798">
        <v>1416334</v>
      </c>
      <c r="AG2798" t="s">
        <v>71</v>
      </c>
      <c r="AH2798" t="s">
        <v>59</v>
      </c>
      <c r="AI2798" t="s">
        <v>56</v>
      </c>
      <c r="AJ2798" t="s">
        <v>416</v>
      </c>
    </row>
    <row r="2799" spans="1:36" x14ac:dyDescent="0.25">
      <c r="A2799" t="s">
        <v>5426</v>
      </c>
      <c r="B2799" t="s">
        <v>2599</v>
      </c>
      <c r="C2799" t="s">
        <v>92</v>
      </c>
      <c r="D2799" t="s">
        <v>5433</v>
      </c>
      <c r="E2799" s="2">
        <v>103521104</v>
      </c>
      <c r="F2799" t="s">
        <v>62</v>
      </c>
      <c r="G2799" s="3">
        <v>11485</v>
      </c>
      <c r="H2799">
        <v>20190213</v>
      </c>
      <c r="I2799" s="4">
        <v>209</v>
      </c>
      <c r="J2799">
        <v>310127</v>
      </c>
      <c r="K2799" s="5">
        <v>10659</v>
      </c>
      <c r="L2799" t="s">
        <v>44</v>
      </c>
      <c r="M2799" t="s">
        <v>63</v>
      </c>
      <c r="N2799" t="s">
        <v>64</v>
      </c>
      <c r="O2799" s="5">
        <v>4</v>
      </c>
      <c r="P2799" s="5">
        <v>42636</v>
      </c>
      <c r="Q2799" s="6">
        <v>40.58867</v>
      </c>
      <c r="R2799" s="6">
        <v>-122.30131</v>
      </c>
      <c r="S2799" t="s">
        <v>6315</v>
      </c>
      <c r="T2799" t="s">
        <v>421</v>
      </c>
      <c r="U2799" t="s">
        <v>67</v>
      </c>
      <c r="V2799" t="s">
        <v>50</v>
      </c>
      <c r="W2799" t="s">
        <v>6316</v>
      </c>
      <c r="X2799" t="s">
        <v>52</v>
      </c>
      <c r="Y2799" t="s">
        <v>53</v>
      </c>
      <c r="Z2799">
        <v>0</v>
      </c>
      <c r="AA2799" t="s">
        <v>54</v>
      </c>
      <c r="AB2799">
        <v>2019</v>
      </c>
      <c r="AC2799" t="s">
        <v>376</v>
      </c>
      <c r="AD2799" t="s">
        <v>56</v>
      </c>
      <c r="AE2799" t="s">
        <v>70</v>
      </c>
      <c r="AF2799">
        <v>1416635</v>
      </c>
      <c r="AG2799" t="s">
        <v>71</v>
      </c>
      <c r="AH2799" t="s">
        <v>59</v>
      </c>
      <c r="AI2799" t="s">
        <v>56</v>
      </c>
      <c r="AJ2799" t="s">
        <v>416</v>
      </c>
    </row>
    <row r="2800" spans="1:36" x14ac:dyDescent="0.25">
      <c r="A2800" t="s">
        <v>5426</v>
      </c>
      <c r="B2800" t="s">
        <v>2599</v>
      </c>
      <c r="C2800" t="s">
        <v>92</v>
      </c>
      <c r="D2800" t="s">
        <v>5433</v>
      </c>
      <c r="E2800" s="2">
        <v>103521104</v>
      </c>
      <c r="F2800" t="s">
        <v>410</v>
      </c>
      <c r="G2800" s="3" t="s">
        <v>6317</v>
      </c>
      <c r="H2800">
        <v>20190213</v>
      </c>
      <c r="I2800" s="4">
        <v>209</v>
      </c>
      <c r="J2800">
        <v>310855</v>
      </c>
      <c r="K2800" s="5">
        <v>10933</v>
      </c>
      <c r="L2800" t="s">
        <v>44</v>
      </c>
      <c r="M2800" t="s">
        <v>63</v>
      </c>
      <c r="N2800" t="s">
        <v>64</v>
      </c>
      <c r="O2800" s="5">
        <v>5</v>
      </c>
      <c r="P2800" s="5">
        <v>54665</v>
      </c>
      <c r="Q2800" s="6">
        <v>40.595112</v>
      </c>
      <c r="R2800" s="6">
        <v>-122.310765</v>
      </c>
      <c r="S2800" t="s">
        <v>6318</v>
      </c>
      <c r="T2800" t="s">
        <v>421</v>
      </c>
      <c r="U2800" t="s">
        <v>67</v>
      </c>
      <c r="V2800" t="s">
        <v>50</v>
      </c>
      <c r="W2800" t="s">
        <v>6319</v>
      </c>
      <c r="X2800" t="s">
        <v>52</v>
      </c>
      <c r="Y2800" t="s">
        <v>53</v>
      </c>
      <c r="Z2800">
        <v>0</v>
      </c>
      <c r="AA2800" t="s">
        <v>54</v>
      </c>
      <c r="AB2800">
        <v>2019</v>
      </c>
      <c r="AC2800" t="s">
        <v>376</v>
      </c>
      <c r="AD2800" t="s">
        <v>56</v>
      </c>
      <c r="AE2800" t="s">
        <v>70</v>
      </c>
      <c r="AF2800">
        <v>1416836</v>
      </c>
      <c r="AG2800" t="s">
        <v>71</v>
      </c>
      <c r="AH2800" t="s">
        <v>59</v>
      </c>
      <c r="AI2800" t="s">
        <v>56</v>
      </c>
      <c r="AJ2800" t="s">
        <v>416</v>
      </c>
    </row>
    <row r="2801" spans="1:36" x14ac:dyDescent="0.25">
      <c r="A2801" t="s">
        <v>5426</v>
      </c>
      <c r="B2801" t="s">
        <v>2599</v>
      </c>
      <c r="C2801" t="s">
        <v>92</v>
      </c>
      <c r="D2801" t="s">
        <v>5433</v>
      </c>
      <c r="E2801" s="2">
        <v>103521104</v>
      </c>
      <c r="F2801" t="s">
        <v>62</v>
      </c>
      <c r="G2801" s="3">
        <v>11585</v>
      </c>
      <c r="H2801">
        <v>20190213</v>
      </c>
      <c r="I2801" s="4">
        <v>209</v>
      </c>
      <c r="J2801">
        <v>312611</v>
      </c>
      <c r="K2801" s="5">
        <v>9135</v>
      </c>
      <c r="L2801" t="s">
        <v>44</v>
      </c>
      <c r="M2801" t="s">
        <v>63</v>
      </c>
      <c r="N2801" t="s">
        <v>64</v>
      </c>
      <c r="O2801" s="5">
        <v>7</v>
      </c>
      <c r="P2801" s="5">
        <v>63945</v>
      </c>
      <c r="Q2801" s="6">
        <v>40.56317</v>
      </c>
      <c r="R2801" s="6">
        <v>-122.28084</v>
      </c>
      <c r="S2801" t="s">
        <v>6320</v>
      </c>
      <c r="T2801" t="s">
        <v>2560</v>
      </c>
      <c r="U2801" t="s">
        <v>67</v>
      </c>
      <c r="V2801" t="s">
        <v>50</v>
      </c>
      <c r="W2801" t="s">
        <v>6321</v>
      </c>
      <c r="X2801" t="s">
        <v>52</v>
      </c>
      <c r="Y2801" t="s">
        <v>53</v>
      </c>
      <c r="Z2801">
        <v>0</v>
      </c>
      <c r="AA2801" t="s">
        <v>54</v>
      </c>
      <c r="AB2801">
        <v>2019</v>
      </c>
      <c r="AC2801" t="s">
        <v>376</v>
      </c>
      <c r="AD2801" t="s">
        <v>56</v>
      </c>
      <c r="AE2801" t="s">
        <v>70</v>
      </c>
      <c r="AF2801">
        <v>1417268</v>
      </c>
      <c r="AG2801" t="s">
        <v>71</v>
      </c>
      <c r="AH2801" t="s">
        <v>59</v>
      </c>
      <c r="AI2801" t="s">
        <v>56</v>
      </c>
      <c r="AJ2801" t="s">
        <v>416</v>
      </c>
    </row>
    <row r="2802" spans="1:36" x14ac:dyDescent="0.25">
      <c r="A2802" t="s">
        <v>5426</v>
      </c>
      <c r="B2802" t="s">
        <v>2599</v>
      </c>
      <c r="C2802" t="s">
        <v>92</v>
      </c>
      <c r="D2802" t="s">
        <v>5433</v>
      </c>
      <c r="E2802" s="2">
        <v>103521104</v>
      </c>
      <c r="F2802" t="s">
        <v>62</v>
      </c>
      <c r="G2802" s="3">
        <v>11587</v>
      </c>
      <c r="H2802">
        <v>20190213</v>
      </c>
      <c r="I2802" s="4">
        <v>209</v>
      </c>
      <c r="J2802">
        <v>312776</v>
      </c>
      <c r="K2802" s="5">
        <v>7841</v>
      </c>
      <c r="L2802" t="s">
        <v>44</v>
      </c>
      <c r="M2802" t="s">
        <v>63</v>
      </c>
      <c r="N2802" t="s">
        <v>64</v>
      </c>
      <c r="O2802" s="5">
        <v>5</v>
      </c>
      <c r="P2802" s="5">
        <v>39205</v>
      </c>
      <c r="Q2802" s="6">
        <v>40.558729999999997</v>
      </c>
      <c r="R2802" s="6">
        <v>-122.27869</v>
      </c>
      <c r="S2802" t="s">
        <v>1104</v>
      </c>
      <c r="T2802" t="s">
        <v>2560</v>
      </c>
      <c r="U2802" t="s">
        <v>67</v>
      </c>
      <c r="V2802" t="s">
        <v>50</v>
      </c>
      <c r="W2802" t="s">
        <v>6322</v>
      </c>
      <c r="X2802" t="s">
        <v>52</v>
      </c>
      <c r="Y2802" t="s">
        <v>53</v>
      </c>
      <c r="Z2802">
        <v>0</v>
      </c>
      <c r="AA2802" t="s">
        <v>54</v>
      </c>
      <c r="AB2802">
        <v>2019</v>
      </c>
      <c r="AC2802" t="s">
        <v>376</v>
      </c>
      <c r="AD2802" t="s">
        <v>56</v>
      </c>
      <c r="AE2802" t="s">
        <v>70</v>
      </c>
      <c r="AF2802">
        <v>1417314</v>
      </c>
      <c r="AG2802" t="s">
        <v>71</v>
      </c>
      <c r="AH2802" t="s">
        <v>59</v>
      </c>
      <c r="AI2802" t="s">
        <v>56</v>
      </c>
      <c r="AJ2802" t="s">
        <v>416</v>
      </c>
    </row>
    <row r="2803" spans="1:36" x14ac:dyDescent="0.25">
      <c r="A2803" t="s">
        <v>5426</v>
      </c>
      <c r="B2803" t="s">
        <v>2599</v>
      </c>
      <c r="C2803" t="s">
        <v>92</v>
      </c>
      <c r="D2803" t="s">
        <v>5433</v>
      </c>
      <c r="E2803" s="2">
        <v>103521104</v>
      </c>
      <c r="F2803" t="s">
        <v>62</v>
      </c>
      <c r="G2803" s="3">
        <v>11595</v>
      </c>
      <c r="H2803">
        <v>20190213</v>
      </c>
      <c r="I2803" s="4">
        <v>204</v>
      </c>
      <c r="J2803">
        <v>312778</v>
      </c>
      <c r="K2803" s="5">
        <v>8196</v>
      </c>
      <c r="L2803" t="s">
        <v>44</v>
      </c>
      <c r="M2803" t="s">
        <v>63</v>
      </c>
      <c r="N2803" t="s">
        <v>64</v>
      </c>
      <c r="O2803" s="5">
        <v>9</v>
      </c>
      <c r="P2803" s="5">
        <v>73764</v>
      </c>
      <c r="Q2803" s="6">
        <v>40.55303</v>
      </c>
      <c r="R2803" s="6">
        <v>-122.28369000000001</v>
      </c>
      <c r="S2803" t="s">
        <v>6323</v>
      </c>
      <c r="T2803" t="s">
        <v>421</v>
      </c>
      <c r="U2803" t="s">
        <v>67</v>
      </c>
      <c r="V2803" t="s">
        <v>50</v>
      </c>
      <c r="W2803" t="s">
        <v>6324</v>
      </c>
      <c r="X2803" t="s">
        <v>52</v>
      </c>
      <c r="Y2803" t="s">
        <v>53</v>
      </c>
      <c r="Z2803">
        <v>0</v>
      </c>
      <c r="AA2803" t="s">
        <v>54</v>
      </c>
      <c r="AB2803">
        <v>2019</v>
      </c>
      <c r="AC2803" t="s">
        <v>376</v>
      </c>
      <c r="AD2803" t="s">
        <v>56</v>
      </c>
      <c r="AE2803" t="s">
        <v>112</v>
      </c>
      <c r="AF2803">
        <v>1417315</v>
      </c>
      <c r="AG2803" t="s">
        <v>71</v>
      </c>
      <c r="AH2803" t="s">
        <v>59</v>
      </c>
      <c r="AI2803" t="s">
        <v>56</v>
      </c>
      <c r="AJ2803" t="s">
        <v>416</v>
      </c>
    </row>
    <row r="2804" spans="1:36" x14ac:dyDescent="0.25">
      <c r="A2804" t="s">
        <v>5426</v>
      </c>
      <c r="B2804" t="s">
        <v>2599</v>
      </c>
      <c r="C2804" t="s">
        <v>92</v>
      </c>
      <c r="D2804" t="s">
        <v>5433</v>
      </c>
      <c r="E2804" s="2">
        <v>103521104</v>
      </c>
      <c r="F2804" t="s">
        <v>62</v>
      </c>
      <c r="G2804" s="3">
        <v>11599</v>
      </c>
      <c r="H2804">
        <v>20190213</v>
      </c>
      <c r="I2804" s="4">
        <v>51</v>
      </c>
      <c r="J2804">
        <v>312782</v>
      </c>
      <c r="K2804" s="5">
        <v>8290</v>
      </c>
      <c r="L2804" t="s">
        <v>44</v>
      </c>
      <c r="M2804" t="s">
        <v>63</v>
      </c>
      <c r="N2804" t="s">
        <v>64</v>
      </c>
      <c r="O2804" s="5">
        <v>3</v>
      </c>
      <c r="P2804" s="5">
        <v>24870</v>
      </c>
      <c r="Q2804" s="6">
        <v>40.552950000000003</v>
      </c>
      <c r="R2804" s="6">
        <v>-122.28023</v>
      </c>
      <c r="S2804" t="s">
        <v>6325</v>
      </c>
      <c r="T2804" t="s">
        <v>421</v>
      </c>
      <c r="U2804" t="s">
        <v>86</v>
      </c>
      <c r="V2804" t="s">
        <v>50</v>
      </c>
      <c r="W2804" t="s">
        <v>6326</v>
      </c>
      <c r="X2804" t="s">
        <v>52</v>
      </c>
      <c r="Y2804" t="s">
        <v>53</v>
      </c>
      <c r="Z2804">
        <v>0</v>
      </c>
      <c r="AA2804" t="s">
        <v>54</v>
      </c>
      <c r="AB2804">
        <v>2019</v>
      </c>
      <c r="AC2804" t="s">
        <v>376</v>
      </c>
      <c r="AD2804" t="s">
        <v>56</v>
      </c>
      <c r="AE2804" t="s">
        <v>70</v>
      </c>
      <c r="AF2804">
        <v>1417319</v>
      </c>
      <c r="AG2804" t="s">
        <v>88</v>
      </c>
      <c r="AH2804" t="s">
        <v>59</v>
      </c>
      <c r="AI2804" t="s">
        <v>56</v>
      </c>
      <c r="AJ2804" t="s">
        <v>416</v>
      </c>
    </row>
    <row r="2805" spans="1:36" x14ac:dyDescent="0.25">
      <c r="A2805" t="s">
        <v>5426</v>
      </c>
      <c r="B2805" t="s">
        <v>2599</v>
      </c>
      <c r="C2805" t="s">
        <v>40</v>
      </c>
      <c r="D2805" t="s">
        <v>5550</v>
      </c>
      <c r="E2805" s="2">
        <v>103031101</v>
      </c>
      <c r="F2805" t="s">
        <v>508</v>
      </c>
      <c r="G2805" s="3" t="s">
        <v>537</v>
      </c>
      <c r="H2805">
        <v>20190213</v>
      </c>
      <c r="I2805" s="4">
        <v>441</v>
      </c>
      <c r="J2805">
        <v>302659</v>
      </c>
      <c r="K2805" s="5">
        <v>926</v>
      </c>
      <c r="L2805" t="s">
        <v>44</v>
      </c>
      <c r="M2805" t="s">
        <v>63</v>
      </c>
      <c r="N2805" t="s">
        <v>72</v>
      </c>
      <c r="O2805" s="5">
        <v>4318</v>
      </c>
      <c r="P2805" s="5">
        <v>1174921</v>
      </c>
      <c r="Q2805" s="6">
        <v>39.87162</v>
      </c>
      <c r="R2805" s="6">
        <v>-121.61127999999999</v>
      </c>
      <c r="S2805" t="s">
        <v>6327</v>
      </c>
      <c r="T2805" t="s">
        <v>447</v>
      </c>
      <c r="U2805" t="s">
        <v>67</v>
      </c>
      <c r="V2805" t="s">
        <v>50</v>
      </c>
      <c r="W2805" t="s">
        <v>6328</v>
      </c>
      <c r="X2805" t="s">
        <v>52</v>
      </c>
      <c r="Y2805" t="s">
        <v>53</v>
      </c>
      <c r="Z2805">
        <v>0</v>
      </c>
      <c r="AA2805" t="s">
        <v>54</v>
      </c>
      <c r="AB2805">
        <v>2019</v>
      </c>
      <c r="AC2805" t="s">
        <v>376</v>
      </c>
      <c r="AD2805" t="s">
        <v>56</v>
      </c>
      <c r="AE2805" t="s">
        <v>98</v>
      </c>
      <c r="AF2805">
        <v>1415234</v>
      </c>
      <c r="AG2805" t="s">
        <v>71</v>
      </c>
      <c r="AH2805" t="s">
        <v>59</v>
      </c>
      <c r="AI2805" t="s">
        <v>56</v>
      </c>
      <c r="AJ2805" t="s">
        <v>416</v>
      </c>
    </row>
    <row r="2806" spans="1:36" x14ac:dyDescent="0.25">
      <c r="A2806" t="s">
        <v>5426</v>
      </c>
      <c r="B2806" t="s">
        <v>2599</v>
      </c>
      <c r="C2806" t="s">
        <v>40</v>
      </c>
      <c r="D2806" t="s">
        <v>5436</v>
      </c>
      <c r="E2806" s="2">
        <v>103031102</v>
      </c>
      <c r="F2806" t="s">
        <v>62</v>
      </c>
      <c r="G2806" s="3">
        <v>17167</v>
      </c>
      <c r="H2806">
        <v>20190213</v>
      </c>
      <c r="I2806" s="4">
        <v>634</v>
      </c>
      <c r="J2806">
        <v>302898</v>
      </c>
      <c r="K2806" s="5">
        <v>971</v>
      </c>
      <c r="L2806" t="s">
        <v>44</v>
      </c>
      <c r="M2806" t="s">
        <v>63</v>
      </c>
      <c r="N2806" t="s">
        <v>64</v>
      </c>
      <c r="O2806" s="5">
        <v>21</v>
      </c>
      <c r="P2806" s="5">
        <v>13323</v>
      </c>
      <c r="Q2806" s="6">
        <v>39.866100000000003</v>
      </c>
      <c r="R2806" s="6">
        <v>-121.57622000000001</v>
      </c>
      <c r="S2806" t="s">
        <v>6329</v>
      </c>
      <c r="T2806" t="s">
        <v>447</v>
      </c>
      <c r="U2806" t="s">
        <v>67</v>
      </c>
      <c r="V2806" t="s">
        <v>50</v>
      </c>
      <c r="W2806" t="s">
        <v>6330</v>
      </c>
      <c r="X2806" t="s">
        <v>52</v>
      </c>
      <c r="Y2806" t="s">
        <v>53</v>
      </c>
      <c r="Z2806">
        <v>0</v>
      </c>
      <c r="AA2806" t="s">
        <v>54</v>
      </c>
      <c r="AB2806">
        <v>2019</v>
      </c>
      <c r="AC2806" t="s">
        <v>376</v>
      </c>
      <c r="AD2806" t="s">
        <v>56</v>
      </c>
      <c r="AE2806" t="s">
        <v>70</v>
      </c>
      <c r="AF2806">
        <v>1415709</v>
      </c>
      <c r="AG2806" t="s">
        <v>71</v>
      </c>
      <c r="AH2806" t="s">
        <v>59</v>
      </c>
      <c r="AI2806" t="s">
        <v>56</v>
      </c>
      <c r="AJ2806" t="s">
        <v>416</v>
      </c>
    </row>
    <row r="2807" spans="1:36" x14ac:dyDescent="0.25">
      <c r="A2807" t="s">
        <v>5426</v>
      </c>
      <c r="B2807" t="s">
        <v>2599</v>
      </c>
      <c r="C2807" t="s">
        <v>40</v>
      </c>
      <c r="D2807" t="s">
        <v>5436</v>
      </c>
      <c r="E2807" s="2">
        <v>103031102</v>
      </c>
      <c r="F2807" t="s">
        <v>42</v>
      </c>
      <c r="G2807" s="3">
        <v>2556</v>
      </c>
      <c r="H2807">
        <v>20190213</v>
      </c>
      <c r="I2807" s="4">
        <v>837</v>
      </c>
      <c r="J2807">
        <v>303256</v>
      </c>
      <c r="K2807" s="5">
        <v>895</v>
      </c>
      <c r="L2807" t="s">
        <v>44</v>
      </c>
      <c r="M2807" t="s">
        <v>63</v>
      </c>
      <c r="N2807" t="s">
        <v>64</v>
      </c>
      <c r="O2807" s="5">
        <v>181</v>
      </c>
      <c r="P2807" s="5">
        <v>160987</v>
      </c>
      <c r="Q2807" s="6">
        <v>39.890250000000002</v>
      </c>
      <c r="R2807" s="6">
        <v>-121.57774999999999</v>
      </c>
      <c r="S2807" t="s">
        <v>6331</v>
      </c>
      <c r="T2807" t="s">
        <v>421</v>
      </c>
      <c r="U2807" t="s">
        <v>200</v>
      </c>
      <c r="V2807" t="s">
        <v>50</v>
      </c>
      <c r="W2807" t="s">
        <v>6332</v>
      </c>
      <c r="X2807" t="s">
        <v>52</v>
      </c>
      <c r="Y2807" t="s">
        <v>53</v>
      </c>
      <c r="Z2807">
        <v>0</v>
      </c>
      <c r="AA2807" t="s">
        <v>54</v>
      </c>
      <c r="AB2807">
        <v>2019</v>
      </c>
      <c r="AC2807" t="s">
        <v>376</v>
      </c>
      <c r="AD2807" t="s">
        <v>56</v>
      </c>
      <c r="AE2807" t="s">
        <v>70</v>
      </c>
      <c r="AF2807">
        <v>1415749</v>
      </c>
      <c r="AG2807" t="s">
        <v>202</v>
      </c>
      <c r="AH2807" t="s">
        <v>59</v>
      </c>
      <c r="AI2807" t="s">
        <v>56</v>
      </c>
      <c r="AJ2807" t="s">
        <v>416</v>
      </c>
    </row>
    <row r="2808" spans="1:36" x14ac:dyDescent="0.25">
      <c r="A2808" t="s">
        <v>5426</v>
      </c>
      <c r="B2808" t="s">
        <v>2599</v>
      </c>
      <c r="C2808" t="s">
        <v>92</v>
      </c>
      <c r="D2808" t="s">
        <v>5441</v>
      </c>
      <c r="E2808" s="2">
        <v>103541104</v>
      </c>
      <c r="F2808" t="s">
        <v>62</v>
      </c>
      <c r="G2808" s="3">
        <v>1991</v>
      </c>
      <c r="H2808">
        <v>20190213</v>
      </c>
      <c r="I2808" s="4">
        <v>652</v>
      </c>
      <c r="J2808">
        <v>302933</v>
      </c>
      <c r="K2808" s="5">
        <v>655</v>
      </c>
      <c r="L2808" t="s">
        <v>44</v>
      </c>
      <c r="M2808" t="s">
        <v>63</v>
      </c>
      <c r="N2808" t="s">
        <v>64</v>
      </c>
      <c r="O2808" s="5">
        <v>101</v>
      </c>
      <c r="P2808" s="5">
        <v>66155</v>
      </c>
      <c r="Q2808" s="6">
        <v>40.301279999999998</v>
      </c>
      <c r="R2808" s="6">
        <v>-122.2739</v>
      </c>
      <c r="S2808" t="s">
        <v>6333</v>
      </c>
      <c r="T2808" t="s">
        <v>436</v>
      </c>
      <c r="U2808" t="s">
        <v>86</v>
      </c>
      <c r="V2808" t="s">
        <v>50</v>
      </c>
      <c r="W2808" t="s">
        <v>6334</v>
      </c>
      <c r="X2808" t="s">
        <v>52</v>
      </c>
      <c r="Y2808" t="s">
        <v>53</v>
      </c>
      <c r="Z2808">
        <v>0</v>
      </c>
      <c r="AA2808" t="s">
        <v>54</v>
      </c>
      <c r="AB2808">
        <v>2019</v>
      </c>
      <c r="AC2808" t="s">
        <v>376</v>
      </c>
      <c r="AD2808" t="s">
        <v>56</v>
      </c>
      <c r="AE2808" t="s">
        <v>98</v>
      </c>
      <c r="AF2808">
        <v>1415387</v>
      </c>
      <c r="AG2808" t="s">
        <v>88</v>
      </c>
      <c r="AH2808" t="s">
        <v>59</v>
      </c>
      <c r="AI2808" t="s">
        <v>56</v>
      </c>
      <c r="AJ2808" t="s">
        <v>416</v>
      </c>
    </row>
    <row r="2809" spans="1:36" x14ac:dyDescent="0.25">
      <c r="A2809" t="s">
        <v>5426</v>
      </c>
      <c r="B2809" t="s">
        <v>2599</v>
      </c>
      <c r="C2809" t="s">
        <v>92</v>
      </c>
      <c r="D2809" t="s">
        <v>5852</v>
      </c>
      <c r="E2809" s="2">
        <v>103561101</v>
      </c>
      <c r="F2809" t="s">
        <v>42</v>
      </c>
      <c r="G2809" s="3">
        <v>1320</v>
      </c>
      <c r="H2809">
        <v>20190213</v>
      </c>
      <c r="I2809" s="4">
        <v>33</v>
      </c>
      <c r="J2809">
        <v>301697</v>
      </c>
      <c r="K2809" s="5">
        <v>8289</v>
      </c>
      <c r="L2809" t="s">
        <v>44</v>
      </c>
      <c r="M2809" t="s">
        <v>63</v>
      </c>
      <c r="N2809" t="s">
        <v>64</v>
      </c>
      <c r="O2809" s="5">
        <v>436</v>
      </c>
      <c r="P2809" s="5">
        <v>1564961</v>
      </c>
      <c r="Q2809" s="6">
        <v>40.69594</v>
      </c>
      <c r="R2809" s="6">
        <v>-122.34275</v>
      </c>
      <c r="S2809" t="s">
        <v>6335</v>
      </c>
      <c r="T2809" t="s">
        <v>421</v>
      </c>
      <c r="U2809" t="s">
        <v>67</v>
      </c>
      <c r="V2809" t="s">
        <v>50</v>
      </c>
      <c r="W2809" t="s">
        <v>6336</v>
      </c>
      <c r="X2809" t="s">
        <v>52</v>
      </c>
      <c r="Y2809" t="s">
        <v>53</v>
      </c>
      <c r="Z2809">
        <v>0</v>
      </c>
      <c r="AA2809" t="s">
        <v>54</v>
      </c>
      <c r="AB2809">
        <v>2019</v>
      </c>
      <c r="AC2809" t="s">
        <v>376</v>
      </c>
      <c r="AD2809" t="s">
        <v>56</v>
      </c>
      <c r="AE2809" t="s">
        <v>98</v>
      </c>
      <c r="AF2809">
        <v>1415142</v>
      </c>
      <c r="AG2809" t="s">
        <v>71</v>
      </c>
      <c r="AH2809" t="s">
        <v>59</v>
      </c>
      <c r="AI2809" t="s">
        <v>56</v>
      </c>
      <c r="AJ2809" t="s">
        <v>416</v>
      </c>
    </row>
    <row r="2810" spans="1:36" x14ac:dyDescent="0.25">
      <c r="A2810" t="s">
        <v>5426</v>
      </c>
      <c r="B2810" t="s">
        <v>2599</v>
      </c>
      <c r="C2810" t="s">
        <v>92</v>
      </c>
      <c r="D2810" t="s">
        <v>5852</v>
      </c>
      <c r="E2810" s="2">
        <v>103561101</v>
      </c>
      <c r="F2810" t="s">
        <v>62</v>
      </c>
      <c r="G2810" s="3">
        <v>55301</v>
      </c>
      <c r="H2810">
        <v>20190213</v>
      </c>
      <c r="I2810" s="4">
        <v>33</v>
      </c>
      <c r="J2810">
        <v>308218</v>
      </c>
      <c r="K2810" s="5">
        <v>13671</v>
      </c>
      <c r="L2810" t="s">
        <v>44</v>
      </c>
      <c r="M2810" t="s">
        <v>63</v>
      </c>
      <c r="N2810" t="s">
        <v>64</v>
      </c>
      <c r="O2810" s="5">
        <v>33</v>
      </c>
      <c r="P2810" s="5">
        <v>451143</v>
      </c>
      <c r="Q2810" s="6">
        <v>40.737830000000002</v>
      </c>
      <c r="R2810" s="6">
        <v>-122.31507999999999</v>
      </c>
      <c r="S2810" t="s">
        <v>6337</v>
      </c>
      <c r="T2810" t="s">
        <v>421</v>
      </c>
      <c r="U2810" t="s">
        <v>86</v>
      </c>
      <c r="V2810" t="s">
        <v>50</v>
      </c>
      <c r="W2810" t="s">
        <v>6338</v>
      </c>
      <c r="X2810" t="s">
        <v>52</v>
      </c>
      <c r="Y2810" t="s">
        <v>53</v>
      </c>
      <c r="Z2810">
        <v>0</v>
      </c>
      <c r="AA2810" t="s">
        <v>54</v>
      </c>
      <c r="AB2810">
        <v>2019</v>
      </c>
      <c r="AC2810" t="s">
        <v>376</v>
      </c>
      <c r="AD2810" t="s">
        <v>56</v>
      </c>
      <c r="AE2810" t="s">
        <v>70</v>
      </c>
      <c r="AF2810">
        <v>1416267</v>
      </c>
      <c r="AG2810" t="s">
        <v>88</v>
      </c>
      <c r="AH2810" t="s">
        <v>59</v>
      </c>
      <c r="AI2810" t="s">
        <v>56</v>
      </c>
      <c r="AJ2810" t="s">
        <v>416</v>
      </c>
    </row>
    <row r="2811" spans="1:36" x14ac:dyDescent="0.25">
      <c r="A2811" t="s">
        <v>5426</v>
      </c>
      <c r="B2811" t="s">
        <v>2599</v>
      </c>
      <c r="C2811" t="s">
        <v>92</v>
      </c>
      <c r="D2811" t="s">
        <v>5852</v>
      </c>
      <c r="E2811" s="2">
        <v>103561101</v>
      </c>
      <c r="F2811" t="s">
        <v>62</v>
      </c>
      <c r="G2811" s="3">
        <v>4675</v>
      </c>
      <c r="H2811">
        <v>20190213</v>
      </c>
      <c r="I2811" s="4">
        <v>33</v>
      </c>
      <c r="J2811">
        <v>312380</v>
      </c>
      <c r="K2811" s="5">
        <v>11227</v>
      </c>
      <c r="L2811" t="s">
        <v>44</v>
      </c>
      <c r="M2811" t="s">
        <v>63</v>
      </c>
      <c r="N2811" t="s">
        <v>64</v>
      </c>
      <c r="O2811" s="5">
        <v>34</v>
      </c>
      <c r="P2811" s="5">
        <v>233622</v>
      </c>
      <c r="Q2811" s="6">
        <v>40.706870000000002</v>
      </c>
      <c r="R2811" s="6">
        <v>-122.32785</v>
      </c>
      <c r="S2811" t="s">
        <v>6339</v>
      </c>
      <c r="T2811" t="s">
        <v>421</v>
      </c>
      <c r="U2811" t="s">
        <v>86</v>
      </c>
      <c r="V2811" t="s">
        <v>50</v>
      </c>
      <c r="W2811" t="s">
        <v>6340</v>
      </c>
      <c r="X2811" t="s">
        <v>52</v>
      </c>
      <c r="Y2811" t="s">
        <v>53</v>
      </c>
      <c r="Z2811">
        <v>0</v>
      </c>
      <c r="AA2811" t="s">
        <v>54</v>
      </c>
      <c r="AB2811">
        <v>2019</v>
      </c>
      <c r="AC2811" t="s">
        <v>376</v>
      </c>
      <c r="AD2811" t="s">
        <v>56</v>
      </c>
      <c r="AE2811" t="s">
        <v>70</v>
      </c>
      <c r="AF2811">
        <v>1417205</v>
      </c>
      <c r="AG2811" t="s">
        <v>88</v>
      </c>
      <c r="AH2811" t="s">
        <v>59</v>
      </c>
      <c r="AI2811" t="s">
        <v>56</v>
      </c>
      <c r="AJ2811" t="s">
        <v>416</v>
      </c>
    </row>
    <row r="2812" spans="1:36" x14ac:dyDescent="0.25">
      <c r="A2812" t="s">
        <v>5426</v>
      </c>
      <c r="B2812" t="s">
        <v>2599</v>
      </c>
      <c r="C2812" t="s">
        <v>92</v>
      </c>
      <c r="D2812" t="s">
        <v>5852</v>
      </c>
      <c r="E2812" s="2">
        <v>103561101</v>
      </c>
      <c r="F2812" t="s">
        <v>410</v>
      </c>
      <c r="G2812" s="3" t="s">
        <v>6341</v>
      </c>
      <c r="H2812">
        <v>20190213</v>
      </c>
      <c r="I2812" s="4">
        <v>33</v>
      </c>
      <c r="J2812">
        <v>314532</v>
      </c>
      <c r="K2812" s="5">
        <v>6925</v>
      </c>
      <c r="L2812" t="s">
        <v>44</v>
      </c>
      <c r="M2812" t="s">
        <v>45</v>
      </c>
      <c r="N2812" t="s">
        <v>432</v>
      </c>
      <c r="O2812" s="5">
        <v>70</v>
      </c>
      <c r="P2812" s="5">
        <v>484702</v>
      </c>
      <c r="Q2812" s="6">
        <v>40.694277</v>
      </c>
      <c r="R2812" s="6">
        <v>-122.31858099999999</v>
      </c>
      <c r="S2812" t="s">
        <v>6342</v>
      </c>
      <c r="T2812" t="s">
        <v>421</v>
      </c>
      <c r="U2812" t="s">
        <v>86</v>
      </c>
      <c r="V2812" t="s">
        <v>50</v>
      </c>
      <c r="W2812" t="s">
        <v>6343</v>
      </c>
      <c r="X2812" t="s">
        <v>52</v>
      </c>
      <c r="Y2812" t="s">
        <v>53</v>
      </c>
      <c r="Z2812">
        <v>0</v>
      </c>
      <c r="AA2812" t="s">
        <v>54</v>
      </c>
      <c r="AB2812">
        <v>2019</v>
      </c>
      <c r="AC2812" t="s">
        <v>376</v>
      </c>
      <c r="AD2812" t="s">
        <v>56</v>
      </c>
      <c r="AE2812" t="s">
        <v>230</v>
      </c>
      <c r="AF2812">
        <v>1417659</v>
      </c>
      <c r="AG2812" t="s">
        <v>88</v>
      </c>
      <c r="AH2812" t="s">
        <v>59</v>
      </c>
      <c r="AI2812" t="s">
        <v>56</v>
      </c>
      <c r="AJ2812" t="s">
        <v>416</v>
      </c>
    </row>
    <row r="2813" spans="1:36" x14ac:dyDescent="0.25">
      <c r="A2813" t="s">
        <v>5426</v>
      </c>
      <c r="B2813" t="s">
        <v>2599</v>
      </c>
      <c r="C2813" t="s">
        <v>92</v>
      </c>
      <c r="D2813" t="s">
        <v>5852</v>
      </c>
      <c r="E2813" s="2">
        <v>103561101</v>
      </c>
      <c r="F2813" t="s">
        <v>62</v>
      </c>
      <c r="G2813" s="3">
        <v>3307</v>
      </c>
      <c r="H2813">
        <v>20190213</v>
      </c>
      <c r="I2813" s="4">
        <v>33</v>
      </c>
      <c r="J2813">
        <v>316532</v>
      </c>
      <c r="K2813" s="5">
        <v>6859</v>
      </c>
      <c r="L2813" t="s">
        <v>44</v>
      </c>
      <c r="M2813" t="s">
        <v>63</v>
      </c>
      <c r="N2813" t="s">
        <v>64</v>
      </c>
      <c r="O2813" s="5">
        <v>83</v>
      </c>
      <c r="P2813" s="5">
        <v>569297</v>
      </c>
      <c r="Q2813" s="6">
        <v>40.716279999999998</v>
      </c>
      <c r="R2813" s="6">
        <v>-122.33157</v>
      </c>
      <c r="S2813" t="s">
        <v>6344</v>
      </c>
      <c r="T2813" t="s">
        <v>447</v>
      </c>
      <c r="U2813" t="s">
        <v>67</v>
      </c>
      <c r="V2813" t="s">
        <v>50</v>
      </c>
      <c r="W2813" t="s">
        <v>6345</v>
      </c>
      <c r="X2813" t="s">
        <v>52</v>
      </c>
      <c r="Y2813" t="s">
        <v>53</v>
      </c>
      <c r="Z2813">
        <v>0</v>
      </c>
      <c r="AA2813" t="s">
        <v>54</v>
      </c>
      <c r="AB2813">
        <v>2019</v>
      </c>
      <c r="AC2813" t="s">
        <v>376</v>
      </c>
      <c r="AD2813" t="s">
        <v>56</v>
      </c>
      <c r="AE2813" t="s">
        <v>112</v>
      </c>
      <c r="AF2813">
        <v>1418336</v>
      </c>
      <c r="AG2813" t="s">
        <v>71</v>
      </c>
      <c r="AH2813" t="s">
        <v>59</v>
      </c>
      <c r="AI2813" t="s">
        <v>56</v>
      </c>
      <c r="AJ2813" t="s">
        <v>416</v>
      </c>
    </row>
    <row r="2814" spans="1:36" x14ac:dyDescent="0.25">
      <c r="A2814" t="s">
        <v>5426</v>
      </c>
      <c r="B2814" t="s">
        <v>2599</v>
      </c>
      <c r="C2814" t="s">
        <v>92</v>
      </c>
      <c r="D2814" t="s">
        <v>5852</v>
      </c>
      <c r="E2814" s="2">
        <v>103561101</v>
      </c>
      <c r="F2814" t="s">
        <v>62</v>
      </c>
      <c r="G2814" s="3">
        <v>7133</v>
      </c>
      <c r="H2814">
        <v>20190213</v>
      </c>
      <c r="I2814" s="4">
        <v>33</v>
      </c>
      <c r="J2814">
        <v>316534</v>
      </c>
      <c r="K2814" s="5">
        <v>7981</v>
      </c>
      <c r="L2814" t="s">
        <v>44</v>
      </c>
      <c r="M2814" t="s">
        <v>63</v>
      </c>
      <c r="N2814" t="s">
        <v>64</v>
      </c>
      <c r="O2814" s="5">
        <v>23</v>
      </c>
      <c r="P2814" s="5">
        <v>183563</v>
      </c>
      <c r="Q2814" s="6">
        <v>40.718519999999998</v>
      </c>
      <c r="R2814" s="6">
        <v>-122.33154</v>
      </c>
      <c r="S2814" t="s">
        <v>6346</v>
      </c>
      <c r="T2814" t="s">
        <v>447</v>
      </c>
      <c r="U2814" t="s">
        <v>200</v>
      </c>
      <c r="V2814" t="s">
        <v>50</v>
      </c>
      <c r="W2814" t="s">
        <v>6347</v>
      </c>
      <c r="X2814" t="s">
        <v>52</v>
      </c>
      <c r="Y2814" t="s">
        <v>53</v>
      </c>
      <c r="Z2814">
        <v>0</v>
      </c>
      <c r="AA2814" t="s">
        <v>54</v>
      </c>
      <c r="AB2814">
        <v>2019</v>
      </c>
      <c r="AC2814" t="s">
        <v>376</v>
      </c>
      <c r="AD2814" t="s">
        <v>56</v>
      </c>
      <c r="AE2814" t="s">
        <v>112</v>
      </c>
      <c r="AF2814">
        <v>1418338</v>
      </c>
      <c r="AG2814" t="s">
        <v>202</v>
      </c>
      <c r="AH2814" t="s">
        <v>59</v>
      </c>
      <c r="AI2814" t="s">
        <v>56</v>
      </c>
      <c r="AJ2814" t="s">
        <v>416</v>
      </c>
    </row>
    <row r="2815" spans="1:36" x14ac:dyDescent="0.25">
      <c r="A2815" t="s">
        <v>5426</v>
      </c>
      <c r="B2815" t="s">
        <v>2599</v>
      </c>
      <c r="C2815" t="s">
        <v>92</v>
      </c>
      <c r="D2815" t="s">
        <v>5852</v>
      </c>
      <c r="E2815" s="2">
        <v>103561101</v>
      </c>
      <c r="F2815" t="s">
        <v>410</v>
      </c>
      <c r="G2815" s="3" t="s">
        <v>6348</v>
      </c>
      <c r="H2815">
        <v>20190213</v>
      </c>
      <c r="I2815" s="4">
        <v>33</v>
      </c>
      <c r="J2815">
        <v>316803</v>
      </c>
      <c r="K2815" s="5">
        <v>9517</v>
      </c>
      <c r="L2815" t="s">
        <v>44</v>
      </c>
      <c r="M2815" t="s">
        <v>63</v>
      </c>
      <c r="N2815" t="s">
        <v>64</v>
      </c>
      <c r="O2815" s="5">
        <v>1</v>
      </c>
      <c r="P2815" s="5">
        <v>9517</v>
      </c>
      <c r="Q2815" s="6">
        <v>40.695348000000003</v>
      </c>
      <c r="R2815" s="6">
        <v>-122.31732700000001</v>
      </c>
      <c r="S2815">
        <v>4695</v>
      </c>
      <c r="T2815" t="s">
        <v>421</v>
      </c>
      <c r="U2815" t="s">
        <v>86</v>
      </c>
      <c r="V2815" t="s">
        <v>50</v>
      </c>
      <c r="W2815" t="s">
        <v>6349</v>
      </c>
      <c r="X2815" t="s">
        <v>52</v>
      </c>
      <c r="Y2815" t="s">
        <v>53</v>
      </c>
      <c r="Z2815">
        <v>0</v>
      </c>
      <c r="AA2815" t="s">
        <v>54</v>
      </c>
      <c r="AB2815">
        <v>2019</v>
      </c>
      <c r="AC2815" t="s">
        <v>376</v>
      </c>
      <c r="AD2815" t="s">
        <v>56</v>
      </c>
      <c r="AE2815" t="s">
        <v>112</v>
      </c>
      <c r="AF2815">
        <v>1418377</v>
      </c>
      <c r="AG2815" t="s">
        <v>88</v>
      </c>
      <c r="AH2815" t="s">
        <v>59</v>
      </c>
      <c r="AI2815" t="s">
        <v>56</v>
      </c>
      <c r="AJ2815" t="s">
        <v>416</v>
      </c>
    </row>
    <row r="2816" spans="1:36" x14ac:dyDescent="0.25">
      <c r="A2816" t="s">
        <v>5426</v>
      </c>
      <c r="B2816" t="s">
        <v>2599</v>
      </c>
      <c r="C2816" t="s">
        <v>92</v>
      </c>
      <c r="D2816" t="s">
        <v>5852</v>
      </c>
      <c r="E2816" s="2">
        <v>103561101</v>
      </c>
      <c r="F2816" t="s">
        <v>62</v>
      </c>
      <c r="G2816" s="3">
        <v>3309</v>
      </c>
      <c r="H2816">
        <v>20190213</v>
      </c>
      <c r="I2816" s="4">
        <v>33</v>
      </c>
      <c r="J2816">
        <v>317560</v>
      </c>
      <c r="K2816" s="5">
        <v>10835</v>
      </c>
      <c r="L2816" t="s">
        <v>44</v>
      </c>
      <c r="M2816" t="s">
        <v>63</v>
      </c>
      <c r="N2816" t="s">
        <v>64</v>
      </c>
      <c r="O2816" s="5">
        <v>3</v>
      </c>
      <c r="P2816" s="5">
        <v>32505</v>
      </c>
      <c r="Q2816" s="6">
        <v>40.719070000000002</v>
      </c>
      <c r="R2816" s="6">
        <v>-122.33043000000001</v>
      </c>
      <c r="S2816" t="s">
        <v>6350</v>
      </c>
      <c r="T2816" t="s">
        <v>447</v>
      </c>
      <c r="U2816" t="s">
        <v>67</v>
      </c>
      <c r="V2816" t="s">
        <v>50</v>
      </c>
      <c r="W2816" t="s">
        <v>6351</v>
      </c>
      <c r="X2816" t="s">
        <v>52</v>
      </c>
      <c r="Y2816" t="s">
        <v>53</v>
      </c>
      <c r="Z2816">
        <v>0</v>
      </c>
      <c r="AA2816" t="s">
        <v>54</v>
      </c>
      <c r="AB2816">
        <v>2019</v>
      </c>
      <c r="AC2816" t="s">
        <v>376</v>
      </c>
      <c r="AD2816" t="s">
        <v>56</v>
      </c>
      <c r="AE2816" t="s">
        <v>70</v>
      </c>
      <c r="AF2816">
        <v>1418661</v>
      </c>
      <c r="AG2816" t="s">
        <v>71</v>
      </c>
      <c r="AH2816" t="s">
        <v>59</v>
      </c>
      <c r="AI2816" t="s">
        <v>56</v>
      </c>
      <c r="AJ2816" t="s">
        <v>416</v>
      </c>
    </row>
    <row r="2817" spans="1:36" x14ac:dyDescent="0.25">
      <c r="A2817" t="s">
        <v>5426</v>
      </c>
      <c r="B2817" t="s">
        <v>2599</v>
      </c>
      <c r="C2817" t="s">
        <v>92</v>
      </c>
      <c r="D2817" t="s">
        <v>5852</v>
      </c>
      <c r="E2817" s="2">
        <v>103561101</v>
      </c>
      <c r="F2817" t="s">
        <v>62</v>
      </c>
      <c r="G2817" s="3">
        <v>3327</v>
      </c>
      <c r="H2817">
        <v>20190213</v>
      </c>
      <c r="I2817" s="4">
        <v>33</v>
      </c>
      <c r="J2817">
        <v>317567</v>
      </c>
      <c r="K2817" s="5">
        <v>9361</v>
      </c>
      <c r="L2817" t="s">
        <v>44</v>
      </c>
      <c r="M2817" t="s">
        <v>63</v>
      </c>
      <c r="N2817" t="s">
        <v>64</v>
      </c>
      <c r="O2817" s="5">
        <v>11</v>
      </c>
      <c r="P2817" s="5">
        <v>102971</v>
      </c>
      <c r="Q2817" s="6">
        <v>40.725140000000003</v>
      </c>
      <c r="R2817" s="6">
        <v>-122.32532999999999</v>
      </c>
      <c r="S2817" t="s">
        <v>6352</v>
      </c>
      <c r="T2817" t="s">
        <v>447</v>
      </c>
      <c r="U2817" t="s">
        <v>67</v>
      </c>
      <c r="V2817" t="s">
        <v>50</v>
      </c>
      <c r="W2817" t="s">
        <v>6353</v>
      </c>
      <c r="X2817" t="s">
        <v>52</v>
      </c>
      <c r="Y2817" t="s">
        <v>53</v>
      </c>
      <c r="Z2817">
        <v>0</v>
      </c>
      <c r="AA2817" t="s">
        <v>54</v>
      </c>
      <c r="AB2817">
        <v>2019</v>
      </c>
      <c r="AC2817" t="s">
        <v>376</v>
      </c>
      <c r="AD2817" t="s">
        <v>56</v>
      </c>
      <c r="AE2817" t="s">
        <v>70</v>
      </c>
      <c r="AF2817">
        <v>1418663</v>
      </c>
      <c r="AG2817" t="s">
        <v>71</v>
      </c>
      <c r="AH2817" t="s">
        <v>59</v>
      </c>
      <c r="AI2817" t="s">
        <v>56</v>
      </c>
      <c r="AJ2817" t="s">
        <v>416</v>
      </c>
    </row>
    <row r="2818" spans="1:36" x14ac:dyDescent="0.25">
      <c r="A2818" t="s">
        <v>5426</v>
      </c>
      <c r="B2818" t="s">
        <v>2599</v>
      </c>
      <c r="C2818" t="s">
        <v>92</v>
      </c>
      <c r="D2818" t="s">
        <v>5852</v>
      </c>
      <c r="E2818" s="2">
        <v>103561101</v>
      </c>
      <c r="F2818" t="s">
        <v>62</v>
      </c>
      <c r="G2818" s="3">
        <v>3311</v>
      </c>
      <c r="H2818">
        <v>20190213</v>
      </c>
      <c r="I2818" s="4">
        <v>33</v>
      </c>
      <c r="J2818">
        <v>317570</v>
      </c>
      <c r="K2818" s="5">
        <v>8189</v>
      </c>
      <c r="L2818" t="s">
        <v>44</v>
      </c>
      <c r="M2818" t="s">
        <v>63</v>
      </c>
      <c r="N2818" t="s">
        <v>64</v>
      </c>
      <c r="O2818" s="5">
        <v>31</v>
      </c>
      <c r="P2818" s="5">
        <v>253859</v>
      </c>
      <c r="Q2818" s="6">
        <v>40.72513</v>
      </c>
      <c r="R2818" s="6">
        <v>-122.32498</v>
      </c>
      <c r="S2818" t="s">
        <v>6354</v>
      </c>
      <c r="T2818" t="s">
        <v>447</v>
      </c>
      <c r="U2818" t="s">
        <v>67</v>
      </c>
      <c r="V2818" t="s">
        <v>50</v>
      </c>
      <c r="W2818" t="s">
        <v>6355</v>
      </c>
      <c r="X2818" t="s">
        <v>52</v>
      </c>
      <c r="Y2818" t="s">
        <v>53</v>
      </c>
      <c r="Z2818">
        <v>0</v>
      </c>
      <c r="AA2818" t="s">
        <v>54</v>
      </c>
      <c r="AB2818">
        <v>2019</v>
      </c>
      <c r="AC2818" t="s">
        <v>376</v>
      </c>
      <c r="AD2818" t="s">
        <v>56</v>
      </c>
      <c r="AE2818" t="s">
        <v>70</v>
      </c>
      <c r="AF2818">
        <v>1418664</v>
      </c>
      <c r="AG2818" t="s">
        <v>71</v>
      </c>
      <c r="AH2818" t="s">
        <v>59</v>
      </c>
      <c r="AI2818" t="s">
        <v>56</v>
      </c>
      <c r="AJ2818" t="s">
        <v>416</v>
      </c>
    </row>
    <row r="2819" spans="1:36" x14ac:dyDescent="0.25">
      <c r="A2819" t="s">
        <v>5426</v>
      </c>
      <c r="B2819" t="s">
        <v>2599</v>
      </c>
      <c r="C2819" t="s">
        <v>92</v>
      </c>
      <c r="D2819" t="s">
        <v>5852</v>
      </c>
      <c r="E2819" s="2">
        <v>103561101</v>
      </c>
      <c r="F2819" t="s">
        <v>410</v>
      </c>
      <c r="G2819" s="3" t="s">
        <v>6356</v>
      </c>
      <c r="H2819">
        <v>20190213</v>
      </c>
      <c r="I2819" s="4">
        <v>33</v>
      </c>
      <c r="J2819">
        <v>318113</v>
      </c>
      <c r="K2819" s="5">
        <v>9508</v>
      </c>
      <c r="L2819" t="s">
        <v>44</v>
      </c>
      <c r="M2819" t="s">
        <v>63</v>
      </c>
      <c r="N2819" t="s">
        <v>64</v>
      </c>
      <c r="O2819" s="5">
        <v>2</v>
      </c>
      <c r="P2819" s="5">
        <v>19016</v>
      </c>
      <c r="Q2819" s="6">
        <v>40.724809999999998</v>
      </c>
      <c r="R2819" s="6">
        <v>-122.323016</v>
      </c>
      <c r="S2819" t="s">
        <v>6354</v>
      </c>
      <c r="T2819" t="s">
        <v>447</v>
      </c>
      <c r="U2819" t="s">
        <v>67</v>
      </c>
      <c r="V2819" t="s">
        <v>50</v>
      </c>
      <c r="W2819" t="s">
        <v>6357</v>
      </c>
      <c r="X2819" t="s">
        <v>52</v>
      </c>
      <c r="Y2819" t="s">
        <v>53</v>
      </c>
      <c r="Z2819">
        <v>0</v>
      </c>
      <c r="AA2819" t="s">
        <v>54</v>
      </c>
      <c r="AB2819">
        <v>2019</v>
      </c>
      <c r="AC2819" t="s">
        <v>376</v>
      </c>
      <c r="AD2819" t="s">
        <v>56</v>
      </c>
      <c r="AE2819" t="s">
        <v>70</v>
      </c>
      <c r="AF2819">
        <v>1418771</v>
      </c>
      <c r="AG2819" t="s">
        <v>71</v>
      </c>
      <c r="AH2819" t="s">
        <v>59</v>
      </c>
      <c r="AI2819" t="s">
        <v>56</v>
      </c>
      <c r="AJ2819" t="s">
        <v>416</v>
      </c>
    </row>
    <row r="2820" spans="1:36" x14ac:dyDescent="0.25">
      <c r="A2820" t="s">
        <v>5426</v>
      </c>
      <c r="B2820" t="s">
        <v>2599</v>
      </c>
      <c r="C2820" t="s">
        <v>92</v>
      </c>
      <c r="D2820" t="s">
        <v>5852</v>
      </c>
      <c r="E2820" s="2">
        <v>103561101</v>
      </c>
      <c r="F2820" t="s">
        <v>410</v>
      </c>
      <c r="G2820" s="3" t="s">
        <v>6358</v>
      </c>
      <c r="H2820">
        <v>20190213</v>
      </c>
      <c r="I2820" s="4">
        <v>33</v>
      </c>
      <c r="J2820">
        <v>318115</v>
      </c>
      <c r="K2820" s="5">
        <v>9729</v>
      </c>
      <c r="L2820" t="s">
        <v>44</v>
      </c>
      <c r="M2820" t="s">
        <v>63</v>
      </c>
      <c r="N2820" t="s">
        <v>64</v>
      </c>
      <c r="O2820" s="5">
        <v>11</v>
      </c>
      <c r="P2820" s="5">
        <v>107019</v>
      </c>
      <c r="Q2820" s="6">
        <v>40.724479000000002</v>
      </c>
      <c r="R2820" s="6">
        <v>-122.32160399999999</v>
      </c>
      <c r="S2820" t="s">
        <v>6359</v>
      </c>
      <c r="T2820" t="s">
        <v>447</v>
      </c>
      <c r="U2820" t="s">
        <v>67</v>
      </c>
      <c r="V2820" t="s">
        <v>50</v>
      </c>
      <c r="W2820" t="s">
        <v>6360</v>
      </c>
      <c r="X2820" t="s">
        <v>52</v>
      </c>
      <c r="Y2820" t="s">
        <v>53</v>
      </c>
      <c r="Z2820">
        <v>0</v>
      </c>
      <c r="AA2820" t="s">
        <v>54</v>
      </c>
      <c r="AB2820">
        <v>2019</v>
      </c>
      <c r="AC2820" t="s">
        <v>376</v>
      </c>
      <c r="AD2820" t="s">
        <v>56</v>
      </c>
      <c r="AE2820" t="s">
        <v>70</v>
      </c>
      <c r="AF2820">
        <v>1418772</v>
      </c>
      <c r="AG2820" t="s">
        <v>71</v>
      </c>
      <c r="AH2820" t="s">
        <v>59</v>
      </c>
      <c r="AI2820" t="s">
        <v>56</v>
      </c>
      <c r="AJ2820" t="s">
        <v>416</v>
      </c>
    </row>
    <row r="2821" spans="1:36" x14ac:dyDescent="0.25">
      <c r="A2821" t="s">
        <v>5426</v>
      </c>
      <c r="B2821" t="s">
        <v>2599</v>
      </c>
      <c r="C2821" t="s">
        <v>92</v>
      </c>
      <c r="D2821" t="s">
        <v>5514</v>
      </c>
      <c r="E2821" s="2">
        <v>103561102</v>
      </c>
      <c r="F2821" t="s">
        <v>410</v>
      </c>
      <c r="G2821" s="3" t="s">
        <v>6361</v>
      </c>
      <c r="H2821">
        <v>20190213</v>
      </c>
      <c r="I2821" s="4">
        <v>249</v>
      </c>
      <c r="J2821">
        <v>312440</v>
      </c>
      <c r="K2821" s="5">
        <v>10751</v>
      </c>
      <c r="L2821" t="s">
        <v>44</v>
      </c>
      <c r="M2821" t="s">
        <v>563</v>
      </c>
      <c r="N2821" t="s">
        <v>2540</v>
      </c>
      <c r="O2821" s="5">
        <v>53</v>
      </c>
      <c r="P2821" s="5">
        <v>569803</v>
      </c>
      <c r="Q2821" s="6">
        <v>40.680352999999997</v>
      </c>
      <c r="R2821" s="6">
        <v>-122.343276</v>
      </c>
      <c r="S2821" t="s">
        <v>4134</v>
      </c>
      <c r="T2821" t="s">
        <v>2560</v>
      </c>
      <c r="U2821" t="s">
        <v>86</v>
      </c>
      <c r="V2821" t="s">
        <v>50</v>
      </c>
      <c r="W2821" t="s">
        <v>6362</v>
      </c>
      <c r="X2821" t="s">
        <v>52</v>
      </c>
      <c r="Y2821" t="s">
        <v>53</v>
      </c>
      <c r="Z2821">
        <v>0</v>
      </c>
      <c r="AA2821" t="s">
        <v>54</v>
      </c>
      <c r="AB2821">
        <v>2019</v>
      </c>
      <c r="AC2821" t="s">
        <v>376</v>
      </c>
      <c r="AD2821" t="s">
        <v>56</v>
      </c>
      <c r="AE2821" t="s">
        <v>136</v>
      </c>
      <c r="AF2821">
        <v>1417236</v>
      </c>
      <c r="AG2821" t="s">
        <v>88</v>
      </c>
      <c r="AH2821" t="s">
        <v>59</v>
      </c>
      <c r="AI2821" t="s">
        <v>56</v>
      </c>
      <c r="AJ2821" t="s">
        <v>416</v>
      </c>
    </row>
    <row r="2822" spans="1:36" x14ac:dyDescent="0.25">
      <c r="A2822" t="s">
        <v>5426</v>
      </c>
      <c r="B2822" t="s">
        <v>2599</v>
      </c>
      <c r="C2822" t="s">
        <v>92</v>
      </c>
      <c r="D2822" t="s">
        <v>5514</v>
      </c>
      <c r="E2822" s="2">
        <v>103561102</v>
      </c>
      <c r="F2822" t="s">
        <v>62</v>
      </c>
      <c r="G2822" s="3">
        <v>1959</v>
      </c>
      <c r="H2822">
        <v>20190213</v>
      </c>
      <c r="I2822" s="4">
        <v>249</v>
      </c>
      <c r="J2822">
        <v>312516</v>
      </c>
      <c r="K2822" s="5">
        <v>6666</v>
      </c>
      <c r="L2822" t="s">
        <v>44</v>
      </c>
      <c r="M2822" t="s">
        <v>63</v>
      </c>
      <c r="N2822" t="s">
        <v>64</v>
      </c>
      <c r="O2822" s="5">
        <v>48</v>
      </c>
      <c r="P2822" s="5">
        <v>253318</v>
      </c>
      <c r="Q2822" s="6">
        <v>40.687220000000003</v>
      </c>
      <c r="R2822" s="6">
        <v>-122.31681</v>
      </c>
      <c r="S2822" t="s">
        <v>6363</v>
      </c>
      <c r="T2822" t="s">
        <v>2560</v>
      </c>
      <c r="U2822" t="s">
        <v>67</v>
      </c>
      <c r="V2822" t="s">
        <v>50</v>
      </c>
      <c r="W2822" t="s">
        <v>6364</v>
      </c>
      <c r="X2822" t="s">
        <v>52</v>
      </c>
      <c r="Y2822" t="s">
        <v>53</v>
      </c>
      <c r="Z2822">
        <v>0</v>
      </c>
      <c r="AA2822" t="s">
        <v>54</v>
      </c>
      <c r="AB2822">
        <v>2019</v>
      </c>
      <c r="AC2822" t="s">
        <v>376</v>
      </c>
      <c r="AD2822" t="s">
        <v>56</v>
      </c>
      <c r="AE2822" t="s">
        <v>112</v>
      </c>
      <c r="AF2822">
        <v>1417252</v>
      </c>
      <c r="AG2822" t="s">
        <v>71</v>
      </c>
      <c r="AH2822" t="s">
        <v>59</v>
      </c>
      <c r="AI2822" t="s">
        <v>56</v>
      </c>
      <c r="AJ2822" t="s">
        <v>416</v>
      </c>
    </row>
    <row r="2823" spans="1:36" x14ac:dyDescent="0.25">
      <c r="A2823" t="s">
        <v>5426</v>
      </c>
      <c r="B2823" t="s">
        <v>2599</v>
      </c>
      <c r="C2823" t="s">
        <v>92</v>
      </c>
      <c r="D2823" t="s">
        <v>5514</v>
      </c>
      <c r="E2823" s="2">
        <v>103561102</v>
      </c>
      <c r="F2823" t="s">
        <v>62</v>
      </c>
      <c r="G2823" s="3">
        <v>5957</v>
      </c>
      <c r="H2823">
        <v>20190213</v>
      </c>
      <c r="I2823" s="4">
        <v>249</v>
      </c>
      <c r="J2823">
        <v>312708</v>
      </c>
      <c r="K2823" s="5">
        <v>10860</v>
      </c>
      <c r="L2823" t="s">
        <v>44</v>
      </c>
      <c r="M2823" t="s">
        <v>63</v>
      </c>
      <c r="N2823" t="s">
        <v>64</v>
      </c>
      <c r="O2823" s="5">
        <v>3</v>
      </c>
      <c r="P2823" s="5">
        <v>32580</v>
      </c>
      <c r="Q2823" s="6">
        <v>40.686360000000001</v>
      </c>
      <c r="R2823" s="6">
        <v>-122.31246</v>
      </c>
      <c r="S2823" t="s">
        <v>6365</v>
      </c>
      <c r="T2823" t="s">
        <v>2560</v>
      </c>
      <c r="U2823" t="s">
        <v>67</v>
      </c>
      <c r="V2823" t="s">
        <v>50</v>
      </c>
      <c r="W2823" t="s">
        <v>6366</v>
      </c>
      <c r="X2823" t="s">
        <v>52</v>
      </c>
      <c r="Y2823" t="s">
        <v>53</v>
      </c>
      <c r="Z2823">
        <v>0</v>
      </c>
      <c r="AA2823" t="s">
        <v>54</v>
      </c>
      <c r="AB2823">
        <v>2019</v>
      </c>
      <c r="AC2823" t="s">
        <v>376</v>
      </c>
      <c r="AD2823" t="s">
        <v>56</v>
      </c>
      <c r="AE2823" t="s">
        <v>112</v>
      </c>
      <c r="AF2823">
        <v>1417294</v>
      </c>
      <c r="AG2823" t="s">
        <v>71</v>
      </c>
      <c r="AH2823" t="s">
        <v>59</v>
      </c>
      <c r="AI2823" t="s">
        <v>56</v>
      </c>
      <c r="AJ2823" t="s">
        <v>416</v>
      </c>
    </row>
    <row r="2824" spans="1:36" x14ac:dyDescent="0.25">
      <c r="A2824" t="s">
        <v>5426</v>
      </c>
      <c r="B2824" t="s">
        <v>2599</v>
      </c>
      <c r="C2824" t="s">
        <v>92</v>
      </c>
      <c r="D2824" t="s">
        <v>5514</v>
      </c>
      <c r="E2824" s="2">
        <v>103561102</v>
      </c>
      <c r="F2824" t="s">
        <v>178</v>
      </c>
      <c r="G2824" s="3">
        <v>10389</v>
      </c>
      <c r="H2824">
        <v>20190213</v>
      </c>
      <c r="I2824" s="4">
        <v>220</v>
      </c>
      <c r="J2824">
        <v>315012</v>
      </c>
      <c r="K2824" s="5">
        <v>8108</v>
      </c>
      <c r="L2824" t="s">
        <v>44</v>
      </c>
      <c r="M2824" t="s">
        <v>63</v>
      </c>
      <c r="N2824" t="s">
        <v>72</v>
      </c>
      <c r="O2824" s="5">
        <v>52</v>
      </c>
      <c r="P2824" s="5">
        <v>374638</v>
      </c>
      <c r="Q2824" s="6">
        <v>40.72137</v>
      </c>
      <c r="R2824" s="6">
        <v>-122.24156000000001</v>
      </c>
      <c r="S2824" t="s">
        <v>6367</v>
      </c>
      <c r="T2824" t="s">
        <v>2560</v>
      </c>
      <c r="U2824" t="s">
        <v>86</v>
      </c>
      <c r="V2824" t="s">
        <v>50</v>
      </c>
      <c r="W2824" t="s">
        <v>6368</v>
      </c>
      <c r="X2824" t="s">
        <v>52</v>
      </c>
      <c r="Y2824" t="s">
        <v>53</v>
      </c>
      <c r="Z2824">
        <v>0</v>
      </c>
      <c r="AA2824" t="s">
        <v>54</v>
      </c>
      <c r="AB2824">
        <v>2019</v>
      </c>
      <c r="AC2824" t="s">
        <v>376</v>
      </c>
      <c r="AD2824" t="s">
        <v>56</v>
      </c>
      <c r="AE2824" t="s">
        <v>70</v>
      </c>
      <c r="AF2824">
        <v>1417814</v>
      </c>
      <c r="AG2824" t="s">
        <v>88</v>
      </c>
      <c r="AH2824" t="s">
        <v>59</v>
      </c>
      <c r="AI2824" t="s">
        <v>56</v>
      </c>
      <c r="AJ2824" t="s">
        <v>416</v>
      </c>
    </row>
    <row r="2825" spans="1:36" x14ac:dyDescent="0.25">
      <c r="A2825" t="s">
        <v>5426</v>
      </c>
      <c r="B2825" t="s">
        <v>2599</v>
      </c>
      <c r="C2825" t="s">
        <v>92</v>
      </c>
      <c r="D2825" t="s">
        <v>5514</v>
      </c>
      <c r="E2825" s="2">
        <v>103561102</v>
      </c>
      <c r="F2825" t="s">
        <v>62</v>
      </c>
      <c r="G2825" s="3">
        <v>3337</v>
      </c>
      <c r="H2825">
        <v>20190213</v>
      </c>
      <c r="I2825" s="4">
        <v>220</v>
      </c>
      <c r="J2825">
        <v>315391</v>
      </c>
      <c r="K2825" s="5">
        <v>8104</v>
      </c>
      <c r="L2825" t="s">
        <v>44</v>
      </c>
      <c r="M2825" t="s">
        <v>63</v>
      </c>
      <c r="N2825" t="s">
        <v>64</v>
      </c>
      <c r="O2825" s="5">
        <v>7</v>
      </c>
      <c r="P2825" s="5">
        <v>56728</v>
      </c>
      <c r="Q2825" s="6">
        <v>40.732790000000001</v>
      </c>
      <c r="R2825" s="6">
        <v>-122.23954000000001</v>
      </c>
      <c r="S2825" t="s">
        <v>6369</v>
      </c>
      <c r="T2825" t="s">
        <v>421</v>
      </c>
      <c r="U2825" t="s">
        <v>86</v>
      </c>
      <c r="V2825" t="s">
        <v>50</v>
      </c>
      <c r="W2825" t="s">
        <v>6370</v>
      </c>
      <c r="X2825" t="s">
        <v>52</v>
      </c>
      <c r="Y2825" t="s">
        <v>53</v>
      </c>
      <c r="Z2825">
        <v>0</v>
      </c>
      <c r="AA2825" t="s">
        <v>54</v>
      </c>
      <c r="AB2825">
        <v>2019</v>
      </c>
      <c r="AC2825" t="s">
        <v>376</v>
      </c>
      <c r="AD2825" t="s">
        <v>56</v>
      </c>
      <c r="AE2825" t="s">
        <v>70</v>
      </c>
      <c r="AF2825">
        <v>1418117</v>
      </c>
      <c r="AG2825" t="s">
        <v>88</v>
      </c>
      <c r="AH2825" t="s">
        <v>59</v>
      </c>
      <c r="AI2825" t="s">
        <v>56</v>
      </c>
      <c r="AJ2825" t="s">
        <v>416</v>
      </c>
    </row>
    <row r="2826" spans="1:36" x14ac:dyDescent="0.25">
      <c r="A2826" t="s">
        <v>5426</v>
      </c>
      <c r="B2826" t="s">
        <v>2599</v>
      </c>
      <c r="C2826" t="s">
        <v>92</v>
      </c>
      <c r="D2826" t="s">
        <v>5514</v>
      </c>
      <c r="E2826" s="2">
        <v>103561102</v>
      </c>
      <c r="F2826" t="s">
        <v>62</v>
      </c>
      <c r="G2826" s="3">
        <v>3341</v>
      </c>
      <c r="H2826">
        <v>20190213</v>
      </c>
      <c r="I2826" s="4">
        <v>220</v>
      </c>
      <c r="J2826">
        <v>317994</v>
      </c>
      <c r="K2826" s="5">
        <v>9379</v>
      </c>
      <c r="L2826" t="s">
        <v>44</v>
      </c>
      <c r="M2826" t="s">
        <v>63</v>
      </c>
      <c r="N2826" t="s">
        <v>64</v>
      </c>
      <c r="O2826" s="5">
        <v>75</v>
      </c>
      <c r="P2826" s="5">
        <v>703425</v>
      </c>
      <c r="Q2826" s="6">
        <v>40.746650000000002</v>
      </c>
      <c r="R2826" s="6">
        <v>-122.24018</v>
      </c>
      <c r="S2826" t="s">
        <v>2138</v>
      </c>
      <c r="T2826" t="s">
        <v>421</v>
      </c>
      <c r="U2826" t="s">
        <v>86</v>
      </c>
      <c r="V2826" t="s">
        <v>50</v>
      </c>
      <c r="W2826" t="s">
        <v>6371</v>
      </c>
      <c r="X2826" t="s">
        <v>52</v>
      </c>
      <c r="Y2826" t="s">
        <v>53</v>
      </c>
      <c r="Z2826">
        <v>0</v>
      </c>
      <c r="AA2826" t="s">
        <v>54</v>
      </c>
      <c r="AB2826">
        <v>2019</v>
      </c>
      <c r="AC2826" t="s">
        <v>376</v>
      </c>
      <c r="AD2826" t="s">
        <v>56</v>
      </c>
      <c r="AE2826" t="s">
        <v>70</v>
      </c>
      <c r="AF2826">
        <v>1418741</v>
      </c>
      <c r="AG2826" t="s">
        <v>88</v>
      </c>
      <c r="AH2826" t="s">
        <v>59</v>
      </c>
      <c r="AI2826" t="s">
        <v>56</v>
      </c>
      <c r="AJ2826" t="s">
        <v>416</v>
      </c>
    </row>
    <row r="2827" spans="1:36" x14ac:dyDescent="0.25">
      <c r="A2827" t="s">
        <v>5426</v>
      </c>
      <c r="B2827" t="s">
        <v>2599</v>
      </c>
      <c r="C2827" t="s">
        <v>92</v>
      </c>
      <c r="D2827" t="s">
        <v>5427</v>
      </c>
      <c r="E2827" s="2">
        <v>102541101</v>
      </c>
      <c r="F2827" t="s">
        <v>42</v>
      </c>
      <c r="G2827" s="3">
        <v>80454</v>
      </c>
      <c r="H2827">
        <v>20190213</v>
      </c>
      <c r="I2827" s="4">
        <v>221</v>
      </c>
      <c r="J2827">
        <v>301942</v>
      </c>
      <c r="K2827" s="5">
        <v>6704</v>
      </c>
      <c r="L2827" t="s">
        <v>44</v>
      </c>
      <c r="M2827" t="s">
        <v>563</v>
      </c>
      <c r="N2827" t="s">
        <v>2540</v>
      </c>
      <c r="O2827" s="5">
        <v>218</v>
      </c>
      <c r="P2827" s="5">
        <v>749622</v>
      </c>
      <c r="Q2827" s="6">
        <v>40.434089999999998</v>
      </c>
      <c r="R2827" s="6">
        <v>-121.87139000000001</v>
      </c>
      <c r="S2827" t="s">
        <v>6372</v>
      </c>
      <c r="T2827" t="s">
        <v>447</v>
      </c>
      <c r="U2827" t="s">
        <v>86</v>
      </c>
      <c r="V2827" t="s">
        <v>50</v>
      </c>
      <c r="W2827" t="s">
        <v>6373</v>
      </c>
      <c r="X2827" t="s">
        <v>52</v>
      </c>
      <c r="Y2827" t="s">
        <v>53</v>
      </c>
      <c r="Z2827">
        <v>0</v>
      </c>
      <c r="AA2827" t="s">
        <v>54</v>
      </c>
      <c r="AB2827">
        <v>2019</v>
      </c>
      <c r="AC2827" t="s">
        <v>376</v>
      </c>
      <c r="AD2827" t="s">
        <v>56</v>
      </c>
      <c r="AE2827" t="s">
        <v>98</v>
      </c>
      <c r="AF2827">
        <v>1415181</v>
      </c>
      <c r="AG2827" t="s">
        <v>88</v>
      </c>
      <c r="AH2827" t="s">
        <v>59</v>
      </c>
      <c r="AI2827" t="s">
        <v>56</v>
      </c>
      <c r="AJ2827" t="s">
        <v>416</v>
      </c>
    </row>
    <row r="2828" spans="1:36" x14ac:dyDescent="0.25">
      <c r="A2828" t="s">
        <v>5426</v>
      </c>
      <c r="B2828" t="s">
        <v>2599</v>
      </c>
      <c r="C2828" t="s">
        <v>92</v>
      </c>
      <c r="D2828" t="s">
        <v>5427</v>
      </c>
      <c r="E2828" s="2">
        <v>102541101</v>
      </c>
      <c r="F2828" t="s">
        <v>62</v>
      </c>
      <c r="G2828" s="3">
        <v>85533</v>
      </c>
      <c r="H2828">
        <v>20190213</v>
      </c>
      <c r="I2828" s="4">
        <v>229</v>
      </c>
      <c r="J2828">
        <v>305354</v>
      </c>
      <c r="K2828" s="5">
        <v>3391</v>
      </c>
      <c r="L2828" t="s">
        <v>44</v>
      </c>
      <c r="M2828" t="s">
        <v>563</v>
      </c>
      <c r="N2828" t="s">
        <v>2540</v>
      </c>
      <c r="O2828" s="5">
        <v>13</v>
      </c>
      <c r="P2828" s="5">
        <v>44083</v>
      </c>
      <c r="Q2828" s="6">
        <v>40.434069999999998</v>
      </c>
      <c r="R2828" s="6">
        <v>-121.87227</v>
      </c>
      <c r="S2828" t="s">
        <v>6374</v>
      </c>
      <c r="T2828" t="s">
        <v>2560</v>
      </c>
      <c r="U2828" t="s">
        <v>67</v>
      </c>
      <c r="V2828" t="s">
        <v>50</v>
      </c>
      <c r="W2828" t="s">
        <v>6375</v>
      </c>
      <c r="X2828" t="s">
        <v>52</v>
      </c>
      <c r="Y2828" t="s">
        <v>53</v>
      </c>
      <c r="Z2828">
        <v>0</v>
      </c>
      <c r="AA2828" t="s">
        <v>54</v>
      </c>
      <c r="AB2828">
        <v>2019</v>
      </c>
      <c r="AC2828" t="s">
        <v>376</v>
      </c>
      <c r="AD2828" t="s">
        <v>56</v>
      </c>
      <c r="AE2828" t="s">
        <v>112</v>
      </c>
      <c r="AF2828">
        <v>1415737</v>
      </c>
      <c r="AG2828" t="s">
        <v>71</v>
      </c>
      <c r="AH2828" t="s">
        <v>59</v>
      </c>
      <c r="AI2828" t="s">
        <v>56</v>
      </c>
      <c r="AJ2828" t="s">
        <v>416</v>
      </c>
    </row>
    <row r="2829" spans="1:36" x14ac:dyDescent="0.25">
      <c r="A2829" t="s">
        <v>5426</v>
      </c>
      <c r="B2829" t="s">
        <v>2599</v>
      </c>
      <c r="C2829" t="s">
        <v>92</v>
      </c>
      <c r="D2829" t="s">
        <v>5427</v>
      </c>
      <c r="E2829" s="2">
        <v>102541101</v>
      </c>
      <c r="F2829" t="s">
        <v>62</v>
      </c>
      <c r="G2829" s="3">
        <v>850247</v>
      </c>
      <c r="H2829">
        <v>20190213</v>
      </c>
      <c r="I2829" s="4">
        <v>229</v>
      </c>
      <c r="J2829">
        <v>305552</v>
      </c>
      <c r="K2829" s="5">
        <v>3677</v>
      </c>
      <c r="L2829" t="s">
        <v>44</v>
      </c>
      <c r="M2829" t="s">
        <v>63</v>
      </c>
      <c r="N2829" t="s">
        <v>72</v>
      </c>
      <c r="O2829" s="5">
        <v>6</v>
      </c>
      <c r="P2829" s="5">
        <v>22062</v>
      </c>
      <c r="Q2829" s="6">
        <v>40.357050000000001</v>
      </c>
      <c r="R2829" s="6">
        <v>-121.90949999999999</v>
      </c>
      <c r="S2829">
        <v>850273</v>
      </c>
      <c r="T2829" t="s">
        <v>4103</v>
      </c>
      <c r="U2829" t="s">
        <v>67</v>
      </c>
      <c r="V2829" t="s">
        <v>50</v>
      </c>
      <c r="W2829" t="s">
        <v>6376</v>
      </c>
      <c r="X2829" t="s">
        <v>52</v>
      </c>
      <c r="Y2829" t="s">
        <v>53</v>
      </c>
      <c r="Z2829">
        <v>0</v>
      </c>
      <c r="AA2829" t="s">
        <v>54</v>
      </c>
      <c r="AB2829">
        <v>2019</v>
      </c>
      <c r="AC2829" t="s">
        <v>376</v>
      </c>
      <c r="AD2829" t="s">
        <v>56</v>
      </c>
      <c r="AE2829" t="s">
        <v>98</v>
      </c>
      <c r="AF2829">
        <v>1415787</v>
      </c>
      <c r="AG2829" t="s">
        <v>71</v>
      </c>
      <c r="AH2829" t="s">
        <v>59</v>
      </c>
      <c r="AI2829" t="s">
        <v>56</v>
      </c>
      <c r="AJ2829" t="s">
        <v>416</v>
      </c>
    </row>
    <row r="2830" spans="1:36" x14ac:dyDescent="0.25">
      <c r="A2830" t="s">
        <v>5426</v>
      </c>
      <c r="B2830" t="s">
        <v>2599</v>
      </c>
      <c r="C2830" t="s">
        <v>92</v>
      </c>
      <c r="D2830" t="s">
        <v>5427</v>
      </c>
      <c r="E2830" s="2">
        <v>102541101</v>
      </c>
      <c r="F2830" t="s">
        <v>42</v>
      </c>
      <c r="G2830" s="3">
        <v>65764</v>
      </c>
      <c r="H2830">
        <v>20190213</v>
      </c>
      <c r="I2830" s="4">
        <v>229</v>
      </c>
      <c r="J2830">
        <v>311926</v>
      </c>
      <c r="K2830" s="5">
        <v>3679</v>
      </c>
      <c r="L2830" t="s">
        <v>44</v>
      </c>
      <c r="M2830" t="s">
        <v>563</v>
      </c>
      <c r="N2830" t="s">
        <v>2540</v>
      </c>
      <c r="O2830" s="5">
        <v>149</v>
      </c>
      <c r="P2830" s="5">
        <v>547544</v>
      </c>
      <c r="Q2830" s="6">
        <v>40.401420000000002</v>
      </c>
      <c r="R2830" s="6">
        <v>-121.87714</v>
      </c>
      <c r="S2830" t="s">
        <v>6377</v>
      </c>
      <c r="T2830" t="s">
        <v>2560</v>
      </c>
      <c r="U2830" t="s">
        <v>67</v>
      </c>
      <c r="V2830" t="s">
        <v>50</v>
      </c>
      <c r="W2830" t="s">
        <v>6378</v>
      </c>
      <c r="X2830" t="s">
        <v>52</v>
      </c>
      <c r="Y2830" t="s">
        <v>53</v>
      </c>
      <c r="Z2830">
        <v>0</v>
      </c>
      <c r="AA2830" t="s">
        <v>54</v>
      </c>
      <c r="AB2830">
        <v>2019</v>
      </c>
      <c r="AC2830" t="s">
        <v>376</v>
      </c>
      <c r="AD2830" t="s">
        <v>56</v>
      </c>
      <c r="AE2830" t="s">
        <v>112</v>
      </c>
      <c r="AF2830">
        <v>1417091</v>
      </c>
      <c r="AG2830" t="s">
        <v>71</v>
      </c>
      <c r="AH2830" t="s">
        <v>59</v>
      </c>
      <c r="AI2830" t="s">
        <v>56</v>
      </c>
      <c r="AJ2830" t="s">
        <v>416</v>
      </c>
    </row>
    <row r="2831" spans="1:36" x14ac:dyDescent="0.25">
      <c r="A2831" t="s">
        <v>5426</v>
      </c>
      <c r="B2831" t="s">
        <v>2599</v>
      </c>
      <c r="C2831" t="s">
        <v>40</v>
      </c>
      <c r="D2831" t="s">
        <v>5446</v>
      </c>
      <c r="E2831" s="2">
        <v>102541102</v>
      </c>
      <c r="F2831" t="s">
        <v>42</v>
      </c>
      <c r="G2831" s="3">
        <v>1504</v>
      </c>
      <c r="H2831">
        <v>20190213</v>
      </c>
      <c r="I2831" s="4">
        <v>725</v>
      </c>
      <c r="J2831">
        <v>303015</v>
      </c>
      <c r="K2831" s="5">
        <v>6468</v>
      </c>
      <c r="L2831" t="s">
        <v>44</v>
      </c>
      <c r="M2831" t="s">
        <v>63</v>
      </c>
      <c r="N2831" t="s">
        <v>64</v>
      </c>
      <c r="O2831" s="5">
        <v>1169</v>
      </c>
      <c r="P2831" s="5">
        <v>6266140</v>
      </c>
      <c r="Q2831" s="6">
        <v>40.493740000000003</v>
      </c>
      <c r="R2831" s="6">
        <v>-121.87354999999999</v>
      </c>
      <c r="S2831" t="s">
        <v>6379</v>
      </c>
      <c r="T2831" t="s">
        <v>451</v>
      </c>
      <c r="U2831" t="s">
        <v>67</v>
      </c>
      <c r="V2831" t="s">
        <v>50</v>
      </c>
      <c r="W2831" t="s">
        <v>6380</v>
      </c>
      <c r="X2831" t="s">
        <v>52</v>
      </c>
      <c r="Y2831" t="s">
        <v>53</v>
      </c>
      <c r="Z2831">
        <v>0</v>
      </c>
      <c r="AA2831" t="s">
        <v>54</v>
      </c>
      <c r="AB2831">
        <v>2019</v>
      </c>
      <c r="AC2831" t="s">
        <v>376</v>
      </c>
      <c r="AD2831" t="s">
        <v>56</v>
      </c>
      <c r="AE2831" t="s">
        <v>98</v>
      </c>
      <c r="AF2831">
        <v>1415295</v>
      </c>
      <c r="AG2831" t="s">
        <v>71</v>
      </c>
      <c r="AH2831" t="s">
        <v>59</v>
      </c>
      <c r="AI2831" t="s">
        <v>56</v>
      </c>
      <c r="AJ2831" t="s">
        <v>416</v>
      </c>
    </row>
    <row r="2832" spans="1:36" x14ac:dyDescent="0.25">
      <c r="A2832" t="s">
        <v>5426</v>
      </c>
      <c r="B2832" t="s">
        <v>2599</v>
      </c>
      <c r="C2832" t="s">
        <v>92</v>
      </c>
      <c r="D2832" t="s">
        <v>5475</v>
      </c>
      <c r="E2832" s="2">
        <v>103601101</v>
      </c>
      <c r="F2832" t="s">
        <v>42</v>
      </c>
      <c r="G2832" s="3">
        <v>1598</v>
      </c>
      <c r="H2832">
        <v>20190213</v>
      </c>
      <c r="I2832" s="4">
        <v>823</v>
      </c>
      <c r="J2832">
        <v>303217</v>
      </c>
      <c r="K2832" s="5">
        <v>7467</v>
      </c>
      <c r="L2832" t="s">
        <v>44</v>
      </c>
      <c r="M2832" t="s">
        <v>63</v>
      </c>
      <c r="N2832" t="s">
        <v>64</v>
      </c>
      <c r="O2832" s="5">
        <v>170</v>
      </c>
      <c r="P2832" s="5">
        <v>1253635</v>
      </c>
      <c r="Q2832" s="6">
        <v>40.620800000000003</v>
      </c>
      <c r="R2832" s="6">
        <v>-121.93321</v>
      </c>
      <c r="S2832" t="s">
        <v>6381</v>
      </c>
      <c r="T2832" t="s">
        <v>2517</v>
      </c>
      <c r="U2832" t="s">
        <v>67</v>
      </c>
      <c r="V2832" t="s">
        <v>50</v>
      </c>
      <c r="W2832" t="s">
        <v>6382</v>
      </c>
      <c r="X2832" t="s">
        <v>52</v>
      </c>
      <c r="Y2832" t="s">
        <v>53</v>
      </c>
      <c r="Z2832">
        <v>0</v>
      </c>
      <c r="AA2832" t="s">
        <v>54</v>
      </c>
      <c r="AB2832">
        <v>2019</v>
      </c>
      <c r="AC2832" t="s">
        <v>376</v>
      </c>
      <c r="AD2832" t="s">
        <v>56</v>
      </c>
      <c r="AE2832" t="s">
        <v>70</v>
      </c>
      <c r="AF2832">
        <v>1418165</v>
      </c>
      <c r="AG2832" t="s">
        <v>71</v>
      </c>
      <c r="AH2832" t="s">
        <v>59</v>
      </c>
      <c r="AI2832" t="s">
        <v>56</v>
      </c>
      <c r="AJ2832" t="s">
        <v>416</v>
      </c>
    </row>
    <row r="2833" spans="1:36" x14ac:dyDescent="0.25">
      <c r="A2833" t="s">
        <v>5426</v>
      </c>
      <c r="B2833" t="s">
        <v>2599</v>
      </c>
      <c r="C2833" t="s">
        <v>40</v>
      </c>
      <c r="D2833" t="s">
        <v>5475</v>
      </c>
      <c r="E2833" s="2">
        <v>103601101</v>
      </c>
      <c r="F2833" t="s">
        <v>410</v>
      </c>
      <c r="G2833" s="3" t="s">
        <v>6383</v>
      </c>
      <c r="H2833">
        <v>20190213</v>
      </c>
      <c r="I2833" s="4">
        <v>823</v>
      </c>
      <c r="J2833">
        <v>316518</v>
      </c>
      <c r="K2833" s="5">
        <v>7756</v>
      </c>
      <c r="L2833" t="s">
        <v>44</v>
      </c>
      <c r="M2833" t="s">
        <v>63</v>
      </c>
      <c r="N2833" t="s">
        <v>64</v>
      </c>
      <c r="O2833" s="5">
        <v>4</v>
      </c>
      <c r="P2833" s="5">
        <v>31024</v>
      </c>
      <c r="Q2833" s="6">
        <v>40.691499999999998</v>
      </c>
      <c r="R2833" s="6">
        <v>-121.915531</v>
      </c>
      <c r="S2833">
        <v>7661</v>
      </c>
      <c r="T2833" t="s">
        <v>2517</v>
      </c>
      <c r="U2833" t="s">
        <v>86</v>
      </c>
      <c r="V2833" t="s">
        <v>50</v>
      </c>
      <c r="W2833" t="s">
        <v>6384</v>
      </c>
      <c r="X2833" t="s">
        <v>52</v>
      </c>
      <c r="Y2833" t="s">
        <v>53</v>
      </c>
      <c r="Z2833">
        <v>0</v>
      </c>
      <c r="AA2833" t="s">
        <v>54</v>
      </c>
      <c r="AB2833">
        <v>2019</v>
      </c>
      <c r="AC2833" t="s">
        <v>376</v>
      </c>
      <c r="AD2833" t="s">
        <v>56</v>
      </c>
      <c r="AE2833" t="s">
        <v>112</v>
      </c>
      <c r="AF2833">
        <v>1418331</v>
      </c>
      <c r="AG2833" t="s">
        <v>88</v>
      </c>
      <c r="AH2833" t="s">
        <v>59</v>
      </c>
      <c r="AI2833" t="s">
        <v>56</v>
      </c>
      <c r="AJ2833" t="s">
        <v>416</v>
      </c>
    </row>
    <row r="2834" spans="1:36" x14ac:dyDescent="0.25">
      <c r="A2834" t="s">
        <v>5426</v>
      </c>
      <c r="B2834" t="s">
        <v>2599</v>
      </c>
      <c r="C2834" t="s">
        <v>92</v>
      </c>
      <c r="D2834" t="s">
        <v>5475</v>
      </c>
      <c r="E2834" s="2">
        <v>103601101</v>
      </c>
      <c r="F2834" t="s">
        <v>62</v>
      </c>
      <c r="G2834" s="3">
        <v>2215</v>
      </c>
      <c r="H2834">
        <v>20190213</v>
      </c>
      <c r="I2834" s="4">
        <v>822</v>
      </c>
      <c r="J2834">
        <v>318677</v>
      </c>
      <c r="K2834" s="5">
        <v>10748</v>
      </c>
      <c r="L2834" t="s">
        <v>44</v>
      </c>
      <c r="M2834" t="s">
        <v>63</v>
      </c>
      <c r="N2834" t="s">
        <v>64</v>
      </c>
      <c r="O2834" s="5">
        <v>14</v>
      </c>
      <c r="P2834" s="5">
        <v>150472</v>
      </c>
      <c r="Q2834" s="6">
        <v>40.589570000000002</v>
      </c>
      <c r="R2834" s="6">
        <v>-121.95357</v>
      </c>
      <c r="S2834">
        <v>5387</v>
      </c>
      <c r="T2834" t="s">
        <v>436</v>
      </c>
      <c r="U2834" t="s">
        <v>67</v>
      </c>
      <c r="V2834" t="s">
        <v>50</v>
      </c>
      <c r="W2834" t="s">
        <v>6385</v>
      </c>
      <c r="X2834" t="s">
        <v>52</v>
      </c>
      <c r="Y2834" t="s">
        <v>53</v>
      </c>
      <c r="Z2834">
        <v>0</v>
      </c>
      <c r="AA2834" t="s">
        <v>54</v>
      </c>
      <c r="AB2834">
        <v>2019</v>
      </c>
      <c r="AC2834" t="s">
        <v>376</v>
      </c>
      <c r="AD2834" t="s">
        <v>56</v>
      </c>
      <c r="AE2834" t="s">
        <v>112</v>
      </c>
      <c r="AF2834">
        <v>1418957</v>
      </c>
      <c r="AG2834" t="s">
        <v>71</v>
      </c>
      <c r="AH2834" t="s">
        <v>59</v>
      </c>
      <c r="AI2834" t="s">
        <v>56</v>
      </c>
      <c r="AJ2834" t="s">
        <v>416</v>
      </c>
    </row>
    <row r="2835" spans="1:36" x14ac:dyDescent="0.25">
      <c r="A2835" t="s">
        <v>5426</v>
      </c>
      <c r="B2835" t="s">
        <v>2599</v>
      </c>
      <c r="C2835" t="s">
        <v>92</v>
      </c>
      <c r="D2835" t="s">
        <v>5475</v>
      </c>
      <c r="E2835" s="2">
        <v>103601101</v>
      </c>
      <c r="F2835" t="s">
        <v>62</v>
      </c>
      <c r="G2835" s="3">
        <v>6699</v>
      </c>
      <c r="H2835">
        <v>20190213</v>
      </c>
      <c r="I2835" s="4">
        <v>822</v>
      </c>
      <c r="J2835">
        <v>318982</v>
      </c>
      <c r="K2835" s="5">
        <v>11888</v>
      </c>
      <c r="L2835" t="s">
        <v>44</v>
      </c>
      <c r="M2835" t="s">
        <v>63</v>
      </c>
      <c r="N2835" t="s">
        <v>64</v>
      </c>
      <c r="O2835" s="5">
        <v>4</v>
      </c>
      <c r="P2835" s="5">
        <v>47552</v>
      </c>
      <c r="Q2835" s="6">
        <v>40.589210000000001</v>
      </c>
      <c r="R2835" s="6">
        <v>-121.93572</v>
      </c>
      <c r="S2835" t="s">
        <v>6386</v>
      </c>
      <c r="T2835" t="s">
        <v>436</v>
      </c>
      <c r="U2835" t="s">
        <v>67</v>
      </c>
      <c r="V2835" t="s">
        <v>50</v>
      </c>
      <c r="W2835" t="s">
        <v>6387</v>
      </c>
      <c r="X2835" t="s">
        <v>52</v>
      </c>
      <c r="Y2835" t="s">
        <v>53</v>
      </c>
      <c r="Z2835">
        <v>0</v>
      </c>
      <c r="AA2835" t="s">
        <v>54</v>
      </c>
      <c r="AB2835">
        <v>2019</v>
      </c>
      <c r="AC2835" t="s">
        <v>376</v>
      </c>
      <c r="AD2835" t="s">
        <v>56</v>
      </c>
      <c r="AE2835" t="s">
        <v>70</v>
      </c>
      <c r="AF2835">
        <v>1419015</v>
      </c>
      <c r="AG2835" t="s">
        <v>71</v>
      </c>
      <c r="AH2835" t="s">
        <v>59</v>
      </c>
      <c r="AI2835" t="s">
        <v>56</v>
      </c>
      <c r="AJ2835" t="s">
        <v>416</v>
      </c>
    </row>
    <row r="2836" spans="1:36" x14ac:dyDescent="0.25">
      <c r="A2836" t="s">
        <v>5426</v>
      </c>
      <c r="B2836" t="s">
        <v>2599</v>
      </c>
      <c r="C2836" t="s">
        <v>92</v>
      </c>
      <c r="D2836" t="s">
        <v>5686</v>
      </c>
      <c r="E2836" s="2">
        <v>103331102</v>
      </c>
      <c r="F2836" t="s">
        <v>62</v>
      </c>
      <c r="G2836" s="3">
        <v>1905</v>
      </c>
      <c r="H2836">
        <v>20190214</v>
      </c>
      <c r="I2836" s="4">
        <v>1658</v>
      </c>
      <c r="J2836">
        <v>310308</v>
      </c>
      <c r="K2836" s="5">
        <v>1494</v>
      </c>
      <c r="L2836" t="s">
        <v>44</v>
      </c>
      <c r="M2836" t="s">
        <v>45</v>
      </c>
      <c r="N2836" t="s">
        <v>432</v>
      </c>
      <c r="O2836" s="5">
        <v>5</v>
      </c>
      <c r="P2836" s="5">
        <v>7470</v>
      </c>
      <c r="Q2836" s="6">
        <v>39.899729999999998</v>
      </c>
      <c r="R2836" s="6">
        <v>-122.61181999999999</v>
      </c>
      <c r="S2836" t="s">
        <v>6388</v>
      </c>
      <c r="T2836" t="s">
        <v>2560</v>
      </c>
      <c r="U2836" t="s">
        <v>49</v>
      </c>
      <c r="V2836" t="s">
        <v>50</v>
      </c>
      <c r="W2836" t="s">
        <v>6389</v>
      </c>
      <c r="X2836" t="s">
        <v>52</v>
      </c>
      <c r="Y2836" t="s">
        <v>53</v>
      </c>
      <c r="Z2836">
        <v>0</v>
      </c>
      <c r="AA2836" t="s">
        <v>54</v>
      </c>
      <c r="AB2836">
        <v>2019</v>
      </c>
      <c r="AC2836" t="s">
        <v>376</v>
      </c>
      <c r="AD2836" t="s">
        <v>56</v>
      </c>
      <c r="AE2836" t="s">
        <v>98</v>
      </c>
      <c r="AF2836">
        <v>1416688</v>
      </c>
      <c r="AG2836" t="s">
        <v>58</v>
      </c>
      <c r="AH2836" t="s">
        <v>59</v>
      </c>
      <c r="AI2836" t="s">
        <v>56</v>
      </c>
      <c r="AJ2836" t="s">
        <v>416</v>
      </c>
    </row>
    <row r="2837" spans="1:36" x14ac:dyDescent="0.25">
      <c r="A2837" t="s">
        <v>5426</v>
      </c>
      <c r="B2837" t="s">
        <v>2599</v>
      </c>
      <c r="C2837" t="s">
        <v>92</v>
      </c>
      <c r="D2837" t="s">
        <v>5790</v>
      </c>
      <c r="E2837" s="2">
        <v>102931102</v>
      </c>
      <c r="F2837" t="s">
        <v>62</v>
      </c>
      <c r="G2837" s="3">
        <v>10031</v>
      </c>
      <c r="H2837">
        <v>20190214</v>
      </c>
      <c r="I2837" s="4">
        <v>1511</v>
      </c>
      <c r="J2837">
        <v>309869</v>
      </c>
      <c r="K2837" s="5">
        <v>3049</v>
      </c>
      <c r="L2837" t="s">
        <v>44</v>
      </c>
      <c r="M2837" t="s">
        <v>63</v>
      </c>
      <c r="N2837" t="s">
        <v>64</v>
      </c>
      <c r="O2837" s="5">
        <v>4</v>
      </c>
      <c r="P2837" s="5">
        <v>12196</v>
      </c>
      <c r="Q2837" s="6">
        <v>40.389299999999999</v>
      </c>
      <c r="R2837" s="6">
        <v>-122.32999</v>
      </c>
      <c r="S2837" t="s">
        <v>6390</v>
      </c>
      <c r="T2837" t="s">
        <v>521</v>
      </c>
      <c r="U2837" t="s">
        <v>67</v>
      </c>
      <c r="V2837" t="s">
        <v>50</v>
      </c>
      <c r="W2837" t="s">
        <v>6391</v>
      </c>
      <c r="X2837" t="s">
        <v>52</v>
      </c>
      <c r="Y2837" t="s">
        <v>53</v>
      </c>
      <c r="Z2837">
        <v>0</v>
      </c>
      <c r="AA2837" t="s">
        <v>54</v>
      </c>
      <c r="AB2837">
        <v>2019</v>
      </c>
      <c r="AC2837" t="s">
        <v>376</v>
      </c>
      <c r="AD2837" t="s">
        <v>56</v>
      </c>
      <c r="AE2837" t="s">
        <v>98</v>
      </c>
      <c r="AF2837">
        <v>1417644</v>
      </c>
      <c r="AG2837" t="s">
        <v>71</v>
      </c>
      <c r="AH2837" t="s">
        <v>59</v>
      </c>
      <c r="AI2837" t="s">
        <v>56</v>
      </c>
      <c r="AJ2837" t="s">
        <v>416</v>
      </c>
    </row>
    <row r="2838" spans="1:36" x14ac:dyDescent="0.25">
      <c r="A2838" t="s">
        <v>5426</v>
      </c>
      <c r="B2838" t="s">
        <v>2599</v>
      </c>
      <c r="C2838" t="s">
        <v>92</v>
      </c>
      <c r="D2838" t="s">
        <v>6220</v>
      </c>
      <c r="E2838" s="2">
        <v>103351104</v>
      </c>
      <c r="F2838" t="s">
        <v>62</v>
      </c>
      <c r="G2838" s="3">
        <v>4303</v>
      </c>
      <c r="H2838">
        <v>20190214</v>
      </c>
      <c r="I2838" s="4">
        <v>1713</v>
      </c>
      <c r="J2838">
        <v>308200</v>
      </c>
      <c r="K2838" s="5">
        <v>4362</v>
      </c>
      <c r="L2838" t="s">
        <v>44</v>
      </c>
      <c r="M2838" t="s">
        <v>63</v>
      </c>
      <c r="N2838" t="s">
        <v>72</v>
      </c>
      <c r="O2838" s="5">
        <v>46</v>
      </c>
      <c r="P2838" s="5">
        <v>200652</v>
      </c>
      <c r="Q2838" s="6">
        <v>40.570329999999998</v>
      </c>
      <c r="R2838" s="6">
        <v>-122.27202</v>
      </c>
      <c r="S2838" t="s">
        <v>6392</v>
      </c>
      <c r="T2838" t="s">
        <v>559</v>
      </c>
      <c r="U2838" t="s">
        <v>67</v>
      </c>
      <c r="V2838" t="s">
        <v>50</v>
      </c>
      <c r="W2838" t="s">
        <v>6393</v>
      </c>
      <c r="X2838" t="s">
        <v>52</v>
      </c>
      <c r="Y2838" t="s">
        <v>53</v>
      </c>
      <c r="Z2838">
        <v>0</v>
      </c>
      <c r="AA2838" t="s">
        <v>54</v>
      </c>
      <c r="AB2838">
        <v>2019</v>
      </c>
      <c r="AC2838" t="s">
        <v>376</v>
      </c>
      <c r="AD2838" t="s">
        <v>56</v>
      </c>
      <c r="AE2838" t="s">
        <v>70</v>
      </c>
      <c r="AF2838">
        <v>1416816</v>
      </c>
      <c r="AG2838" t="s">
        <v>71</v>
      </c>
      <c r="AH2838" t="s">
        <v>59</v>
      </c>
      <c r="AI2838" t="s">
        <v>56</v>
      </c>
      <c r="AJ2838" t="s">
        <v>416</v>
      </c>
    </row>
    <row r="2839" spans="1:36" x14ac:dyDescent="0.25">
      <c r="A2839" t="s">
        <v>5426</v>
      </c>
      <c r="B2839" t="s">
        <v>2599</v>
      </c>
      <c r="C2839" t="s">
        <v>40</v>
      </c>
      <c r="D2839" t="s">
        <v>5495</v>
      </c>
      <c r="E2839" s="2">
        <v>103221101</v>
      </c>
      <c r="F2839" t="s">
        <v>42</v>
      </c>
      <c r="G2839" s="3">
        <v>83288</v>
      </c>
      <c r="H2839">
        <v>20190214</v>
      </c>
      <c r="I2839" s="4">
        <v>429</v>
      </c>
      <c r="J2839">
        <v>306999</v>
      </c>
      <c r="K2839" s="5">
        <v>896</v>
      </c>
      <c r="L2839" t="s">
        <v>44</v>
      </c>
      <c r="M2839" t="s">
        <v>63</v>
      </c>
      <c r="N2839" t="s">
        <v>64</v>
      </c>
      <c r="O2839" s="5">
        <v>214</v>
      </c>
      <c r="P2839" s="5">
        <v>98132</v>
      </c>
      <c r="Q2839" s="6">
        <v>39.52749</v>
      </c>
      <c r="R2839" s="6">
        <v>-121.28616</v>
      </c>
      <c r="S2839" t="s">
        <v>6394</v>
      </c>
      <c r="T2839" t="s">
        <v>551</v>
      </c>
      <c r="U2839" t="s">
        <v>67</v>
      </c>
      <c r="V2839" t="s">
        <v>50</v>
      </c>
      <c r="W2839" t="s">
        <v>6395</v>
      </c>
      <c r="X2839" t="s">
        <v>52</v>
      </c>
      <c r="Y2839" t="s">
        <v>53</v>
      </c>
      <c r="Z2839">
        <v>0</v>
      </c>
      <c r="AA2839" t="s">
        <v>54</v>
      </c>
      <c r="AB2839">
        <v>2019</v>
      </c>
      <c r="AC2839" t="s">
        <v>376</v>
      </c>
      <c r="AD2839" t="s">
        <v>56</v>
      </c>
      <c r="AE2839" t="s">
        <v>136</v>
      </c>
      <c r="AF2839">
        <v>1416115</v>
      </c>
      <c r="AG2839" t="s">
        <v>71</v>
      </c>
      <c r="AH2839" t="s">
        <v>59</v>
      </c>
      <c r="AI2839" t="s">
        <v>56</v>
      </c>
      <c r="AJ2839" t="s">
        <v>416</v>
      </c>
    </row>
    <row r="2840" spans="1:36" x14ac:dyDescent="0.25">
      <c r="A2840" t="s">
        <v>5426</v>
      </c>
      <c r="B2840" t="s">
        <v>2599</v>
      </c>
      <c r="C2840" t="s">
        <v>40</v>
      </c>
      <c r="D2840" t="s">
        <v>5495</v>
      </c>
      <c r="E2840" s="2">
        <v>103221101</v>
      </c>
      <c r="F2840" t="s">
        <v>42</v>
      </c>
      <c r="G2840" s="3">
        <v>1044</v>
      </c>
      <c r="H2840">
        <v>20190214</v>
      </c>
      <c r="I2840" s="4">
        <v>758</v>
      </c>
      <c r="J2840">
        <v>307625</v>
      </c>
      <c r="K2840" s="5">
        <v>372</v>
      </c>
      <c r="L2840" t="s">
        <v>44</v>
      </c>
      <c r="M2840" t="s">
        <v>63</v>
      </c>
      <c r="N2840" t="s">
        <v>64</v>
      </c>
      <c r="O2840" s="5">
        <v>249</v>
      </c>
      <c r="P2840" s="5">
        <v>42714</v>
      </c>
      <c r="Q2840" s="6">
        <v>39.574890000000003</v>
      </c>
      <c r="R2840" s="6">
        <v>-121.30564</v>
      </c>
      <c r="S2840" t="s">
        <v>6396</v>
      </c>
      <c r="T2840" t="s">
        <v>551</v>
      </c>
      <c r="U2840" t="s">
        <v>67</v>
      </c>
      <c r="V2840" t="s">
        <v>50</v>
      </c>
      <c r="W2840" t="s">
        <v>6397</v>
      </c>
      <c r="X2840" t="s">
        <v>52</v>
      </c>
      <c r="Y2840" t="s">
        <v>53</v>
      </c>
      <c r="Z2840">
        <v>0</v>
      </c>
      <c r="AA2840" t="s">
        <v>54</v>
      </c>
      <c r="AB2840">
        <v>2019</v>
      </c>
      <c r="AC2840" t="s">
        <v>376</v>
      </c>
      <c r="AD2840" t="s">
        <v>56</v>
      </c>
      <c r="AE2840" t="s">
        <v>136</v>
      </c>
      <c r="AF2840">
        <v>1416146</v>
      </c>
      <c r="AG2840" t="s">
        <v>71</v>
      </c>
      <c r="AH2840" t="s">
        <v>59</v>
      </c>
      <c r="AI2840" t="s">
        <v>56</v>
      </c>
      <c r="AJ2840" t="s">
        <v>416</v>
      </c>
    </row>
    <row r="2841" spans="1:36" x14ac:dyDescent="0.25">
      <c r="A2841" t="s">
        <v>5426</v>
      </c>
      <c r="B2841" t="s">
        <v>2599</v>
      </c>
      <c r="C2841" t="s">
        <v>92</v>
      </c>
      <c r="D2841" t="s">
        <v>5498</v>
      </c>
      <c r="E2841" s="2">
        <v>103521103</v>
      </c>
      <c r="F2841" t="s">
        <v>62</v>
      </c>
      <c r="G2841" s="3">
        <v>1435</v>
      </c>
      <c r="H2841">
        <v>20190214</v>
      </c>
      <c r="I2841" s="4">
        <v>2031</v>
      </c>
      <c r="J2841">
        <v>310841</v>
      </c>
      <c r="K2841" s="5">
        <v>5429</v>
      </c>
      <c r="L2841" t="s">
        <v>44</v>
      </c>
      <c r="M2841" t="s">
        <v>63</v>
      </c>
      <c r="N2841" t="s">
        <v>72</v>
      </c>
      <c r="O2841" s="5">
        <v>64</v>
      </c>
      <c r="P2841" s="5">
        <v>47913</v>
      </c>
      <c r="Q2841" s="6">
        <v>40.64029</v>
      </c>
      <c r="R2841" s="6">
        <v>-122.24030999999999</v>
      </c>
      <c r="S2841" t="s">
        <v>6398</v>
      </c>
      <c r="T2841" t="s">
        <v>427</v>
      </c>
      <c r="U2841" t="s">
        <v>67</v>
      </c>
      <c r="V2841" t="s">
        <v>50</v>
      </c>
      <c r="W2841" t="s">
        <v>6399</v>
      </c>
      <c r="X2841" t="s">
        <v>52</v>
      </c>
      <c r="Y2841" t="s">
        <v>53</v>
      </c>
      <c r="Z2841">
        <v>0</v>
      </c>
      <c r="AA2841" t="s">
        <v>54</v>
      </c>
      <c r="AB2841">
        <v>2019</v>
      </c>
      <c r="AC2841" t="s">
        <v>376</v>
      </c>
      <c r="AD2841" t="s">
        <v>56</v>
      </c>
      <c r="AE2841" t="s">
        <v>70</v>
      </c>
      <c r="AF2841">
        <v>1416913</v>
      </c>
      <c r="AG2841" t="s">
        <v>71</v>
      </c>
      <c r="AH2841" t="s">
        <v>59</v>
      </c>
      <c r="AI2841" t="s">
        <v>56</v>
      </c>
      <c r="AJ2841" t="s">
        <v>416</v>
      </c>
    </row>
    <row r="2842" spans="1:36" x14ac:dyDescent="0.25">
      <c r="A2842" t="s">
        <v>5426</v>
      </c>
      <c r="B2842" t="s">
        <v>2599</v>
      </c>
      <c r="C2842" t="s">
        <v>92</v>
      </c>
      <c r="D2842" t="s">
        <v>5498</v>
      </c>
      <c r="E2842" s="2">
        <v>103521103</v>
      </c>
      <c r="F2842" t="s">
        <v>62</v>
      </c>
      <c r="G2842" s="3">
        <v>6377</v>
      </c>
      <c r="H2842">
        <v>20190214</v>
      </c>
      <c r="I2842" s="4">
        <v>1737</v>
      </c>
      <c r="J2842">
        <v>310457</v>
      </c>
      <c r="K2842" s="5">
        <v>8687</v>
      </c>
      <c r="L2842" t="s">
        <v>44</v>
      </c>
      <c r="M2842" t="s">
        <v>45</v>
      </c>
      <c r="N2842" t="s">
        <v>432</v>
      </c>
      <c r="O2842" s="5">
        <v>9</v>
      </c>
      <c r="P2842" s="5">
        <v>78183</v>
      </c>
      <c r="Q2842" s="6">
        <v>40.676409999999997</v>
      </c>
      <c r="R2842" s="6">
        <v>-122.19597</v>
      </c>
      <c r="S2842" t="s">
        <v>6400</v>
      </c>
      <c r="T2842" t="s">
        <v>427</v>
      </c>
      <c r="U2842" t="s">
        <v>6401</v>
      </c>
      <c r="V2842" t="s">
        <v>50</v>
      </c>
      <c r="W2842" t="s">
        <v>6402</v>
      </c>
      <c r="X2842" t="s">
        <v>52</v>
      </c>
      <c r="Y2842" t="s">
        <v>53</v>
      </c>
      <c r="Z2842">
        <v>0</v>
      </c>
      <c r="AA2842" t="s">
        <v>54</v>
      </c>
      <c r="AB2842">
        <v>2019</v>
      </c>
      <c r="AC2842" t="s">
        <v>376</v>
      </c>
      <c r="AD2842" t="s">
        <v>56</v>
      </c>
      <c r="AE2842" t="s">
        <v>70</v>
      </c>
      <c r="AF2842">
        <v>1417273</v>
      </c>
      <c r="AG2842" t="s">
        <v>6403</v>
      </c>
      <c r="AH2842" t="s">
        <v>59</v>
      </c>
      <c r="AI2842" t="s">
        <v>56</v>
      </c>
      <c r="AJ2842" t="s">
        <v>416</v>
      </c>
    </row>
    <row r="2843" spans="1:36" x14ac:dyDescent="0.25">
      <c r="A2843" t="s">
        <v>5426</v>
      </c>
      <c r="B2843" t="s">
        <v>2599</v>
      </c>
      <c r="C2843" t="s">
        <v>92</v>
      </c>
      <c r="D2843" t="s">
        <v>5498</v>
      </c>
      <c r="E2843" s="2">
        <v>103521103</v>
      </c>
      <c r="F2843" t="s">
        <v>410</v>
      </c>
      <c r="G2843" s="3" t="s">
        <v>6404</v>
      </c>
      <c r="H2843">
        <v>20190214</v>
      </c>
      <c r="I2843" s="4">
        <v>1800</v>
      </c>
      <c r="J2843">
        <v>312797</v>
      </c>
      <c r="K2843" s="5">
        <v>2860</v>
      </c>
      <c r="L2843" t="s">
        <v>44</v>
      </c>
      <c r="M2843" t="s">
        <v>63</v>
      </c>
      <c r="N2843" t="s">
        <v>64</v>
      </c>
      <c r="O2843" s="5">
        <v>4</v>
      </c>
      <c r="P2843" s="5">
        <v>11440</v>
      </c>
      <c r="Q2843" s="6">
        <v>40.684489999999997</v>
      </c>
      <c r="R2843" s="6">
        <v>-122.14328999999999</v>
      </c>
      <c r="S2843" t="s">
        <v>6405</v>
      </c>
      <c r="T2843" t="s">
        <v>427</v>
      </c>
      <c r="U2843" t="s">
        <v>67</v>
      </c>
      <c r="V2843" t="s">
        <v>50</v>
      </c>
      <c r="W2843" t="s">
        <v>6406</v>
      </c>
      <c r="X2843" t="s">
        <v>52</v>
      </c>
      <c r="Y2843" t="s">
        <v>53</v>
      </c>
      <c r="Z2843">
        <v>0</v>
      </c>
      <c r="AA2843" t="s">
        <v>54</v>
      </c>
      <c r="AB2843">
        <v>2019</v>
      </c>
      <c r="AC2843" t="s">
        <v>376</v>
      </c>
      <c r="AD2843" t="s">
        <v>56</v>
      </c>
      <c r="AE2843" t="s">
        <v>70</v>
      </c>
      <c r="AF2843">
        <v>1417320</v>
      </c>
      <c r="AG2843" t="s">
        <v>71</v>
      </c>
      <c r="AH2843" t="s">
        <v>59</v>
      </c>
      <c r="AI2843" t="s">
        <v>56</v>
      </c>
      <c r="AJ2843" t="s">
        <v>416</v>
      </c>
    </row>
    <row r="2844" spans="1:36" x14ac:dyDescent="0.25">
      <c r="A2844" t="s">
        <v>5426</v>
      </c>
      <c r="B2844" t="s">
        <v>2599</v>
      </c>
      <c r="C2844" t="s">
        <v>92</v>
      </c>
      <c r="D2844" t="s">
        <v>5498</v>
      </c>
      <c r="E2844" s="2">
        <v>103521103</v>
      </c>
      <c r="F2844" t="s">
        <v>62</v>
      </c>
      <c r="G2844" s="3">
        <v>7835</v>
      </c>
      <c r="H2844">
        <v>20190214</v>
      </c>
      <c r="I2844" s="4">
        <v>1800</v>
      </c>
      <c r="J2844">
        <v>314931</v>
      </c>
      <c r="K2844" s="5">
        <v>8568</v>
      </c>
      <c r="L2844" t="s">
        <v>44</v>
      </c>
      <c r="M2844" t="s">
        <v>63</v>
      </c>
      <c r="N2844" t="s">
        <v>64</v>
      </c>
      <c r="O2844" s="5">
        <v>4</v>
      </c>
      <c r="P2844" s="5">
        <v>34272</v>
      </c>
      <c r="Q2844" s="6">
        <v>40.711869999999998</v>
      </c>
      <c r="R2844" s="6">
        <v>-122.08647000000001</v>
      </c>
      <c r="S2844" t="s">
        <v>6407</v>
      </c>
      <c r="T2844" t="s">
        <v>427</v>
      </c>
      <c r="U2844" t="s">
        <v>86</v>
      </c>
      <c r="V2844" t="s">
        <v>50</v>
      </c>
      <c r="W2844" t="s">
        <v>6408</v>
      </c>
      <c r="X2844" t="s">
        <v>52</v>
      </c>
      <c r="Y2844" t="s">
        <v>53</v>
      </c>
      <c r="Z2844">
        <v>0</v>
      </c>
      <c r="AA2844" t="s">
        <v>54</v>
      </c>
      <c r="AB2844">
        <v>2019</v>
      </c>
      <c r="AC2844" t="s">
        <v>376</v>
      </c>
      <c r="AD2844" t="s">
        <v>56</v>
      </c>
      <c r="AE2844" t="s">
        <v>136</v>
      </c>
      <c r="AF2844">
        <v>1417785</v>
      </c>
      <c r="AG2844" t="s">
        <v>88</v>
      </c>
      <c r="AH2844" t="s">
        <v>59</v>
      </c>
      <c r="AI2844" t="s">
        <v>56</v>
      </c>
      <c r="AJ2844" t="s">
        <v>416</v>
      </c>
    </row>
    <row r="2845" spans="1:36" x14ac:dyDescent="0.25">
      <c r="A2845" t="s">
        <v>5426</v>
      </c>
      <c r="B2845" t="s">
        <v>2599</v>
      </c>
      <c r="C2845" t="s">
        <v>40</v>
      </c>
      <c r="D2845" t="s">
        <v>5427</v>
      </c>
      <c r="E2845" s="2">
        <v>102541101</v>
      </c>
      <c r="F2845" t="s">
        <v>410</v>
      </c>
      <c r="G2845" s="3">
        <v>85534</v>
      </c>
      <c r="H2845">
        <v>20190214</v>
      </c>
      <c r="I2845" s="4">
        <v>1600</v>
      </c>
      <c r="J2845">
        <v>310172</v>
      </c>
      <c r="K2845" s="5">
        <v>6881</v>
      </c>
      <c r="L2845" t="s">
        <v>44</v>
      </c>
      <c r="M2845" t="s">
        <v>63</v>
      </c>
      <c r="N2845" t="s">
        <v>64</v>
      </c>
      <c r="O2845" s="5">
        <v>10</v>
      </c>
      <c r="P2845" s="5">
        <v>68810</v>
      </c>
      <c r="Q2845" s="6">
        <v>40.455309999999997</v>
      </c>
      <c r="R2845" s="6">
        <v>-121.86557999999999</v>
      </c>
      <c r="S2845" t="s">
        <v>6409</v>
      </c>
      <c r="T2845" t="s">
        <v>430</v>
      </c>
      <c r="U2845" t="s">
        <v>67</v>
      </c>
      <c r="V2845" t="s">
        <v>50</v>
      </c>
      <c r="W2845" t="s">
        <v>6410</v>
      </c>
      <c r="X2845" t="s">
        <v>52</v>
      </c>
      <c r="Y2845" t="s">
        <v>53</v>
      </c>
      <c r="Z2845">
        <v>0</v>
      </c>
      <c r="AA2845" t="s">
        <v>54</v>
      </c>
      <c r="AB2845">
        <v>2019</v>
      </c>
      <c r="AC2845" t="s">
        <v>376</v>
      </c>
      <c r="AD2845" t="s">
        <v>56</v>
      </c>
      <c r="AE2845" t="s">
        <v>481</v>
      </c>
      <c r="AF2845">
        <v>1416656</v>
      </c>
      <c r="AG2845" t="s">
        <v>71</v>
      </c>
      <c r="AH2845" t="s">
        <v>59</v>
      </c>
      <c r="AI2845" t="s">
        <v>56</v>
      </c>
      <c r="AJ2845" t="s">
        <v>416</v>
      </c>
    </row>
    <row r="2846" spans="1:36" x14ac:dyDescent="0.25">
      <c r="A2846" t="s">
        <v>5426</v>
      </c>
      <c r="B2846" t="s">
        <v>2599</v>
      </c>
      <c r="C2846" t="s">
        <v>92</v>
      </c>
      <c r="D2846" t="s">
        <v>5579</v>
      </c>
      <c r="E2846" s="2">
        <v>102911103</v>
      </c>
      <c r="F2846" t="s">
        <v>42</v>
      </c>
      <c r="G2846" s="3">
        <v>1508</v>
      </c>
      <c r="H2846">
        <v>20190214</v>
      </c>
      <c r="I2846" s="4">
        <v>442</v>
      </c>
      <c r="J2846">
        <v>306861</v>
      </c>
      <c r="K2846" s="5">
        <v>523</v>
      </c>
      <c r="L2846" t="s">
        <v>44</v>
      </c>
      <c r="M2846" t="s">
        <v>63</v>
      </c>
      <c r="N2846" t="s">
        <v>64</v>
      </c>
      <c r="O2846" s="5">
        <v>1191</v>
      </c>
      <c r="P2846" s="5">
        <v>732699</v>
      </c>
      <c r="Q2846" s="6">
        <v>39.504579999999997</v>
      </c>
      <c r="R2846" s="6">
        <v>-121.45269999999999</v>
      </c>
      <c r="S2846" t="s">
        <v>6411</v>
      </c>
      <c r="T2846" t="s">
        <v>3129</v>
      </c>
      <c r="U2846" t="s">
        <v>67</v>
      </c>
      <c r="V2846" t="s">
        <v>50</v>
      </c>
      <c r="W2846" t="s">
        <v>6412</v>
      </c>
      <c r="X2846" t="s">
        <v>52</v>
      </c>
      <c r="Y2846" t="s">
        <v>53</v>
      </c>
      <c r="Z2846">
        <v>0</v>
      </c>
      <c r="AA2846" t="s">
        <v>54</v>
      </c>
      <c r="AB2846">
        <v>2019</v>
      </c>
      <c r="AC2846" t="s">
        <v>376</v>
      </c>
      <c r="AD2846" t="s">
        <v>56</v>
      </c>
      <c r="AE2846" t="s">
        <v>136</v>
      </c>
      <c r="AF2846">
        <v>1416061</v>
      </c>
      <c r="AG2846" t="s">
        <v>71</v>
      </c>
      <c r="AH2846" t="s">
        <v>59</v>
      </c>
      <c r="AI2846" t="s">
        <v>56</v>
      </c>
      <c r="AJ2846" t="s">
        <v>416</v>
      </c>
    </row>
    <row r="2847" spans="1:36" x14ac:dyDescent="0.25">
      <c r="A2847" t="s">
        <v>5426</v>
      </c>
      <c r="B2847" t="s">
        <v>2599</v>
      </c>
      <c r="C2847" t="s">
        <v>40</v>
      </c>
      <c r="D2847" t="s">
        <v>5579</v>
      </c>
      <c r="E2847" s="2">
        <v>102911103</v>
      </c>
      <c r="F2847" t="s">
        <v>410</v>
      </c>
      <c r="G2847" s="3" t="s">
        <v>733</v>
      </c>
      <c r="H2847">
        <v>20190214</v>
      </c>
      <c r="I2847" s="4">
        <v>1840</v>
      </c>
      <c r="J2847">
        <v>310717</v>
      </c>
      <c r="K2847" s="5">
        <v>865</v>
      </c>
      <c r="L2847" t="s">
        <v>44</v>
      </c>
      <c r="M2847" t="s">
        <v>63</v>
      </c>
      <c r="N2847" t="s">
        <v>64</v>
      </c>
      <c r="O2847" s="5">
        <v>85</v>
      </c>
      <c r="P2847" s="5">
        <v>73441</v>
      </c>
      <c r="Q2847" s="6">
        <v>39.685851</v>
      </c>
      <c r="R2847" s="6">
        <v>-121.341639</v>
      </c>
      <c r="S2847" t="s">
        <v>6413</v>
      </c>
      <c r="T2847" t="s">
        <v>942</v>
      </c>
      <c r="U2847" t="s">
        <v>67</v>
      </c>
      <c r="V2847" t="s">
        <v>50</v>
      </c>
      <c r="W2847" t="s">
        <v>6414</v>
      </c>
      <c r="X2847" t="s">
        <v>52</v>
      </c>
      <c r="Y2847" t="s">
        <v>53</v>
      </c>
      <c r="Z2847">
        <v>0</v>
      </c>
      <c r="AA2847" t="s">
        <v>54</v>
      </c>
      <c r="AB2847">
        <v>2019</v>
      </c>
      <c r="AC2847" t="s">
        <v>376</v>
      </c>
      <c r="AD2847" t="s">
        <v>56</v>
      </c>
      <c r="AE2847" t="s">
        <v>481</v>
      </c>
      <c r="AF2847">
        <v>1416792</v>
      </c>
      <c r="AG2847" t="s">
        <v>71</v>
      </c>
      <c r="AH2847" t="s">
        <v>59</v>
      </c>
      <c r="AI2847" t="s">
        <v>56</v>
      </c>
      <c r="AJ2847" t="s">
        <v>56</v>
      </c>
    </row>
    <row r="2848" spans="1:36" x14ac:dyDescent="0.25">
      <c r="A2848" t="s">
        <v>5426</v>
      </c>
      <c r="B2848" t="s">
        <v>2599</v>
      </c>
      <c r="C2848" t="s">
        <v>92</v>
      </c>
      <c r="D2848" t="s">
        <v>5738</v>
      </c>
      <c r="E2848" s="2">
        <v>103321101</v>
      </c>
      <c r="F2848" t="s">
        <v>62</v>
      </c>
      <c r="G2848" s="3">
        <v>8085</v>
      </c>
      <c r="H2848">
        <v>20190215</v>
      </c>
      <c r="I2848" s="4">
        <v>1443</v>
      </c>
      <c r="J2848">
        <v>312463</v>
      </c>
      <c r="K2848" s="5">
        <v>1419</v>
      </c>
      <c r="L2848" t="s">
        <v>44</v>
      </c>
      <c r="M2848" t="s">
        <v>63</v>
      </c>
      <c r="N2848" t="s">
        <v>64</v>
      </c>
      <c r="O2848" s="5">
        <v>13</v>
      </c>
      <c r="P2848" s="5">
        <v>18447</v>
      </c>
      <c r="Q2848" s="6">
        <v>40.87847</v>
      </c>
      <c r="R2848" s="6">
        <v>-121.93319</v>
      </c>
      <c r="S2848" t="s">
        <v>6415</v>
      </c>
      <c r="T2848" t="s">
        <v>2537</v>
      </c>
      <c r="U2848" t="s">
        <v>67</v>
      </c>
      <c r="V2848" t="s">
        <v>50</v>
      </c>
      <c r="W2848" t="s">
        <v>6416</v>
      </c>
      <c r="X2848" t="s">
        <v>52</v>
      </c>
      <c r="Y2848" t="s">
        <v>53</v>
      </c>
      <c r="Z2848">
        <v>0</v>
      </c>
      <c r="AA2848" t="s">
        <v>54</v>
      </c>
      <c r="AB2848">
        <v>2019</v>
      </c>
      <c r="AC2848" t="s">
        <v>376</v>
      </c>
      <c r="AD2848" t="s">
        <v>56</v>
      </c>
      <c r="AE2848" t="s">
        <v>70</v>
      </c>
      <c r="AF2848">
        <v>1417290</v>
      </c>
      <c r="AG2848" t="s">
        <v>71</v>
      </c>
      <c r="AH2848" t="s">
        <v>59</v>
      </c>
      <c r="AI2848" t="s">
        <v>56</v>
      </c>
      <c r="AJ2848" t="s">
        <v>416</v>
      </c>
    </row>
    <row r="2849" spans="1:36" x14ac:dyDescent="0.25">
      <c r="A2849" t="s">
        <v>5426</v>
      </c>
      <c r="B2849" t="s">
        <v>2599</v>
      </c>
      <c r="C2849" t="s">
        <v>40</v>
      </c>
      <c r="D2849" t="s">
        <v>5738</v>
      </c>
      <c r="E2849" s="2">
        <v>103321101</v>
      </c>
      <c r="F2849" t="s">
        <v>410</v>
      </c>
      <c r="G2849" s="3" t="s">
        <v>733</v>
      </c>
      <c r="H2849">
        <v>20190215</v>
      </c>
      <c r="I2849" s="4">
        <v>1739</v>
      </c>
      <c r="J2849">
        <v>312728</v>
      </c>
      <c r="K2849" s="5">
        <v>1131</v>
      </c>
      <c r="L2849" t="s">
        <v>44</v>
      </c>
      <c r="M2849" t="s">
        <v>63</v>
      </c>
      <c r="N2849" t="s">
        <v>64</v>
      </c>
      <c r="O2849" s="5">
        <v>37</v>
      </c>
      <c r="P2849" s="5">
        <v>29403</v>
      </c>
      <c r="Q2849" s="6">
        <v>40.741719000000003</v>
      </c>
      <c r="R2849" s="6">
        <v>-121.99564599999999</v>
      </c>
      <c r="S2849" t="s">
        <v>6417</v>
      </c>
      <c r="T2849" t="s">
        <v>427</v>
      </c>
      <c r="U2849" t="s">
        <v>67</v>
      </c>
      <c r="V2849" t="s">
        <v>50</v>
      </c>
      <c r="W2849" t="s">
        <v>6418</v>
      </c>
      <c r="X2849" t="s">
        <v>52</v>
      </c>
      <c r="Y2849" t="s">
        <v>53</v>
      </c>
      <c r="Z2849">
        <v>0</v>
      </c>
      <c r="AA2849" t="s">
        <v>54</v>
      </c>
      <c r="AB2849">
        <v>2019</v>
      </c>
      <c r="AC2849" t="s">
        <v>376</v>
      </c>
      <c r="AD2849" t="s">
        <v>56</v>
      </c>
      <c r="AE2849" t="s">
        <v>481</v>
      </c>
      <c r="AF2849">
        <v>1417316</v>
      </c>
      <c r="AG2849" t="s">
        <v>71</v>
      </c>
      <c r="AH2849" t="s">
        <v>59</v>
      </c>
      <c r="AI2849" t="s">
        <v>56</v>
      </c>
      <c r="AJ2849" t="s">
        <v>416</v>
      </c>
    </row>
    <row r="2850" spans="1:36" x14ac:dyDescent="0.25">
      <c r="A2850" t="s">
        <v>5426</v>
      </c>
      <c r="B2850" t="s">
        <v>2599</v>
      </c>
      <c r="C2850" t="s">
        <v>40</v>
      </c>
      <c r="D2850" t="s">
        <v>5430</v>
      </c>
      <c r="E2850" s="2">
        <v>103201101</v>
      </c>
      <c r="F2850" t="s">
        <v>62</v>
      </c>
      <c r="G2850" s="3">
        <v>1953</v>
      </c>
      <c r="H2850">
        <v>20190215</v>
      </c>
      <c r="I2850" s="4">
        <v>1145</v>
      </c>
      <c r="J2850">
        <v>312250</v>
      </c>
      <c r="K2850" s="5">
        <v>1560</v>
      </c>
      <c r="L2850" t="s">
        <v>44</v>
      </c>
      <c r="M2850" t="s">
        <v>563</v>
      </c>
      <c r="N2850" t="s">
        <v>2540</v>
      </c>
      <c r="O2850" s="5">
        <v>3</v>
      </c>
      <c r="P2850" s="5">
        <v>4680</v>
      </c>
      <c r="Q2850" s="6">
        <v>39.576740000000001</v>
      </c>
      <c r="R2850" s="6">
        <v>-121.10068</v>
      </c>
      <c r="S2850" t="s">
        <v>6419</v>
      </c>
      <c r="T2850" t="s">
        <v>2537</v>
      </c>
      <c r="U2850" t="s">
        <v>67</v>
      </c>
      <c r="V2850" t="s">
        <v>50</v>
      </c>
      <c r="W2850" t="s">
        <v>6420</v>
      </c>
      <c r="X2850" t="s">
        <v>52</v>
      </c>
      <c r="Y2850" t="s">
        <v>53</v>
      </c>
      <c r="Z2850">
        <v>0</v>
      </c>
      <c r="AA2850" t="s">
        <v>54</v>
      </c>
      <c r="AB2850">
        <v>2019</v>
      </c>
      <c r="AC2850" t="s">
        <v>376</v>
      </c>
      <c r="AD2850" t="s">
        <v>56</v>
      </c>
      <c r="AE2850" t="s">
        <v>481</v>
      </c>
      <c r="AF2850">
        <v>1417192</v>
      </c>
      <c r="AG2850" t="s">
        <v>71</v>
      </c>
      <c r="AH2850" t="s">
        <v>59</v>
      </c>
      <c r="AI2850" t="s">
        <v>56</v>
      </c>
      <c r="AJ2850" t="s">
        <v>416</v>
      </c>
    </row>
    <row r="2851" spans="1:36" x14ac:dyDescent="0.25">
      <c r="A2851" t="s">
        <v>5426</v>
      </c>
      <c r="B2851" t="s">
        <v>2599</v>
      </c>
      <c r="C2851" t="s">
        <v>92</v>
      </c>
      <c r="D2851" t="s">
        <v>5896</v>
      </c>
      <c r="E2851" s="2">
        <v>102931101</v>
      </c>
      <c r="F2851" t="s">
        <v>62</v>
      </c>
      <c r="G2851" s="3">
        <v>43801</v>
      </c>
      <c r="H2851">
        <v>20190215</v>
      </c>
      <c r="I2851" s="4">
        <v>1922</v>
      </c>
      <c r="J2851">
        <v>312900</v>
      </c>
      <c r="K2851" s="5">
        <v>1252</v>
      </c>
      <c r="L2851" t="s">
        <v>44</v>
      </c>
      <c r="M2851" t="s">
        <v>63</v>
      </c>
      <c r="N2851" t="s">
        <v>64</v>
      </c>
      <c r="O2851" s="5">
        <v>12</v>
      </c>
      <c r="P2851" s="5">
        <v>15024</v>
      </c>
      <c r="Q2851" s="6">
        <v>40.345210000000002</v>
      </c>
      <c r="R2851" s="6">
        <v>-122.43186</v>
      </c>
      <c r="S2851" t="s">
        <v>6421</v>
      </c>
      <c r="T2851" t="s">
        <v>521</v>
      </c>
      <c r="U2851" t="s">
        <v>67</v>
      </c>
      <c r="V2851" t="s">
        <v>50</v>
      </c>
      <c r="W2851" t="s">
        <v>6422</v>
      </c>
      <c r="X2851" t="s">
        <v>52</v>
      </c>
      <c r="Y2851" t="s">
        <v>53</v>
      </c>
      <c r="Z2851">
        <v>0</v>
      </c>
      <c r="AA2851" t="s">
        <v>54</v>
      </c>
      <c r="AB2851">
        <v>2019</v>
      </c>
      <c r="AC2851" t="s">
        <v>376</v>
      </c>
      <c r="AD2851" t="s">
        <v>56</v>
      </c>
      <c r="AE2851" t="s">
        <v>112</v>
      </c>
      <c r="AF2851">
        <v>1417685</v>
      </c>
      <c r="AG2851" t="s">
        <v>71</v>
      </c>
      <c r="AH2851" t="s">
        <v>59</v>
      </c>
      <c r="AI2851" t="s">
        <v>56</v>
      </c>
      <c r="AJ2851" t="s">
        <v>416</v>
      </c>
    </row>
    <row r="2852" spans="1:36" x14ac:dyDescent="0.25">
      <c r="A2852" t="s">
        <v>5426</v>
      </c>
      <c r="B2852" t="s">
        <v>2599</v>
      </c>
      <c r="C2852" t="s">
        <v>92</v>
      </c>
      <c r="D2852" t="s">
        <v>5790</v>
      </c>
      <c r="E2852" s="2">
        <v>102931102</v>
      </c>
      <c r="F2852" t="s">
        <v>62</v>
      </c>
      <c r="G2852" s="3">
        <v>1801</v>
      </c>
      <c r="H2852">
        <v>20190215</v>
      </c>
      <c r="I2852" s="4">
        <v>531</v>
      </c>
      <c r="J2852">
        <v>311356</v>
      </c>
      <c r="K2852" s="5">
        <v>659</v>
      </c>
      <c r="L2852" t="s">
        <v>44</v>
      </c>
      <c r="M2852" t="s">
        <v>63</v>
      </c>
      <c r="N2852" t="s">
        <v>64</v>
      </c>
      <c r="O2852" s="5">
        <v>2</v>
      </c>
      <c r="P2852" s="5">
        <v>1318</v>
      </c>
      <c r="Q2852" s="6">
        <v>40.389850000000003</v>
      </c>
      <c r="R2852" s="6">
        <v>-122.35569</v>
      </c>
      <c r="S2852" t="s">
        <v>6423</v>
      </c>
      <c r="T2852" t="s">
        <v>521</v>
      </c>
      <c r="U2852" t="s">
        <v>86</v>
      </c>
      <c r="V2852" t="s">
        <v>50</v>
      </c>
      <c r="W2852" t="s">
        <v>6424</v>
      </c>
      <c r="X2852" t="s">
        <v>52</v>
      </c>
      <c r="Y2852" t="s">
        <v>53</v>
      </c>
      <c r="Z2852">
        <v>0</v>
      </c>
      <c r="AA2852" t="s">
        <v>54</v>
      </c>
      <c r="AB2852">
        <v>2019</v>
      </c>
      <c r="AC2852" t="s">
        <v>376</v>
      </c>
      <c r="AD2852" t="s">
        <v>56</v>
      </c>
      <c r="AE2852" t="s">
        <v>98</v>
      </c>
      <c r="AF2852">
        <v>1417005</v>
      </c>
      <c r="AG2852" t="s">
        <v>88</v>
      </c>
      <c r="AH2852" t="s">
        <v>59</v>
      </c>
      <c r="AI2852" t="s">
        <v>56</v>
      </c>
      <c r="AJ2852" t="s">
        <v>416</v>
      </c>
    </row>
    <row r="2853" spans="1:36" x14ac:dyDescent="0.25">
      <c r="A2853" t="s">
        <v>5426</v>
      </c>
      <c r="B2853" t="s">
        <v>2599</v>
      </c>
      <c r="C2853" t="s">
        <v>92</v>
      </c>
      <c r="D2853" t="s">
        <v>5486</v>
      </c>
      <c r="E2853" s="2">
        <v>102781101</v>
      </c>
      <c r="F2853" t="s">
        <v>62</v>
      </c>
      <c r="G2853" s="3">
        <v>2349</v>
      </c>
      <c r="H2853">
        <v>20190215</v>
      </c>
      <c r="I2853" s="4">
        <v>1917</v>
      </c>
      <c r="J2853">
        <v>312894</v>
      </c>
      <c r="K2853" s="5">
        <v>2799</v>
      </c>
      <c r="L2853" t="s">
        <v>44</v>
      </c>
      <c r="M2853" t="s">
        <v>63</v>
      </c>
      <c r="N2853" t="s">
        <v>64</v>
      </c>
      <c r="O2853" s="5">
        <v>15</v>
      </c>
      <c r="P2853" s="5">
        <v>41985</v>
      </c>
      <c r="Q2853" s="6">
        <v>39.638120000000001</v>
      </c>
      <c r="R2853" s="6">
        <v>-122.61077</v>
      </c>
      <c r="S2853" t="s">
        <v>6425</v>
      </c>
      <c r="T2853" t="s">
        <v>769</v>
      </c>
      <c r="U2853" t="s">
        <v>67</v>
      </c>
      <c r="V2853" t="s">
        <v>50</v>
      </c>
      <c r="W2853" t="s">
        <v>6426</v>
      </c>
      <c r="X2853" t="s">
        <v>52</v>
      </c>
      <c r="Y2853" t="s">
        <v>53</v>
      </c>
      <c r="Z2853">
        <v>0</v>
      </c>
      <c r="AA2853" t="s">
        <v>54</v>
      </c>
      <c r="AB2853">
        <v>2019</v>
      </c>
      <c r="AC2853" t="s">
        <v>376</v>
      </c>
      <c r="AD2853" t="s">
        <v>56</v>
      </c>
      <c r="AE2853" t="s">
        <v>143</v>
      </c>
      <c r="AF2853">
        <v>1417496</v>
      </c>
      <c r="AG2853" t="s">
        <v>71</v>
      </c>
      <c r="AH2853" t="s">
        <v>59</v>
      </c>
      <c r="AI2853" t="s">
        <v>56</v>
      </c>
      <c r="AJ2853" t="s">
        <v>416</v>
      </c>
    </row>
    <row r="2854" spans="1:36" x14ac:dyDescent="0.25">
      <c r="A2854" t="s">
        <v>5426</v>
      </c>
      <c r="B2854" t="s">
        <v>2599</v>
      </c>
      <c r="C2854" t="s">
        <v>40</v>
      </c>
      <c r="D2854" t="s">
        <v>5489</v>
      </c>
      <c r="E2854" s="2">
        <v>103401101</v>
      </c>
      <c r="F2854" t="s">
        <v>62</v>
      </c>
      <c r="G2854" s="3">
        <v>3331</v>
      </c>
      <c r="H2854">
        <v>20190215</v>
      </c>
      <c r="I2854" s="4">
        <v>1423</v>
      </c>
      <c r="J2854">
        <v>312323</v>
      </c>
      <c r="K2854" s="5">
        <v>7069</v>
      </c>
      <c r="L2854" t="s">
        <v>44</v>
      </c>
      <c r="M2854" t="s">
        <v>63</v>
      </c>
      <c r="N2854" t="s">
        <v>64</v>
      </c>
      <c r="O2854" s="5">
        <v>14</v>
      </c>
      <c r="P2854" s="5">
        <v>98966</v>
      </c>
      <c r="Q2854" s="6">
        <v>40.554070000000003</v>
      </c>
      <c r="R2854" s="6">
        <v>-122.47320999999999</v>
      </c>
      <c r="S2854">
        <v>5000016641</v>
      </c>
      <c r="T2854" t="s">
        <v>427</v>
      </c>
      <c r="U2854" t="s">
        <v>86</v>
      </c>
      <c r="V2854" t="s">
        <v>50</v>
      </c>
      <c r="W2854" t="s">
        <v>6427</v>
      </c>
      <c r="X2854" t="s">
        <v>52</v>
      </c>
      <c r="Y2854" t="s">
        <v>53</v>
      </c>
      <c r="Z2854">
        <v>0</v>
      </c>
      <c r="AA2854" t="s">
        <v>54</v>
      </c>
      <c r="AB2854">
        <v>2019</v>
      </c>
      <c r="AC2854" t="s">
        <v>376</v>
      </c>
      <c r="AD2854" t="s">
        <v>56</v>
      </c>
      <c r="AE2854" t="s">
        <v>98</v>
      </c>
      <c r="AF2854">
        <v>1417683</v>
      </c>
      <c r="AG2854" t="s">
        <v>88</v>
      </c>
      <c r="AH2854" t="s">
        <v>59</v>
      </c>
      <c r="AI2854" t="s">
        <v>56</v>
      </c>
      <c r="AJ2854" t="s">
        <v>416</v>
      </c>
    </row>
    <row r="2855" spans="1:36" x14ac:dyDescent="0.25">
      <c r="A2855" t="s">
        <v>5426</v>
      </c>
      <c r="B2855" t="s">
        <v>2599</v>
      </c>
      <c r="C2855" t="s">
        <v>92</v>
      </c>
      <c r="D2855" t="s">
        <v>5498</v>
      </c>
      <c r="E2855" s="2">
        <v>103521103</v>
      </c>
      <c r="F2855" t="s">
        <v>178</v>
      </c>
      <c r="G2855" s="3">
        <v>7823</v>
      </c>
      <c r="H2855">
        <v>20190215</v>
      </c>
      <c r="I2855" s="4">
        <v>1020</v>
      </c>
      <c r="J2855">
        <v>310511</v>
      </c>
      <c r="K2855" s="5">
        <v>483</v>
      </c>
      <c r="L2855" t="s">
        <v>44</v>
      </c>
      <c r="M2855" t="s">
        <v>63</v>
      </c>
      <c r="N2855" t="s">
        <v>64</v>
      </c>
      <c r="O2855" s="5">
        <v>35</v>
      </c>
      <c r="P2855" s="5">
        <v>16905</v>
      </c>
      <c r="Q2855" s="6">
        <v>40.677819999999997</v>
      </c>
      <c r="R2855" s="6">
        <v>-122.16504</v>
      </c>
      <c r="S2855" t="s">
        <v>6405</v>
      </c>
      <c r="T2855" t="s">
        <v>427</v>
      </c>
      <c r="U2855" t="s">
        <v>67</v>
      </c>
      <c r="V2855" t="s">
        <v>50</v>
      </c>
      <c r="W2855" t="s">
        <v>6428</v>
      </c>
      <c r="X2855" t="s">
        <v>52</v>
      </c>
      <c r="Y2855" t="s">
        <v>53</v>
      </c>
      <c r="Z2855">
        <v>0</v>
      </c>
      <c r="AA2855" t="s">
        <v>54</v>
      </c>
      <c r="AB2855">
        <v>2019</v>
      </c>
      <c r="AC2855" t="s">
        <v>376</v>
      </c>
      <c r="AD2855" t="s">
        <v>56</v>
      </c>
      <c r="AE2855" t="s">
        <v>70</v>
      </c>
      <c r="AF2855">
        <v>1417287</v>
      </c>
      <c r="AG2855" t="s">
        <v>71</v>
      </c>
      <c r="AH2855" t="s">
        <v>59</v>
      </c>
      <c r="AI2855" t="s">
        <v>56</v>
      </c>
      <c r="AJ2855" t="s">
        <v>56</v>
      </c>
    </row>
    <row r="2856" spans="1:36" x14ac:dyDescent="0.25">
      <c r="A2856" t="s">
        <v>5426</v>
      </c>
      <c r="B2856" t="s">
        <v>2599</v>
      </c>
      <c r="C2856" t="s">
        <v>92</v>
      </c>
      <c r="D2856" t="s">
        <v>5514</v>
      </c>
      <c r="E2856" s="2">
        <v>103561102</v>
      </c>
      <c r="F2856" t="s">
        <v>62</v>
      </c>
      <c r="G2856" s="3">
        <v>6685</v>
      </c>
      <c r="H2856">
        <v>20190215</v>
      </c>
      <c r="I2856" s="4">
        <v>2205</v>
      </c>
      <c r="J2856">
        <v>313086</v>
      </c>
      <c r="K2856" s="5">
        <v>3975</v>
      </c>
      <c r="L2856" t="s">
        <v>44</v>
      </c>
      <c r="M2856" t="s">
        <v>63</v>
      </c>
      <c r="N2856" t="s">
        <v>64</v>
      </c>
      <c r="O2856" s="5">
        <v>42</v>
      </c>
      <c r="P2856" s="5">
        <v>166950</v>
      </c>
      <c r="Q2856" s="6">
        <v>40.688290000000002</v>
      </c>
      <c r="R2856" s="6">
        <v>-122.28153</v>
      </c>
      <c r="S2856" t="s">
        <v>6429</v>
      </c>
      <c r="T2856" t="s">
        <v>427</v>
      </c>
      <c r="U2856" t="s">
        <v>67</v>
      </c>
      <c r="V2856" t="s">
        <v>50</v>
      </c>
      <c r="W2856" t="s">
        <v>6430</v>
      </c>
      <c r="X2856" t="s">
        <v>52</v>
      </c>
      <c r="Y2856" t="s">
        <v>53</v>
      </c>
      <c r="Z2856">
        <v>0</v>
      </c>
      <c r="AA2856" t="s">
        <v>54</v>
      </c>
      <c r="AB2856">
        <v>2019</v>
      </c>
      <c r="AC2856" t="s">
        <v>376</v>
      </c>
      <c r="AD2856" t="s">
        <v>56</v>
      </c>
      <c r="AE2856" t="s">
        <v>136</v>
      </c>
      <c r="AF2856">
        <v>1417440</v>
      </c>
      <c r="AG2856" t="s">
        <v>71</v>
      </c>
      <c r="AH2856" t="s">
        <v>59</v>
      </c>
      <c r="AI2856" t="s">
        <v>56</v>
      </c>
      <c r="AJ2856" t="s">
        <v>416</v>
      </c>
    </row>
    <row r="2857" spans="1:36" x14ac:dyDescent="0.25">
      <c r="A2857" t="s">
        <v>5426</v>
      </c>
      <c r="B2857" t="s">
        <v>2599</v>
      </c>
      <c r="C2857" t="s">
        <v>92</v>
      </c>
      <c r="D2857" t="s">
        <v>5615</v>
      </c>
      <c r="E2857" s="2">
        <v>103521102</v>
      </c>
      <c r="F2857" t="s">
        <v>62</v>
      </c>
      <c r="G2857" s="3">
        <v>653</v>
      </c>
      <c r="H2857">
        <v>20190216</v>
      </c>
      <c r="I2857" s="4">
        <v>1206</v>
      </c>
      <c r="J2857">
        <v>314128</v>
      </c>
      <c r="K2857" s="5">
        <v>4346</v>
      </c>
      <c r="L2857" t="s">
        <v>44</v>
      </c>
      <c r="M2857" t="s">
        <v>63</v>
      </c>
      <c r="N2857" t="s">
        <v>72</v>
      </c>
      <c r="O2857" s="5">
        <v>6</v>
      </c>
      <c r="P2857" s="5">
        <v>22300</v>
      </c>
      <c r="Q2857" s="6">
        <v>40.6479</v>
      </c>
      <c r="R2857" s="6">
        <v>-122.35969</v>
      </c>
      <c r="S2857" t="s">
        <v>6431</v>
      </c>
      <c r="T2857" t="s">
        <v>421</v>
      </c>
      <c r="U2857" t="s">
        <v>67</v>
      </c>
      <c r="V2857" t="s">
        <v>50</v>
      </c>
      <c r="W2857" t="s">
        <v>6432</v>
      </c>
      <c r="X2857" t="s">
        <v>52</v>
      </c>
      <c r="Y2857" t="s">
        <v>53</v>
      </c>
      <c r="Z2857">
        <v>0</v>
      </c>
      <c r="AA2857" t="s">
        <v>54</v>
      </c>
      <c r="AB2857">
        <v>2019</v>
      </c>
      <c r="AC2857" t="s">
        <v>376</v>
      </c>
      <c r="AD2857" t="s">
        <v>56</v>
      </c>
      <c r="AE2857" t="s">
        <v>70</v>
      </c>
      <c r="AF2857">
        <v>1418374</v>
      </c>
      <c r="AG2857" t="s">
        <v>71</v>
      </c>
      <c r="AH2857" t="s">
        <v>59</v>
      </c>
      <c r="AI2857" t="s">
        <v>56</v>
      </c>
      <c r="AJ2857" t="s">
        <v>416</v>
      </c>
    </row>
    <row r="2858" spans="1:36" x14ac:dyDescent="0.25">
      <c r="A2858" t="s">
        <v>5426</v>
      </c>
      <c r="B2858" t="s">
        <v>2599</v>
      </c>
      <c r="C2858" t="s">
        <v>92</v>
      </c>
      <c r="D2858" t="s">
        <v>5692</v>
      </c>
      <c r="E2858" s="2">
        <v>103271101</v>
      </c>
      <c r="F2858" t="s">
        <v>42</v>
      </c>
      <c r="G2858" s="3">
        <v>1520</v>
      </c>
      <c r="H2858">
        <v>20190217</v>
      </c>
      <c r="I2858" s="4">
        <v>1653</v>
      </c>
      <c r="J2858">
        <v>316517</v>
      </c>
      <c r="K2858" s="5">
        <v>1142</v>
      </c>
      <c r="L2858" t="s">
        <v>44</v>
      </c>
      <c r="M2858" t="s">
        <v>63</v>
      </c>
      <c r="N2858" t="s">
        <v>64</v>
      </c>
      <c r="O2858" s="5">
        <v>82</v>
      </c>
      <c r="P2858" s="5">
        <v>93644</v>
      </c>
      <c r="Q2858" s="6">
        <v>40.899430000000002</v>
      </c>
      <c r="R2858" s="6">
        <v>-122.38615</v>
      </c>
      <c r="S2858" t="s">
        <v>6433</v>
      </c>
      <c r="T2858" t="s">
        <v>1013</v>
      </c>
      <c r="U2858" t="s">
        <v>67</v>
      </c>
      <c r="V2858" t="s">
        <v>50</v>
      </c>
      <c r="W2858" t="s">
        <v>6434</v>
      </c>
      <c r="X2858" t="s">
        <v>52</v>
      </c>
      <c r="Y2858" t="s">
        <v>53</v>
      </c>
      <c r="Z2858">
        <v>0</v>
      </c>
      <c r="AA2858" t="s">
        <v>54</v>
      </c>
      <c r="AB2858">
        <v>2019</v>
      </c>
      <c r="AC2858" t="s">
        <v>376</v>
      </c>
      <c r="AD2858" t="s">
        <v>56</v>
      </c>
      <c r="AE2858" t="s">
        <v>70</v>
      </c>
      <c r="AF2858">
        <v>1418337</v>
      </c>
      <c r="AG2858" t="s">
        <v>71</v>
      </c>
      <c r="AH2858" t="s">
        <v>59</v>
      </c>
      <c r="AI2858" t="s">
        <v>56</v>
      </c>
      <c r="AJ2858" t="s">
        <v>416</v>
      </c>
    </row>
    <row r="2859" spans="1:36" x14ac:dyDescent="0.25">
      <c r="A2859" t="s">
        <v>5426</v>
      </c>
      <c r="B2859" t="s">
        <v>2599</v>
      </c>
      <c r="C2859" t="s">
        <v>92</v>
      </c>
      <c r="D2859" t="s">
        <v>5692</v>
      </c>
      <c r="E2859" s="2">
        <v>103271101</v>
      </c>
      <c r="F2859" t="s">
        <v>410</v>
      </c>
      <c r="G2859" s="3" t="s">
        <v>6435</v>
      </c>
      <c r="H2859">
        <v>20190217</v>
      </c>
      <c r="I2859" s="4">
        <v>1653</v>
      </c>
      <c r="J2859">
        <v>317554</v>
      </c>
      <c r="K2859" s="5">
        <v>4352</v>
      </c>
      <c r="L2859" t="s">
        <v>44</v>
      </c>
      <c r="M2859" t="s">
        <v>63</v>
      </c>
      <c r="N2859" t="s">
        <v>64</v>
      </c>
      <c r="O2859" s="5">
        <v>1</v>
      </c>
      <c r="P2859" s="5">
        <v>4352</v>
      </c>
      <c r="Q2859" s="6">
        <v>40.905183999999998</v>
      </c>
      <c r="R2859" s="6">
        <v>-122.383039</v>
      </c>
      <c r="S2859" t="s">
        <v>6433</v>
      </c>
      <c r="T2859" t="s">
        <v>436</v>
      </c>
      <c r="U2859" t="s">
        <v>67</v>
      </c>
      <c r="V2859" t="s">
        <v>50</v>
      </c>
      <c r="W2859" t="s">
        <v>6436</v>
      </c>
      <c r="X2859" t="s">
        <v>52</v>
      </c>
      <c r="Y2859" t="s">
        <v>53</v>
      </c>
      <c r="Z2859">
        <v>0</v>
      </c>
      <c r="AA2859" t="s">
        <v>54</v>
      </c>
      <c r="AB2859">
        <v>2019</v>
      </c>
      <c r="AC2859" t="s">
        <v>376</v>
      </c>
      <c r="AD2859" t="s">
        <v>56</v>
      </c>
      <c r="AE2859" t="s">
        <v>70</v>
      </c>
      <c r="AF2859">
        <v>1418658</v>
      </c>
      <c r="AG2859" t="s">
        <v>71</v>
      </c>
      <c r="AH2859" t="s">
        <v>59</v>
      </c>
      <c r="AI2859" t="s">
        <v>56</v>
      </c>
      <c r="AJ2859" t="s">
        <v>416</v>
      </c>
    </row>
    <row r="2860" spans="1:36" x14ac:dyDescent="0.25">
      <c r="A2860" t="s">
        <v>5426</v>
      </c>
      <c r="B2860" t="s">
        <v>2599</v>
      </c>
      <c r="C2860" t="s">
        <v>92</v>
      </c>
      <c r="D2860" t="s">
        <v>5896</v>
      </c>
      <c r="E2860" s="2">
        <v>102931101</v>
      </c>
      <c r="F2860" t="s">
        <v>62</v>
      </c>
      <c r="G2860" s="3">
        <v>6861</v>
      </c>
      <c r="H2860">
        <v>20190217</v>
      </c>
      <c r="I2860" s="4">
        <v>928</v>
      </c>
      <c r="J2860">
        <v>315481</v>
      </c>
      <c r="K2860" s="5">
        <v>4823</v>
      </c>
      <c r="L2860" t="s">
        <v>44</v>
      </c>
      <c r="M2860" t="s">
        <v>563</v>
      </c>
      <c r="N2860" t="s">
        <v>2540</v>
      </c>
      <c r="O2860" s="5">
        <v>6</v>
      </c>
      <c r="P2860" s="5">
        <v>28938</v>
      </c>
      <c r="Q2860" s="6">
        <v>40.323630000000001</v>
      </c>
      <c r="R2860" s="6">
        <v>-122.43995</v>
      </c>
      <c r="S2860" t="s">
        <v>6437</v>
      </c>
      <c r="T2860" t="s">
        <v>436</v>
      </c>
      <c r="U2860" t="s">
        <v>86</v>
      </c>
      <c r="V2860" t="s">
        <v>50</v>
      </c>
      <c r="W2860" t="s">
        <v>6438</v>
      </c>
      <c r="X2860" t="s">
        <v>52</v>
      </c>
      <c r="Y2860" t="s">
        <v>53</v>
      </c>
      <c r="Z2860">
        <v>0</v>
      </c>
      <c r="AA2860" t="s">
        <v>54</v>
      </c>
      <c r="AB2860">
        <v>2019</v>
      </c>
      <c r="AC2860" t="s">
        <v>376</v>
      </c>
      <c r="AD2860" t="s">
        <v>56</v>
      </c>
      <c r="AE2860" t="s">
        <v>70</v>
      </c>
      <c r="AF2860">
        <v>1419179</v>
      </c>
      <c r="AG2860" t="s">
        <v>88</v>
      </c>
      <c r="AH2860" t="s">
        <v>59</v>
      </c>
      <c r="AI2860" t="s">
        <v>56</v>
      </c>
      <c r="AJ2860" t="s">
        <v>416</v>
      </c>
    </row>
    <row r="2861" spans="1:36" x14ac:dyDescent="0.25">
      <c r="A2861" t="s">
        <v>5426</v>
      </c>
      <c r="B2861" t="s">
        <v>2599</v>
      </c>
      <c r="C2861" t="s">
        <v>92</v>
      </c>
      <c r="D2861" t="s">
        <v>5651</v>
      </c>
      <c r="E2861" s="2">
        <v>102931103</v>
      </c>
      <c r="F2861" t="s">
        <v>62</v>
      </c>
      <c r="G2861" s="3">
        <v>6587</v>
      </c>
      <c r="H2861">
        <v>20190217</v>
      </c>
      <c r="I2861" s="4">
        <v>821</v>
      </c>
      <c r="J2861">
        <v>316557</v>
      </c>
      <c r="K2861" s="5">
        <v>2073</v>
      </c>
      <c r="L2861" t="s">
        <v>44</v>
      </c>
      <c r="M2861" t="s">
        <v>63</v>
      </c>
      <c r="N2861" t="s">
        <v>64</v>
      </c>
      <c r="O2861" s="5">
        <v>59</v>
      </c>
      <c r="P2861" s="5">
        <v>122307</v>
      </c>
      <c r="Q2861" s="6">
        <v>40.330800000000004</v>
      </c>
      <c r="R2861" s="6">
        <v>-122.4045</v>
      </c>
      <c r="S2861" t="s">
        <v>6439</v>
      </c>
      <c r="T2861" t="s">
        <v>436</v>
      </c>
      <c r="U2861" t="s">
        <v>67</v>
      </c>
      <c r="V2861" t="s">
        <v>50</v>
      </c>
      <c r="W2861" t="s">
        <v>6440</v>
      </c>
      <c r="X2861" t="s">
        <v>52</v>
      </c>
      <c r="Y2861" t="s">
        <v>53</v>
      </c>
      <c r="Z2861">
        <v>0</v>
      </c>
      <c r="AA2861" t="s">
        <v>54</v>
      </c>
      <c r="AB2861">
        <v>2019</v>
      </c>
      <c r="AC2861" t="s">
        <v>376</v>
      </c>
      <c r="AD2861" t="s">
        <v>56</v>
      </c>
      <c r="AE2861" t="s">
        <v>112</v>
      </c>
      <c r="AF2861">
        <v>1418640</v>
      </c>
      <c r="AG2861" t="s">
        <v>71</v>
      </c>
      <c r="AH2861" t="s">
        <v>59</v>
      </c>
      <c r="AI2861" t="s">
        <v>56</v>
      </c>
      <c r="AJ2861" t="s">
        <v>416</v>
      </c>
    </row>
    <row r="2862" spans="1:36" x14ac:dyDescent="0.25">
      <c r="A2862" t="s">
        <v>5426</v>
      </c>
      <c r="B2862" t="s">
        <v>2599</v>
      </c>
      <c r="C2862" t="s">
        <v>92</v>
      </c>
      <c r="D2862" t="s">
        <v>5651</v>
      </c>
      <c r="E2862" s="2">
        <v>102931103</v>
      </c>
      <c r="F2862" t="s">
        <v>62</v>
      </c>
      <c r="G2862" s="3">
        <v>7283</v>
      </c>
      <c r="H2862">
        <v>20190217</v>
      </c>
      <c r="I2862" s="4">
        <v>828</v>
      </c>
      <c r="J2862">
        <v>316555</v>
      </c>
      <c r="K2862" s="5">
        <v>3172</v>
      </c>
      <c r="L2862" t="s">
        <v>44</v>
      </c>
      <c r="M2862" t="s">
        <v>45</v>
      </c>
      <c r="N2862" t="s">
        <v>432</v>
      </c>
      <c r="O2862" s="5">
        <v>6</v>
      </c>
      <c r="P2862" s="5">
        <v>15966</v>
      </c>
      <c r="Q2862" s="6">
        <v>40.331130000000002</v>
      </c>
      <c r="R2862" s="6">
        <v>-122.4117</v>
      </c>
      <c r="S2862" t="s">
        <v>6441</v>
      </c>
      <c r="T2862" t="s">
        <v>436</v>
      </c>
      <c r="U2862" t="s">
        <v>67</v>
      </c>
      <c r="V2862" t="s">
        <v>50</v>
      </c>
      <c r="W2862" t="s">
        <v>6442</v>
      </c>
      <c r="X2862" t="s">
        <v>52</v>
      </c>
      <c r="Y2862" t="s">
        <v>53</v>
      </c>
      <c r="Z2862">
        <v>0</v>
      </c>
      <c r="AA2862" t="s">
        <v>54</v>
      </c>
      <c r="AB2862">
        <v>2019</v>
      </c>
      <c r="AC2862" t="s">
        <v>376</v>
      </c>
      <c r="AD2862" t="s">
        <v>56</v>
      </c>
      <c r="AE2862" t="s">
        <v>143</v>
      </c>
      <c r="AF2862">
        <v>1418728</v>
      </c>
      <c r="AG2862" t="s">
        <v>71</v>
      </c>
      <c r="AH2862" t="s">
        <v>59</v>
      </c>
      <c r="AI2862" t="s">
        <v>56</v>
      </c>
      <c r="AJ2862" t="s">
        <v>416</v>
      </c>
    </row>
    <row r="2863" spans="1:36" x14ac:dyDescent="0.25">
      <c r="A2863" t="s">
        <v>5426</v>
      </c>
      <c r="B2863" t="s">
        <v>2599</v>
      </c>
      <c r="C2863" t="s">
        <v>92</v>
      </c>
      <c r="D2863" t="s">
        <v>5701</v>
      </c>
      <c r="E2863" s="2">
        <v>103381101</v>
      </c>
      <c r="F2863" t="s">
        <v>42</v>
      </c>
      <c r="G2863" s="3">
        <v>1464</v>
      </c>
      <c r="H2863">
        <v>20190217</v>
      </c>
      <c r="I2863" s="4">
        <v>1306</v>
      </c>
      <c r="J2863">
        <v>315894</v>
      </c>
      <c r="K2863" s="5">
        <v>3164</v>
      </c>
      <c r="L2863" t="s">
        <v>44</v>
      </c>
      <c r="M2863" t="s">
        <v>63</v>
      </c>
      <c r="N2863" t="s">
        <v>64</v>
      </c>
      <c r="O2863" s="5">
        <v>4</v>
      </c>
      <c r="P2863" s="5">
        <v>12656</v>
      </c>
      <c r="Q2863" s="6">
        <v>40.713059999999999</v>
      </c>
      <c r="R2863" s="6">
        <v>-122.63572000000001</v>
      </c>
      <c r="S2863" t="s">
        <v>6443</v>
      </c>
      <c r="T2863" t="s">
        <v>1013</v>
      </c>
      <c r="U2863" t="s">
        <v>86</v>
      </c>
      <c r="V2863" t="s">
        <v>50</v>
      </c>
      <c r="W2863" t="s">
        <v>6444</v>
      </c>
      <c r="X2863" t="s">
        <v>52</v>
      </c>
      <c r="Y2863" t="s">
        <v>53</v>
      </c>
      <c r="Z2863">
        <v>0</v>
      </c>
      <c r="AA2863" t="s">
        <v>54</v>
      </c>
      <c r="AB2863">
        <v>2019</v>
      </c>
      <c r="AC2863" t="s">
        <v>376</v>
      </c>
      <c r="AD2863" t="s">
        <v>56</v>
      </c>
      <c r="AE2863" t="s">
        <v>70</v>
      </c>
      <c r="AF2863">
        <v>1418229</v>
      </c>
      <c r="AG2863" t="s">
        <v>88</v>
      </c>
      <c r="AH2863" t="s">
        <v>59</v>
      </c>
      <c r="AI2863" t="s">
        <v>56</v>
      </c>
      <c r="AJ2863" t="s">
        <v>416</v>
      </c>
    </row>
    <row r="2864" spans="1:36" x14ac:dyDescent="0.25">
      <c r="A2864" t="s">
        <v>5426</v>
      </c>
      <c r="B2864" t="s">
        <v>2599</v>
      </c>
      <c r="C2864" t="s">
        <v>92</v>
      </c>
      <c r="D2864" t="s">
        <v>6445</v>
      </c>
      <c r="E2864" s="2">
        <v>103381102</v>
      </c>
      <c r="F2864" t="s">
        <v>80</v>
      </c>
      <c r="G2864" s="3" t="s">
        <v>6446</v>
      </c>
      <c r="H2864">
        <v>20190217</v>
      </c>
      <c r="I2864" s="4">
        <v>932</v>
      </c>
      <c r="J2864">
        <v>315566</v>
      </c>
      <c r="K2864" s="5">
        <v>4674</v>
      </c>
      <c r="L2864" t="s">
        <v>44</v>
      </c>
      <c r="M2864" t="s">
        <v>45</v>
      </c>
      <c r="N2864" t="s">
        <v>432</v>
      </c>
      <c r="O2864" s="5">
        <v>29</v>
      </c>
      <c r="P2864" s="5">
        <v>135500</v>
      </c>
      <c r="Q2864" s="6">
        <v>40.662511000000002</v>
      </c>
      <c r="R2864" s="6">
        <v>-122.621916</v>
      </c>
      <c r="S2864" t="s">
        <v>6447</v>
      </c>
      <c r="T2864" t="s">
        <v>1013</v>
      </c>
      <c r="U2864" t="s">
        <v>67</v>
      </c>
      <c r="V2864" t="s">
        <v>50</v>
      </c>
      <c r="W2864" t="s">
        <v>6448</v>
      </c>
      <c r="X2864" t="s">
        <v>52</v>
      </c>
      <c r="Y2864" t="s">
        <v>53</v>
      </c>
      <c r="Z2864">
        <v>0</v>
      </c>
      <c r="AA2864" t="s">
        <v>54</v>
      </c>
      <c r="AB2864">
        <v>2019</v>
      </c>
      <c r="AC2864" t="s">
        <v>376</v>
      </c>
      <c r="AD2864" t="s">
        <v>56</v>
      </c>
      <c r="AE2864" t="s">
        <v>112</v>
      </c>
      <c r="AF2864">
        <v>1418162</v>
      </c>
      <c r="AG2864" t="s">
        <v>71</v>
      </c>
      <c r="AH2864" t="s">
        <v>59</v>
      </c>
      <c r="AI2864" t="s">
        <v>56</v>
      </c>
      <c r="AJ2864" t="s">
        <v>416</v>
      </c>
    </row>
    <row r="2865" spans="1:36" x14ac:dyDescent="0.25">
      <c r="A2865" t="s">
        <v>5426</v>
      </c>
      <c r="B2865" t="s">
        <v>2599</v>
      </c>
      <c r="C2865" t="s">
        <v>40</v>
      </c>
      <c r="D2865" t="s">
        <v>5489</v>
      </c>
      <c r="E2865" s="2">
        <v>103401101</v>
      </c>
      <c r="F2865" t="s">
        <v>410</v>
      </c>
      <c r="G2865" s="3" t="s">
        <v>6449</v>
      </c>
      <c r="H2865">
        <v>20190217</v>
      </c>
      <c r="I2865" s="4">
        <v>1213</v>
      </c>
      <c r="J2865">
        <v>315816</v>
      </c>
      <c r="K2865" s="5">
        <v>317</v>
      </c>
      <c r="L2865" t="s">
        <v>44</v>
      </c>
      <c r="M2865" t="s">
        <v>63</v>
      </c>
      <c r="N2865" t="s">
        <v>64</v>
      </c>
      <c r="O2865" s="5">
        <v>1</v>
      </c>
      <c r="P2865" s="5">
        <v>317</v>
      </c>
      <c r="Q2865" s="6">
        <v>40.514778</v>
      </c>
      <c r="R2865" s="6">
        <v>-122.510724</v>
      </c>
      <c r="S2865" t="s">
        <v>6450</v>
      </c>
      <c r="T2865" t="s">
        <v>1013</v>
      </c>
      <c r="U2865" t="s">
        <v>67</v>
      </c>
      <c r="V2865" t="s">
        <v>50</v>
      </c>
      <c r="W2865" t="s">
        <v>6451</v>
      </c>
      <c r="X2865" t="s">
        <v>52</v>
      </c>
      <c r="Y2865" t="s">
        <v>53</v>
      </c>
      <c r="Z2865">
        <v>0</v>
      </c>
      <c r="AA2865" t="s">
        <v>54</v>
      </c>
      <c r="AB2865">
        <v>2019</v>
      </c>
      <c r="AC2865" t="s">
        <v>376</v>
      </c>
      <c r="AD2865" t="s">
        <v>56</v>
      </c>
      <c r="AE2865" t="s">
        <v>481</v>
      </c>
      <c r="AF2865">
        <v>1418208</v>
      </c>
      <c r="AG2865" t="s">
        <v>71</v>
      </c>
      <c r="AH2865" t="s">
        <v>59</v>
      </c>
      <c r="AI2865" t="s">
        <v>56</v>
      </c>
      <c r="AJ2865" t="s">
        <v>416</v>
      </c>
    </row>
    <row r="2866" spans="1:36" x14ac:dyDescent="0.25">
      <c r="A2866" t="s">
        <v>5426</v>
      </c>
      <c r="B2866" t="s">
        <v>2599</v>
      </c>
      <c r="C2866" t="s">
        <v>92</v>
      </c>
      <c r="D2866" t="s">
        <v>5489</v>
      </c>
      <c r="E2866" s="2">
        <v>103401101</v>
      </c>
      <c r="F2866" t="s">
        <v>410</v>
      </c>
      <c r="G2866" s="3" t="s">
        <v>6452</v>
      </c>
      <c r="H2866">
        <v>20190217</v>
      </c>
      <c r="I2866" s="4">
        <v>1623</v>
      </c>
      <c r="J2866">
        <v>316486</v>
      </c>
      <c r="K2866" s="5">
        <v>4397</v>
      </c>
      <c r="L2866" t="s">
        <v>44</v>
      </c>
      <c r="M2866" t="s">
        <v>63</v>
      </c>
      <c r="N2866" t="s">
        <v>64</v>
      </c>
      <c r="O2866" s="5">
        <v>6</v>
      </c>
      <c r="P2866" s="5">
        <v>26382</v>
      </c>
      <c r="Q2866" s="6">
        <v>40.498711999999998</v>
      </c>
      <c r="R2866" s="6">
        <v>-122.373217</v>
      </c>
      <c r="S2866" t="s">
        <v>6453</v>
      </c>
      <c r="T2866" t="s">
        <v>1013</v>
      </c>
      <c r="U2866" t="s">
        <v>67</v>
      </c>
      <c r="V2866" t="s">
        <v>50</v>
      </c>
      <c r="W2866" t="s">
        <v>6454</v>
      </c>
      <c r="X2866" t="s">
        <v>52</v>
      </c>
      <c r="Y2866" t="s">
        <v>53</v>
      </c>
      <c r="Z2866">
        <v>0</v>
      </c>
      <c r="AA2866" t="s">
        <v>54</v>
      </c>
      <c r="AB2866">
        <v>2019</v>
      </c>
      <c r="AC2866" t="s">
        <v>376</v>
      </c>
      <c r="AD2866" t="s">
        <v>56</v>
      </c>
      <c r="AE2866" t="s">
        <v>70</v>
      </c>
      <c r="AF2866">
        <v>1418912</v>
      </c>
      <c r="AG2866" t="s">
        <v>71</v>
      </c>
      <c r="AH2866" t="s">
        <v>59</v>
      </c>
      <c r="AI2866" t="s">
        <v>56</v>
      </c>
      <c r="AJ2866" t="s">
        <v>416</v>
      </c>
    </row>
    <row r="2867" spans="1:36" x14ac:dyDescent="0.25">
      <c r="A2867" t="s">
        <v>5426</v>
      </c>
      <c r="B2867" t="s">
        <v>2599</v>
      </c>
      <c r="C2867" t="s">
        <v>92</v>
      </c>
      <c r="D2867" t="s">
        <v>5931</v>
      </c>
      <c r="E2867" s="2">
        <v>103441102</v>
      </c>
      <c r="F2867" t="s">
        <v>62</v>
      </c>
      <c r="G2867" s="3">
        <v>10273</v>
      </c>
      <c r="H2867">
        <v>20190217</v>
      </c>
      <c r="I2867" s="4">
        <v>1917</v>
      </c>
      <c r="J2867">
        <v>316792</v>
      </c>
      <c r="K2867" s="5">
        <v>1398</v>
      </c>
      <c r="L2867" t="s">
        <v>44</v>
      </c>
      <c r="M2867" t="s">
        <v>63</v>
      </c>
      <c r="N2867" t="s">
        <v>64</v>
      </c>
      <c r="O2867" s="5">
        <v>20</v>
      </c>
      <c r="P2867" s="5">
        <v>27960</v>
      </c>
      <c r="Q2867" s="6">
        <v>40.460050000000003</v>
      </c>
      <c r="R2867" s="6">
        <v>-122.40164</v>
      </c>
      <c r="S2867" t="s">
        <v>6455</v>
      </c>
      <c r="T2867" t="s">
        <v>436</v>
      </c>
      <c r="U2867" t="s">
        <v>67</v>
      </c>
      <c r="V2867" t="s">
        <v>50</v>
      </c>
      <c r="W2867" t="s">
        <v>6456</v>
      </c>
      <c r="X2867" t="s">
        <v>52</v>
      </c>
      <c r="Y2867" t="s">
        <v>53</v>
      </c>
      <c r="Z2867">
        <v>0</v>
      </c>
      <c r="AA2867" t="s">
        <v>54</v>
      </c>
      <c r="AB2867">
        <v>2019</v>
      </c>
      <c r="AC2867" t="s">
        <v>376</v>
      </c>
      <c r="AD2867" t="s">
        <v>56</v>
      </c>
      <c r="AE2867" t="s">
        <v>112</v>
      </c>
      <c r="AF2867">
        <v>1418650</v>
      </c>
      <c r="AG2867" t="s">
        <v>71</v>
      </c>
      <c r="AH2867" t="s">
        <v>59</v>
      </c>
      <c r="AI2867" t="s">
        <v>56</v>
      </c>
      <c r="AJ2867" t="s">
        <v>416</v>
      </c>
    </row>
    <row r="2868" spans="1:36" x14ac:dyDescent="0.25">
      <c r="A2868" t="s">
        <v>5426</v>
      </c>
      <c r="B2868" t="s">
        <v>2599</v>
      </c>
      <c r="C2868" t="s">
        <v>92</v>
      </c>
      <c r="D2868" t="s">
        <v>5931</v>
      </c>
      <c r="E2868" s="2">
        <v>103441102</v>
      </c>
      <c r="F2868" t="s">
        <v>62</v>
      </c>
      <c r="G2868" s="3">
        <v>2379</v>
      </c>
      <c r="H2868">
        <v>20190217</v>
      </c>
      <c r="I2868" s="4">
        <v>1917</v>
      </c>
      <c r="J2868">
        <v>317812</v>
      </c>
      <c r="K2868" s="5">
        <v>2511</v>
      </c>
      <c r="L2868" t="s">
        <v>44</v>
      </c>
      <c r="M2868" t="s">
        <v>63</v>
      </c>
      <c r="N2868" t="s">
        <v>64</v>
      </c>
      <c r="O2868" s="5">
        <v>4</v>
      </c>
      <c r="P2868" s="5">
        <v>10044</v>
      </c>
      <c r="Q2868" s="6">
        <v>40.459209999999999</v>
      </c>
      <c r="R2868" s="6">
        <v>-122.39703</v>
      </c>
      <c r="S2868" t="s">
        <v>6457</v>
      </c>
      <c r="T2868" t="s">
        <v>436</v>
      </c>
      <c r="U2868" t="s">
        <v>86</v>
      </c>
      <c r="V2868" t="s">
        <v>50</v>
      </c>
      <c r="W2868" t="s">
        <v>6458</v>
      </c>
      <c r="X2868" t="s">
        <v>52</v>
      </c>
      <c r="Y2868" t="s">
        <v>53</v>
      </c>
      <c r="Z2868">
        <v>0</v>
      </c>
      <c r="AA2868" t="s">
        <v>54</v>
      </c>
      <c r="AB2868">
        <v>2019</v>
      </c>
      <c r="AC2868" t="s">
        <v>376</v>
      </c>
      <c r="AD2868" t="s">
        <v>56</v>
      </c>
      <c r="AE2868" t="s">
        <v>70</v>
      </c>
      <c r="AF2868">
        <v>1418715</v>
      </c>
      <c r="AG2868" t="s">
        <v>88</v>
      </c>
      <c r="AH2868" t="s">
        <v>59</v>
      </c>
      <c r="AI2868" t="s">
        <v>56</v>
      </c>
      <c r="AJ2868" t="s">
        <v>416</v>
      </c>
    </row>
    <row r="2869" spans="1:36" x14ac:dyDescent="0.25">
      <c r="A2869" t="s">
        <v>5426</v>
      </c>
      <c r="B2869" t="s">
        <v>2599</v>
      </c>
      <c r="C2869" t="s">
        <v>40</v>
      </c>
      <c r="D2869" t="s">
        <v>5805</v>
      </c>
      <c r="E2869" s="2">
        <v>103451101</v>
      </c>
      <c r="F2869" t="s">
        <v>62</v>
      </c>
      <c r="G2869" s="3">
        <v>2411</v>
      </c>
      <c r="H2869">
        <v>20190217</v>
      </c>
      <c r="I2869" s="4">
        <v>835</v>
      </c>
      <c r="J2869">
        <v>315359</v>
      </c>
      <c r="K2869" s="5">
        <v>5860</v>
      </c>
      <c r="L2869" t="s">
        <v>44</v>
      </c>
      <c r="M2869" t="s">
        <v>63</v>
      </c>
      <c r="N2869" t="s">
        <v>64</v>
      </c>
      <c r="O2869" s="5">
        <v>14</v>
      </c>
      <c r="P2869" s="5">
        <v>69790</v>
      </c>
      <c r="Q2869" s="6">
        <v>40.614629999999998</v>
      </c>
      <c r="R2869" s="6">
        <v>-122.51903</v>
      </c>
      <c r="S2869" t="s">
        <v>6459</v>
      </c>
      <c r="T2869" t="s">
        <v>1013</v>
      </c>
      <c r="U2869" t="s">
        <v>86</v>
      </c>
      <c r="V2869" t="s">
        <v>50</v>
      </c>
      <c r="W2869" t="s">
        <v>6460</v>
      </c>
      <c r="X2869" t="s">
        <v>52</v>
      </c>
      <c r="Y2869" t="s">
        <v>53</v>
      </c>
      <c r="Z2869">
        <v>0</v>
      </c>
      <c r="AA2869" t="s">
        <v>54</v>
      </c>
      <c r="AB2869">
        <v>2019</v>
      </c>
      <c r="AC2869" t="s">
        <v>376</v>
      </c>
      <c r="AD2869" t="s">
        <v>56</v>
      </c>
      <c r="AE2869" t="s">
        <v>143</v>
      </c>
      <c r="AF2869">
        <v>1418120</v>
      </c>
      <c r="AG2869" t="s">
        <v>88</v>
      </c>
      <c r="AH2869" t="s">
        <v>59</v>
      </c>
      <c r="AI2869" t="s">
        <v>56</v>
      </c>
      <c r="AJ2869" t="s">
        <v>416</v>
      </c>
    </row>
    <row r="2870" spans="1:36" x14ac:dyDescent="0.25">
      <c r="A2870" t="s">
        <v>5426</v>
      </c>
      <c r="B2870" t="s">
        <v>2599</v>
      </c>
      <c r="C2870" t="s">
        <v>40</v>
      </c>
      <c r="D2870" t="s">
        <v>5805</v>
      </c>
      <c r="E2870" s="2">
        <v>103451101</v>
      </c>
      <c r="F2870" t="s">
        <v>62</v>
      </c>
      <c r="G2870" s="3">
        <v>107703</v>
      </c>
      <c r="H2870">
        <v>20190217</v>
      </c>
      <c r="I2870" s="4">
        <v>1519</v>
      </c>
      <c r="J2870">
        <v>318449</v>
      </c>
      <c r="K2870" s="5">
        <v>3041</v>
      </c>
      <c r="L2870" t="s">
        <v>44</v>
      </c>
      <c r="M2870" t="s">
        <v>563</v>
      </c>
      <c r="N2870" t="s">
        <v>2540</v>
      </c>
      <c r="O2870" s="5">
        <v>2</v>
      </c>
      <c r="P2870" s="5">
        <v>6082</v>
      </c>
      <c r="Q2870" s="6">
        <v>40.660310000000003</v>
      </c>
      <c r="R2870" s="6">
        <v>-122.47284000000001</v>
      </c>
      <c r="S2870" t="s">
        <v>6461</v>
      </c>
      <c r="T2870" t="s">
        <v>1013</v>
      </c>
      <c r="U2870" t="s">
        <v>86</v>
      </c>
      <c r="V2870" t="s">
        <v>50</v>
      </c>
      <c r="W2870" t="s">
        <v>6462</v>
      </c>
      <c r="X2870" t="s">
        <v>52</v>
      </c>
      <c r="Y2870" t="s">
        <v>53</v>
      </c>
      <c r="Z2870">
        <v>0</v>
      </c>
      <c r="AA2870" t="s">
        <v>54</v>
      </c>
      <c r="AB2870">
        <v>2019</v>
      </c>
      <c r="AC2870" t="s">
        <v>376</v>
      </c>
      <c r="AD2870" t="s">
        <v>56</v>
      </c>
      <c r="AE2870" t="s">
        <v>136</v>
      </c>
      <c r="AF2870">
        <v>1418904</v>
      </c>
      <c r="AG2870" t="s">
        <v>88</v>
      </c>
      <c r="AH2870" t="s">
        <v>59</v>
      </c>
      <c r="AI2870" t="s">
        <v>56</v>
      </c>
      <c r="AJ2870" t="s">
        <v>416</v>
      </c>
    </row>
    <row r="2871" spans="1:36" x14ac:dyDescent="0.25">
      <c r="A2871" t="s">
        <v>5426</v>
      </c>
      <c r="B2871" t="s">
        <v>2599</v>
      </c>
      <c r="C2871" t="s">
        <v>92</v>
      </c>
      <c r="D2871" t="s">
        <v>5805</v>
      </c>
      <c r="E2871" s="2">
        <v>103451101</v>
      </c>
      <c r="F2871" t="s">
        <v>62</v>
      </c>
      <c r="G2871" s="3">
        <v>2443</v>
      </c>
      <c r="H2871">
        <v>20190217</v>
      </c>
      <c r="I2871" s="4">
        <v>804</v>
      </c>
      <c r="J2871">
        <v>320347</v>
      </c>
      <c r="K2871" s="5">
        <v>6326</v>
      </c>
      <c r="L2871" t="s">
        <v>44</v>
      </c>
      <c r="M2871" t="s">
        <v>63</v>
      </c>
      <c r="N2871" t="s">
        <v>64</v>
      </c>
      <c r="O2871" s="5">
        <v>11</v>
      </c>
      <c r="P2871" s="5">
        <v>69586</v>
      </c>
      <c r="Q2871" s="6">
        <v>40.597410000000004</v>
      </c>
      <c r="R2871" s="6">
        <v>-122.54387</v>
      </c>
      <c r="S2871" t="s">
        <v>6463</v>
      </c>
      <c r="T2871" t="s">
        <v>1013</v>
      </c>
      <c r="U2871" t="s">
        <v>67</v>
      </c>
      <c r="V2871" t="s">
        <v>50</v>
      </c>
      <c r="W2871" t="s">
        <v>6464</v>
      </c>
      <c r="X2871" t="s">
        <v>52</v>
      </c>
      <c r="Y2871" t="s">
        <v>53</v>
      </c>
      <c r="Z2871">
        <v>0</v>
      </c>
      <c r="AA2871" t="s">
        <v>54</v>
      </c>
      <c r="AB2871">
        <v>2019</v>
      </c>
      <c r="AC2871" t="s">
        <v>376</v>
      </c>
      <c r="AD2871" t="s">
        <v>56</v>
      </c>
      <c r="AE2871" t="s">
        <v>112</v>
      </c>
      <c r="AF2871">
        <v>1419397</v>
      </c>
      <c r="AG2871" t="s">
        <v>71</v>
      </c>
      <c r="AH2871" t="s">
        <v>59</v>
      </c>
      <c r="AI2871" t="s">
        <v>56</v>
      </c>
      <c r="AJ2871" t="s">
        <v>416</v>
      </c>
    </row>
    <row r="2872" spans="1:36" x14ac:dyDescent="0.25">
      <c r="A2872" t="s">
        <v>5426</v>
      </c>
      <c r="B2872" t="s">
        <v>2599</v>
      </c>
      <c r="C2872" t="s">
        <v>92</v>
      </c>
      <c r="D2872" t="s">
        <v>5498</v>
      </c>
      <c r="E2872" s="2">
        <v>103521103</v>
      </c>
      <c r="F2872" t="s">
        <v>80</v>
      </c>
      <c r="G2872" s="3" t="s">
        <v>6465</v>
      </c>
      <c r="H2872">
        <v>20190217</v>
      </c>
      <c r="I2872" s="4">
        <v>1619</v>
      </c>
      <c r="J2872">
        <v>316488</v>
      </c>
      <c r="K2872" s="5">
        <v>1286</v>
      </c>
      <c r="L2872" t="s">
        <v>44</v>
      </c>
      <c r="M2872" t="s">
        <v>45</v>
      </c>
      <c r="N2872" t="s">
        <v>432</v>
      </c>
      <c r="O2872" s="5">
        <v>393</v>
      </c>
      <c r="P2872" s="5">
        <v>120656</v>
      </c>
      <c r="Q2872" s="6">
        <v>40.636217000000002</v>
      </c>
      <c r="R2872" s="6">
        <v>-122.41872600000001</v>
      </c>
      <c r="S2872" t="s">
        <v>6466</v>
      </c>
      <c r="T2872" t="s">
        <v>436</v>
      </c>
      <c r="U2872" t="s">
        <v>67</v>
      </c>
      <c r="V2872" t="s">
        <v>50</v>
      </c>
      <c r="W2872" t="s">
        <v>6467</v>
      </c>
      <c r="X2872" t="s">
        <v>52</v>
      </c>
      <c r="Y2872" t="s">
        <v>53</v>
      </c>
      <c r="Z2872">
        <v>0</v>
      </c>
      <c r="AA2872" t="s">
        <v>54</v>
      </c>
      <c r="AB2872">
        <v>2019</v>
      </c>
      <c r="AC2872" t="s">
        <v>376</v>
      </c>
      <c r="AD2872" t="s">
        <v>56</v>
      </c>
      <c r="AE2872" t="s">
        <v>481</v>
      </c>
      <c r="AF2872">
        <v>1418321</v>
      </c>
      <c r="AG2872" t="s">
        <v>71</v>
      </c>
      <c r="AH2872" t="s">
        <v>59</v>
      </c>
      <c r="AI2872" t="s">
        <v>56</v>
      </c>
      <c r="AJ2872" t="s">
        <v>416</v>
      </c>
    </row>
    <row r="2873" spans="1:36" x14ac:dyDescent="0.25">
      <c r="A2873" t="s">
        <v>5426</v>
      </c>
      <c r="B2873" t="s">
        <v>2599</v>
      </c>
      <c r="C2873" t="s">
        <v>92</v>
      </c>
      <c r="D2873" t="s">
        <v>5433</v>
      </c>
      <c r="E2873" s="2">
        <v>103521104</v>
      </c>
      <c r="F2873" t="s">
        <v>62</v>
      </c>
      <c r="G2873" s="3">
        <v>11591</v>
      </c>
      <c r="H2873">
        <v>20190217</v>
      </c>
      <c r="I2873" s="4">
        <v>1800</v>
      </c>
      <c r="J2873">
        <v>316966</v>
      </c>
      <c r="K2873" s="5">
        <v>4122</v>
      </c>
      <c r="L2873" t="s">
        <v>44</v>
      </c>
      <c r="M2873" t="s">
        <v>63</v>
      </c>
      <c r="N2873" t="s">
        <v>64</v>
      </c>
      <c r="O2873" s="5">
        <v>2</v>
      </c>
      <c r="P2873" s="5">
        <v>8244</v>
      </c>
      <c r="Q2873" s="6">
        <v>40.55395</v>
      </c>
      <c r="R2873" s="6">
        <v>-122.28859</v>
      </c>
      <c r="S2873" t="s">
        <v>6468</v>
      </c>
      <c r="T2873" t="s">
        <v>436</v>
      </c>
      <c r="U2873" t="s">
        <v>67</v>
      </c>
      <c r="V2873" t="s">
        <v>50</v>
      </c>
      <c r="W2873" t="s">
        <v>6469</v>
      </c>
      <c r="X2873" t="s">
        <v>52</v>
      </c>
      <c r="Y2873" t="s">
        <v>53</v>
      </c>
      <c r="Z2873">
        <v>0</v>
      </c>
      <c r="AA2873" t="s">
        <v>54</v>
      </c>
      <c r="AB2873">
        <v>2019</v>
      </c>
      <c r="AC2873" t="s">
        <v>376</v>
      </c>
      <c r="AD2873" t="s">
        <v>56</v>
      </c>
      <c r="AE2873" t="s">
        <v>98</v>
      </c>
      <c r="AF2873">
        <v>1418382</v>
      </c>
      <c r="AG2873" t="s">
        <v>71</v>
      </c>
      <c r="AH2873" t="s">
        <v>59</v>
      </c>
      <c r="AI2873" t="s">
        <v>56</v>
      </c>
      <c r="AJ2873" t="s">
        <v>416</v>
      </c>
    </row>
    <row r="2874" spans="1:36" x14ac:dyDescent="0.25">
      <c r="A2874" t="s">
        <v>5426</v>
      </c>
      <c r="B2874" t="s">
        <v>2599</v>
      </c>
      <c r="C2874" t="s">
        <v>92</v>
      </c>
      <c r="D2874" t="s">
        <v>5675</v>
      </c>
      <c r="E2874" s="2">
        <v>103461102</v>
      </c>
      <c r="F2874" t="s">
        <v>42</v>
      </c>
      <c r="G2874" s="3">
        <v>1632</v>
      </c>
      <c r="H2874">
        <v>20190217</v>
      </c>
      <c r="I2874" s="4">
        <v>729</v>
      </c>
      <c r="J2874">
        <v>315319</v>
      </c>
      <c r="K2874" s="5">
        <v>3536</v>
      </c>
      <c r="L2874" t="s">
        <v>44</v>
      </c>
      <c r="M2874" t="s">
        <v>45</v>
      </c>
      <c r="N2874" t="s">
        <v>432</v>
      </c>
      <c r="O2874" s="5">
        <v>10</v>
      </c>
      <c r="P2874" s="5">
        <v>35360</v>
      </c>
      <c r="Q2874" s="6">
        <v>40.40446</v>
      </c>
      <c r="R2874" s="6">
        <v>-122.12166000000001</v>
      </c>
      <c r="S2874" t="s">
        <v>6470</v>
      </c>
      <c r="T2874" t="s">
        <v>436</v>
      </c>
      <c r="U2874" t="s">
        <v>67</v>
      </c>
      <c r="V2874" t="s">
        <v>50</v>
      </c>
      <c r="W2874" t="s">
        <v>6471</v>
      </c>
      <c r="X2874" t="s">
        <v>52</v>
      </c>
      <c r="Y2874" t="s">
        <v>53</v>
      </c>
      <c r="Z2874">
        <v>0</v>
      </c>
      <c r="AA2874" t="s">
        <v>54</v>
      </c>
      <c r="AB2874">
        <v>2019</v>
      </c>
      <c r="AC2874" t="s">
        <v>376</v>
      </c>
      <c r="AD2874" t="s">
        <v>56</v>
      </c>
      <c r="AE2874" t="s">
        <v>98</v>
      </c>
      <c r="AF2874">
        <v>1418743</v>
      </c>
      <c r="AG2874" t="s">
        <v>71</v>
      </c>
      <c r="AH2874" t="s">
        <v>59</v>
      </c>
      <c r="AI2874" t="s">
        <v>56</v>
      </c>
      <c r="AJ2874" t="s">
        <v>416</v>
      </c>
    </row>
    <row r="2875" spans="1:36" x14ac:dyDescent="0.25">
      <c r="A2875" t="s">
        <v>5426</v>
      </c>
      <c r="B2875" t="s">
        <v>2599</v>
      </c>
      <c r="C2875" t="s">
        <v>92</v>
      </c>
      <c r="D2875" t="s">
        <v>5586</v>
      </c>
      <c r="E2875" s="2">
        <v>102812101</v>
      </c>
      <c r="F2875" t="s">
        <v>42</v>
      </c>
      <c r="G2875" s="3">
        <v>2510</v>
      </c>
      <c r="H2875">
        <v>20190226</v>
      </c>
      <c r="I2875" s="4">
        <v>137</v>
      </c>
      <c r="J2875">
        <v>323788</v>
      </c>
      <c r="K2875" s="5">
        <v>2531</v>
      </c>
      <c r="L2875" t="s">
        <v>44</v>
      </c>
      <c r="M2875" t="s">
        <v>63</v>
      </c>
      <c r="N2875" t="s">
        <v>64</v>
      </c>
      <c r="O2875" s="5">
        <v>3</v>
      </c>
      <c r="P2875" s="5">
        <v>7575</v>
      </c>
      <c r="Q2875" s="6">
        <v>40.210419999999999</v>
      </c>
      <c r="R2875" s="6">
        <v>-121.16442000000001</v>
      </c>
      <c r="S2875" t="s">
        <v>6472</v>
      </c>
      <c r="T2875" t="s">
        <v>451</v>
      </c>
      <c r="U2875" t="s">
        <v>67</v>
      </c>
      <c r="V2875" t="s">
        <v>50</v>
      </c>
      <c r="W2875" t="s">
        <v>6473</v>
      </c>
      <c r="X2875" t="s">
        <v>52</v>
      </c>
      <c r="Y2875" t="s">
        <v>53</v>
      </c>
      <c r="Z2875">
        <v>0</v>
      </c>
      <c r="AA2875" t="s">
        <v>54</v>
      </c>
      <c r="AB2875">
        <v>2019</v>
      </c>
      <c r="AC2875" t="s">
        <v>376</v>
      </c>
      <c r="AD2875" t="s">
        <v>56</v>
      </c>
      <c r="AE2875" t="s">
        <v>98</v>
      </c>
      <c r="AF2875">
        <v>1420170</v>
      </c>
      <c r="AG2875" t="s">
        <v>71</v>
      </c>
      <c r="AH2875" t="s">
        <v>59</v>
      </c>
      <c r="AI2875" t="s">
        <v>56</v>
      </c>
      <c r="AJ2875" t="s">
        <v>416</v>
      </c>
    </row>
    <row r="2876" spans="1:36" x14ac:dyDescent="0.25">
      <c r="A2876" t="s">
        <v>5426</v>
      </c>
      <c r="B2876" t="s">
        <v>2599</v>
      </c>
      <c r="C2876" t="s">
        <v>92</v>
      </c>
      <c r="D2876" t="s">
        <v>5586</v>
      </c>
      <c r="E2876" s="2">
        <v>102812101</v>
      </c>
      <c r="F2876" t="s">
        <v>62</v>
      </c>
      <c r="G2876" s="3">
        <v>2935</v>
      </c>
      <c r="H2876">
        <v>20190226</v>
      </c>
      <c r="I2876" s="4">
        <v>103</v>
      </c>
      <c r="J2876">
        <v>323772</v>
      </c>
      <c r="K2876" s="5">
        <v>957</v>
      </c>
      <c r="L2876" t="s">
        <v>44</v>
      </c>
      <c r="M2876" t="s">
        <v>63</v>
      </c>
      <c r="N2876" t="s">
        <v>64</v>
      </c>
      <c r="O2876" s="5">
        <v>5</v>
      </c>
      <c r="P2876" s="5">
        <v>4785</v>
      </c>
      <c r="Q2876" s="6">
        <v>40.13261</v>
      </c>
      <c r="R2876" s="6">
        <v>-120.95649</v>
      </c>
      <c r="S2876" t="s">
        <v>6474</v>
      </c>
      <c r="T2876" t="s">
        <v>447</v>
      </c>
      <c r="U2876" t="s">
        <v>67</v>
      </c>
      <c r="V2876" t="s">
        <v>50</v>
      </c>
      <c r="W2876" t="s">
        <v>6475</v>
      </c>
      <c r="X2876" t="s">
        <v>52</v>
      </c>
      <c r="Y2876" t="s">
        <v>53</v>
      </c>
      <c r="Z2876">
        <v>0</v>
      </c>
      <c r="AA2876" t="s">
        <v>54</v>
      </c>
      <c r="AB2876">
        <v>2019</v>
      </c>
      <c r="AC2876" t="s">
        <v>376</v>
      </c>
      <c r="AD2876" t="s">
        <v>56</v>
      </c>
      <c r="AE2876" t="s">
        <v>143</v>
      </c>
      <c r="AF2876">
        <v>1420331</v>
      </c>
      <c r="AG2876" t="s">
        <v>71</v>
      </c>
      <c r="AH2876" t="s">
        <v>59</v>
      </c>
      <c r="AI2876" t="s">
        <v>56</v>
      </c>
      <c r="AJ2876" t="s">
        <v>416</v>
      </c>
    </row>
    <row r="2877" spans="1:36" x14ac:dyDescent="0.25">
      <c r="A2877" t="s">
        <v>5426</v>
      </c>
      <c r="B2877" t="s">
        <v>2599</v>
      </c>
      <c r="C2877" t="s">
        <v>92</v>
      </c>
      <c r="D2877" t="s">
        <v>5586</v>
      </c>
      <c r="E2877" s="2">
        <v>102812101</v>
      </c>
      <c r="F2877" t="s">
        <v>410</v>
      </c>
      <c r="G2877" s="3" t="s">
        <v>6476</v>
      </c>
      <c r="H2877">
        <v>20190226</v>
      </c>
      <c r="I2877" s="4">
        <v>58</v>
      </c>
      <c r="J2877">
        <v>324565</v>
      </c>
      <c r="K2877" s="5">
        <v>3762</v>
      </c>
      <c r="L2877" t="s">
        <v>44</v>
      </c>
      <c r="M2877" t="s">
        <v>63</v>
      </c>
      <c r="N2877" t="s">
        <v>64</v>
      </c>
      <c r="O2877" s="5">
        <v>1</v>
      </c>
      <c r="P2877" s="5">
        <v>3762</v>
      </c>
      <c r="Q2877" s="6">
        <v>40.115555999999998</v>
      </c>
      <c r="R2877" s="6">
        <v>-120.970843</v>
      </c>
      <c r="S2877" t="s">
        <v>6477</v>
      </c>
      <c r="T2877" t="s">
        <v>447</v>
      </c>
      <c r="U2877" t="s">
        <v>67</v>
      </c>
      <c r="V2877" t="s">
        <v>50</v>
      </c>
      <c r="W2877" t="s">
        <v>6478</v>
      </c>
      <c r="X2877" t="s">
        <v>52</v>
      </c>
      <c r="Y2877" t="s">
        <v>53</v>
      </c>
      <c r="Z2877">
        <v>0</v>
      </c>
      <c r="AA2877" t="s">
        <v>54</v>
      </c>
      <c r="AB2877">
        <v>2019</v>
      </c>
      <c r="AC2877" t="s">
        <v>376</v>
      </c>
      <c r="AD2877" t="s">
        <v>56</v>
      </c>
      <c r="AE2877" t="s">
        <v>70</v>
      </c>
      <c r="AF2877">
        <v>1420334</v>
      </c>
      <c r="AG2877" t="s">
        <v>71</v>
      </c>
      <c r="AH2877" t="s">
        <v>59</v>
      </c>
      <c r="AI2877" t="s">
        <v>56</v>
      </c>
      <c r="AJ2877" t="s">
        <v>416</v>
      </c>
    </row>
    <row r="2878" spans="1:36" x14ac:dyDescent="0.25">
      <c r="A2878" t="s">
        <v>5426</v>
      </c>
      <c r="B2878" t="s">
        <v>2599</v>
      </c>
      <c r="C2878" t="s">
        <v>92</v>
      </c>
      <c r="D2878" t="s">
        <v>5640</v>
      </c>
      <c r="E2878" s="2">
        <v>102211102</v>
      </c>
      <c r="F2878" t="s">
        <v>62</v>
      </c>
      <c r="G2878" s="3">
        <v>1381</v>
      </c>
      <c r="H2878">
        <v>20190226</v>
      </c>
      <c r="I2878" s="4">
        <v>1217</v>
      </c>
      <c r="J2878">
        <v>324110</v>
      </c>
      <c r="K2878" s="5">
        <v>4239</v>
      </c>
      <c r="L2878" t="s">
        <v>44</v>
      </c>
      <c r="M2878" t="s">
        <v>45</v>
      </c>
      <c r="N2878" t="s">
        <v>432</v>
      </c>
      <c r="O2878" s="5">
        <v>1</v>
      </c>
      <c r="P2878" s="5">
        <v>4239</v>
      </c>
      <c r="Q2878" s="6">
        <v>40.084510000000002</v>
      </c>
      <c r="R2878" s="6">
        <v>-121.15112999999999</v>
      </c>
      <c r="S2878" t="s">
        <v>6479</v>
      </c>
      <c r="T2878" t="s">
        <v>551</v>
      </c>
      <c r="U2878" t="s">
        <v>86</v>
      </c>
      <c r="V2878" t="s">
        <v>50</v>
      </c>
      <c r="W2878" t="s">
        <v>6480</v>
      </c>
      <c r="X2878" t="s">
        <v>52</v>
      </c>
      <c r="Y2878" t="s">
        <v>53</v>
      </c>
      <c r="Z2878">
        <v>0</v>
      </c>
      <c r="AA2878" t="s">
        <v>54</v>
      </c>
      <c r="AB2878">
        <v>2019</v>
      </c>
      <c r="AC2878" t="s">
        <v>376</v>
      </c>
      <c r="AD2878" t="s">
        <v>56</v>
      </c>
      <c r="AE2878" t="s">
        <v>143</v>
      </c>
      <c r="AF2878">
        <v>1420308</v>
      </c>
      <c r="AG2878" t="s">
        <v>88</v>
      </c>
      <c r="AH2878" t="s">
        <v>59</v>
      </c>
      <c r="AI2878" t="s">
        <v>56</v>
      </c>
      <c r="AJ2878" t="s">
        <v>416</v>
      </c>
    </row>
    <row r="2879" spans="1:36" x14ac:dyDescent="0.25">
      <c r="A2879" t="s">
        <v>5426</v>
      </c>
      <c r="B2879" t="s">
        <v>2599</v>
      </c>
      <c r="C2879" t="s">
        <v>92</v>
      </c>
      <c r="D2879" t="s">
        <v>5640</v>
      </c>
      <c r="E2879" s="2">
        <v>102211102</v>
      </c>
      <c r="F2879" t="s">
        <v>80</v>
      </c>
      <c r="G2879" s="3" t="s">
        <v>6481</v>
      </c>
      <c r="H2879">
        <v>20190226</v>
      </c>
      <c r="I2879" s="4">
        <v>946</v>
      </c>
      <c r="J2879">
        <v>324441</v>
      </c>
      <c r="K2879" s="5">
        <v>1577</v>
      </c>
      <c r="L2879" t="s">
        <v>44</v>
      </c>
      <c r="M2879" t="s">
        <v>45</v>
      </c>
      <c r="N2879" t="s">
        <v>432</v>
      </c>
      <c r="O2879" s="5">
        <v>130</v>
      </c>
      <c r="P2879" s="5">
        <v>52991</v>
      </c>
      <c r="Q2879" s="6">
        <v>40.082400999999997</v>
      </c>
      <c r="R2879" s="6">
        <v>-121.153794</v>
      </c>
      <c r="S2879" t="s">
        <v>6482</v>
      </c>
      <c r="T2879" t="s">
        <v>5773</v>
      </c>
      <c r="U2879" t="s">
        <v>67</v>
      </c>
      <c r="V2879" t="s">
        <v>342</v>
      </c>
      <c r="W2879" t="s">
        <v>6483</v>
      </c>
      <c r="X2879" t="s">
        <v>52</v>
      </c>
      <c r="Y2879" t="s">
        <v>53</v>
      </c>
      <c r="Z2879">
        <v>0</v>
      </c>
      <c r="AA2879" t="s">
        <v>54</v>
      </c>
      <c r="AB2879">
        <v>2019</v>
      </c>
      <c r="AC2879" t="s">
        <v>376</v>
      </c>
      <c r="AD2879" t="s">
        <v>56</v>
      </c>
      <c r="AE2879" t="s">
        <v>112</v>
      </c>
      <c r="AF2879">
        <v>1420322</v>
      </c>
      <c r="AG2879" t="s">
        <v>71</v>
      </c>
      <c r="AH2879" t="s">
        <v>59</v>
      </c>
      <c r="AI2879" t="s">
        <v>56</v>
      </c>
      <c r="AJ2879" t="s">
        <v>56</v>
      </c>
    </row>
    <row r="2880" spans="1:36" x14ac:dyDescent="0.25">
      <c r="A2880" t="s">
        <v>5426</v>
      </c>
      <c r="B2880" t="s">
        <v>2599</v>
      </c>
      <c r="C2880" t="s">
        <v>40</v>
      </c>
      <c r="D2880" t="s">
        <v>5481</v>
      </c>
      <c r="E2880" s="2">
        <v>103201102</v>
      </c>
      <c r="F2880" t="s">
        <v>42</v>
      </c>
      <c r="G2880" s="3">
        <v>1064</v>
      </c>
      <c r="H2880">
        <v>20190226</v>
      </c>
      <c r="I2880" s="4">
        <v>1849</v>
      </c>
      <c r="J2880">
        <v>325116</v>
      </c>
      <c r="K2880" s="5">
        <v>1271</v>
      </c>
      <c r="L2880" t="s">
        <v>44</v>
      </c>
      <c r="M2880" t="s">
        <v>63</v>
      </c>
      <c r="N2880" t="s">
        <v>64</v>
      </c>
      <c r="O2880" s="5">
        <v>202</v>
      </c>
      <c r="P2880" s="5">
        <v>197116</v>
      </c>
      <c r="Q2880" s="6">
        <v>39.481960000000001</v>
      </c>
      <c r="R2880" s="6">
        <v>-121.24187999999999</v>
      </c>
      <c r="S2880" t="s">
        <v>6484</v>
      </c>
      <c r="T2880" t="s">
        <v>447</v>
      </c>
      <c r="U2880" t="s">
        <v>67</v>
      </c>
      <c r="V2880" t="s">
        <v>50</v>
      </c>
      <c r="W2880" t="s">
        <v>6485</v>
      </c>
      <c r="X2880" t="s">
        <v>52</v>
      </c>
      <c r="Y2880" t="s">
        <v>53</v>
      </c>
      <c r="Z2880">
        <v>0</v>
      </c>
      <c r="AA2880" t="s">
        <v>54</v>
      </c>
      <c r="AB2880">
        <v>2019</v>
      </c>
      <c r="AC2880" t="s">
        <v>376</v>
      </c>
      <c r="AD2880" t="s">
        <v>56</v>
      </c>
      <c r="AE2880" t="s">
        <v>70</v>
      </c>
      <c r="AF2880">
        <v>1420428</v>
      </c>
      <c r="AG2880" t="s">
        <v>71</v>
      </c>
      <c r="AH2880" t="s">
        <v>59</v>
      </c>
      <c r="AI2880" t="s">
        <v>56</v>
      </c>
      <c r="AJ2880" t="s">
        <v>416</v>
      </c>
    </row>
    <row r="2881" spans="1:36" x14ac:dyDescent="0.25">
      <c r="A2881" t="s">
        <v>5426</v>
      </c>
      <c r="B2881" t="s">
        <v>2599</v>
      </c>
      <c r="C2881" t="s">
        <v>92</v>
      </c>
      <c r="D2881" t="s">
        <v>5899</v>
      </c>
      <c r="E2881" s="2">
        <v>102551101</v>
      </c>
      <c r="F2881" t="s">
        <v>62</v>
      </c>
      <c r="G2881" s="3">
        <v>3071</v>
      </c>
      <c r="H2881">
        <v>20190226</v>
      </c>
      <c r="I2881" s="4">
        <v>1005</v>
      </c>
      <c r="J2881">
        <v>324219</v>
      </c>
      <c r="K2881" s="5">
        <v>360</v>
      </c>
      <c r="L2881" t="s">
        <v>44</v>
      </c>
      <c r="M2881" t="s">
        <v>563</v>
      </c>
      <c r="N2881" t="s">
        <v>2540</v>
      </c>
      <c r="O2881" s="5">
        <v>1</v>
      </c>
      <c r="P2881" s="5">
        <v>360</v>
      </c>
      <c r="Q2881" s="6">
        <v>39.930430000000001</v>
      </c>
      <c r="R2881" s="6">
        <v>-121.06169</v>
      </c>
      <c r="S2881" t="s">
        <v>6486</v>
      </c>
      <c r="T2881" t="s">
        <v>447</v>
      </c>
      <c r="U2881" t="s">
        <v>67</v>
      </c>
      <c r="V2881" t="s">
        <v>50</v>
      </c>
      <c r="W2881" t="s">
        <v>6487</v>
      </c>
      <c r="X2881" t="s">
        <v>52</v>
      </c>
      <c r="Y2881" t="s">
        <v>53</v>
      </c>
      <c r="Z2881">
        <v>0</v>
      </c>
      <c r="AA2881" t="s">
        <v>54</v>
      </c>
      <c r="AB2881">
        <v>2019</v>
      </c>
      <c r="AC2881" t="s">
        <v>376</v>
      </c>
      <c r="AD2881" t="s">
        <v>56</v>
      </c>
      <c r="AE2881" t="s">
        <v>70</v>
      </c>
      <c r="AF2881">
        <v>1420299</v>
      </c>
      <c r="AG2881" t="s">
        <v>71</v>
      </c>
      <c r="AH2881" t="s">
        <v>59</v>
      </c>
      <c r="AI2881" t="s">
        <v>56</v>
      </c>
      <c r="AJ2881" t="s">
        <v>416</v>
      </c>
    </row>
    <row r="2882" spans="1:36" x14ac:dyDescent="0.25">
      <c r="A2882" t="s">
        <v>5426</v>
      </c>
      <c r="B2882" t="s">
        <v>2599</v>
      </c>
      <c r="C2882" t="s">
        <v>92</v>
      </c>
      <c r="D2882" t="s">
        <v>5533</v>
      </c>
      <c r="E2882" s="2">
        <v>103021101</v>
      </c>
      <c r="F2882" t="s">
        <v>62</v>
      </c>
      <c r="G2882" s="3">
        <v>1797</v>
      </c>
      <c r="H2882">
        <v>20190226</v>
      </c>
      <c r="I2882" s="4">
        <v>149</v>
      </c>
      <c r="J2882">
        <v>324636</v>
      </c>
      <c r="K2882" s="5">
        <v>3783</v>
      </c>
      <c r="L2882" t="s">
        <v>44</v>
      </c>
      <c r="M2882" t="s">
        <v>63</v>
      </c>
      <c r="N2882" t="s">
        <v>64</v>
      </c>
      <c r="O2882" s="5">
        <v>26</v>
      </c>
      <c r="P2882" s="5">
        <v>98358</v>
      </c>
      <c r="Q2882" s="6">
        <v>40.002719999999997</v>
      </c>
      <c r="R2882" s="6">
        <v>-120.96774000000001</v>
      </c>
      <c r="S2882" t="s">
        <v>6488</v>
      </c>
      <c r="T2882" t="s">
        <v>421</v>
      </c>
      <c r="U2882" t="s">
        <v>67</v>
      </c>
      <c r="V2882" t="s">
        <v>68</v>
      </c>
      <c r="W2882" t="s">
        <v>6489</v>
      </c>
      <c r="X2882" t="s">
        <v>52</v>
      </c>
      <c r="Y2882" t="s">
        <v>53</v>
      </c>
      <c r="Z2882">
        <v>0</v>
      </c>
      <c r="AA2882" t="s">
        <v>54</v>
      </c>
      <c r="AB2882">
        <v>2019</v>
      </c>
      <c r="AC2882" t="s">
        <v>376</v>
      </c>
      <c r="AD2882" t="s">
        <v>56</v>
      </c>
      <c r="AE2882" t="s">
        <v>136</v>
      </c>
      <c r="AF2882">
        <v>1420340</v>
      </c>
      <c r="AG2882" t="s">
        <v>71</v>
      </c>
      <c r="AH2882" t="s">
        <v>59</v>
      </c>
      <c r="AI2882" t="s">
        <v>56</v>
      </c>
      <c r="AJ2882" t="s">
        <v>416</v>
      </c>
    </row>
    <row r="2883" spans="1:36" x14ac:dyDescent="0.25">
      <c r="A2883" t="s">
        <v>5426</v>
      </c>
      <c r="B2883" t="s">
        <v>2599</v>
      </c>
      <c r="C2883" t="s">
        <v>92</v>
      </c>
      <c r="D2883" t="s">
        <v>5793</v>
      </c>
      <c r="E2883" s="2">
        <v>102361101</v>
      </c>
      <c r="F2883" t="s">
        <v>42</v>
      </c>
      <c r="G2883" s="3">
        <v>2046</v>
      </c>
      <c r="H2883">
        <v>20190226</v>
      </c>
      <c r="I2883" s="4">
        <v>259</v>
      </c>
      <c r="J2883">
        <v>323824</v>
      </c>
      <c r="K2883" s="5">
        <v>1024</v>
      </c>
      <c r="L2883" t="s">
        <v>44</v>
      </c>
      <c r="M2883" t="s">
        <v>63</v>
      </c>
      <c r="N2883" t="s">
        <v>64</v>
      </c>
      <c r="O2883" s="5">
        <v>203</v>
      </c>
      <c r="P2883" s="5">
        <v>207872</v>
      </c>
      <c r="Q2883" s="6">
        <v>40.269370000000002</v>
      </c>
      <c r="R2883" s="6">
        <v>-121.08777000000001</v>
      </c>
      <c r="S2883" t="s">
        <v>6490</v>
      </c>
      <c r="T2883" t="s">
        <v>447</v>
      </c>
      <c r="U2883" t="s">
        <v>67</v>
      </c>
      <c r="V2883" t="s">
        <v>50</v>
      </c>
      <c r="W2883" t="s">
        <v>6491</v>
      </c>
      <c r="X2883" t="s">
        <v>52</v>
      </c>
      <c r="Y2883" t="s">
        <v>53</v>
      </c>
      <c r="Z2883">
        <v>0</v>
      </c>
      <c r="AA2883" t="s">
        <v>54</v>
      </c>
      <c r="AB2883">
        <v>2019</v>
      </c>
      <c r="AC2883" t="s">
        <v>376</v>
      </c>
      <c r="AD2883" t="s">
        <v>56</v>
      </c>
      <c r="AE2883" t="s">
        <v>98</v>
      </c>
      <c r="AF2883">
        <v>1420180</v>
      </c>
      <c r="AG2883" t="s">
        <v>71</v>
      </c>
      <c r="AH2883" t="s">
        <v>59</v>
      </c>
      <c r="AI2883" t="s">
        <v>56</v>
      </c>
      <c r="AJ2883" t="s">
        <v>416</v>
      </c>
    </row>
    <row r="2884" spans="1:36" x14ac:dyDescent="0.25">
      <c r="A2884" t="s">
        <v>5426</v>
      </c>
      <c r="B2884" t="s">
        <v>2599</v>
      </c>
      <c r="C2884" t="s">
        <v>92</v>
      </c>
      <c r="D2884" t="s">
        <v>5675</v>
      </c>
      <c r="E2884" s="2">
        <v>103461102</v>
      </c>
      <c r="F2884" t="s">
        <v>80</v>
      </c>
      <c r="G2884" s="3" t="s">
        <v>6492</v>
      </c>
      <c r="H2884">
        <v>20190226</v>
      </c>
      <c r="I2884" s="4">
        <v>1451</v>
      </c>
      <c r="J2884">
        <v>324969</v>
      </c>
      <c r="K2884" s="5">
        <v>1139</v>
      </c>
      <c r="L2884" t="s">
        <v>44</v>
      </c>
      <c r="M2884" t="s">
        <v>63</v>
      </c>
      <c r="N2884" t="s">
        <v>64</v>
      </c>
      <c r="O2884" s="5">
        <v>87</v>
      </c>
      <c r="P2884" s="5">
        <v>92651</v>
      </c>
      <c r="Q2884" s="6">
        <v>40.448591999999998</v>
      </c>
      <c r="R2884" s="6">
        <v>-122.197774</v>
      </c>
      <c r="S2884" t="s">
        <v>6493</v>
      </c>
      <c r="T2884" t="s">
        <v>923</v>
      </c>
      <c r="U2884" t="s">
        <v>67</v>
      </c>
      <c r="V2884" t="s">
        <v>50</v>
      </c>
      <c r="W2884" t="s">
        <v>6494</v>
      </c>
      <c r="X2884" t="s">
        <v>52</v>
      </c>
      <c r="Y2884" t="s">
        <v>53</v>
      </c>
      <c r="Z2884">
        <v>0</v>
      </c>
      <c r="AA2884" t="s">
        <v>54</v>
      </c>
      <c r="AB2884">
        <v>2019</v>
      </c>
      <c r="AC2884" t="s">
        <v>376</v>
      </c>
      <c r="AD2884" t="s">
        <v>56</v>
      </c>
      <c r="AE2884" t="s">
        <v>70</v>
      </c>
      <c r="AF2884">
        <v>1420409</v>
      </c>
      <c r="AG2884" t="s">
        <v>71</v>
      </c>
      <c r="AH2884" t="s">
        <v>59</v>
      </c>
      <c r="AI2884" t="s">
        <v>56</v>
      </c>
      <c r="AJ2884" t="s">
        <v>416</v>
      </c>
    </row>
    <row r="2885" spans="1:36" x14ac:dyDescent="0.25">
      <c r="A2885" t="s">
        <v>5426</v>
      </c>
      <c r="B2885" t="s">
        <v>2599</v>
      </c>
      <c r="C2885" t="s">
        <v>92</v>
      </c>
      <c r="D2885" t="s">
        <v>5427</v>
      </c>
      <c r="E2885" s="2">
        <v>102541101</v>
      </c>
      <c r="F2885" t="s">
        <v>42</v>
      </c>
      <c r="G2885" s="3">
        <v>80454</v>
      </c>
      <c r="H2885">
        <v>20190226</v>
      </c>
      <c r="I2885" s="4">
        <v>739</v>
      </c>
      <c r="J2885">
        <v>323939</v>
      </c>
      <c r="K2885" s="5">
        <v>1902</v>
      </c>
      <c r="L2885" t="s">
        <v>44</v>
      </c>
      <c r="M2885" t="s">
        <v>63</v>
      </c>
      <c r="N2885" t="s">
        <v>64</v>
      </c>
      <c r="O2885" s="5">
        <v>242</v>
      </c>
      <c r="P2885" s="5">
        <v>61868</v>
      </c>
      <c r="Q2885" s="6">
        <v>40.434089999999998</v>
      </c>
      <c r="R2885" s="6">
        <v>-121.87139000000001</v>
      </c>
      <c r="S2885" t="s">
        <v>6495</v>
      </c>
      <c r="T2885" t="s">
        <v>447</v>
      </c>
      <c r="U2885" t="s">
        <v>67</v>
      </c>
      <c r="V2885" t="s">
        <v>50</v>
      </c>
      <c r="W2885" t="s">
        <v>6496</v>
      </c>
      <c r="X2885" t="s">
        <v>52</v>
      </c>
      <c r="Y2885" t="s">
        <v>53</v>
      </c>
      <c r="Z2885">
        <v>0</v>
      </c>
      <c r="AA2885" t="s">
        <v>54</v>
      </c>
      <c r="AB2885">
        <v>2019</v>
      </c>
      <c r="AC2885" t="s">
        <v>376</v>
      </c>
      <c r="AD2885" t="s">
        <v>56</v>
      </c>
      <c r="AE2885" t="s">
        <v>98</v>
      </c>
      <c r="AF2885">
        <v>1420206</v>
      </c>
      <c r="AG2885" t="s">
        <v>71</v>
      </c>
      <c r="AH2885" t="s">
        <v>59</v>
      </c>
      <c r="AI2885" t="s">
        <v>56</v>
      </c>
      <c r="AJ2885" t="s">
        <v>416</v>
      </c>
    </row>
    <row r="2886" spans="1:36" x14ac:dyDescent="0.25">
      <c r="A2886" t="s">
        <v>5426</v>
      </c>
      <c r="B2886" t="s">
        <v>2599</v>
      </c>
      <c r="C2886" t="s">
        <v>92</v>
      </c>
      <c r="D2886" t="s">
        <v>5427</v>
      </c>
      <c r="E2886" s="2">
        <v>102541101</v>
      </c>
      <c r="F2886" t="s">
        <v>42</v>
      </c>
      <c r="G2886" s="3">
        <v>1640</v>
      </c>
      <c r="H2886">
        <v>20190226</v>
      </c>
      <c r="I2886" s="4">
        <v>2344</v>
      </c>
      <c r="J2886">
        <v>325782</v>
      </c>
      <c r="K2886" s="5">
        <v>2472</v>
      </c>
      <c r="L2886" t="s">
        <v>44</v>
      </c>
      <c r="M2886" t="s">
        <v>563</v>
      </c>
      <c r="N2886" t="s">
        <v>2540</v>
      </c>
      <c r="O2886" s="5">
        <v>784</v>
      </c>
      <c r="P2886" s="5">
        <v>1384234</v>
      </c>
      <c r="Q2886" s="6">
        <v>40.354289999999999</v>
      </c>
      <c r="R2886" s="6">
        <v>-121.57662999999999</v>
      </c>
      <c r="S2886" t="s">
        <v>6497</v>
      </c>
      <c r="T2886" t="s">
        <v>459</v>
      </c>
      <c r="U2886" t="s">
        <v>67</v>
      </c>
      <c r="V2886" t="s">
        <v>50</v>
      </c>
      <c r="W2886" t="s">
        <v>6498</v>
      </c>
      <c r="X2886" t="s">
        <v>52</v>
      </c>
      <c r="Y2886" t="s">
        <v>53</v>
      </c>
      <c r="Z2886">
        <v>0</v>
      </c>
      <c r="AA2886" t="s">
        <v>54</v>
      </c>
      <c r="AB2886">
        <v>2019</v>
      </c>
      <c r="AC2886" t="s">
        <v>376</v>
      </c>
      <c r="AD2886" t="s">
        <v>56</v>
      </c>
      <c r="AE2886" t="s">
        <v>98</v>
      </c>
      <c r="AF2886">
        <v>1420541</v>
      </c>
      <c r="AG2886" t="s">
        <v>71</v>
      </c>
      <c r="AH2886" t="s">
        <v>59</v>
      </c>
      <c r="AI2886" t="s">
        <v>56</v>
      </c>
      <c r="AJ2886" t="s">
        <v>416</v>
      </c>
    </row>
    <row r="2887" spans="1:36" x14ac:dyDescent="0.25">
      <c r="A2887" t="s">
        <v>5426</v>
      </c>
      <c r="B2887" t="s">
        <v>2599</v>
      </c>
      <c r="C2887" t="s">
        <v>92</v>
      </c>
      <c r="D2887" t="s">
        <v>6499</v>
      </c>
      <c r="E2887" s="2">
        <v>102911110</v>
      </c>
      <c r="F2887" t="s">
        <v>936</v>
      </c>
      <c r="G2887" s="3">
        <v>221356467877</v>
      </c>
      <c r="H2887">
        <v>20190226</v>
      </c>
      <c r="I2887" s="4">
        <v>1016</v>
      </c>
      <c r="J2887">
        <v>324240</v>
      </c>
      <c r="K2887" s="5">
        <v>390</v>
      </c>
      <c r="L2887" t="s">
        <v>44</v>
      </c>
      <c r="M2887" t="s">
        <v>63</v>
      </c>
      <c r="N2887" t="s">
        <v>64</v>
      </c>
      <c r="O2887" s="5">
        <v>2</v>
      </c>
      <c r="P2887" s="5">
        <v>724</v>
      </c>
      <c r="Q2887" s="6">
        <v>39.529159999999997</v>
      </c>
      <c r="R2887" s="6">
        <v>-121.51991</v>
      </c>
      <c r="S2887" t="s">
        <v>6500</v>
      </c>
      <c r="T2887" t="s">
        <v>447</v>
      </c>
      <c r="U2887" t="s">
        <v>67</v>
      </c>
      <c r="V2887" t="s">
        <v>50</v>
      </c>
      <c r="W2887" t="s">
        <v>6501</v>
      </c>
      <c r="X2887" t="s">
        <v>52</v>
      </c>
      <c r="Y2887" t="s">
        <v>53</v>
      </c>
      <c r="Z2887">
        <v>0</v>
      </c>
      <c r="AA2887" t="s">
        <v>54</v>
      </c>
      <c r="AB2887">
        <v>2019</v>
      </c>
      <c r="AC2887" t="s">
        <v>376</v>
      </c>
      <c r="AD2887" t="s">
        <v>56</v>
      </c>
      <c r="AE2887" t="s">
        <v>70</v>
      </c>
      <c r="AF2887">
        <v>1420294</v>
      </c>
      <c r="AG2887" t="s">
        <v>71</v>
      </c>
      <c r="AH2887" t="s">
        <v>59</v>
      </c>
      <c r="AI2887" t="s">
        <v>56</v>
      </c>
      <c r="AJ2887" t="s">
        <v>416</v>
      </c>
    </row>
    <row r="2888" spans="1:36" x14ac:dyDescent="0.25">
      <c r="A2888" t="s">
        <v>5426</v>
      </c>
      <c r="B2888" t="s">
        <v>2599</v>
      </c>
      <c r="C2888" t="s">
        <v>92</v>
      </c>
      <c r="D2888" t="s">
        <v>5586</v>
      </c>
      <c r="E2888" s="2">
        <v>102812101</v>
      </c>
      <c r="F2888" t="s">
        <v>80</v>
      </c>
      <c r="G2888" s="3" t="s">
        <v>6502</v>
      </c>
      <c r="H2888">
        <v>20190227</v>
      </c>
      <c r="I2888" s="4">
        <v>551</v>
      </c>
      <c r="J2888">
        <v>326416</v>
      </c>
      <c r="K2888" s="5">
        <v>390</v>
      </c>
      <c r="L2888" t="s">
        <v>44</v>
      </c>
      <c r="M2888" t="s">
        <v>45</v>
      </c>
      <c r="N2888" t="s">
        <v>432</v>
      </c>
      <c r="O2888" s="5">
        <v>1359</v>
      </c>
      <c r="P2888" s="5">
        <v>94474</v>
      </c>
      <c r="Q2888" s="6">
        <v>40.195061000000003</v>
      </c>
      <c r="R2888" s="6">
        <v>-121.121379</v>
      </c>
      <c r="S2888" t="s">
        <v>6503</v>
      </c>
      <c r="T2888" t="s">
        <v>559</v>
      </c>
      <c r="U2888" t="s">
        <v>67</v>
      </c>
      <c r="V2888" t="s">
        <v>342</v>
      </c>
      <c r="W2888" t="s">
        <v>6504</v>
      </c>
      <c r="X2888" t="s">
        <v>52</v>
      </c>
      <c r="Y2888" t="s">
        <v>53</v>
      </c>
      <c r="Z2888">
        <v>0</v>
      </c>
      <c r="AA2888" t="s">
        <v>54</v>
      </c>
      <c r="AB2888">
        <v>2019</v>
      </c>
      <c r="AC2888" t="s">
        <v>376</v>
      </c>
      <c r="AD2888" t="s">
        <v>56</v>
      </c>
      <c r="AE2888" t="s">
        <v>70</v>
      </c>
      <c r="AF2888">
        <v>1420656</v>
      </c>
      <c r="AG2888" t="s">
        <v>71</v>
      </c>
      <c r="AH2888" t="s">
        <v>59</v>
      </c>
      <c r="AI2888" t="s">
        <v>56</v>
      </c>
      <c r="AJ2888" t="s">
        <v>56</v>
      </c>
    </row>
    <row r="2889" spans="1:36" x14ac:dyDescent="0.25">
      <c r="A2889" t="s">
        <v>5426</v>
      </c>
      <c r="B2889" t="s">
        <v>2599</v>
      </c>
      <c r="C2889" t="s">
        <v>92</v>
      </c>
      <c r="D2889" t="s">
        <v>6505</v>
      </c>
      <c r="E2889" s="2">
        <v>103331101</v>
      </c>
      <c r="F2889" t="s">
        <v>62</v>
      </c>
      <c r="G2889" s="3">
        <v>85223</v>
      </c>
      <c r="H2889">
        <v>20190227</v>
      </c>
      <c r="I2889" s="4">
        <v>340</v>
      </c>
      <c r="J2889">
        <v>326503</v>
      </c>
      <c r="K2889" s="5">
        <v>659</v>
      </c>
      <c r="L2889" t="s">
        <v>44</v>
      </c>
      <c r="M2889" t="s">
        <v>63</v>
      </c>
      <c r="N2889" t="s">
        <v>64</v>
      </c>
      <c r="O2889" s="5">
        <v>25</v>
      </c>
      <c r="P2889" s="5">
        <v>6905</v>
      </c>
      <c r="Q2889" s="6">
        <v>40.008749999999999</v>
      </c>
      <c r="R2889" s="6">
        <v>-122.41494</v>
      </c>
      <c r="S2889" t="s">
        <v>6506</v>
      </c>
      <c r="T2889" t="s">
        <v>427</v>
      </c>
      <c r="U2889" t="s">
        <v>86</v>
      </c>
      <c r="V2889" t="s">
        <v>342</v>
      </c>
      <c r="W2889" t="s">
        <v>6507</v>
      </c>
      <c r="X2889" t="s">
        <v>52</v>
      </c>
      <c r="Y2889" t="s">
        <v>53</v>
      </c>
      <c r="Z2889">
        <v>0</v>
      </c>
      <c r="AA2889" t="s">
        <v>54</v>
      </c>
      <c r="AB2889">
        <v>2019</v>
      </c>
      <c r="AC2889" t="s">
        <v>376</v>
      </c>
      <c r="AD2889" t="s">
        <v>56</v>
      </c>
      <c r="AE2889" t="s">
        <v>70</v>
      </c>
      <c r="AF2889">
        <v>1420663</v>
      </c>
      <c r="AG2889" t="s">
        <v>88</v>
      </c>
      <c r="AH2889" t="s">
        <v>59</v>
      </c>
      <c r="AI2889" t="s">
        <v>56</v>
      </c>
      <c r="AJ2889" t="s">
        <v>416</v>
      </c>
    </row>
    <row r="2890" spans="1:36" x14ac:dyDescent="0.25">
      <c r="A2890" t="s">
        <v>5426</v>
      </c>
      <c r="B2890" t="s">
        <v>2599</v>
      </c>
      <c r="C2890" t="s">
        <v>40</v>
      </c>
      <c r="D2890" t="s">
        <v>5495</v>
      </c>
      <c r="E2890" s="2">
        <v>103221101</v>
      </c>
      <c r="F2890" t="s">
        <v>42</v>
      </c>
      <c r="G2890" s="3">
        <v>83288</v>
      </c>
      <c r="H2890">
        <v>20190227</v>
      </c>
      <c r="I2890" s="4">
        <v>129</v>
      </c>
      <c r="J2890">
        <v>326308</v>
      </c>
      <c r="K2890" s="5">
        <v>1145</v>
      </c>
      <c r="L2890" t="s">
        <v>44</v>
      </c>
      <c r="M2890" t="s">
        <v>63</v>
      </c>
      <c r="N2890" t="s">
        <v>64</v>
      </c>
      <c r="O2890" s="5">
        <v>133</v>
      </c>
      <c r="P2890" s="5">
        <v>68258</v>
      </c>
      <c r="Q2890" s="6">
        <v>39.52749</v>
      </c>
      <c r="R2890" s="6">
        <v>-121.28616</v>
      </c>
      <c r="S2890" t="s">
        <v>6508</v>
      </c>
      <c r="T2890" t="s">
        <v>551</v>
      </c>
      <c r="U2890" t="s">
        <v>86</v>
      </c>
      <c r="V2890" t="s">
        <v>50</v>
      </c>
      <c r="W2890" t="s">
        <v>6509</v>
      </c>
      <c r="X2890" t="s">
        <v>52</v>
      </c>
      <c r="Y2890" t="s">
        <v>53</v>
      </c>
      <c r="Z2890">
        <v>0</v>
      </c>
      <c r="AA2890" t="s">
        <v>54</v>
      </c>
      <c r="AB2890">
        <v>2019</v>
      </c>
      <c r="AC2890" t="s">
        <v>376</v>
      </c>
      <c r="AD2890" t="s">
        <v>56</v>
      </c>
      <c r="AE2890" t="s">
        <v>70</v>
      </c>
      <c r="AF2890">
        <v>1420664</v>
      </c>
      <c r="AG2890" t="s">
        <v>88</v>
      </c>
      <c r="AH2890" t="s">
        <v>59</v>
      </c>
      <c r="AI2890" t="s">
        <v>56</v>
      </c>
      <c r="AJ2890" t="s">
        <v>416</v>
      </c>
    </row>
    <row r="2891" spans="1:36" x14ac:dyDescent="0.25">
      <c r="A2891" t="s">
        <v>5426</v>
      </c>
      <c r="B2891" t="s">
        <v>2599</v>
      </c>
      <c r="C2891" t="s">
        <v>92</v>
      </c>
      <c r="D2891" t="s">
        <v>5615</v>
      </c>
      <c r="E2891" s="2">
        <v>103521102</v>
      </c>
      <c r="F2891" t="s">
        <v>42</v>
      </c>
      <c r="G2891" s="3">
        <v>49144</v>
      </c>
      <c r="H2891">
        <v>20190227</v>
      </c>
      <c r="I2891" s="4">
        <v>209</v>
      </c>
      <c r="J2891">
        <v>326128</v>
      </c>
      <c r="K2891" s="5">
        <v>1885</v>
      </c>
      <c r="L2891" t="s">
        <v>44</v>
      </c>
      <c r="M2891" t="s">
        <v>63</v>
      </c>
      <c r="N2891" t="s">
        <v>64</v>
      </c>
      <c r="O2891" s="5">
        <v>536</v>
      </c>
      <c r="P2891" s="5">
        <v>293776</v>
      </c>
      <c r="Q2891" s="6">
        <v>40.65889</v>
      </c>
      <c r="R2891" s="6">
        <v>-122.34098</v>
      </c>
      <c r="S2891" t="s">
        <v>6510</v>
      </c>
      <c r="T2891" t="s">
        <v>447</v>
      </c>
      <c r="U2891" t="s">
        <v>86</v>
      </c>
      <c r="V2891" t="s">
        <v>50</v>
      </c>
      <c r="W2891" t="s">
        <v>6511</v>
      </c>
      <c r="X2891" t="s">
        <v>52</v>
      </c>
      <c r="Y2891" t="s">
        <v>53</v>
      </c>
      <c r="Z2891">
        <v>0</v>
      </c>
      <c r="AA2891" t="s">
        <v>54</v>
      </c>
      <c r="AB2891">
        <v>2019</v>
      </c>
      <c r="AC2891" t="s">
        <v>376</v>
      </c>
      <c r="AD2891" t="s">
        <v>56</v>
      </c>
      <c r="AE2891" t="s">
        <v>70</v>
      </c>
      <c r="AF2891">
        <v>1420607</v>
      </c>
      <c r="AG2891" t="s">
        <v>88</v>
      </c>
      <c r="AH2891" t="s">
        <v>59</v>
      </c>
      <c r="AI2891" t="s">
        <v>56</v>
      </c>
      <c r="AJ2891" t="s">
        <v>416</v>
      </c>
    </row>
    <row r="2892" spans="1:36" x14ac:dyDescent="0.25">
      <c r="A2892" t="s">
        <v>5426</v>
      </c>
      <c r="B2892" t="s">
        <v>2599</v>
      </c>
      <c r="C2892" t="s">
        <v>92</v>
      </c>
      <c r="D2892" t="s">
        <v>5615</v>
      </c>
      <c r="E2892" s="2">
        <v>103521102</v>
      </c>
      <c r="F2892" t="s">
        <v>42</v>
      </c>
      <c r="G2892" s="3">
        <v>1382</v>
      </c>
      <c r="H2892">
        <v>20190227</v>
      </c>
      <c r="I2892" s="4">
        <v>1057</v>
      </c>
      <c r="J2892">
        <v>326877</v>
      </c>
      <c r="K2892" s="5">
        <v>404</v>
      </c>
      <c r="L2892" t="s">
        <v>44</v>
      </c>
      <c r="M2892" t="s">
        <v>63</v>
      </c>
      <c r="N2892" t="s">
        <v>72</v>
      </c>
      <c r="O2892" s="5">
        <v>244</v>
      </c>
      <c r="P2892" s="5">
        <v>48120</v>
      </c>
      <c r="Q2892" s="6">
        <v>40.653880000000001</v>
      </c>
      <c r="R2892" s="6">
        <v>-122.33336</v>
      </c>
      <c r="S2892" t="s">
        <v>6512</v>
      </c>
      <c r="T2892" t="s">
        <v>430</v>
      </c>
      <c r="U2892" t="s">
        <v>67</v>
      </c>
      <c r="V2892" t="s">
        <v>50</v>
      </c>
      <c r="W2892" t="s">
        <v>6513</v>
      </c>
      <c r="X2892" t="s">
        <v>52</v>
      </c>
      <c r="Y2892" t="s">
        <v>53</v>
      </c>
      <c r="Z2892">
        <v>0</v>
      </c>
      <c r="AA2892" t="s">
        <v>54</v>
      </c>
      <c r="AB2892">
        <v>2019</v>
      </c>
      <c r="AC2892" t="s">
        <v>376</v>
      </c>
      <c r="AD2892" t="s">
        <v>56</v>
      </c>
      <c r="AE2892" t="s">
        <v>70</v>
      </c>
      <c r="AF2892">
        <v>1420788</v>
      </c>
      <c r="AG2892" t="s">
        <v>71</v>
      </c>
      <c r="AH2892" t="s">
        <v>59</v>
      </c>
      <c r="AI2892" t="s">
        <v>56</v>
      </c>
      <c r="AJ2892" t="s">
        <v>416</v>
      </c>
    </row>
    <row r="2893" spans="1:36" x14ac:dyDescent="0.25">
      <c r="A2893" t="s">
        <v>5426</v>
      </c>
      <c r="B2893" t="s">
        <v>2599</v>
      </c>
      <c r="C2893" t="s">
        <v>92</v>
      </c>
      <c r="D2893" t="s">
        <v>5498</v>
      </c>
      <c r="E2893" s="2">
        <v>103521103</v>
      </c>
      <c r="F2893" t="s">
        <v>62</v>
      </c>
      <c r="G2893" s="3">
        <v>2595</v>
      </c>
      <c r="H2893">
        <v>20190227</v>
      </c>
      <c r="I2893" s="4">
        <v>1442</v>
      </c>
      <c r="J2893">
        <v>327241</v>
      </c>
      <c r="K2893" s="5">
        <v>1099</v>
      </c>
      <c r="L2893" t="s">
        <v>44</v>
      </c>
      <c r="M2893" t="s">
        <v>45</v>
      </c>
      <c r="N2893" t="s">
        <v>432</v>
      </c>
      <c r="O2893" s="5">
        <v>83</v>
      </c>
      <c r="P2893" s="5">
        <v>13086</v>
      </c>
      <c r="Q2893" s="6">
        <v>40.633319999999998</v>
      </c>
      <c r="R2893" s="6">
        <v>-122.25466</v>
      </c>
      <c r="S2893" t="s">
        <v>6514</v>
      </c>
      <c r="T2893" t="s">
        <v>743</v>
      </c>
      <c r="U2893" t="s">
        <v>6515</v>
      </c>
      <c r="V2893" t="s">
        <v>342</v>
      </c>
      <c r="W2893" t="s">
        <v>6516</v>
      </c>
      <c r="X2893" t="s">
        <v>52</v>
      </c>
      <c r="Y2893" t="s">
        <v>53</v>
      </c>
      <c r="Z2893">
        <v>0</v>
      </c>
      <c r="AA2893" t="s">
        <v>54</v>
      </c>
      <c r="AB2893">
        <v>2019</v>
      </c>
      <c r="AC2893" t="s">
        <v>376</v>
      </c>
      <c r="AD2893" t="s">
        <v>56</v>
      </c>
      <c r="AE2893" t="s">
        <v>70</v>
      </c>
      <c r="AF2893">
        <v>1420890</v>
      </c>
      <c r="AG2893" t="s">
        <v>6517</v>
      </c>
      <c r="AH2893" t="s">
        <v>59</v>
      </c>
      <c r="AI2893" t="s">
        <v>56</v>
      </c>
      <c r="AJ2893" t="s">
        <v>416</v>
      </c>
    </row>
    <row r="2894" spans="1:36" x14ac:dyDescent="0.25">
      <c r="A2894" t="s">
        <v>5426</v>
      </c>
      <c r="B2894" t="s">
        <v>2599</v>
      </c>
      <c r="C2894" t="s">
        <v>40</v>
      </c>
      <c r="D2894" t="s">
        <v>5518</v>
      </c>
      <c r="E2894" s="2">
        <v>102971111</v>
      </c>
      <c r="F2894" t="s">
        <v>62</v>
      </c>
      <c r="G2894" s="3">
        <v>2499</v>
      </c>
      <c r="H2894">
        <v>20190227</v>
      </c>
      <c r="I2894" s="4">
        <v>1257</v>
      </c>
      <c r="J2894">
        <v>326778</v>
      </c>
      <c r="K2894" s="5">
        <v>413</v>
      </c>
      <c r="L2894" t="s">
        <v>44</v>
      </c>
      <c r="M2894" t="s">
        <v>63</v>
      </c>
      <c r="N2894" t="s">
        <v>64</v>
      </c>
      <c r="O2894" s="5">
        <v>24</v>
      </c>
      <c r="P2894" s="5">
        <v>9912</v>
      </c>
      <c r="Q2894" s="6">
        <v>39.916789999999999</v>
      </c>
      <c r="R2894" s="6">
        <v>-121.73653</v>
      </c>
      <c r="S2894" t="s">
        <v>6518</v>
      </c>
      <c r="T2894" t="s">
        <v>427</v>
      </c>
      <c r="U2894" t="s">
        <v>67</v>
      </c>
      <c r="V2894" t="s">
        <v>50</v>
      </c>
      <c r="W2894" t="s">
        <v>6519</v>
      </c>
      <c r="X2894" t="s">
        <v>52</v>
      </c>
      <c r="Y2894" t="s">
        <v>53</v>
      </c>
      <c r="Z2894">
        <v>0</v>
      </c>
      <c r="AA2894" t="s">
        <v>54</v>
      </c>
      <c r="AB2894">
        <v>2019</v>
      </c>
      <c r="AC2894" t="s">
        <v>376</v>
      </c>
      <c r="AD2894" t="s">
        <v>56</v>
      </c>
      <c r="AE2894" t="s">
        <v>98</v>
      </c>
      <c r="AF2894">
        <v>1420832</v>
      </c>
      <c r="AG2894" t="s">
        <v>71</v>
      </c>
      <c r="AH2894" t="s">
        <v>59</v>
      </c>
      <c r="AI2894" t="s">
        <v>56</v>
      </c>
      <c r="AJ2894" t="s">
        <v>416</v>
      </c>
    </row>
    <row r="2895" spans="1:36" x14ac:dyDescent="0.25">
      <c r="A2895" t="s">
        <v>5426</v>
      </c>
      <c r="B2895" t="s">
        <v>2599</v>
      </c>
      <c r="C2895" t="s">
        <v>40</v>
      </c>
      <c r="D2895" t="s">
        <v>5579</v>
      </c>
      <c r="E2895" s="2">
        <v>102911103</v>
      </c>
      <c r="F2895" t="s">
        <v>62</v>
      </c>
      <c r="G2895" s="3">
        <v>1487</v>
      </c>
      <c r="H2895">
        <v>20190608</v>
      </c>
      <c r="I2895" s="4">
        <v>308</v>
      </c>
      <c r="J2895">
        <v>401169</v>
      </c>
      <c r="K2895" s="5">
        <v>736</v>
      </c>
      <c r="L2895" t="s">
        <v>44</v>
      </c>
      <c r="M2895" t="s">
        <v>63</v>
      </c>
      <c r="N2895" t="s">
        <v>64</v>
      </c>
      <c r="O2895" s="5">
        <v>85</v>
      </c>
      <c r="P2895" s="5">
        <v>62560</v>
      </c>
      <c r="Q2895" s="6">
        <v>39.630139999999997</v>
      </c>
      <c r="R2895" s="6">
        <v>-121.37868</v>
      </c>
      <c r="S2895" t="s">
        <v>6520</v>
      </c>
      <c r="T2895" t="s">
        <v>436</v>
      </c>
      <c r="U2895" t="s">
        <v>86</v>
      </c>
      <c r="V2895" t="s">
        <v>50</v>
      </c>
      <c r="W2895" t="s">
        <v>6521</v>
      </c>
      <c r="X2895" t="s">
        <v>52</v>
      </c>
      <c r="Y2895" t="s">
        <v>53</v>
      </c>
      <c r="Z2895">
        <v>31451974</v>
      </c>
      <c r="AA2895" t="s">
        <v>54</v>
      </c>
      <c r="AB2895">
        <v>2019</v>
      </c>
      <c r="AC2895" t="s">
        <v>116</v>
      </c>
      <c r="AD2895" t="s">
        <v>56</v>
      </c>
      <c r="AE2895" t="s">
        <v>70</v>
      </c>
      <c r="AF2895">
        <v>1446689</v>
      </c>
      <c r="AG2895" t="s">
        <v>88</v>
      </c>
      <c r="AH2895" t="s">
        <v>59</v>
      </c>
      <c r="AI2895" t="s">
        <v>56</v>
      </c>
      <c r="AJ2895" t="s">
        <v>416</v>
      </c>
    </row>
    <row r="2896" spans="1:36" x14ac:dyDescent="0.25">
      <c r="A2896" t="s">
        <v>5426</v>
      </c>
      <c r="B2896" t="s">
        <v>2599</v>
      </c>
      <c r="C2896" t="s">
        <v>92</v>
      </c>
      <c r="D2896" t="s">
        <v>5433</v>
      </c>
      <c r="E2896" s="2">
        <v>103521104</v>
      </c>
      <c r="F2896" t="s">
        <v>62</v>
      </c>
      <c r="G2896" s="3">
        <v>7033</v>
      </c>
      <c r="H2896">
        <v>20190925</v>
      </c>
      <c r="I2896" s="4">
        <v>627</v>
      </c>
      <c r="J2896">
        <v>612845</v>
      </c>
      <c r="K2896" s="5">
        <v>518</v>
      </c>
      <c r="L2896" t="s">
        <v>44</v>
      </c>
      <c r="M2896" t="s">
        <v>63</v>
      </c>
      <c r="N2896" t="s">
        <v>64</v>
      </c>
      <c r="O2896" s="5">
        <v>32</v>
      </c>
      <c r="P2896" s="5">
        <v>7066</v>
      </c>
      <c r="Q2896" s="6">
        <v>40.612470000000002</v>
      </c>
      <c r="R2896" s="6">
        <v>-122.27924</v>
      </c>
      <c r="S2896" t="s">
        <v>6522</v>
      </c>
      <c r="T2896" t="s">
        <v>436</v>
      </c>
      <c r="U2896" t="s">
        <v>67</v>
      </c>
      <c r="V2896" t="s">
        <v>50</v>
      </c>
      <c r="W2896" t="s">
        <v>6523</v>
      </c>
      <c r="X2896" t="s">
        <v>52</v>
      </c>
      <c r="Y2896" t="s">
        <v>53</v>
      </c>
      <c r="Z2896">
        <v>0</v>
      </c>
      <c r="AA2896" t="s">
        <v>54</v>
      </c>
      <c r="AB2896">
        <v>2019</v>
      </c>
      <c r="AC2896" t="s">
        <v>1239</v>
      </c>
      <c r="AD2896" t="s">
        <v>56</v>
      </c>
      <c r="AE2896" t="s">
        <v>98</v>
      </c>
      <c r="AF2896">
        <v>1472776</v>
      </c>
      <c r="AG2896" t="s">
        <v>71</v>
      </c>
      <c r="AH2896" t="s">
        <v>59</v>
      </c>
      <c r="AI2896" t="s">
        <v>56</v>
      </c>
      <c r="AJ2896" t="s">
        <v>416</v>
      </c>
    </row>
    <row r="2897" spans="1:36" x14ac:dyDescent="0.25">
      <c r="A2897" t="s">
        <v>5426</v>
      </c>
      <c r="B2897" t="s">
        <v>2599</v>
      </c>
      <c r="C2897" t="s">
        <v>40</v>
      </c>
      <c r="D2897" t="s">
        <v>6200</v>
      </c>
      <c r="E2897" s="2">
        <v>103751102</v>
      </c>
      <c r="F2897" t="s">
        <v>80</v>
      </c>
      <c r="G2897" s="3" t="s">
        <v>6524</v>
      </c>
      <c r="H2897">
        <v>20191126</v>
      </c>
      <c r="I2897" s="4">
        <v>2219</v>
      </c>
      <c r="J2897">
        <v>720482</v>
      </c>
      <c r="K2897" s="5">
        <v>1143</v>
      </c>
      <c r="L2897" t="s">
        <v>44</v>
      </c>
      <c r="M2897" t="s">
        <v>63</v>
      </c>
      <c r="N2897" t="s">
        <v>64</v>
      </c>
      <c r="O2897" s="5">
        <v>301</v>
      </c>
      <c r="P2897" s="5">
        <v>207583</v>
      </c>
      <c r="Q2897" s="6">
        <v>39.652802999999999</v>
      </c>
      <c r="R2897" s="6">
        <v>-121.44198</v>
      </c>
      <c r="S2897" t="s">
        <v>6525</v>
      </c>
      <c r="T2897" t="s">
        <v>427</v>
      </c>
      <c r="U2897" t="s">
        <v>67</v>
      </c>
      <c r="V2897" t="s">
        <v>50</v>
      </c>
      <c r="W2897" t="s">
        <v>6526</v>
      </c>
      <c r="X2897" t="s">
        <v>52</v>
      </c>
      <c r="Y2897" t="s">
        <v>53</v>
      </c>
      <c r="Z2897">
        <v>0</v>
      </c>
      <c r="AA2897" t="s">
        <v>54</v>
      </c>
      <c r="AB2897">
        <v>2019</v>
      </c>
      <c r="AC2897" t="s">
        <v>1289</v>
      </c>
      <c r="AD2897" t="s">
        <v>56</v>
      </c>
      <c r="AE2897" t="s">
        <v>112</v>
      </c>
      <c r="AF2897">
        <v>1495173</v>
      </c>
      <c r="AG2897" t="s">
        <v>71</v>
      </c>
      <c r="AH2897" t="s">
        <v>59</v>
      </c>
      <c r="AI2897" t="s">
        <v>56</v>
      </c>
      <c r="AJ2897" t="s">
        <v>56</v>
      </c>
    </row>
    <row r="2898" spans="1:36" x14ac:dyDescent="0.25">
      <c r="A2898" t="s">
        <v>5426</v>
      </c>
      <c r="B2898" t="s">
        <v>2599</v>
      </c>
      <c r="C2898" t="s">
        <v>40</v>
      </c>
      <c r="D2898" t="s">
        <v>5453</v>
      </c>
      <c r="E2898" s="2">
        <v>103191101</v>
      </c>
      <c r="F2898" t="s">
        <v>410</v>
      </c>
      <c r="G2898" s="3" t="s">
        <v>6527</v>
      </c>
      <c r="H2898">
        <v>20191127</v>
      </c>
      <c r="I2898" s="4">
        <v>1604</v>
      </c>
      <c r="J2898">
        <v>721990</v>
      </c>
      <c r="K2898" s="5">
        <v>76</v>
      </c>
      <c r="L2898" t="s">
        <v>44</v>
      </c>
      <c r="M2898" t="s">
        <v>63</v>
      </c>
      <c r="N2898" t="s">
        <v>64</v>
      </c>
      <c r="O2898" s="5">
        <v>1</v>
      </c>
      <c r="P2898" s="5">
        <v>76</v>
      </c>
      <c r="Q2898" s="6">
        <v>39.446475999999997</v>
      </c>
      <c r="R2898" s="6">
        <v>-121.27739</v>
      </c>
      <c r="S2898" t="s">
        <v>6528</v>
      </c>
      <c r="T2898" t="s">
        <v>521</v>
      </c>
      <c r="U2898" t="s">
        <v>67</v>
      </c>
      <c r="V2898" t="s">
        <v>50</v>
      </c>
      <c r="W2898" t="s">
        <v>6529</v>
      </c>
      <c r="X2898" t="s">
        <v>52</v>
      </c>
      <c r="Y2898" t="s">
        <v>53</v>
      </c>
      <c r="Z2898">
        <v>0</v>
      </c>
      <c r="AA2898" t="s">
        <v>54</v>
      </c>
      <c r="AB2898">
        <v>2019</v>
      </c>
      <c r="AC2898" t="s">
        <v>1289</v>
      </c>
      <c r="AD2898" t="s">
        <v>56</v>
      </c>
      <c r="AE2898" t="s">
        <v>481</v>
      </c>
      <c r="AF2898">
        <v>1495284</v>
      </c>
      <c r="AG2898" t="s">
        <v>71</v>
      </c>
      <c r="AH2898" t="s">
        <v>59</v>
      </c>
      <c r="AI2898" t="s">
        <v>56</v>
      </c>
      <c r="AJ2898" t="s">
        <v>56</v>
      </c>
    </row>
    <row r="2899" spans="1:36" x14ac:dyDescent="0.25">
      <c r="A2899" t="s">
        <v>5426</v>
      </c>
      <c r="B2899" t="s">
        <v>2599</v>
      </c>
      <c r="C2899" t="s">
        <v>40</v>
      </c>
      <c r="D2899" t="s">
        <v>5782</v>
      </c>
      <c r="E2899" s="2">
        <v>103751101</v>
      </c>
      <c r="F2899" t="s">
        <v>62</v>
      </c>
      <c r="G2899" s="3">
        <v>1735</v>
      </c>
      <c r="H2899">
        <v>20191127</v>
      </c>
      <c r="I2899" s="4">
        <v>47</v>
      </c>
      <c r="J2899">
        <v>719578</v>
      </c>
      <c r="K2899" s="5">
        <v>1012</v>
      </c>
      <c r="L2899" t="s">
        <v>44</v>
      </c>
      <c r="M2899" t="s">
        <v>63</v>
      </c>
      <c r="N2899" t="s">
        <v>64</v>
      </c>
      <c r="O2899" s="5">
        <v>25</v>
      </c>
      <c r="P2899" s="5">
        <v>25300</v>
      </c>
      <c r="Q2899" s="6">
        <v>39.696210000000001</v>
      </c>
      <c r="R2899" s="6">
        <v>-121.48133</v>
      </c>
      <c r="S2899" t="s">
        <v>6530</v>
      </c>
      <c r="T2899" t="s">
        <v>451</v>
      </c>
      <c r="U2899" t="s">
        <v>67</v>
      </c>
      <c r="V2899" t="s">
        <v>50</v>
      </c>
      <c r="W2899" t="s">
        <v>6531</v>
      </c>
      <c r="X2899" t="s">
        <v>52</v>
      </c>
      <c r="Y2899" t="s">
        <v>53</v>
      </c>
      <c r="Z2899">
        <v>0</v>
      </c>
      <c r="AA2899" t="s">
        <v>54</v>
      </c>
      <c r="AB2899">
        <v>2019</v>
      </c>
      <c r="AC2899" t="s">
        <v>1289</v>
      </c>
      <c r="AD2899" t="s">
        <v>56</v>
      </c>
      <c r="AE2899" t="s">
        <v>70</v>
      </c>
      <c r="AF2899">
        <v>1495165</v>
      </c>
      <c r="AG2899" t="s">
        <v>71</v>
      </c>
      <c r="AH2899" t="s">
        <v>59</v>
      </c>
      <c r="AI2899" t="s">
        <v>56</v>
      </c>
      <c r="AJ2899" t="s">
        <v>416</v>
      </c>
    </row>
    <row r="2900" spans="1:36" x14ac:dyDescent="0.25">
      <c r="A2900" t="s">
        <v>5426</v>
      </c>
      <c r="B2900" t="s">
        <v>2599</v>
      </c>
      <c r="C2900" t="s">
        <v>40</v>
      </c>
      <c r="D2900" t="s">
        <v>5481</v>
      </c>
      <c r="E2900" s="2">
        <v>103201102</v>
      </c>
      <c r="F2900" t="s">
        <v>62</v>
      </c>
      <c r="G2900" s="3">
        <v>23415</v>
      </c>
      <c r="H2900">
        <v>20191127</v>
      </c>
      <c r="I2900" s="4">
        <v>1415</v>
      </c>
      <c r="J2900">
        <v>721945</v>
      </c>
      <c r="K2900" s="5">
        <v>182</v>
      </c>
      <c r="L2900" t="s">
        <v>44</v>
      </c>
      <c r="M2900" t="s">
        <v>63</v>
      </c>
      <c r="N2900" t="s">
        <v>72</v>
      </c>
      <c r="O2900" s="5">
        <v>3</v>
      </c>
      <c r="P2900" s="5">
        <v>546</v>
      </c>
      <c r="Q2900" s="6">
        <v>39.478720000000003</v>
      </c>
      <c r="R2900" s="6">
        <v>-121.25664999999999</v>
      </c>
      <c r="S2900" t="s">
        <v>6532</v>
      </c>
      <c r="T2900" t="s">
        <v>559</v>
      </c>
      <c r="U2900" t="s">
        <v>67</v>
      </c>
      <c r="V2900" t="s">
        <v>50</v>
      </c>
      <c r="W2900" t="s">
        <v>6533</v>
      </c>
      <c r="X2900" t="s">
        <v>52</v>
      </c>
      <c r="Y2900" t="s">
        <v>53</v>
      </c>
      <c r="Z2900">
        <v>0</v>
      </c>
      <c r="AA2900" t="s">
        <v>54</v>
      </c>
      <c r="AB2900">
        <v>2019</v>
      </c>
      <c r="AC2900" t="s">
        <v>1289</v>
      </c>
      <c r="AD2900" t="s">
        <v>56</v>
      </c>
      <c r="AE2900" t="s">
        <v>112</v>
      </c>
      <c r="AF2900">
        <v>1495271</v>
      </c>
      <c r="AG2900" t="s">
        <v>71</v>
      </c>
      <c r="AH2900" t="s">
        <v>59</v>
      </c>
      <c r="AI2900" t="s">
        <v>56</v>
      </c>
      <c r="AJ2900" t="s">
        <v>416</v>
      </c>
    </row>
    <row r="2901" spans="1:36" x14ac:dyDescent="0.25">
      <c r="A2901" t="s">
        <v>5426</v>
      </c>
      <c r="B2901" t="s">
        <v>2599</v>
      </c>
      <c r="C2901" t="s">
        <v>40</v>
      </c>
      <c r="D2901" t="s">
        <v>6200</v>
      </c>
      <c r="E2901" s="2">
        <v>103751102</v>
      </c>
      <c r="F2901" t="s">
        <v>62</v>
      </c>
      <c r="G2901" s="3">
        <v>1467</v>
      </c>
      <c r="H2901">
        <v>20200116</v>
      </c>
      <c r="I2901" s="4">
        <v>1502</v>
      </c>
      <c r="J2901">
        <v>763226</v>
      </c>
      <c r="K2901" s="5">
        <v>1353</v>
      </c>
      <c r="L2901" t="s">
        <v>44</v>
      </c>
      <c r="M2901" t="s">
        <v>63</v>
      </c>
      <c r="N2901" t="s">
        <v>64</v>
      </c>
      <c r="O2901" s="5">
        <v>90</v>
      </c>
      <c r="P2901" s="5">
        <v>121770</v>
      </c>
      <c r="Q2901" s="6">
        <v>39.66151</v>
      </c>
      <c r="R2901" s="6">
        <v>-121.38925999999999</v>
      </c>
      <c r="S2901" t="s">
        <v>6534</v>
      </c>
      <c r="T2901" t="s">
        <v>430</v>
      </c>
      <c r="U2901" t="s">
        <v>67</v>
      </c>
      <c r="V2901" t="s">
        <v>50</v>
      </c>
      <c r="W2901" t="s">
        <v>6535</v>
      </c>
      <c r="X2901" t="s">
        <v>52</v>
      </c>
      <c r="Y2901" t="s">
        <v>53</v>
      </c>
      <c r="Z2901">
        <v>0</v>
      </c>
      <c r="AA2901" t="s">
        <v>54</v>
      </c>
      <c r="AB2901">
        <v>2020</v>
      </c>
      <c r="AC2901" t="s">
        <v>525</v>
      </c>
      <c r="AD2901" t="s">
        <v>56</v>
      </c>
      <c r="AE2901" t="s">
        <v>70</v>
      </c>
      <c r="AF2901">
        <v>1506973</v>
      </c>
      <c r="AG2901" t="s">
        <v>71</v>
      </c>
      <c r="AH2901" t="s">
        <v>59</v>
      </c>
      <c r="AI2901" t="s">
        <v>56</v>
      </c>
      <c r="AJ2901" t="s">
        <v>416</v>
      </c>
    </row>
    <row r="2902" spans="1:36" x14ac:dyDescent="0.25">
      <c r="A2902" t="s">
        <v>5426</v>
      </c>
      <c r="B2902" t="s">
        <v>2599</v>
      </c>
      <c r="C2902" t="s">
        <v>40</v>
      </c>
      <c r="D2902" t="s">
        <v>5495</v>
      </c>
      <c r="E2902" s="2">
        <v>103221101</v>
      </c>
      <c r="F2902" t="s">
        <v>42</v>
      </c>
      <c r="G2902" s="3">
        <v>83288</v>
      </c>
      <c r="H2902">
        <v>20200116</v>
      </c>
      <c r="I2902" s="4">
        <v>1545</v>
      </c>
      <c r="J2902">
        <v>763291</v>
      </c>
      <c r="K2902" s="5">
        <v>285</v>
      </c>
      <c r="L2902" t="s">
        <v>44</v>
      </c>
      <c r="M2902" t="s">
        <v>63</v>
      </c>
      <c r="N2902" t="s">
        <v>72</v>
      </c>
      <c r="O2902" s="5">
        <v>136</v>
      </c>
      <c r="P2902" s="5">
        <v>28120</v>
      </c>
      <c r="Q2902" s="6">
        <v>39.52749</v>
      </c>
      <c r="R2902" s="6">
        <v>-121.28616</v>
      </c>
      <c r="S2902" t="s">
        <v>6536</v>
      </c>
      <c r="T2902" t="s">
        <v>559</v>
      </c>
      <c r="U2902" t="s">
        <v>67</v>
      </c>
      <c r="V2902" t="s">
        <v>50</v>
      </c>
      <c r="W2902" t="s">
        <v>6537</v>
      </c>
      <c r="X2902" t="s">
        <v>52</v>
      </c>
      <c r="Y2902" t="s">
        <v>53</v>
      </c>
      <c r="Z2902">
        <v>0</v>
      </c>
      <c r="AA2902" t="s">
        <v>54</v>
      </c>
      <c r="AB2902">
        <v>2020</v>
      </c>
      <c r="AC2902" t="s">
        <v>525</v>
      </c>
      <c r="AD2902" t="s">
        <v>56</v>
      </c>
      <c r="AE2902" t="s">
        <v>70</v>
      </c>
      <c r="AF2902">
        <v>1506955</v>
      </c>
      <c r="AG2902" t="s">
        <v>71</v>
      </c>
      <c r="AH2902" t="s">
        <v>59</v>
      </c>
      <c r="AI2902" t="s">
        <v>56</v>
      </c>
      <c r="AJ2902" t="s">
        <v>416</v>
      </c>
    </row>
    <row r="2903" spans="1:36" x14ac:dyDescent="0.25">
      <c r="A2903" t="s">
        <v>5426</v>
      </c>
      <c r="B2903" t="s">
        <v>2599</v>
      </c>
      <c r="C2903" t="s">
        <v>40</v>
      </c>
      <c r="D2903" t="s">
        <v>5495</v>
      </c>
      <c r="E2903" s="2">
        <v>103221101</v>
      </c>
      <c r="F2903" t="s">
        <v>62</v>
      </c>
      <c r="G2903" s="3">
        <v>1405</v>
      </c>
      <c r="H2903">
        <v>20200116</v>
      </c>
      <c r="I2903" s="4">
        <v>1600</v>
      </c>
      <c r="J2903">
        <v>763499</v>
      </c>
      <c r="K2903" s="5">
        <v>1570</v>
      </c>
      <c r="L2903" t="s">
        <v>44</v>
      </c>
      <c r="M2903" t="s">
        <v>63</v>
      </c>
      <c r="N2903" t="s">
        <v>64</v>
      </c>
      <c r="O2903" s="5">
        <v>3</v>
      </c>
      <c r="P2903" s="5">
        <v>4710</v>
      </c>
      <c r="Q2903" s="6">
        <v>39.593069999999997</v>
      </c>
      <c r="R2903" s="6">
        <v>-121.25384</v>
      </c>
      <c r="S2903" t="s">
        <v>6538</v>
      </c>
      <c r="T2903" t="s">
        <v>3106</v>
      </c>
      <c r="U2903" t="s">
        <v>67</v>
      </c>
      <c r="V2903" t="s">
        <v>50</v>
      </c>
      <c r="W2903" t="s">
        <v>6539</v>
      </c>
      <c r="X2903" t="s">
        <v>52</v>
      </c>
      <c r="Y2903" t="s">
        <v>53</v>
      </c>
      <c r="Z2903">
        <v>0</v>
      </c>
      <c r="AA2903" t="s">
        <v>54</v>
      </c>
      <c r="AB2903">
        <v>2020</v>
      </c>
      <c r="AC2903" t="s">
        <v>525</v>
      </c>
      <c r="AD2903" t="s">
        <v>56</v>
      </c>
      <c r="AE2903" t="s">
        <v>98</v>
      </c>
      <c r="AF2903">
        <v>1507327</v>
      </c>
      <c r="AG2903" t="s">
        <v>71</v>
      </c>
      <c r="AH2903" t="s">
        <v>59</v>
      </c>
      <c r="AI2903" t="s">
        <v>56</v>
      </c>
      <c r="AJ2903" t="s">
        <v>416</v>
      </c>
    </row>
    <row r="2904" spans="1:36" x14ac:dyDescent="0.25">
      <c r="A2904" t="s">
        <v>5426</v>
      </c>
      <c r="B2904" t="s">
        <v>2599</v>
      </c>
      <c r="C2904" t="s">
        <v>40</v>
      </c>
      <c r="D2904" t="s">
        <v>5475</v>
      </c>
      <c r="E2904" s="2">
        <v>103601101</v>
      </c>
      <c r="F2904" t="s">
        <v>410</v>
      </c>
      <c r="G2904" s="3" t="s">
        <v>6540</v>
      </c>
      <c r="H2904">
        <v>20200116</v>
      </c>
      <c r="I2904" s="4">
        <v>1101</v>
      </c>
      <c r="J2904">
        <v>762714</v>
      </c>
      <c r="K2904" s="5">
        <v>337</v>
      </c>
      <c r="L2904" t="s">
        <v>44</v>
      </c>
      <c r="M2904" t="s">
        <v>63</v>
      </c>
      <c r="N2904" t="s">
        <v>64</v>
      </c>
      <c r="O2904" s="5">
        <v>119</v>
      </c>
      <c r="P2904" s="5">
        <v>31375</v>
      </c>
      <c r="Q2904" s="6">
        <v>40.702013999999998</v>
      </c>
      <c r="R2904" s="6">
        <v>-121.921469</v>
      </c>
      <c r="S2904" t="s">
        <v>6541</v>
      </c>
      <c r="T2904" t="s">
        <v>2517</v>
      </c>
      <c r="U2904" t="s">
        <v>67</v>
      </c>
      <c r="V2904" t="s">
        <v>50</v>
      </c>
      <c r="W2904" t="s">
        <v>6542</v>
      </c>
      <c r="X2904" t="s">
        <v>52</v>
      </c>
      <c r="Y2904" t="s">
        <v>53</v>
      </c>
      <c r="Z2904">
        <v>0</v>
      </c>
      <c r="AA2904" t="s">
        <v>54</v>
      </c>
      <c r="AB2904">
        <v>2020</v>
      </c>
      <c r="AC2904" t="s">
        <v>525</v>
      </c>
      <c r="AD2904" t="s">
        <v>56</v>
      </c>
      <c r="AE2904" t="s">
        <v>70</v>
      </c>
      <c r="AF2904">
        <v>1506857</v>
      </c>
      <c r="AG2904" t="s">
        <v>71</v>
      </c>
      <c r="AH2904" t="s">
        <v>59</v>
      </c>
      <c r="AI2904" t="s">
        <v>56</v>
      </c>
      <c r="AJ2904" t="s">
        <v>56</v>
      </c>
    </row>
    <row r="2905" spans="1:36" x14ac:dyDescent="0.25">
      <c r="A2905" t="s">
        <v>5426</v>
      </c>
      <c r="B2905" t="s">
        <v>2599</v>
      </c>
      <c r="C2905" t="s">
        <v>40</v>
      </c>
      <c r="D2905" t="s">
        <v>5481</v>
      </c>
      <c r="E2905" s="2">
        <v>103201102</v>
      </c>
      <c r="F2905" t="s">
        <v>62</v>
      </c>
      <c r="G2905" s="3">
        <v>1971</v>
      </c>
      <c r="H2905">
        <v>20200209</v>
      </c>
      <c r="I2905" s="4">
        <v>1218</v>
      </c>
      <c r="J2905">
        <v>783724</v>
      </c>
      <c r="K2905" s="5">
        <v>262</v>
      </c>
      <c r="L2905" t="s">
        <v>44</v>
      </c>
      <c r="M2905" t="s">
        <v>63</v>
      </c>
      <c r="N2905" t="s">
        <v>64</v>
      </c>
      <c r="O2905" s="5">
        <v>3</v>
      </c>
      <c r="P2905" s="5">
        <v>786</v>
      </c>
      <c r="Q2905" s="6">
        <v>39.483289999999997</v>
      </c>
      <c r="R2905" s="6">
        <v>-121.24218999999999</v>
      </c>
      <c r="S2905" t="s">
        <v>6543</v>
      </c>
      <c r="T2905" t="s">
        <v>436</v>
      </c>
      <c r="U2905" t="s">
        <v>67</v>
      </c>
      <c r="V2905" t="s">
        <v>50</v>
      </c>
      <c r="W2905" t="s">
        <v>6544</v>
      </c>
      <c r="X2905" t="s">
        <v>52</v>
      </c>
      <c r="Y2905" t="s">
        <v>53</v>
      </c>
      <c r="Z2905">
        <v>31490408</v>
      </c>
      <c r="AA2905" t="s">
        <v>54</v>
      </c>
      <c r="AB2905">
        <v>2020</v>
      </c>
      <c r="AC2905" t="s">
        <v>376</v>
      </c>
      <c r="AD2905" t="s">
        <v>56</v>
      </c>
      <c r="AE2905" t="s">
        <v>70</v>
      </c>
      <c r="AF2905">
        <v>1513348</v>
      </c>
      <c r="AG2905" t="s">
        <v>71</v>
      </c>
      <c r="AH2905" t="s">
        <v>59</v>
      </c>
      <c r="AI2905" t="s">
        <v>56</v>
      </c>
      <c r="AJ2905" t="s">
        <v>416</v>
      </c>
    </row>
    <row r="2906" spans="1:36" x14ac:dyDescent="0.25">
      <c r="A2906" t="s">
        <v>5426</v>
      </c>
      <c r="B2906" t="s">
        <v>2599</v>
      </c>
      <c r="C2906" t="s">
        <v>40</v>
      </c>
      <c r="D2906" t="s">
        <v>5481</v>
      </c>
      <c r="E2906" s="2">
        <v>103201102</v>
      </c>
      <c r="F2906" t="s">
        <v>80</v>
      </c>
      <c r="G2906" s="3" t="s">
        <v>6545</v>
      </c>
      <c r="H2906">
        <v>20200315</v>
      </c>
      <c r="I2906" s="4">
        <v>615</v>
      </c>
      <c r="J2906">
        <v>851915</v>
      </c>
      <c r="K2906" s="5">
        <v>732</v>
      </c>
      <c r="L2906" t="s">
        <v>44</v>
      </c>
      <c r="M2906" t="s">
        <v>63</v>
      </c>
      <c r="N2906" t="s">
        <v>64</v>
      </c>
      <c r="O2906" s="5">
        <v>201</v>
      </c>
      <c r="P2906" s="5">
        <v>135037</v>
      </c>
      <c r="Q2906" s="6">
        <v>39.450395</v>
      </c>
      <c r="R2906" s="6">
        <v>-121.254909</v>
      </c>
      <c r="S2906" t="s">
        <v>6546</v>
      </c>
      <c r="T2906" t="s">
        <v>2560</v>
      </c>
      <c r="U2906" t="s">
        <v>67</v>
      </c>
      <c r="V2906" t="s">
        <v>50</v>
      </c>
      <c r="W2906" t="s">
        <v>6547</v>
      </c>
      <c r="X2906" t="s">
        <v>52</v>
      </c>
      <c r="Y2906" t="s">
        <v>53</v>
      </c>
      <c r="Z2906">
        <v>44259032</v>
      </c>
      <c r="AA2906" t="s">
        <v>54</v>
      </c>
      <c r="AB2906">
        <v>2020</v>
      </c>
      <c r="AC2906" t="s">
        <v>457</v>
      </c>
      <c r="AD2906" t="s">
        <v>56</v>
      </c>
      <c r="AE2906" t="s">
        <v>70</v>
      </c>
      <c r="AF2906">
        <v>1521552</v>
      </c>
      <c r="AG2906" t="s">
        <v>71</v>
      </c>
      <c r="AH2906" t="s">
        <v>59</v>
      </c>
      <c r="AI2906" t="s">
        <v>56</v>
      </c>
      <c r="AJ2906" t="s">
        <v>416</v>
      </c>
    </row>
    <row r="2907" spans="1:36" x14ac:dyDescent="0.25">
      <c r="A2907" t="s">
        <v>5426</v>
      </c>
      <c r="B2907" t="s">
        <v>2599</v>
      </c>
      <c r="C2907" t="s">
        <v>92</v>
      </c>
      <c r="D2907" t="s">
        <v>5518</v>
      </c>
      <c r="E2907" s="2">
        <v>102971111</v>
      </c>
      <c r="F2907" t="s">
        <v>42</v>
      </c>
      <c r="G2907" s="3">
        <v>2014</v>
      </c>
      <c r="H2907">
        <v>20200817</v>
      </c>
      <c r="I2907" s="4">
        <v>818</v>
      </c>
      <c r="J2907">
        <v>1015209</v>
      </c>
      <c r="K2907" s="5">
        <v>391</v>
      </c>
      <c r="L2907" t="s">
        <v>44</v>
      </c>
      <c r="M2907" t="s">
        <v>563</v>
      </c>
      <c r="N2907" t="s">
        <v>1244</v>
      </c>
      <c r="O2907" s="5">
        <v>537</v>
      </c>
      <c r="P2907" s="5">
        <v>209967</v>
      </c>
      <c r="Q2907" s="6">
        <v>39.831710000000001</v>
      </c>
      <c r="R2907" s="6">
        <v>-121.84441</v>
      </c>
      <c r="S2907" t="s">
        <v>6548</v>
      </c>
      <c r="T2907" t="s">
        <v>6549</v>
      </c>
      <c r="U2907" t="s">
        <v>67</v>
      </c>
      <c r="V2907" t="s">
        <v>50</v>
      </c>
      <c r="W2907" t="s">
        <v>6550</v>
      </c>
      <c r="X2907" t="s">
        <v>52</v>
      </c>
      <c r="Y2907" t="s">
        <v>53</v>
      </c>
      <c r="Z2907">
        <v>0</v>
      </c>
      <c r="AA2907" t="s">
        <v>54</v>
      </c>
      <c r="AB2907">
        <v>2020</v>
      </c>
      <c r="AC2907" t="s">
        <v>1729</v>
      </c>
      <c r="AD2907" t="s">
        <v>56</v>
      </c>
      <c r="AE2907" t="s">
        <v>143</v>
      </c>
      <c r="AF2907">
        <v>1555966</v>
      </c>
      <c r="AG2907" t="s">
        <v>71</v>
      </c>
      <c r="AH2907" t="s">
        <v>59</v>
      </c>
      <c r="AI2907" t="s">
        <v>56</v>
      </c>
      <c r="AJ2907" t="s">
        <v>416</v>
      </c>
    </row>
    <row r="2908" spans="1:36" x14ac:dyDescent="0.25">
      <c r="A2908" t="s">
        <v>5426</v>
      </c>
      <c r="B2908" t="s">
        <v>2599</v>
      </c>
      <c r="C2908" t="s">
        <v>92</v>
      </c>
      <c r="D2908" t="s">
        <v>5852</v>
      </c>
      <c r="E2908" s="2">
        <v>103561101</v>
      </c>
      <c r="F2908" t="s">
        <v>42</v>
      </c>
      <c r="G2908" s="3">
        <v>48950</v>
      </c>
      <c r="H2908">
        <v>20200908</v>
      </c>
      <c r="I2908" s="4">
        <v>1025</v>
      </c>
      <c r="J2908">
        <v>1060925</v>
      </c>
      <c r="K2908" s="5">
        <v>673</v>
      </c>
      <c r="L2908" t="s">
        <v>44</v>
      </c>
      <c r="M2908" t="s">
        <v>63</v>
      </c>
      <c r="N2908" t="s">
        <v>64</v>
      </c>
      <c r="O2908" s="5">
        <v>256</v>
      </c>
      <c r="P2908" s="5">
        <v>172261</v>
      </c>
      <c r="Q2908" s="6">
        <v>40.703850000000003</v>
      </c>
      <c r="R2908" s="6">
        <v>-122.33638999999999</v>
      </c>
      <c r="S2908" t="s">
        <v>6551</v>
      </c>
      <c r="T2908" t="s">
        <v>521</v>
      </c>
      <c r="U2908" t="s">
        <v>67</v>
      </c>
      <c r="V2908" t="s">
        <v>50</v>
      </c>
      <c r="W2908" t="s">
        <v>6552</v>
      </c>
      <c r="X2908" t="s">
        <v>52</v>
      </c>
      <c r="Y2908" t="s">
        <v>53</v>
      </c>
      <c r="Z2908">
        <v>0</v>
      </c>
      <c r="AA2908" t="s">
        <v>54</v>
      </c>
      <c r="AB2908">
        <v>2020</v>
      </c>
      <c r="AC2908" t="s">
        <v>1239</v>
      </c>
      <c r="AD2908" t="s">
        <v>56</v>
      </c>
      <c r="AE2908" t="s">
        <v>98</v>
      </c>
      <c r="AF2908">
        <v>1562268</v>
      </c>
      <c r="AG2908" t="s">
        <v>71</v>
      </c>
      <c r="AH2908" t="s">
        <v>59</v>
      </c>
      <c r="AI2908" t="s">
        <v>56</v>
      </c>
      <c r="AJ2908" t="s">
        <v>416</v>
      </c>
    </row>
    <row r="2909" spans="1:36" x14ac:dyDescent="0.25">
      <c r="A2909" t="s">
        <v>5426</v>
      </c>
      <c r="B2909" t="s">
        <v>2599</v>
      </c>
      <c r="C2909" t="s">
        <v>40</v>
      </c>
      <c r="D2909" t="s">
        <v>5563</v>
      </c>
      <c r="E2909" s="2">
        <v>102831104</v>
      </c>
      <c r="F2909" t="s">
        <v>62</v>
      </c>
      <c r="G2909" s="3">
        <v>2755</v>
      </c>
      <c r="H2909">
        <v>20210118</v>
      </c>
      <c r="I2909" s="4">
        <v>421</v>
      </c>
      <c r="J2909">
        <v>1212092</v>
      </c>
      <c r="K2909" s="5">
        <v>544</v>
      </c>
      <c r="L2909" t="s">
        <v>44</v>
      </c>
      <c r="M2909" t="s">
        <v>63</v>
      </c>
      <c r="N2909" t="s">
        <v>64</v>
      </c>
      <c r="O2909" s="5">
        <v>18</v>
      </c>
      <c r="P2909" s="5">
        <v>9792</v>
      </c>
      <c r="Q2909" s="6">
        <v>39.75844</v>
      </c>
      <c r="R2909" s="6">
        <v>-121.57382</v>
      </c>
      <c r="S2909" t="s">
        <v>6553</v>
      </c>
      <c r="T2909" t="s">
        <v>413</v>
      </c>
      <c r="U2909" t="s">
        <v>86</v>
      </c>
      <c r="V2909" t="s">
        <v>50</v>
      </c>
      <c r="W2909" t="s">
        <v>6554</v>
      </c>
      <c r="X2909" t="s">
        <v>52</v>
      </c>
      <c r="Y2909" t="s">
        <v>53</v>
      </c>
      <c r="Z2909">
        <v>0</v>
      </c>
      <c r="AA2909" t="s">
        <v>416</v>
      </c>
      <c r="AB2909">
        <v>2021</v>
      </c>
      <c r="AC2909" t="s">
        <v>525</v>
      </c>
      <c r="AD2909" t="s">
        <v>56</v>
      </c>
      <c r="AE2909" t="s">
        <v>98</v>
      </c>
      <c r="AF2909">
        <v>1593609</v>
      </c>
      <c r="AG2909" t="s">
        <v>88</v>
      </c>
      <c r="AH2909" t="s">
        <v>59</v>
      </c>
      <c r="AI2909" t="s">
        <v>56</v>
      </c>
      <c r="AJ2909" t="s">
        <v>416</v>
      </c>
    </row>
    <row r="2910" spans="1:36" x14ac:dyDescent="0.25">
      <c r="A2910" t="s">
        <v>5426</v>
      </c>
      <c r="B2910" t="s">
        <v>2599</v>
      </c>
      <c r="C2910" t="s">
        <v>92</v>
      </c>
      <c r="D2910" t="s">
        <v>5436</v>
      </c>
      <c r="E2910" s="2">
        <v>103031102</v>
      </c>
      <c r="F2910" t="s">
        <v>42</v>
      </c>
      <c r="G2910" s="3">
        <v>38698</v>
      </c>
      <c r="H2910">
        <v>20210119</v>
      </c>
      <c r="I2910" s="4">
        <v>944</v>
      </c>
      <c r="J2910">
        <v>1216245</v>
      </c>
      <c r="K2910" s="5">
        <v>516</v>
      </c>
      <c r="L2910" t="s">
        <v>44</v>
      </c>
      <c r="M2910" t="s">
        <v>63</v>
      </c>
      <c r="N2910" t="s">
        <v>64</v>
      </c>
      <c r="O2910" s="5">
        <v>312</v>
      </c>
      <c r="P2910" s="5">
        <v>82044</v>
      </c>
      <c r="Q2910" s="6">
        <v>40.037559999999999</v>
      </c>
      <c r="R2910" s="6">
        <v>-121.61789</v>
      </c>
      <c r="S2910" t="s">
        <v>6555</v>
      </c>
      <c r="T2910" t="s">
        <v>413</v>
      </c>
      <c r="U2910" t="s">
        <v>67</v>
      </c>
      <c r="V2910" t="s">
        <v>50</v>
      </c>
      <c r="W2910" t="s">
        <v>6556</v>
      </c>
      <c r="X2910" t="s">
        <v>52</v>
      </c>
      <c r="Y2910" t="s">
        <v>53</v>
      </c>
      <c r="Z2910">
        <v>0</v>
      </c>
      <c r="AA2910" t="s">
        <v>416</v>
      </c>
      <c r="AB2910">
        <v>2021</v>
      </c>
      <c r="AC2910" t="s">
        <v>525</v>
      </c>
      <c r="AD2910" t="s">
        <v>56</v>
      </c>
      <c r="AE2910" t="s">
        <v>98</v>
      </c>
      <c r="AF2910">
        <v>1594475</v>
      </c>
      <c r="AG2910" t="s">
        <v>71</v>
      </c>
      <c r="AH2910" t="s">
        <v>59</v>
      </c>
      <c r="AI2910" t="s">
        <v>56</v>
      </c>
      <c r="AJ2910" t="s">
        <v>416</v>
      </c>
    </row>
    <row r="2911" spans="1:36" x14ac:dyDescent="0.25">
      <c r="A2911" t="s">
        <v>5426</v>
      </c>
      <c r="B2911" t="s">
        <v>2599</v>
      </c>
      <c r="C2911" t="s">
        <v>92</v>
      </c>
      <c r="D2911" t="s">
        <v>5427</v>
      </c>
      <c r="E2911" s="2">
        <v>102541101</v>
      </c>
      <c r="F2911" t="s">
        <v>80</v>
      </c>
      <c r="G2911" s="3" t="s">
        <v>6557</v>
      </c>
      <c r="H2911">
        <v>20210125</v>
      </c>
      <c r="I2911" s="4">
        <v>502</v>
      </c>
      <c r="J2911">
        <v>1223363</v>
      </c>
      <c r="K2911" s="5">
        <v>566</v>
      </c>
      <c r="L2911" t="s">
        <v>44</v>
      </c>
      <c r="M2911" t="s">
        <v>63</v>
      </c>
      <c r="N2911" t="s">
        <v>64</v>
      </c>
      <c r="O2911" s="5">
        <v>779</v>
      </c>
      <c r="P2911" s="5">
        <v>429455</v>
      </c>
      <c r="Q2911" s="6">
        <v>40.360616</v>
      </c>
      <c r="R2911" s="6">
        <v>-121.79469400000001</v>
      </c>
      <c r="S2911" t="s">
        <v>6558</v>
      </c>
      <c r="T2911" t="s">
        <v>413</v>
      </c>
      <c r="U2911" t="s">
        <v>67</v>
      </c>
      <c r="V2911" t="s">
        <v>50</v>
      </c>
      <c r="W2911" t="s">
        <v>6559</v>
      </c>
      <c r="X2911" t="s">
        <v>52</v>
      </c>
      <c r="Y2911" t="s">
        <v>53</v>
      </c>
      <c r="Z2911">
        <v>44634092</v>
      </c>
      <c r="AA2911" t="s">
        <v>416</v>
      </c>
      <c r="AB2911">
        <v>2021</v>
      </c>
      <c r="AC2911" t="s">
        <v>525</v>
      </c>
      <c r="AD2911" t="s">
        <v>56</v>
      </c>
      <c r="AE2911" t="s">
        <v>70</v>
      </c>
      <c r="AF2911">
        <v>1596581</v>
      </c>
      <c r="AG2911" t="s">
        <v>71</v>
      </c>
      <c r="AH2911" t="s">
        <v>59</v>
      </c>
      <c r="AI2911" t="s">
        <v>56</v>
      </c>
      <c r="AJ2911" t="s">
        <v>56</v>
      </c>
    </row>
    <row r="2912" spans="1:36" x14ac:dyDescent="0.25">
      <c r="A2912" t="s">
        <v>5426</v>
      </c>
      <c r="B2912" t="s">
        <v>2599</v>
      </c>
      <c r="C2912" t="s">
        <v>92</v>
      </c>
      <c r="D2912" t="s">
        <v>5738</v>
      </c>
      <c r="E2912" s="2">
        <v>103321101</v>
      </c>
      <c r="F2912" t="s">
        <v>62</v>
      </c>
      <c r="G2912" s="3">
        <v>5123</v>
      </c>
      <c r="H2912">
        <v>20210127</v>
      </c>
      <c r="I2912" s="4">
        <v>400</v>
      </c>
      <c r="J2912">
        <v>1232641</v>
      </c>
      <c r="K2912" s="5">
        <v>603</v>
      </c>
      <c r="L2912" t="s">
        <v>44</v>
      </c>
      <c r="M2912" t="s">
        <v>63</v>
      </c>
      <c r="N2912" t="s">
        <v>64</v>
      </c>
      <c r="O2912" s="5">
        <v>104</v>
      </c>
      <c r="P2912" s="5">
        <v>68050</v>
      </c>
      <c r="Q2912" s="6">
        <v>40.770490000000002</v>
      </c>
      <c r="R2912" s="6">
        <v>-121.96727</v>
      </c>
      <c r="S2912" t="s">
        <v>6560</v>
      </c>
      <c r="T2912" t="s">
        <v>436</v>
      </c>
      <c r="U2912" t="s">
        <v>67</v>
      </c>
      <c r="V2912" t="s">
        <v>50</v>
      </c>
      <c r="W2912" t="s">
        <v>6561</v>
      </c>
      <c r="X2912" t="s">
        <v>52</v>
      </c>
      <c r="Y2912" t="s">
        <v>53</v>
      </c>
      <c r="Z2912">
        <v>0</v>
      </c>
      <c r="AA2912" t="s">
        <v>416</v>
      </c>
      <c r="AB2912">
        <v>2021</v>
      </c>
      <c r="AC2912" t="s">
        <v>525</v>
      </c>
      <c r="AD2912" t="s">
        <v>56</v>
      </c>
      <c r="AE2912" t="s">
        <v>70</v>
      </c>
      <c r="AF2912">
        <v>1598322</v>
      </c>
      <c r="AG2912" t="s">
        <v>71</v>
      </c>
      <c r="AH2912" t="s">
        <v>59</v>
      </c>
      <c r="AI2912" t="s">
        <v>56</v>
      </c>
      <c r="AJ2912" t="s">
        <v>416</v>
      </c>
    </row>
    <row r="2913" spans="1:36" x14ac:dyDescent="0.25">
      <c r="A2913" t="s">
        <v>5426</v>
      </c>
      <c r="B2913" t="s">
        <v>2599</v>
      </c>
      <c r="C2913" t="s">
        <v>92</v>
      </c>
      <c r="D2913" t="s">
        <v>5651</v>
      </c>
      <c r="E2913" s="2">
        <v>102931103</v>
      </c>
      <c r="F2913" t="s">
        <v>62</v>
      </c>
      <c r="G2913" s="3">
        <v>7283</v>
      </c>
      <c r="H2913">
        <v>20210127</v>
      </c>
      <c r="I2913" s="4">
        <v>136</v>
      </c>
      <c r="J2913">
        <v>1231931</v>
      </c>
      <c r="K2913" s="5">
        <v>685</v>
      </c>
      <c r="L2913" t="s">
        <v>44</v>
      </c>
      <c r="M2913" t="s">
        <v>45</v>
      </c>
      <c r="N2913" t="s">
        <v>432</v>
      </c>
      <c r="O2913" s="5">
        <v>5</v>
      </c>
      <c r="P2913" s="5">
        <v>3425</v>
      </c>
      <c r="Q2913" s="6">
        <v>40.331130000000002</v>
      </c>
      <c r="R2913" s="6">
        <v>-122.4117</v>
      </c>
      <c r="S2913" t="s">
        <v>6562</v>
      </c>
      <c r="T2913" t="s">
        <v>436</v>
      </c>
      <c r="U2913" t="s">
        <v>67</v>
      </c>
      <c r="V2913" t="s">
        <v>50</v>
      </c>
      <c r="W2913" t="s">
        <v>6563</v>
      </c>
      <c r="X2913" t="s">
        <v>52</v>
      </c>
      <c r="Y2913" t="s">
        <v>53</v>
      </c>
      <c r="Z2913">
        <v>0</v>
      </c>
      <c r="AA2913" t="s">
        <v>416</v>
      </c>
      <c r="AB2913">
        <v>2021</v>
      </c>
      <c r="AC2913" t="s">
        <v>525</v>
      </c>
      <c r="AD2913" t="s">
        <v>56</v>
      </c>
      <c r="AE2913" t="s">
        <v>98</v>
      </c>
      <c r="AF2913">
        <v>1598428</v>
      </c>
      <c r="AG2913" t="s">
        <v>71</v>
      </c>
      <c r="AH2913" t="s">
        <v>59</v>
      </c>
      <c r="AI2913" t="s">
        <v>56</v>
      </c>
      <c r="AJ2913" t="s">
        <v>416</v>
      </c>
    </row>
    <row r="2914" spans="1:36" x14ac:dyDescent="0.25">
      <c r="A2914" t="s">
        <v>5426</v>
      </c>
      <c r="B2914" t="s">
        <v>2599</v>
      </c>
      <c r="C2914" t="s">
        <v>40</v>
      </c>
      <c r="D2914" t="s">
        <v>6129</v>
      </c>
      <c r="E2914" s="2">
        <v>103401102</v>
      </c>
      <c r="F2914" t="s">
        <v>62</v>
      </c>
      <c r="G2914" s="3">
        <v>2843</v>
      </c>
      <c r="H2914">
        <v>20210127</v>
      </c>
      <c r="I2914" s="4">
        <v>329</v>
      </c>
      <c r="J2914">
        <v>1232739</v>
      </c>
      <c r="K2914" s="5">
        <v>542</v>
      </c>
      <c r="L2914" t="s">
        <v>44</v>
      </c>
      <c r="M2914" t="s">
        <v>63</v>
      </c>
      <c r="N2914" t="s">
        <v>64</v>
      </c>
      <c r="O2914" s="5">
        <v>62</v>
      </c>
      <c r="P2914" s="5">
        <v>33604</v>
      </c>
      <c r="Q2914" s="6">
        <v>40.552669999999999</v>
      </c>
      <c r="R2914" s="6">
        <v>-122.44533</v>
      </c>
      <c r="S2914" t="s">
        <v>6564</v>
      </c>
      <c r="T2914" t="s">
        <v>436</v>
      </c>
      <c r="U2914" t="s">
        <v>67</v>
      </c>
      <c r="V2914" t="s">
        <v>50</v>
      </c>
      <c r="W2914" t="s">
        <v>6565</v>
      </c>
      <c r="X2914" t="s">
        <v>52</v>
      </c>
      <c r="Y2914" t="s">
        <v>53</v>
      </c>
      <c r="Z2914">
        <v>0</v>
      </c>
      <c r="AA2914" t="s">
        <v>416</v>
      </c>
      <c r="AB2914">
        <v>2021</v>
      </c>
      <c r="AC2914" t="s">
        <v>525</v>
      </c>
      <c r="AD2914" t="s">
        <v>56</v>
      </c>
      <c r="AE2914" t="s">
        <v>98</v>
      </c>
      <c r="AF2914">
        <v>1598198</v>
      </c>
      <c r="AG2914" t="s">
        <v>71</v>
      </c>
      <c r="AH2914" t="s">
        <v>59</v>
      </c>
      <c r="AI2914" t="s">
        <v>56</v>
      </c>
      <c r="AJ2914" t="s">
        <v>416</v>
      </c>
    </row>
    <row r="2915" spans="1:36" x14ac:dyDescent="0.25">
      <c r="A2915" t="s">
        <v>5426</v>
      </c>
      <c r="B2915" t="s">
        <v>2599</v>
      </c>
      <c r="C2915" t="s">
        <v>40</v>
      </c>
      <c r="D2915" t="s">
        <v>5550</v>
      </c>
      <c r="E2915" s="2">
        <v>103031101</v>
      </c>
      <c r="F2915" t="s">
        <v>508</v>
      </c>
      <c r="G2915" s="3" t="s">
        <v>537</v>
      </c>
      <c r="H2915">
        <v>20210127</v>
      </c>
      <c r="I2915" s="4">
        <v>159</v>
      </c>
      <c r="J2915">
        <v>1232087</v>
      </c>
      <c r="K2915" s="5">
        <v>891</v>
      </c>
      <c r="L2915" t="s">
        <v>44</v>
      </c>
      <c r="M2915" t="s">
        <v>63</v>
      </c>
      <c r="N2915" t="s">
        <v>72</v>
      </c>
      <c r="O2915" s="5">
        <v>2336</v>
      </c>
      <c r="P2915" s="5">
        <v>1346507</v>
      </c>
      <c r="Q2915" s="6">
        <v>39.87162</v>
      </c>
      <c r="R2915" s="6">
        <v>-121.61127999999999</v>
      </c>
      <c r="S2915" t="s">
        <v>6566</v>
      </c>
      <c r="T2915" t="s">
        <v>436</v>
      </c>
      <c r="U2915" t="s">
        <v>67</v>
      </c>
      <c r="V2915" t="s">
        <v>50</v>
      </c>
      <c r="W2915" t="s">
        <v>6567</v>
      </c>
      <c r="X2915" t="s">
        <v>52</v>
      </c>
      <c r="Y2915" t="s">
        <v>53</v>
      </c>
      <c r="Z2915">
        <v>0</v>
      </c>
      <c r="AA2915" t="s">
        <v>416</v>
      </c>
      <c r="AB2915">
        <v>2021</v>
      </c>
      <c r="AC2915" t="s">
        <v>525</v>
      </c>
      <c r="AD2915" t="s">
        <v>56</v>
      </c>
      <c r="AE2915" t="s">
        <v>70</v>
      </c>
      <c r="AF2915">
        <v>1598070</v>
      </c>
      <c r="AG2915" t="s">
        <v>71</v>
      </c>
      <c r="AH2915" t="s">
        <v>59</v>
      </c>
      <c r="AI2915" t="s">
        <v>56</v>
      </c>
      <c r="AJ2915" t="s">
        <v>416</v>
      </c>
    </row>
    <row r="2916" spans="1:36" x14ac:dyDescent="0.25">
      <c r="A2916" t="s">
        <v>5426</v>
      </c>
      <c r="B2916" t="s">
        <v>2599</v>
      </c>
      <c r="C2916" t="s">
        <v>92</v>
      </c>
      <c r="D2916" t="s">
        <v>5686</v>
      </c>
      <c r="E2916" s="2">
        <v>103331102</v>
      </c>
      <c r="F2916" t="s">
        <v>62</v>
      </c>
      <c r="G2916" s="3">
        <v>6081</v>
      </c>
      <c r="H2916">
        <v>20210128</v>
      </c>
      <c r="I2916" s="4">
        <v>1003</v>
      </c>
      <c r="J2916">
        <v>1239240</v>
      </c>
      <c r="K2916" s="5">
        <v>445</v>
      </c>
      <c r="L2916" t="s">
        <v>44</v>
      </c>
      <c r="M2916" t="s">
        <v>563</v>
      </c>
      <c r="N2916" t="s">
        <v>2540</v>
      </c>
      <c r="O2916" s="5">
        <v>8</v>
      </c>
      <c r="P2916" s="5">
        <v>1798</v>
      </c>
      <c r="Q2916" s="6">
        <v>39.84666</v>
      </c>
      <c r="R2916" s="6">
        <v>-122.58996999999999</v>
      </c>
      <c r="S2916" t="s">
        <v>6568</v>
      </c>
      <c r="T2916" t="s">
        <v>413</v>
      </c>
      <c r="U2916" t="s">
        <v>67</v>
      </c>
      <c r="V2916" t="s">
        <v>50</v>
      </c>
      <c r="W2916" t="s">
        <v>6569</v>
      </c>
      <c r="X2916" t="s">
        <v>52</v>
      </c>
      <c r="Y2916" t="s">
        <v>53</v>
      </c>
      <c r="Z2916">
        <v>0</v>
      </c>
      <c r="AA2916" t="s">
        <v>416</v>
      </c>
      <c r="AB2916">
        <v>2021</v>
      </c>
      <c r="AC2916" t="s">
        <v>525</v>
      </c>
      <c r="AD2916" t="s">
        <v>56</v>
      </c>
      <c r="AE2916" t="s">
        <v>70</v>
      </c>
      <c r="AF2916">
        <v>1599751</v>
      </c>
      <c r="AG2916" t="s">
        <v>71</v>
      </c>
      <c r="AH2916" t="s">
        <v>59</v>
      </c>
      <c r="AI2916" t="s">
        <v>56</v>
      </c>
      <c r="AJ2916" t="s">
        <v>416</v>
      </c>
    </row>
    <row r="2917" spans="1:36" x14ac:dyDescent="0.25">
      <c r="A2917" t="s">
        <v>5426</v>
      </c>
      <c r="B2917" t="s">
        <v>2599</v>
      </c>
      <c r="C2917" t="s">
        <v>92</v>
      </c>
      <c r="D2917" t="s">
        <v>6570</v>
      </c>
      <c r="E2917" s="2">
        <v>103721101</v>
      </c>
      <c r="F2917" t="s">
        <v>42</v>
      </c>
      <c r="G2917" s="3" t="s">
        <v>537</v>
      </c>
      <c r="H2917">
        <v>20210910</v>
      </c>
      <c r="I2917" s="4">
        <v>521</v>
      </c>
      <c r="J2917">
        <v>1467342</v>
      </c>
      <c r="K2917" s="5">
        <v>785</v>
      </c>
      <c r="L2917" t="s">
        <v>44</v>
      </c>
      <c r="M2917" t="s">
        <v>3111</v>
      </c>
      <c r="N2917" t="s">
        <v>46</v>
      </c>
      <c r="O2917" s="5">
        <v>883</v>
      </c>
      <c r="P2917" s="5">
        <v>299396</v>
      </c>
      <c r="Q2917" s="6">
        <v>40.990319999999997</v>
      </c>
      <c r="R2917" s="6">
        <v>-121.49638</v>
      </c>
      <c r="S2917" t="s">
        <v>6571</v>
      </c>
      <c r="T2917" t="s">
        <v>436</v>
      </c>
      <c r="U2917" t="s">
        <v>67</v>
      </c>
      <c r="V2917" t="s">
        <v>50</v>
      </c>
      <c r="W2917" t="s">
        <v>6572</v>
      </c>
      <c r="X2917" t="s">
        <v>52</v>
      </c>
      <c r="Y2917" t="s">
        <v>53</v>
      </c>
      <c r="Z2917">
        <v>0</v>
      </c>
      <c r="AA2917" t="s">
        <v>416</v>
      </c>
      <c r="AB2917">
        <v>2021</v>
      </c>
      <c r="AC2917" t="s">
        <v>1239</v>
      </c>
      <c r="AD2917" t="s">
        <v>56</v>
      </c>
      <c r="AE2917" t="s">
        <v>143</v>
      </c>
      <c r="AF2917">
        <v>1664638</v>
      </c>
      <c r="AG2917" t="s">
        <v>71</v>
      </c>
      <c r="AH2917" t="s">
        <v>59</v>
      </c>
      <c r="AI2917" t="s">
        <v>56</v>
      </c>
      <c r="AJ2917" t="s">
        <v>416</v>
      </c>
    </row>
    <row r="2918" spans="1:36" x14ac:dyDescent="0.25">
      <c r="A2918" t="s">
        <v>5426</v>
      </c>
      <c r="B2918" t="s">
        <v>2599</v>
      </c>
      <c r="C2918" t="s">
        <v>40</v>
      </c>
      <c r="D2918" t="s">
        <v>5481</v>
      </c>
      <c r="E2918" s="2">
        <v>103201102</v>
      </c>
      <c r="F2918" t="s">
        <v>508</v>
      </c>
      <c r="G2918" s="3" t="s">
        <v>2488</v>
      </c>
      <c r="H2918">
        <v>20211017</v>
      </c>
      <c r="I2918" s="4">
        <v>2058</v>
      </c>
      <c r="J2918">
        <v>1500244</v>
      </c>
      <c r="K2918" s="5">
        <v>407</v>
      </c>
      <c r="L2918" t="s">
        <v>44</v>
      </c>
      <c r="M2918" t="s">
        <v>45</v>
      </c>
      <c r="N2918" t="s">
        <v>432</v>
      </c>
      <c r="O2918" s="5">
        <v>898</v>
      </c>
      <c r="P2918" s="5">
        <v>145162</v>
      </c>
      <c r="Q2918" s="6">
        <v>39.485669999999999</v>
      </c>
      <c r="R2918" s="6">
        <v>-121.22020999999999</v>
      </c>
      <c r="S2918" t="s">
        <v>6573</v>
      </c>
      <c r="T2918" t="s">
        <v>436</v>
      </c>
      <c r="U2918" t="s">
        <v>67</v>
      </c>
      <c r="V2918" t="s">
        <v>50</v>
      </c>
      <c r="W2918" t="s">
        <v>6574</v>
      </c>
      <c r="X2918" t="s">
        <v>52</v>
      </c>
      <c r="Y2918" t="s">
        <v>53</v>
      </c>
      <c r="Z2918">
        <v>0</v>
      </c>
      <c r="AA2918" t="s">
        <v>416</v>
      </c>
      <c r="AB2918">
        <v>2021</v>
      </c>
      <c r="AC2918" t="s">
        <v>415</v>
      </c>
      <c r="AD2918" t="s">
        <v>56</v>
      </c>
      <c r="AE2918" t="s">
        <v>70</v>
      </c>
      <c r="AF2918">
        <v>1675001</v>
      </c>
      <c r="AG2918" t="s">
        <v>71</v>
      </c>
      <c r="AH2918" t="s">
        <v>59</v>
      </c>
      <c r="AI2918" t="s">
        <v>56</v>
      </c>
      <c r="AJ2918" t="s">
        <v>416</v>
      </c>
    </row>
    <row r="2919" spans="1:36" x14ac:dyDescent="0.25">
      <c r="A2919" t="s">
        <v>5426</v>
      </c>
      <c r="B2919" t="s">
        <v>2599</v>
      </c>
      <c r="C2919" t="s">
        <v>40</v>
      </c>
      <c r="D2919" t="s">
        <v>6200</v>
      </c>
      <c r="E2919" s="2">
        <v>103751102</v>
      </c>
      <c r="F2919" t="s">
        <v>62</v>
      </c>
      <c r="G2919" s="3">
        <v>1435</v>
      </c>
      <c r="H2919">
        <v>20211024</v>
      </c>
      <c r="I2919" s="4">
        <v>739</v>
      </c>
      <c r="J2919">
        <v>1508400</v>
      </c>
      <c r="K2919" s="5">
        <v>616</v>
      </c>
      <c r="L2919" t="s">
        <v>44</v>
      </c>
      <c r="M2919" t="s">
        <v>63</v>
      </c>
      <c r="N2919" t="s">
        <v>64</v>
      </c>
      <c r="O2919" s="5">
        <v>69</v>
      </c>
      <c r="P2919" s="5">
        <v>42504</v>
      </c>
      <c r="Q2919" s="6">
        <v>39.644100000000002</v>
      </c>
      <c r="R2919" s="6">
        <v>-121.44489</v>
      </c>
      <c r="S2919" t="s">
        <v>6575</v>
      </c>
      <c r="T2919" t="s">
        <v>5246</v>
      </c>
      <c r="U2919" t="s">
        <v>67</v>
      </c>
      <c r="V2919" t="s">
        <v>50</v>
      </c>
      <c r="W2919" t="s">
        <v>6576</v>
      </c>
      <c r="X2919" t="s">
        <v>52</v>
      </c>
      <c r="Y2919" t="s">
        <v>53</v>
      </c>
      <c r="Z2919">
        <v>0</v>
      </c>
      <c r="AA2919" t="s">
        <v>416</v>
      </c>
      <c r="AB2919">
        <v>2021</v>
      </c>
      <c r="AC2919" t="s">
        <v>415</v>
      </c>
      <c r="AD2919" t="s">
        <v>56</v>
      </c>
      <c r="AE2919" t="s">
        <v>70</v>
      </c>
      <c r="AF2919">
        <v>1677986</v>
      </c>
      <c r="AG2919" t="s">
        <v>71</v>
      </c>
      <c r="AH2919" t="s">
        <v>59</v>
      </c>
      <c r="AI2919" t="s">
        <v>56</v>
      </c>
      <c r="AJ2919" t="s">
        <v>416</v>
      </c>
    </row>
    <row r="2920" spans="1:36" x14ac:dyDescent="0.25">
      <c r="A2920" t="s">
        <v>5426</v>
      </c>
      <c r="B2920" t="s">
        <v>2599</v>
      </c>
      <c r="C2920" t="s">
        <v>40</v>
      </c>
      <c r="D2920" t="s">
        <v>5759</v>
      </c>
      <c r="E2920" s="2">
        <v>102831103</v>
      </c>
      <c r="F2920" t="s">
        <v>62</v>
      </c>
      <c r="G2920" s="3">
        <v>4665</v>
      </c>
      <c r="H2920">
        <v>20211024</v>
      </c>
      <c r="I2920" s="4">
        <v>906</v>
      </c>
      <c r="J2920">
        <v>1509005</v>
      </c>
      <c r="K2920" s="5">
        <v>556</v>
      </c>
      <c r="L2920" t="s">
        <v>44</v>
      </c>
      <c r="M2920" t="s">
        <v>63</v>
      </c>
      <c r="N2920" t="s">
        <v>64</v>
      </c>
      <c r="O2920" s="5">
        <v>229</v>
      </c>
      <c r="P2920" s="5">
        <v>90288</v>
      </c>
      <c r="Q2920" s="6">
        <v>39.762479999999996</v>
      </c>
      <c r="R2920" s="6">
        <v>-121.62869000000001</v>
      </c>
      <c r="S2920" t="s">
        <v>6577</v>
      </c>
      <c r="T2920" t="s">
        <v>5246</v>
      </c>
      <c r="U2920" t="s">
        <v>67</v>
      </c>
      <c r="V2920" t="s">
        <v>50</v>
      </c>
      <c r="W2920" t="s">
        <v>6578</v>
      </c>
      <c r="X2920" t="s">
        <v>52</v>
      </c>
      <c r="Y2920" t="s">
        <v>53</v>
      </c>
      <c r="Z2920">
        <v>0</v>
      </c>
      <c r="AA2920" t="s">
        <v>416</v>
      </c>
      <c r="AB2920">
        <v>2021</v>
      </c>
      <c r="AC2920" t="s">
        <v>415</v>
      </c>
      <c r="AD2920" t="s">
        <v>56</v>
      </c>
      <c r="AE2920" t="s">
        <v>70</v>
      </c>
      <c r="AF2920">
        <v>1677520</v>
      </c>
      <c r="AG2920" t="s">
        <v>71</v>
      </c>
      <c r="AH2920" t="s">
        <v>59</v>
      </c>
      <c r="AI2920" t="s">
        <v>56</v>
      </c>
      <c r="AJ2920" t="s">
        <v>416</v>
      </c>
    </row>
    <row r="2921" spans="1:36" x14ac:dyDescent="0.25">
      <c r="A2921" t="s">
        <v>5426</v>
      </c>
      <c r="B2921" t="s">
        <v>2599</v>
      </c>
      <c r="C2921" t="s">
        <v>40</v>
      </c>
      <c r="D2921" t="s">
        <v>5563</v>
      </c>
      <c r="E2921" s="2">
        <v>102831104</v>
      </c>
      <c r="F2921" t="s">
        <v>62</v>
      </c>
      <c r="G2921" s="3">
        <v>272749</v>
      </c>
      <c r="H2921">
        <v>20211025</v>
      </c>
      <c r="I2921" s="4">
        <v>1532</v>
      </c>
      <c r="J2921">
        <v>1519479</v>
      </c>
      <c r="K2921" s="5">
        <v>375</v>
      </c>
      <c r="L2921" t="s">
        <v>44</v>
      </c>
      <c r="M2921" t="s">
        <v>63</v>
      </c>
      <c r="N2921" t="s">
        <v>64</v>
      </c>
      <c r="O2921" s="5">
        <v>5</v>
      </c>
      <c r="P2921" s="5">
        <v>811</v>
      </c>
      <c r="Q2921" s="6">
        <v>39.741289999999999</v>
      </c>
      <c r="R2921" s="6">
        <v>-121.5998</v>
      </c>
      <c r="S2921" t="s">
        <v>6579</v>
      </c>
      <c r="T2921" t="s">
        <v>5246</v>
      </c>
      <c r="U2921" t="s">
        <v>67</v>
      </c>
      <c r="V2921" t="s">
        <v>50</v>
      </c>
      <c r="W2921" t="s">
        <v>6580</v>
      </c>
      <c r="X2921" t="s">
        <v>52</v>
      </c>
      <c r="Y2921" t="s">
        <v>53</v>
      </c>
      <c r="Z2921">
        <v>0</v>
      </c>
      <c r="AA2921" t="s">
        <v>416</v>
      </c>
      <c r="AB2921">
        <v>2021</v>
      </c>
      <c r="AC2921" t="s">
        <v>415</v>
      </c>
      <c r="AD2921" t="s">
        <v>56</v>
      </c>
      <c r="AE2921" t="s">
        <v>70</v>
      </c>
      <c r="AF2921">
        <v>1678907</v>
      </c>
      <c r="AG2921" t="s">
        <v>71</v>
      </c>
      <c r="AH2921" t="s">
        <v>59</v>
      </c>
      <c r="AI2921" t="s">
        <v>56</v>
      </c>
      <c r="AJ2921" t="s">
        <v>416</v>
      </c>
    </row>
    <row r="2922" spans="1:36" x14ac:dyDescent="0.25">
      <c r="A2922" t="s">
        <v>5426</v>
      </c>
      <c r="B2922" t="s">
        <v>2599</v>
      </c>
      <c r="C2922" t="s">
        <v>40</v>
      </c>
      <c r="D2922" t="s">
        <v>6129</v>
      </c>
      <c r="E2922" s="2">
        <v>103401102</v>
      </c>
      <c r="F2922" t="s">
        <v>62</v>
      </c>
      <c r="G2922" s="3">
        <v>3875</v>
      </c>
      <c r="H2922">
        <v>20211213</v>
      </c>
      <c r="I2922" s="4">
        <v>826</v>
      </c>
      <c r="J2922">
        <v>1565969</v>
      </c>
      <c r="K2922" s="5">
        <v>893</v>
      </c>
      <c r="L2922" t="s">
        <v>44</v>
      </c>
      <c r="M2922" t="s">
        <v>563</v>
      </c>
      <c r="N2922" t="s">
        <v>3354</v>
      </c>
      <c r="O2922" s="5">
        <v>16</v>
      </c>
      <c r="P2922" s="5">
        <v>2483</v>
      </c>
      <c r="Q2922" s="6">
        <v>40.566809999999997</v>
      </c>
      <c r="R2922" s="6">
        <v>-122.43141</v>
      </c>
      <c r="S2922" t="s">
        <v>6581</v>
      </c>
      <c r="T2922" t="s">
        <v>413</v>
      </c>
      <c r="U2922" t="s">
        <v>86</v>
      </c>
      <c r="V2922" t="s">
        <v>50</v>
      </c>
      <c r="W2922" t="s">
        <v>6582</v>
      </c>
      <c r="X2922" t="s">
        <v>52</v>
      </c>
      <c r="Y2922" t="s">
        <v>53</v>
      </c>
      <c r="Z2922">
        <v>0</v>
      </c>
      <c r="AA2922" t="s">
        <v>416</v>
      </c>
      <c r="AB2922">
        <v>2021</v>
      </c>
      <c r="AC2922" t="s">
        <v>120</v>
      </c>
      <c r="AD2922" t="s">
        <v>56</v>
      </c>
      <c r="AE2922" t="s">
        <v>98</v>
      </c>
      <c r="AF2922">
        <v>1693911</v>
      </c>
      <c r="AG2922" t="s">
        <v>88</v>
      </c>
      <c r="AH2922" t="s">
        <v>59</v>
      </c>
      <c r="AI2922" t="s">
        <v>56</v>
      </c>
      <c r="AJ2922" t="s">
        <v>416</v>
      </c>
    </row>
    <row r="2923" spans="1:36" x14ac:dyDescent="0.25">
      <c r="A2923" t="s">
        <v>5426</v>
      </c>
      <c r="B2923" t="s">
        <v>2599</v>
      </c>
      <c r="C2923" t="s">
        <v>40</v>
      </c>
      <c r="D2923" t="s">
        <v>5436</v>
      </c>
      <c r="E2923" s="2">
        <v>103031102</v>
      </c>
      <c r="F2923" t="s">
        <v>62</v>
      </c>
      <c r="G2923" s="3">
        <v>3357</v>
      </c>
      <c r="H2923">
        <v>20211213</v>
      </c>
      <c r="I2923" s="4">
        <v>1438</v>
      </c>
      <c r="J2923">
        <v>1567626</v>
      </c>
      <c r="K2923" s="5">
        <v>312</v>
      </c>
      <c r="L2923" t="s">
        <v>44</v>
      </c>
      <c r="M2923" t="s">
        <v>63</v>
      </c>
      <c r="N2923" t="s">
        <v>64</v>
      </c>
      <c r="O2923" s="5">
        <v>19</v>
      </c>
      <c r="P2923" s="5">
        <v>5928</v>
      </c>
      <c r="Q2923" s="6">
        <v>39.858319999999999</v>
      </c>
      <c r="R2923" s="6">
        <v>-121.65979</v>
      </c>
      <c r="S2923" t="s">
        <v>6583</v>
      </c>
      <c r="T2923" t="s">
        <v>413</v>
      </c>
      <c r="U2923" t="s">
        <v>67</v>
      </c>
      <c r="V2923" t="s">
        <v>50</v>
      </c>
      <c r="W2923" t="s">
        <v>6584</v>
      </c>
      <c r="X2923" t="s">
        <v>52</v>
      </c>
      <c r="Y2923" t="s">
        <v>53</v>
      </c>
      <c r="Z2923">
        <v>0</v>
      </c>
      <c r="AA2923" t="s">
        <v>416</v>
      </c>
      <c r="AB2923">
        <v>2021</v>
      </c>
      <c r="AC2923" t="s">
        <v>120</v>
      </c>
      <c r="AD2923" t="s">
        <v>56</v>
      </c>
      <c r="AE2923" t="s">
        <v>70</v>
      </c>
      <c r="AF2923">
        <v>1694331</v>
      </c>
      <c r="AG2923" t="s">
        <v>71</v>
      </c>
      <c r="AH2923" t="s">
        <v>59</v>
      </c>
      <c r="AI2923" t="s">
        <v>56</v>
      </c>
      <c r="AJ2923" t="s">
        <v>416</v>
      </c>
    </row>
    <row r="2924" spans="1:36" x14ac:dyDescent="0.25">
      <c r="A2924" t="s">
        <v>5426</v>
      </c>
      <c r="B2924" t="s">
        <v>2599</v>
      </c>
      <c r="C2924" t="s">
        <v>40</v>
      </c>
      <c r="D2924" t="s">
        <v>5518</v>
      </c>
      <c r="E2924" s="2">
        <v>102971111</v>
      </c>
      <c r="F2924" t="s">
        <v>62</v>
      </c>
      <c r="G2924" s="3">
        <v>943</v>
      </c>
      <c r="H2924">
        <v>20211213</v>
      </c>
      <c r="I2924" s="4">
        <v>424</v>
      </c>
      <c r="J2924">
        <v>1565729</v>
      </c>
      <c r="K2924" s="5">
        <v>598</v>
      </c>
      <c r="L2924" t="s">
        <v>44</v>
      </c>
      <c r="M2924" t="s">
        <v>63</v>
      </c>
      <c r="N2924" t="s">
        <v>64</v>
      </c>
      <c r="O2924" s="5">
        <v>57</v>
      </c>
      <c r="P2924" s="5">
        <v>34086</v>
      </c>
      <c r="Q2924" s="6">
        <v>39.899500000000003</v>
      </c>
      <c r="R2924" s="6">
        <v>-121.74079</v>
      </c>
      <c r="S2924" t="s">
        <v>6585</v>
      </c>
      <c r="T2924" t="s">
        <v>413</v>
      </c>
      <c r="U2924" t="s">
        <v>67</v>
      </c>
      <c r="V2924" t="s">
        <v>68</v>
      </c>
      <c r="W2924" t="s">
        <v>6586</v>
      </c>
      <c r="X2924" t="s">
        <v>52</v>
      </c>
      <c r="Y2924" t="s">
        <v>53</v>
      </c>
      <c r="Z2924">
        <v>0</v>
      </c>
      <c r="AA2924" t="s">
        <v>416</v>
      </c>
      <c r="AB2924">
        <v>2021</v>
      </c>
      <c r="AC2924" t="s">
        <v>120</v>
      </c>
      <c r="AD2924" t="s">
        <v>56</v>
      </c>
      <c r="AE2924" t="s">
        <v>98</v>
      </c>
      <c r="AF2924">
        <v>1693836</v>
      </c>
      <c r="AG2924" t="s">
        <v>71</v>
      </c>
      <c r="AH2924" t="s">
        <v>59</v>
      </c>
      <c r="AI2924" t="s">
        <v>56</v>
      </c>
      <c r="AJ2924" t="s">
        <v>416</v>
      </c>
    </row>
    <row r="2925" spans="1:36" x14ac:dyDescent="0.25">
      <c r="A2925" t="s">
        <v>5426</v>
      </c>
      <c r="B2925" t="s">
        <v>2599</v>
      </c>
      <c r="C2925" t="s">
        <v>92</v>
      </c>
      <c r="D2925" t="s">
        <v>5586</v>
      </c>
      <c r="E2925" s="2">
        <v>102812101</v>
      </c>
      <c r="F2925" t="s">
        <v>80</v>
      </c>
      <c r="G2925" s="3" t="s">
        <v>6587</v>
      </c>
      <c r="H2925">
        <v>20211214</v>
      </c>
      <c r="I2925" s="4">
        <v>101</v>
      </c>
      <c r="J2925">
        <v>1569214</v>
      </c>
      <c r="K2925" s="5">
        <v>1253</v>
      </c>
      <c r="L2925" t="s">
        <v>44</v>
      </c>
      <c r="M2925" t="s">
        <v>63</v>
      </c>
      <c r="N2925" t="s">
        <v>64</v>
      </c>
      <c r="O2925" s="5">
        <v>12</v>
      </c>
      <c r="P2925" s="5">
        <v>10120</v>
      </c>
      <c r="Q2925" s="6">
        <v>40.211010999999999</v>
      </c>
      <c r="R2925" s="6">
        <v>-121.16332</v>
      </c>
      <c r="S2925" t="s">
        <v>6588</v>
      </c>
      <c r="T2925" t="s">
        <v>436</v>
      </c>
      <c r="U2925" t="s">
        <v>67</v>
      </c>
      <c r="V2925" t="s">
        <v>50</v>
      </c>
      <c r="W2925" t="s">
        <v>6589</v>
      </c>
      <c r="X2925" t="s">
        <v>52</v>
      </c>
      <c r="Y2925" t="s">
        <v>53</v>
      </c>
      <c r="Z2925">
        <v>0</v>
      </c>
      <c r="AA2925" t="s">
        <v>416</v>
      </c>
      <c r="AB2925">
        <v>2021</v>
      </c>
      <c r="AC2925" t="s">
        <v>120</v>
      </c>
      <c r="AD2925" t="s">
        <v>56</v>
      </c>
      <c r="AE2925" t="s">
        <v>70</v>
      </c>
      <c r="AF2925">
        <v>1694622</v>
      </c>
      <c r="AG2925" t="s">
        <v>71</v>
      </c>
      <c r="AH2925" t="s">
        <v>59</v>
      </c>
      <c r="AI2925" t="s">
        <v>56</v>
      </c>
      <c r="AJ2925" t="s">
        <v>56</v>
      </c>
    </row>
    <row r="2926" spans="1:36" x14ac:dyDescent="0.25">
      <c r="A2926" t="s">
        <v>5426</v>
      </c>
      <c r="B2926" t="s">
        <v>2599</v>
      </c>
      <c r="C2926" t="s">
        <v>92</v>
      </c>
      <c r="D2926" t="s">
        <v>5793</v>
      </c>
      <c r="E2926" s="2">
        <v>102361101</v>
      </c>
      <c r="F2926" t="s">
        <v>42</v>
      </c>
      <c r="G2926" s="3">
        <v>90334</v>
      </c>
      <c r="H2926">
        <v>20211214</v>
      </c>
      <c r="I2926" s="4">
        <v>222</v>
      </c>
      <c r="J2926">
        <v>1569053</v>
      </c>
      <c r="K2926" s="5">
        <v>1062</v>
      </c>
      <c r="L2926" t="s">
        <v>44</v>
      </c>
      <c r="M2926" t="s">
        <v>63</v>
      </c>
      <c r="N2926" t="s">
        <v>64</v>
      </c>
      <c r="O2926" s="5">
        <v>302</v>
      </c>
      <c r="P2926" s="5">
        <v>297104</v>
      </c>
      <c r="Q2926" s="6">
        <v>40.268369999999997</v>
      </c>
      <c r="R2926" s="6">
        <v>-121.08757</v>
      </c>
      <c r="S2926" t="s">
        <v>6590</v>
      </c>
      <c r="T2926" t="s">
        <v>436</v>
      </c>
      <c r="U2926" t="s">
        <v>200</v>
      </c>
      <c r="V2926" t="s">
        <v>50</v>
      </c>
      <c r="W2926" t="s">
        <v>6591</v>
      </c>
      <c r="X2926" t="s">
        <v>52</v>
      </c>
      <c r="Y2926" t="s">
        <v>53</v>
      </c>
      <c r="Z2926">
        <v>0</v>
      </c>
      <c r="AA2926" t="s">
        <v>416</v>
      </c>
      <c r="AB2926">
        <v>2021</v>
      </c>
      <c r="AC2926" t="s">
        <v>120</v>
      </c>
      <c r="AD2926" t="s">
        <v>56</v>
      </c>
      <c r="AE2926" t="s">
        <v>98</v>
      </c>
      <c r="AF2926">
        <v>1694613</v>
      </c>
      <c r="AG2926" t="s">
        <v>202</v>
      </c>
      <c r="AH2926" t="s">
        <v>59</v>
      </c>
      <c r="AI2926" t="s">
        <v>56</v>
      </c>
      <c r="AJ2926" t="s">
        <v>416</v>
      </c>
    </row>
    <row r="2927" spans="1:36" x14ac:dyDescent="0.25">
      <c r="A2927" t="s">
        <v>5426</v>
      </c>
      <c r="B2927" t="s">
        <v>2599</v>
      </c>
      <c r="C2927" t="s">
        <v>92</v>
      </c>
      <c r="D2927" t="s">
        <v>5427</v>
      </c>
      <c r="E2927" s="2">
        <v>102541101</v>
      </c>
      <c r="F2927" t="s">
        <v>42</v>
      </c>
      <c r="G2927" s="3">
        <v>80454</v>
      </c>
      <c r="H2927">
        <v>20211214</v>
      </c>
      <c r="I2927" s="4">
        <v>201</v>
      </c>
      <c r="J2927">
        <v>1569263</v>
      </c>
      <c r="K2927" s="5">
        <v>734</v>
      </c>
      <c r="L2927" t="s">
        <v>44</v>
      </c>
      <c r="M2927" t="s">
        <v>63</v>
      </c>
      <c r="N2927" t="s">
        <v>64</v>
      </c>
      <c r="O2927" s="5">
        <v>239</v>
      </c>
      <c r="P2927" s="5">
        <v>175426</v>
      </c>
      <c r="Q2927" s="6">
        <v>40.434069999999998</v>
      </c>
      <c r="R2927" s="6">
        <v>-121.87152</v>
      </c>
      <c r="S2927" t="s">
        <v>6592</v>
      </c>
      <c r="T2927" t="s">
        <v>436</v>
      </c>
      <c r="U2927" t="s">
        <v>67</v>
      </c>
      <c r="V2927" t="s">
        <v>50</v>
      </c>
      <c r="W2927" t="s">
        <v>6593</v>
      </c>
      <c r="X2927" t="s">
        <v>52</v>
      </c>
      <c r="Y2927" t="s">
        <v>53</v>
      </c>
      <c r="Z2927">
        <v>0</v>
      </c>
      <c r="AA2927" t="s">
        <v>416</v>
      </c>
      <c r="AB2927">
        <v>2021</v>
      </c>
      <c r="AC2927" t="s">
        <v>120</v>
      </c>
      <c r="AD2927" t="s">
        <v>56</v>
      </c>
      <c r="AE2927" t="s">
        <v>98</v>
      </c>
      <c r="AF2927">
        <v>1694604</v>
      </c>
      <c r="AG2927" t="s">
        <v>71</v>
      </c>
      <c r="AH2927" t="s">
        <v>59</v>
      </c>
      <c r="AI2927" t="s">
        <v>56</v>
      </c>
      <c r="AJ2927" t="s">
        <v>416</v>
      </c>
    </row>
    <row r="2928" spans="1:36" x14ac:dyDescent="0.25">
      <c r="A2928" t="s">
        <v>5426</v>
      </c>
      <c r="B2928" t="s">
        <v>2599</v>
      </c>
      <c r="C2928" t="s">
        <v>92</v>
      </c>
      <c r="D2928" t="s">
        <v>5536</v>
      </c>
      <c r="E2928" s="2">
        <v>102530401</v>
      </c>
      <c r="F2928" t="s">
        <v>410</v>
      </c>
      <c r="G2928" s="3" t="s">
        <v>6594</v>
      </c>
      <c r="H2928">
        <v>20211225</v>
      </c>
      <c r="I2928" s="4">
        <v>1642</v>
      </c>
      <c r="J2928">
        <v>1581491</v>
      </c>
      <c r="K2928" s="5">
        <v>198</v>
      </c>
      <c r="L2928" t="s">
        <v>44</v>
      </c>
      <c r="M2928" t="s">
        <v>63</v>
      </c>
      <c r="N2928" t="s">
        <v>64</v>
      </c>
      <c r="O2928" s="5">
        <v>3</v>
      </c>
      <c r="P2928" s="5">
        <v>594</v>
      </c>
      <c r="Q2928" s="6">
        <v>40.015802999999998</v>
      </c>
      <c r="R2928" s="6">
        <v>-121.078817</v>
      </c>
      <c r="S2928" t="s">
        <v>6595</v>
      </c>
      <c r="T2928" t="s">
        <v>413</v>
      </c>
      <c r="U2928" t="s">
        <v>67</v>
      </c>
      <c r="V2928" t="s">
        <v>50</v>
      </c>
      <c r="W2928" t="s">
        <v>6596</v>
      </c>
      <c r="X2928" t="s">
        <v>52</v>
      </c>
      <c r="Y2928" t="s">
        <v>53</v>
      </c>
      <c r="Z2928">
        <v>0</v>
      </c>
      <c r="AA2928" t="s">
        <v>416</v>
      </c>
      <c r="AB2928">
        <v>2021</v>
      </c>
      <c r="AC2928" t="s">
        <v>120</v>
      </c>
      <c r="AD2928" t="s">
        <v>56</v>
      </c>
      <c r="AE2928" t="s">
        <v>112</v>
      </c>
      <c r="AF2928">
        <v>1698079</v>
      </c>
      <c r="AG2928" t="s">
        <v>71</v>
      </c>
      <c r="AH2928" t="s">
        <v>59</v>
      </c>
      <c r="AI2928" t="s">
        <v>56</v>
      </c>
      <c r="AJ2928" t="s">
        <v>416</v>
      </c>
    </row>
    <row r="2929" spans="1:36" x14ac:dyDescent="0.25">
      <c r="A2929" t="s">
        <v>5426</v>
      </c>
      <c r="B2929" t="s">
        <v>2599</v>
      </c>
      <c r="C2929" t="s">
        <v>40</v>
      </c>
      <c r="D2929" t="s">
        <v>5430</v>
      </c>
      <c r="E2929" s="2">
        <v>103201101</v>
      </c>
      <c r="F2929" t="s">
        <v>80</v>
      </c>
      <c r="G2929" s="3" t="s">
        <v>6597</v>
      </c>
      <c r="H2929">
        <v>20211226</v>
      </c>
      <c r="I2929" s="4">
        <v>923</v>
      </c>
      <c r="J2929">
        <v>1582593</v>
      </c>
      <c r="K2929" s="5">
        <v>377</v>
      </c>
      <c r="L2929" t="s">
        <v>44</v>
      </c>
      <c r="M2929" t="s">
        <v>563</v>
      </c>
      <c r="N2929" t="s">
        <v>2540</v>
      </c>
      <c r="O2929" s="5">
        <v>6</v>
      </c>
      <c r="P2929" s="5">
        <v>2262</v>
      </c>
      <c r="Q2929" s="6">
        <v>39.714078999999998</v>
      </c>
      <c r="R2929" s="6">
        <v>-120.977474</v>
      </c>
      <c r="S2929" t="s">
        <v>6598</v>
      </c>
      <c r="T2929" t="s">
        <v>413</v>
      </c>
      <c r="U2929" t="s">
        <v>67</v>
      </c>
      <c r="V2929" t="s">
        <v>50</v>
      </c>
      <c r="W2929" t="s">
        <v>6599</v>
      </c>
      <c r="X2929" t="s">
        <v>52</v>
      </c>
      <c r="Y2929" t="s">
        <v>53</v>
      </c>
      <c r="Z2929">
        <v>0</v>
      </c>
      <c r="AA2929" t="s">
        <v>416</v>
      </c>
      <c r="AB2929">
        <v>2021</v>
      </c>
      <c r="AC2929" t="s">
        <v>120</v>
      </c>
      <c r="AD2929" t="s">
        <v>56</v>
      </c>
      <c r="AE2929" t="s">
        <v>70</v>
      </c>
      <c r="AF2929">
        <v>1698274</v>
      </c>
      <c r="AG2929" t="s">
        <v>71</v>
      </c>
      <c r="AH2929" t="s">
        <v>59</v>
      </c>
      <c r="AI2929" t="s">
        <v>56</v>
      </c>
      <c r="AJ2929" t="s">
        <v>56</v>
      </c>
    </row>
    <row r="2930" spans="1:36" x14ac:dyDescent="0.25">
      <c r="A2930" t="s">
        <v>5426</v>
      </c>
      <c r="B2930" t="s">
        <v>2599</v>
      </c>
      <c r="C2930" t="s">
        <v>92</v>
      </c>
      <c r="D2930" t="s">
        <v>5586</v>
      </c>
      <c r="E2930" s="2">
        <v>102812101</v>
      </c>
      <c r="F2930" t="s">
        <v>80</v>
      </c>
      <c r="G2930" s="3" t="s">
        <v>6600</v>
      </c>
      <c r="H2930">
        <v>20211227</v>
      </c>
      <c r="I2930" s="4">
        <v>242</v>
      </c>
      <c r="J2930">
        <v>1584041</v>
      </c>
      <c r="K2930" s="5">
        <v>375</v>
      </c>
      <c r="L2930" t="s">
        <v>44</v>
      </c>
      <c r="M2930" t="s">
        <v>45</v>
      </c>
      <c r="N2930" t="s">
        <v>432</v>
      </c>
      <c r="O2930" s="5">
        <v>631</v>
      </c>
      <c r="P2930" s="5">
        <v>236625</v>
      </c>
      <c r="Q2930" s="6">
        <v>40.209254000000001</v>
      </c>
      <c r="R2930" s="6">
        <v>-121.16051299999999</v>
      </c>
      <c r="S2930" t="s">
        <v>6601</v>
      </c>
      <c r="T2930" t="s">
        <v>413</v>
      </c>
      <c r="U2930" t="s">
        <v>67</v>
      </c>
      <c r="V2930" t="s">
        <v>50</v>
      </c>
      <c r="W2930" t="s">
        <v>6602</v>
      </c>
      <c r="X2930" t="s">
        <v>52</v>
      </c>
      <c r="Y2930" t="s">
        <v>53</v>
      </c>
      <c r="Z2930">
        <v>0</v>
      </c>
      <c r="AA2930" t="s">
        <v>416</v>
      </c>
      <c r="AB2930">
        <v>2021</v>
      </c>
      <c r="AC2930" t="s">
        <v>120</v>
      </c>
      <c r="AD2930" t="s">
        <v>56</v>
      </c>
      <c r="AE2930" t="s">
        <v>70</v>
      </c>
      <c r="AF2930">
        <v>1698511</v>
      </c>
      <c r="AG2930" t="s">
        <v>71</v>
      </c>
      <c r="AH2930" t="s">
        <v>59</v>
      </c>
      <c r="AI2930" t="s">
        <v>56</v>
      </c>
      <c r="AJ2930" t="s">
        <v>56</v>
      </c>
    </row>
    <row r="2931" spans="1:36" x14ac:dyDescent="0.25">
      <c r="A2931" t="s">
        <v>5426</v>
      </c>
      <c r="B2931" t="s">
        <v>2599</v>
      </c>
      <c r="C2931" t="s">
        <v>40</v>
      </c>
      <c r="D2931" t="s">
        <v>5481</v>
      </c>
      <c r="E2931" s="2">
        <v>103201102</v>
      </c>
      <c r="F2931" t="s">
        <v>80</v>
      </c>
      <c r="G2931" s="3" t="s">
        <v>6603</v>
      </c>
      <c r="H2931">
        <v>20211229</v>
      </c>
      <c r="I2931" s="4">
        <v>1221</v>
      </c>
      <c r="J2931">
        <v>1588470</v>
      </c>
      <c r="K2931" s="5">
        <v>263</v>
      </c>
      <c r="L2931" t="s">
        <v>44</v>
      </c>
      <c r="M2931" t="s">
        <v>63</v>
      </c>
      <c r="N2931" t="s">
        <v>64</v>
      </c>
      <c r="O2931" s="5">
        <v>21</v>
      </c>
      <c r="P2931" s="5">
        <v>5508</v>
      </c>
      <c r="Q2931" s="6">
        <v>39.474189000000003</v>
      </c>
      <c r="R2931" s="6">
        <v>-121.24416600000001</v>
      </c>
      <c r="S2931" t="s">
        <v>6604</v>
      </c>
      <c r="T2931" t="s">
        <v>436</v>
      </c>
      <c r="U2931" t="s">
        <v>67</v>
      </c>
      <c r="V2931" t="s">
        <v>50</v>
      </c>
      <c r="W2931" t="s">
        <v>6605</v>
      </c>
      <c r="X2931" t="s">
        <v>52</v>
      </c>
      <c r="Y2931" t="s">
        <v>53</v>
      </c>
      <c r="Z2931">
        <v>0</v>
      </c>
      <c r="AA2931" t="s">
        <v>416</v>
      </c>
      <c r="AB2931">
        <v>2021</v>
      </c>
      <c r="AC2931" t="s">
        <v>120</v>
      </c>
      <c r="AD2931" t="s">
        <v>56</v>
      </c>
      <c r="AE2931" t="s">
        <v>70</v>
      </c>
      <c r="AF2931">
        <v>1699358</v>
      </c>
      <c r="AG2931" t="s">
        <v>71</v>
      </c>
      <c r="AH2931" t="s">
        <v>59</v>
      </c>
      <c r="AI2931" t="s">
        <v>56</v>
      </c>
      <c r="AJ2931" t="s">
        <v>56</v>
      </c>
    </row>
    <row r="2932" spans="1:36" x14ac:dyDescent="0.25">
      <c r="A2932" t="s">
        <v>5426</v>
      </c>
      <c r="B2932" t="s">
        <v>2599</v>
      </c>
      <c r="C2932" t="s">
        <v>40</v>
      </c>
      <c r="D2932" t="s">
        <v>5481</v>
      </c>
      <c r="E2932" s="2">
        <v>103201102</v>
      </c>
      <c r="F2932" t="s">
        <v>62</v>
      </c>
      <c r="G2932" s="3">
        <v>23199</v>
      </c>
      <c r="H2932">
        <v>20211229</v>
      </c>
      <c r="I2932" s="4">
        <v>1048</v>
      </c>
      <c r="J2932">
        <v>1588340</v>
      </c>
      <c r="K2932" s="5">
        <v>379</v>
      </c>
      <c r="L2932" t="s">
        <v>44</v>
      </c>
      <c r="M2932" t="s">
        <v>63</v>
      </c>
      <c r="N2932" t="s">
        <v>64</v>
      </c>
      <c r="O2932" s="5">
        <v>3</v>
      </c>
      <c r="P2932" s="5">
        <v>1137</v>
      </c>
      <c r="Q2932" s="6">
        <v>39.476280000000003</v>
      </c>
      <c r="R2932" s="6">
        <v>-121.21716000000001</v>
      </c>
      <c r="S2932" t="s">
        <v>6606</v>
      </c>
      <c r="T2932" t="s">
        <v>436</v>
      </c>
      <c r="U2932" t="s">
        <v>67</v>
      </c>
      <c r="V2932" t="s">
        <v>50</v>
      </c>
      <c r="W2932" t="s">
        <v>6607</v>
      </c>
      <c r="X2932" t="s">
        <v>52</v>
      </c>
      <c r="Y2932" t="s">
        <v>53</v>
      </c>
      <c r="Z2932">
        <v>0</v>
      </c>
      <c r="AA2932" t="s">
        <v>416</v>
      </c>
      <c r="AB2932">
        <v>2021</v>
      </c>
      <c r="AC2932" t="s">
        <v>120</v>
      </c>
      <c r="AD2932" t="s">
        <v>56</v>
      </c>
      <c r="AE2932" t="s">
        <v>70</v>
      </c>
      <c r="AF2932">
        <v>1699442</v>
      </c>
      <c r="AG2932" t="s">
        <v>71</v>
      </c>
      <c r="AH2932" t="s">
        <v>59</v>
      </c>
      <c r="AI2932" t="s">
        <v>56</v>
      </c>
      <c r="AJ2932" t="s">
        <v>416</v>
      </c>
    </row>
    <row r="2933" spans="1:36" x14ac:dyDescent="0.25">
      <c r="A2933" t="s">
        <v>5426</v>
      </c>
      <c r="B2933" t="s">
        <v>2599</v>
      </c>
      <c r="C2933" t="s">
        <v>40</v>
      </c>
      <c r="D2933" t="s">
        <v>5550</v>
      </c>
      <c r="E2933" s="2">
        <v>103031101</v>
      </c>
      <c r="F2933" t="s">
        <v>80</v>
      </c>
      <c r="G2933" s="3" t="s">
        <v>6608</v>
      </c>
      <c r="H2933">
        <v>20211229</v>
      </c>
      <c r="I2933" s="4">
        <v>639</v>
      </c>
      <c r="J2933">
        <v>1587908</v>
      </c>
      <c r="K2933" s="5">
        <v>413</v>
      </c>
      <c r="L2933" t="s">
        <v>44</v>
      </c>
      <c r="M2933" t="s">
        <v>63</v>
      </c>
      <c r="N2933" t="s">
        <v>64</v>
      </c>
      <c r="O2933" s="5">
        <v>12</v>
      </c>
      <c r="P2933" s="5">
        <v>4776</v>
      </c>
      <c r="Q2933" s="6">
        <v>39.834952999999999</v>
      </c>
      <c r="R2933" s="6">
        <v>-121.590706</v>
      </c>
      <c r="S2933" t="s">
        <v>6609</v>
      </c>
      <c r="T2933" t="s">
        <v>436</v>
      </c>
      <c r="U2933" t="s">
        <v>67</v>
      </c>
      <c r="V2933" t="s">
        <v>50</v>
      </c>
      <c r="W2933" t="s">
        <v>6610</v>
      </c>
      <c r="X2933" t="s">
        <v>52</v>
      </c>
      <c r="Y2933" t="s">
        <v>53</v>
      </c>
      <c r="Z2933">
        <v>0</v>
      </c>
      <c r="AA2933" t="s">
        <v>416</v>
      </c>
      <c r="AB2933">
        <v>2021</v>
      </c>
      <c r="AC2933" t="s">
        <v>120</v>
      </c>
      <c r="AD2933" t="s">
        <v>56</v>
      </c>
      <c r="AE2933" t="s">
        <v>70</v>
      </c>
      <c r="AF2933">
        <v>1699233</v>
      </c>
      <c r="AG2933" t="s">
        <v>71</v>
      </c>
      <c r="AH2933" t="s">
        <v>59</v>
      </c>
      <c r="AI2933" t="s">
        <v>56</v>
      </c>
      <c r="AJ2933" t="s">
        <v>56</v>
      </c>
    </row>
    <row r="2934" spans="1:36" x14ac:dyDescent="0.25">
      <c r="A2934" t="s">
        <v>5426</v>
      </c>
      <c r="B2934" t="s">
        <v>2599</v>
      </c>
      <c r="C2934" t="s">
        <v>40</v>
      </c>
      <c r="D2934" t="s">
        <v>5550</v>
      </c>
      <c r="E2934" s="2">
        <v>103031101</v>
      </c>
      <c r="F2934" t="s">
        <v>62</v>
      </c>
      <c r="G2934" s="3">
        <v>1415</v>
      </c>
      <c r="H2934">
        <v>20211229</v>
      </c>
      <c r="I2934" s="4">
        <v>1358</v>
      </c>
      <c r="J2934">
        <v>1588874</v>
      </c>
      <c r="K2934" s="5">
        <v>320</v>
      </c>
      <c r="L2934" t="s">
        <v>44</v>
      </c>
      <c r="M2934" t="s">
        <v>63</v>
      </c>
      <c r="N2934" t="s">
        <v>64</v>
      </c>
      <c r="O2934" s="5">
        <v>3</v>
      </c>
      <c r="P2934" s="5">
        <v>960</v>
      </c>
      <c r="Q2934" s="6">
        <v>39.82864</v>
      </c>
      <c r="R2934" s="6">
        <v>-121.62385</v>
      </c>
      <c r="S2934" t="s">
        <v>6611</v>
      </c>
      <c r="T2934" t="s">
        <v>436</v>
      </c>
      <c r="U2934" t="s">
        <v>67</v>
      </c>
      <c r="V2934" t="s">
        <v>50</v>
      </c>
      <c r="W2934" t="s">
        <v>6612</v>
      </c>
      <c r="X2934" t="s">
        <v>52</v>
      </c>
      <c r="Y2934" t="s">
        <v>53</v>
      </c>
      <c r="Z2934">
        <v>0</v>
      </c>
      <c r="AA2934" t="s">
        <v>416</v>
      </c>
      <c r="AB2934">
        <v>2021</v>
      </c>
      <c r="AC2934" t="s">
        <v>120</v>
      </c>
      <c r="AD2934" t="s">
        <v>56</v>
      </c>
      <c r="AE2934" t="s">
        <v>70</v>
      </c>
      <c r="AF2934">
        <v>1699468</v>
      </c>
      <c r="AG2934" t="s">
        <v>71</v>
      </c>
      <c r="AH2934" t="s">
        <v>59</v>
      </c>
      <c r="AI2934" t="s">
        <v>56</v>
      </c>
      <c r="AJ2934" t="s">
        <v>416</v>
      </c>
    </row>
    <row r="2935" spans="1:36" x14ac:dyDescent="0.25">
      <c r="A2935" t="s">
        <v>5426</v>
      </c>
      <c r="B2935" t="s">
        <v>2599</v>
      </c>
      <c r="C2935" t="s">
        <v>40</v>
      </c>
      <c r="D2935" t="s">
        <v>5436</v>
      </c>
      <c r="E2935" s="2">
        <v>103031102</v>
      </c>
      <c r="F2935" t="s">
        <v>62</v>
      </c>
      <c r="G2935" s="3">
        <v>27019</v>
      </c>
      <c r="H2935">
        <v>20211229</v>
      </c>
      <c r="I2935" s="4">
        <v>218</v>
      </c>
      <c r="J2935">
        <v>1587678</v>
      </c>
      <c r="K2935" s="5">
        <v>892</v>
      </c>
      <c r="L2935" t="s">
        <v>44</v>
      </c>
      <c r="M2935" t="s">
        <v>63</v>
      </c>
      <c r="N2935" t="s">
        <v>64</v>
      </c>
      <c r="O2935" s="5">
        <v>167</v>
      </c>
      <c r="P2935" s="5">
        <v>114987</v>
      </c>
      <c r="Q2935" s="6">
        <v>39.848700000000001</v>
      </c>
      <c r="R2935" s="6">
        <v>-121.61671</v>
      </c>
      <c r="S2935" t="s">
        <v>6613</v>
      </c>
      <c r="T2935" t="s">
        <v>436</v>
      </c>
      <c r="U2935" t="s">
        <v>67</v>
      </c>
      <c r="V2935" t="s">
        <v>50</v>
      </c>
      <c r="W2935" t="s">
        <v>6614</v>
      </c>
      <c r="X2935" t="s">
        <v>52</v>
      </c>
      <c r="Y2935" t="s">
        <v>53</v>
      </c>
      <c r="Z2935">
        <v>0</v>
      </c>
      <c r="AA2935" t="s">
        <v>416</v>
      </c>
      <c r="AB2935">
        <v>2021</v>
      </c>
      <c r="AC2935" t="s">
        <v>120</v>
      </c>
      <c r="AD2935" t="s">
        <v>56</v>
      </c>
      <c r="AE2935" t="s">
        <v>70</v>
      </c>
      <c r="AF2935">
        <v>1699310</v>
      </c>
      <c r="AG2935" t="s">
        <v>71</v>
      </c>
      <c r="AH2935" t="s">
        <v>59</v>
      </c>
      <c r="AI2935" t="s">
        <v>56</v>
      </c>
      <c r="AJ2935" t="s">
        <v>416</v>
      </c>
    </row>
    <row r="2936" spans="1:36" x14ac:dyDescent="0.25">
      <c r="A2936" t="s">
        <v>5426</v>
      </c>
      <c r="B2936" t="s">
        <v>2599</v>
      </c>
      <c r="C2936" t="s">
        <v>40</v>
      </c>
      <c r="D2936" t="s">
        <v>5782</v>
      </c>
      <c r="E2936" s="2">
        <v>103751101</v>
      </c>
      <c r="F2936" t="s">
        <v>42</v>
      </c>
      <c r="G2936" s="3" t="s">
        <v>537</v>
      </c>
      <c r="H2936">
        <v>20221210</v>
      </c>
      <c r="I2936" s="4">
        <v>1021</v>
      </c>
      <c r="J2936">
        <v>1881519</v>
      </c>
      <c r="K2936" s="5">
        <v>545</v>
      </c>
      <c r="L2936" t="s">
        <v>44</v>
      </c>
      <c r="M2936" t="s">
        <v>63</v>
      </c>
      <c r="N2936" t="s">
        <v>64</v>
      </c>
      <c r="O2936" s="5">
        <v>312</v>
      </c>
      <c r="P2936" s="5">
        <v>93362</v>
      </c>
      <c r="Q2936" s="6">
        <v>39.676949999999998</v>
      </c>
      <c r="R2936" s="6">
        <v>-121.49154</v>
      </c>
      <c r="S2936" t="s">
        <v>6615</v>
      </c>
      <c r="T2936" t="s">
        <v>413</v>
      </c>
      <c r="U2936" t="s">
        <v>67</v>
      </c>
      <c r="V2936" t="s">
        <v>50</v>
      </c>
      <c r="W2936" t="s">
        <v>6616</v>
      </c>
      <c r="X2936" t="s">
        <v>52</v>
      </c>
      <c r="Y2936" t="s">
        <v>53</v>
      </c>
      <c r="Z2936">
        <v>0</v>
      </c>
      <c r="AA2936" t="s">
        <v>416</v>
      </c>
      <c r="AB2936">
        <v>2022</v>
      </c>
      <c r="AC2936" t="s">
        <v>120</v>
      </c>
      <c r="AD2936" t="s">
        <v>56</v>
      </c>
      <c r="AE2936" t="s">
        <v>136</v>
      </c>
      <c r="AF2936">
        <v>1789115</v>
      </c>
      <c r="AG2936" t="s">
        <v>71</v>
      </c>
      <c r="AH2936" t="s">
        <v>59</v>
      </c>
      <c r="AI2936" t="s">
        <v>56</v>
      </c>
      <c r="AJ2936" t="s">
        <v>416</v>
      </c>
    </row>
    <row r="2937" spans="1:36" x14ac:dyDescent="0.25">
      <c r="A2937" t="s">
        <v>5426</v>
      </c>
      <c r="B2937" t="s">
        <v>2599</v>
      </c>
      <c r="C2937" t="s">
        <v>40</v>
      </c>
      <c r="D2937" t="s">
        <v>5714</v>
      </c>
      <c r="E2937" s="2">
        <v>102831105</v>
      </c>
      <c r="F2937" t="s">
        <v>62</v>
      </c>
      <c r="G2937" s="3">
        <v>1267</v>
      </c>
      <c r="H2937">
        <v>20221210</v>
      </c>
      <c r="I2937" s="4">
        <v>909</v>
      </c>
      <c r="J2937">
        <v>1880603</v>
      </c>
      <c r="K2937" s="5">
        <v>440</v>
      </c>
      <c r="L2937" t="s">
        <v>44</v>
      </c>
      <c r="M2937" t="s">
        <v>63</v>
      </c>
      <c r="N2937" t="s">
        <v>64</v>
      </c>
      <c r="O2937" s="5">
        <v>54</v>
      </c>
      <c r="P2937" s="5">
        <v>7632</v>
      </c>
      <c r="Q2937" s="6">
        <v>39.815980000000003</v>
      </c>
      <c r="R2937" s="6">
        <v>-121.5808</v>
      </c>
      <c r="S2937" t="s">
        <v>6617</v>
      </c>
      <c r="T2937" t="s">
        <v>413</v>
      </c>
      <c r="U2937" t="s">
        <v>67</v>
      </c>
      <c r="V2937" t="s">
        <v>50</v>
      </c>
      <c r="W2937" t="s">
        <v>6618</v>
      </c>
      <c r="X2937" t="s">
        <v>52</v>
      </c>
      <c r="Y2937" t="s">
        <v>53</v>
      </c>
      <c r="Z2937">
        <v>0</v>
      </c>
      <c r="AA2937" t="s">
        <v>416</v>
      </c>
      <c r="AB2937">
        <v>2022</v>
      </c>
      <c r="AC2937" t="s">
        <v>120</v>
      </c>
      <c r="AD2937" t="s">
        <v>56</v>
      </c>
      <c r="AE2937" t="s">
        <v>70</v>
      </c>
      <c r="AF2937">
        <v>1789014</v>
      </c>
      <c r="AG2937" t="s">
        <v>71</v>
      </c>
      <c r="AH2937" t="s">
        <v>59</v>
      </c>
      <c r="AI2937" t="s">
        <v>56</v>
      </c>
      <c r="AJ2937" t="s">
        <v>416</v>
      </c>
    </row>
    <row r="2938" spans="1:36" x14ac:dyDescent="0.25">
      <c r="A2938" t="s">
        <v>5426</v>
      </c>
      <c r="B2938" t="s">
        <v>2599</v>
      </c>
      <c r="C2938" t="s">
        <v>92</v>
      </c>
      <c r="D2938" t="s">
        <v>5508</v>
      </c>
      <c r="E2938" s="2">
        <v>103732101</v>
      </c>
      <c r="F2938" t="s">
        <v>42</v>
      </c>
      <c r="G2938" s="3">
        <v>1482</v>
      </c>
      <c r="H2938">
        <v>20221210</v>
      </c>
      <c r="I2938" s="4">
        <v>838</v>
      </c>
      <c r="J2938">
        <v>1880898</v>
      </c>
      <c r="K2938" s="5">
        <v>735</v>
      </c>
      <c r="L2938" t="s">
        <v>44</v>
      </c>
      <c r="M2938" t="s">
        <v>63</v>
      </c>
      <c r="N2938" t="s">
        <v>64</v>
      </c>
      <c r="O2938" s="5">
        <v>24</v>
      </c>
      <c r="P2938" s="5">
        <v>7251</v>
      </c>
      <c r="Q2938" s="6">
        <v>40.998379999999997</v>
      </c>
      <c r="R2938" s="6">
        <v>-121.74766</v>
      </c>
      <c r="S2938" t="s">
        <v>6619</v>
      </c>
      <c r="T2938" t="s">
        <v>413</v>
      </c>
      <c r="U2938" t="s">
        <v>67</v>
      </c>
      <c r="V2938" t="s">
        <v>50</v>
      </c>
      <c r="W2938" t="s">
        <v>6620</v>
      </c>
      <c r="X2938" t="s">
        <v>52</v>
      </c>
      <c r="Y2938" t="s">
        <v>53</v>
      </c>
      <c r="Z2938">
        <v>0</v>
      </c>
      <c r="AA2938" t="s">
        <v>416</v>
      </c>
      <c r="AB2938">
        <v>2022</v>
      </c>
      <c r="AC2938" t="s">
        <v>120</v>
      </c>
      <c r="AD2938" t="s">
        <v>56</v>
      </c>
      <c r="AE2938" t="s">
        <v>98</v>
      </c>
      <c r="AF2938">
        <v>1788975</v>
      </c>
      <c r="AG2938" t="s">
        <v>71</v>
      </c>
      <c r="AH2938" t="s">
        <v>59</v>
      </c>
      <c r="AI2938" t="s">
        <v>56</v>
      </c>
      <c r="AJ2938" t="s">
        <v>416</v>
      </c>
    </row>
    <row r="2939" spans="1:36" x14ac:dyDescent="0.25">
      <c r="A2939" t="s">
        <v>5426</v>
      </c>
      <c r="B2939" t="s">
        <v>2599</v>
      </c>
      <c r="C2939" t="s">
        <v>92</v>
      </c>
      <c r="D2939" t="s">
        <v>5808</v>
      </c>
      <c r="E2939" s="2">
        <v>103611101</v>
      </c>
      <c r="F2939" t="s">
        <v>62</v>
      </c>
      <c r="G2939" s="3">
        <v>1671</v>
      </c>
      <c r="H2939">
        <v>20221210</v>
      </c>
      <c r="I2939" s="4">
        <v>845</v>
      </c>
      <c r="J2939">
        <v>1881352</v>
      </c>
      <c r="K2939" s="5">
        <v>532</v>
      </c>
      <c r="L2939" t="s">
        <v>44</v>
      </c>
      <c r="M2939" t="s">
        <v>45</v>
      </c>
      <c r="N2939" t="s">
        <v>432</v>
      </c>
      <c r="O2939" s="5">
        <v>38</v>
      </c>
      <c r="P2939" s="5">
        <v>20216</v>
      </c>
      <c r="Q2939" s="6">
        <v>40.388869999999997</v>
      </c>
      <c r="R2939" s="6">
        <v>-123.05889000000001</v>
      </c>
      <c r="S2939" t="s">
        <v>6621</v>
      </c>
      <c r="T2939" t="s">
        <v>413</v>
      </c>
      <c r="U2939" t="s">
        <v>67</v>
      </c>
      <c r="V2939" t="s">
        <v>50</v>
      </c>
      <c r="W2939" t="s">
        <v>6622</v>
      </c>
      <c r="X2939" t="s">
        <v>52</v>
      </c>
      <c r="Y2939" t="s">
        <v>53</v>
      </c>
      <c r="Z2939">
        <v>0</v>
      </c>
      <c r="AA2939" t="s">
        <v>416</v>
      </c>
      <c r="AB2939">
        <v>2022</v>
      </c>
      <c r="AC2939" t="s">
        <v>120</v>
      </c>
      <c r="AD2939" t="s">
        <v>56</v>
      </c>
      <c r="AE2939" t="s">
        <v>98</v>
      </c>
      <c r="AF2939">
        <v>1789065</v>
      </c>
      <c r="AG2939" t="s">
        <v>71</v>
      </c>
      <c r="AH2939" t="s">
        <v>59</v>
      </c>
      <c r="AI2939" t="s">
        <v>56</v>
      </c>
      <c r="AJ2939" t="s">
        <v>416</v>
      </c>
    </row>
    <row r="2940" spans="1:36" x14ac:dyDescent="0.25">
      <c r="A2940" t="s">
        <v>5426</v>
      </c>
      <c r="B2940" t="s">
        <v>2599</v>
      </c>
      <c r="C2940" t="s">
        <v>92</v>
      </c>
      <c r="D2940" t="s">
        <v>5749</v>
      </c>
      <c r="E2940" s="2">
        <v>103091102</v>
      </c>
      <c r="F2940" t="s">
        <v>42</v>
      </c>
      <c r="G2940" s="3">
        <v>47006</v>
      </c>
      <c r="H2940">
        <v>20230108</v>
      </c>
      <c r="I2940" s="4">
        <v>258</v>
      </c>
      <c r="J2940">
        <v>1932083</v>
      </c>
      <c r="K2940" s="5">
        <v>957</v>
      </c>
      <c r="L2940" t="s">
        <v>44</v>
      </c>
      <c r="M2940" t="s">
        <v>63</v>
      </c>
      <c r="N2940" t="s">
        <v>64</v>
      </c>
      <c r="O2940" s="5">
        <v>147</v>
      </c>
      <c r="P2940" s="5">
        <v>57924</v>
      </c>
      <c r="Q2940" s="6">
        <v>39.698790000000002</v>
      </c>
      <c r="R2940" s="6">
        <v>-121.57413</v>
      </c>
      <c r="S2940" t="s">
        <v>6623</v>
      </c>
      <c r="T2940" t="s">
        <v>459</v>
      </c>
      <c r="U2940" t="s">
        <v>67</v>
      </c>
      <c r="V2940" t="s">
        <v>50</v>
      </c>
      <c r="W2940" t="s">
        <v>6624</v>
      </c>
      <c r="X2940" t="s">
        <v>52</v>
      </c>
      <c r="Y2940" t="s">
        <v>53</v>
      </c>
      <c r="Z2940">
        <v>0</v>
      </c>
      <c r="AA2940" t="s">
        <v>416</v>
      </c>
      <c r="AB2940">
        <v>2023</v>
      </c>
      <c r="AC2940" t="s">
        <v>525</v>
      </c>
      <c r="AD2940" t="s">
        <v>56</v>
      </c>
      <c r="AE2940" t="s">
        <v>70</v>
      </c>
      <c r="AF2940">
        <v>1799611</v>
      </c>
      <c r="AG2940" t="s">
        <v>71</v>
      </c>
      <c r="AH2940" t="s">
        <v>59</v>
      </c>
      <c r="AI2940" t="s">
        <v>56</v>
      </c>
      <c r="AJ2940" t="s">
        <v>416</v>
      </c>
    </row>
    <row r="2941" spans="1:36" x14ac:dyDescent="0.25">
      <c r="A2941" t="s">
        <v>5426</v>
      </c>
      <c r="B2941" t="s">
        <v>2599</v>
      </c>
      <c r="C2941" t="s">
        <v>92</v>
      </c>
      <c r="D2941" t="s">
        <v>5511</v>
      </c>
      <c r="E2941" s="2">
        <v>103551101</v>
      </c>
      <c r="F2941" t="s">
        <v>42</v>
      </c>
      <c r="G2941" s="3">
        <v>1532</v>
      </c>
      <c r="H2941">
        <v>20230108</v>
      </c>
      <c r="I2941" s="4">
        <v>655</v>
      </c>
      <c r="J2941">
        <v>1932564</v>
      </c>
      <c r="K2941" s="5">
        <v>665</v>
      </c>
      <c r="L2941" t="s">
        <v>44</v>
      </c>
      <c r="M2941" t="s">
        <v>63</v>
      </c>
      <c r="N2941" t="s">
        <v>64</v>
      </c>
      <c r="O2941" s="5">
        <v>30</v>
      </c>
      <c r="P2941" s="5">
        <v>19950</v>
      </c>
      <c r="Q2941" s="6">
        <v>40.823270000000001</v>
      </c>
      <c r="R2941" s="6">
        <v>-121.50236</v>
      </c>
      <c r="S2941" t="s">
        <v>6625</v>
      </c>
      <c r="T2941" t="s">
        <v>413</v>
      </c>
      <c r="U2941" t="s">
        <v>67</v>
      </c>
      <c r="V2941" t="s">
        <v>50</v>
      </c>
      <c r="W2941" t="s">
        <v>6626</v>
      </c>
      <c r="X2941" t="s">
        <v>52</v>
      </c>
      <c r="Y2941" t="s">
        <v>53</v>
      </c>
      <c r="Z2941">
        <v>0</v>
      </c>
      <c r="AA2941" t="s">
        <v>416</v>
      </c>
      <c r="AB2941">
        <v>2023</v>
      </c>
      <c r="AC2941" t="s">
        <v>525</v>
      </c>
      <c r="AD2941" t="s">
        <v>56</v>
      </c>
      <c r="AE2941" t="s">
        <v>481</v>
      </c>
      <c r="AF2941">
        <v>1799728</v>
      </c>
      <c r="AG2941" t="s">
        <v>71</v>
      </c>
      <c r="AH2941" t="s">
        <v>59</v>
      </c>
      <c r="AI2941" t="s">
        <v>56</v>
      </c>
      <c r="AJ2941" t="s">
        <v>416</v>
      </c>
    </row>
    <row r="2942" spans="1:36" x14ac:dyDescent="0.25">
      <c r="A2942" t="s">
        <v>5426</v>
      </c>
      <c r="B2942" t="s">
        <v>2599</v>
      </c>
      <c r="C2942" t="s">
        <v>92</v>
      </c>
      <c r="D2942" t="s">
        <v>5692</v>
      </c>
      <c r="E2942" s="2">
        <v>103271101</v>
      </c>
      <c r="F2942" t="s">
        <v>42</v>
      </c>
      <c r="G2942" s="3">
        <v>1520</v>
      </c>
      <c r="H2942">
        <v>20230109</v>
      </c>
      <c r="I2942" s="4">
        <v>548</v>
      </c>
      <c r="J2942">
        <v>1935918</v>
      </c>
      <c r="K2942" s="5">
        <v>489</v>
      </c>
      <c r="L2942" t="s">
        <v>44</v>
      </c>
      <c r="M2942" t="s">
        <v>63</v>
      </c>
      <c r="N2942" t="s">
        <v>64</v>
      </c>
      <c r="O2942" s="5">
        <v>129</v>
      </c>
      <c r="P2942" s="5">
        <v>21225</v>
      </c>
      <c r="Q2942" s="6">
        <v>40.89949</v>
      </c>
      <c r="R2942" s="6">
        <v>-122.38621000000001</v>
      </c>
      <c r="S2942" t="s">
        <v>6627</v>
      </c>
      <c r="T2942" t="s">
        <v>413</v>
      </c>
      <c r="U2942" t="s">
        <v>86</v>
      </c>
      <c r="V2942" t="s">
        <v>50</v>
      </c>
      <c r="W2942" t="s">
        <v>6628</v>
      </c>
      <c r="X2942" t="s">
        <v>52</v>
      </c>
      <c r="Y2942" t="s">
        <v>53</v>
      </c>
      <c r="Z2942">
        <v>0</v>
      </c>
      <c r="AA2942" t="s">
        <v>416</v>
      </c>
      <c r="AB2942">
        <v>2023</v>
      </c>
      <c r="AC2942" t="s">
        <v>525</v>
      </c>
      <c r="AD2942" t="s">
        <v>56</v>
      </c>
      <c r="AE2942" t="s">
        <v>98</v>
      </c>
      <c r="AF2942">
        <v>1800661</v>
      </c>
      <c r="AG2942" t="s">
        <v>88</v>
      </c>
      <c r="AH2942" t="s">
        <v>59</v>
      </c>
      <c r="AI2942" t="s">
        <v>56</v>
      </c>
      <c r="AJ2942" t="s">
        <v>416</v>
      </c>
    </row>
    <row r="2943" spans="1:36" x14ac:dyDescent="0.25">
      <c r="A2943" t="s">
        <v>5426</v>
      </c>
      <c r="B2943" t="s">
        <v>2599</v>
      </c>
      <c r="C2943" t="s">
        <v>40</v>
      </c>
      <c r="D2943" t="s">
        <v>5481</v>
      </c>
      <c r="E2943" s="2">
        <v>103201102</v>
      </c>
      <c r="F2943" t="s">
        <v>42</v>
      </c>
      <c r="G2943" s="3">
        <v>83288</v>
      </c>
      <c r="H2943">
        <v>20230109</v>
      </c>
      <c r="I2943" s="4">
        <v>414</v>
      </c>
      <c r="J2943">
        <v>1935571</v>
      </c>
      <c r="K2943" s="5">
        <v>275</v>
      </c>
      <c r="L2943" t="s">
        <v>44</v>
      </c>
      <c r="M2943" t="s">
        <v>63</v>
      </c>
      <c r="N2943" t="s">
        <v>64</v>
      </c>
      <c r="O2943" s="5">
        <v>137</v>
      </c>
      <c r="P2943" s="5">
        <v>36059</v>
      </c>
      <c r="Q2943" s="6">
        <v>39.527540000000002</v>
      </c>
      <c r="R2943" s="6">
        <v>-121.28613</v>
      </c>
      <c r="S2943" t="s">
        <v>6629</v>
      </c>
      <c r="T2943" t="s">
        <v>459</v>
      </c>
      <c r="U2943" t="s">
        <v>67</v>
      </c>
      <c r="V2943" t="s">
        <v>50</v>
      </c>
      <c r="W2943" t="s">
        <v>6630</v>
      </c>
      <c r="X2943" t="s">
        <v>52</v>
      </c>
      <c r="Y2943" t="s">
        <v>53</v>
      </c>
      <c r="Z2943">
        <v>0</v>
      </c>
      <c r="AA2943" t="s">
        <v>416</v>
      </c>
      <c r="AB2943">
        <v>2023</v>
      </c>
      <c r="AC2943" t="s">
        <v>525</v>
      </c>
      <c r="AD2943" t="s">
        <v>56</v>
      </c>
      <c r="AE2943" t="s">
        <v>98</v>
      </c>
      <c r="AF2943">
        <v>1800621</v>
      </c>
      <c r="AG2943" t="s">
        <v>71</v>
      </c>
      <c r="AH2943" t="s">
        <v>59</v>
      </c>
      <c r="AI2943" t="s">
        <v>56</v>
      </c>
      <c r="AJ2943" t="s">
        <v>416</v>
      </c>
    </row>
    <row r="2944" spans="1:36" x14ac:dyDescent="0.25">
      <c r="A2944" t="s">
        <v>5426</v>
      </c>
      <c r="B2944" t="s">
        <v>2599</v>
      </c>
      <c r="C2944" t="s">
        <v>40</v>
      </c>
      <c r="D2944" t="s">
        <v>5436</v>
      </c>
      <c r="E2944" s="2">
        <v>103031102</v>
      </c>
      <c r="F2944" t="s">
        <v>42</v>
      </c>
      <c r="G2944" s="3">
        <v>2560</v>
      </c>
      <c r="H2944">
        <v>20230109</v>
      </c>
      <c r="I2944" s="4">
        <v>236</v>
      </c>
      <c r="J2944">
        <v>1935039</v>
      </c>
      <c r="K2944" s="5">
        <v>598</v>
      </c>
      <c r="L2944" t="s">
        <v>44</v>
      </c>
      <c r="M2944" t="s">
        <v>63</v>
      </c>
      <c r="N2944" t="s">
        <v>64</v>
      </c>
      <c r="O2944" s="5">
        <v>574</v>
      </c>
      <c r="P2944" s="5">
        <v>239699</v>
      </c>
      <c r="Q2944" s="6">
        <v>39.888860000000001</v>
      </c>
      <c r="R2944" s="6">
        <v>-121.66464000000001</v>
      </c>
      <c r="S2944" t="s">
        <v>6631</v>
      </c>
      <c r="T2944" t="s">
        <v>447</v>
      </c>
      <c r="U2944" t="s">
        <v>67</v>
      </c>
      <c r="V2944" t="s">
        <v>50</v>
      </c>
      <c r="W2944" t="s">
        <v>6632</v>
      </c>
      <c r="X2944" t="s">
        <v>52</v>
      </c>
      <c r="Y2944" t="s">
        <v>53</v>
      </c>
      <c r="Z2944">
        <v>0</v>
      </c>
      <c r="AA2944" t="s">
        <v>416</v>
      </c>
      <c r="AB2944">
        <v>2023</v>
      </c>
      <c r="AC2944" t="s">
        <v>525</v>
      </c>
      <c r="AD2944" t="s">
        <v>56</v>
      </c>
      <c r="AE2944" t="s">
        <v>70</v>
      </c>
      <c r="AF2944">
        <v>1800586</v>
      </c>
      <c r="AG2944" t="s">
        <v>71</v>
      </c>
      <c r="AH2944" t="s">
        <v>59</v>
      </c>
      <c r="AI2944" t="s">
        <v>56</v>
      </c>
      <c r="AJ2944" t="s">
        <v>416</v>
      </c>
    </row>
    <row r="2945" spans="1:36" x14ac:dyDescent="0.25">
      <c r="A2945" t="s">
        <v>5426</v>
      </c>
      <c r="B2945" t="s">
        <v>2599</v>
      </c>
      <c r="C2945" t="s">
        <v>92</v>
      </c>
      <c r="D2945" t="s">
        <v>6633</v>
      </c>
      <c r="E2945" s="2">
        <v>103081105</v>
      </c>
      <c r="F2945" t="s">
        <v>42</v>
      </c>
      <c r="G2945" s="3">
        <v>2511</v>
      </c>
      <c r="H2945">
        <v>20230110</v>
      </c>
      <c r="I2945" s="4">
        <v>430</v>
      </c>
      <c r="J2945">
        <v>1942126</v>
      </c>
      <c r="K2945" s="5">
        <v>811</v>
      </c>
      <c r="L2945" t="s">
        <v>44</v>
      </c>
      <c r="M2945" t="s">
        <v>63</v>
      </c>
      <c r="N2945" t="s">
        <v>64</v>
      </c>
      <c r="O2945" s="5">
        <v>200</v>
      </c>
      <c r="P2945" s="5">
        <v>70691</v>
      </c>
      <c r="Q2945" s="6">
        <v>39.728059999999999</v>
      </c>
      <c r="R2945" s="6">
        <v>-121.70613</v>
      </c>
      <c r="S2945" t="s">
        <v>6634</v>
      </c>
      <c r="T2945" t="s">
        <v>743</v>
      </c>
      <c r="U2945" t="s">
        <v>86</v>
      </c>
      <c r="V2945" t="s">
        <v>50</v>
      </c>
      <c r="W2945" t="s">
        <v>6635</v>
      </c>
      <c r="X2945" t="s">
        <v>52</v>
      </c>
      <c r="Y2945" t="s">
        <v>53</v>
      </c>
      <c r="Z2945">
        <v>0</v>
      </c>
      <c r="AA2945" t="s">
        <v>416</v>
      </c>
      <c r="AB2945">
        <v>2023</v>
      </c>
      <c r="AC2945" t="s">
        <v>525</v>
      </c>
      <c r="AD2945" t="s">
        <v>56</v>
      </c>
      <c r="AE2945" t="s">
        <v>70</v>
      </c>
      <c r="AF2945">
        <v>1801634</v>
      </c>
      <c r="AG2945" t="s">
        <v>88</v>
      </c>
      <c r="AH2945" t="s">
        <v>59</v>
      </c>
      <c r="AI2945" t="s">
        <v>56</v>
      </c>
      <c r="AJ2945" t="s">
        <v>416</v>
      </c>
    </row>
    <row r="2946" spans="1:36" x14ac:dyDescent="0.25">
      <c r="A2946" t="s">
        <v>5426</v>
      </c>
      <c r="B2946" t="s">
        <v>2599</v>
      </c>
      <c r="C2946" t="s">
        <v>92</v>
      </c>
      <c r="D2946" t="s">
        <v>5692</v>
      </c>
      <c r="E2946" s="2">
        <v>103271101</v>
      </c>
      <c r="F2946" t="s">
        <v>62</v>
      </c>
      <c r="G2946" s="3">
        <v>2243</v>
      </c>
      <c r="H2946">
        <v>20230114</v>
      </c>
      <c r="I2946" s="4">
        <v>348</v>
      </c>
      <c r="J2946">
        <v>1952763</v>
      </c>
      <c r="K2946" s="5">
        <v>891</v>
      </c>
      <c r="L2946" t="s">
        <v>44</v>
      </c>
      <c r="M2946" t="s">
        <v>63</v>
      </c>
      <c r="N2946" t="s">
        <v>64</v>
      </c>
      <c r="O2946" s="5">
        <v>164</v>
      </c>
      <c r="P2946" s="5">
        <v>50380</v>
      </c>
      <c r="Q2946" s="6">
        <v>40.886029999999998</v>
      </c>
      <c r="R2946" s="6">
        <v>-122.38673</v>
      </c>
      <c r="S2946" t="s">
        <v>6636</v>
      </c>
      <c r="T2946" t="s">
        <v>413</v>
      </c>
      <c r="U2946" t="s">
        <v>86</v>
      </c>
      <c r="V2946" t="s">
        <v>50</v>
      </c>
      <c r="W2946" t="s">
        <v>6637</v>
      </c>
      <c r="X2946" t="s">
        <v>52</v>
      </c>
      <c r="Y2946" t="s">
        <v>53</v>
      </c>
      <c r="Z2946">
        <v>0</v>
      </c>
      <c r="AA2946" t="s">
        <v>416</v>
      </c>
      <c r="AB2946">
        <v>2023</v>
      </c>
      <c r="AC2946" t="s">
        <v>525</v>
      </c>
      <c r="AD2946" t="s">
        <v>56</v>
      </c>
      <c r="AE2946" t="s">
        <v>98</v>
      </c>
      <c r="AF2946">
        <v>1804679</v>
      </c>
      <c r="AG2946" t="s">
        <v>88</v>
      </c>
      <c r="AH2946" t="s">
        <v>59</v>
      </c>
      <c r="AI2946" t="s">
        <v>56</v>
      </c>
      <c r="AJ2946" t="s">
        <v>416</v>
      </c>
    </row>
    <row r="2947" spans="1:36" x14ac:dyDescent="0.25">
      <c r="A2947" t="s">
        <v>5426</v>
      </c>
      <c r="B2947" t="s">
        <v>2599</v>
      </c>
      <c r="C2947" t="s">
        <v>92</v>
      </c>
      <c r="D2947" t="s">
        <v>6633</v>
      </c>
      <c r="E2947" s="2">
        <v>103081105</v>
      </c>
      <c r="F2947" t="s">
        <v>42</v>
      </c>
      <c r="G2947" s="3">
        <v>612016</v>
      </c>
      <c r="H2947">
        <v>20230114</v>
      </c>
      <c r="I2947" s="4">
        <v>910</v>
      </c>
      <c r="J2947">
        <v>1953563</v>
      </c>
      <c r="K2947" s="5">
        <v>442</v>
      </c>
      <c r="L2947" t="s">
        <v>44</v>
      </c>
      <c r="M2947" t="s">
        <v>63</v>
      </c>
      <c r="N2947" t="s">
        <v>64</v>
      </c>
      <c r="O2947" s="5">
        <v>204</v>
      </c>
      <c r="P2947" s="5">
        <v>49075</v>
      </c>
      <c r="Q2947" s="6">
        <v>39.728059999999999</v>
      </c>
      <c r="R2947" s="6">
        <v>-121.70613</v>
      </c>
      <c r="S2947" t="s">
        <v>6638</v>
      </c>
      <c r="T2947" t="s">
        <v>413</v>
      </c>
      <c r="U2947" t="s">
        <v>67</v>
      </c>
      <c r="V2947" t="s">
        <v>50</v>
      </c>
      <c r="W2947" t="s">
        <v>6639</v>
      </c>
      <c r="X2947" t="s">
        <v>52</v>
      </c>
      <c r="Y2947" t="s">
        <v>53</v>
      </c>
      <c r="Z2947">
        <v>0</v>
      </c>
      <c r="AA2947" t="s">
        <v>416</v>
      </c>
      <c r="AB2947">
        <v>2023</v>
      </c>
      <c r="AC2947" t="s">
        <v>525</v>
      </c>
      <c r="AD2947" t="s">
        <v>56</v>
      </c>
      <c r="AE2947" t="s">
        <v>70</v>
      </c>
      <c r="AF2947">
        <v>1804797</v>
      </c>
      <c r="AG2947" t="s">
        <v>71</v>
      </c>
      <c r="AH2947" t="s">
        <v>59</v>
      </c>
      <c r="AI2947" t="s">
        <v>56</v>
      </c>
      <c r="AJ2947" t="s">
        <v>416</v>
      </c>
    </row>
    <row r="2948" spans="1:36" x14ac:dyDescent="0.25">
      <c r="A2948" t="s">
        <v>5426</v>
      </c>
      <c r="B2948" t="s">
        <v>2599</v>
      </c>
      <c r="C2948" t="s">
        <v>92</v>
      </c>
      <c r="D2948" t="s">
        <v>5701</v>
      </c>
      <c r="E2948" s="2">
        <v>103381101</v>
      </c>
      <c r="F2948" t="s">
        <v>659</v>
      </c>
      <c r="G2948" s="3">
        <v>2905</v>
      </c>
      <c r="H2948">
        <v>20230114</v>
      </c>
      <c r="I2948" s="4">
        <v>755</v>
      </c>
      <c r="J2948">
        <v>1953067</v>
      </c>
      <c r="K2948" s="5">
        <v>905</v>
      </c>
      <c r="L2948" t="s">
        <v>44</v>
      </c>
      <c r="M2948" t="s">
        <v>63</v>
      </c>
      <c r="N2948" t="s">
        <v>64</v>
      </c>
      <c r="O2948" s="5">
        <v>69</v>
      </c>
      <c r="P2948" s="5">
        <v>13370</v>
      </c>
      <c r="Q2948" s="6">
        <v>40.719720000000002</v>
      </c>
      <c r="R2948" s="6">
        <v>-122.6293</v>
      </c>
      <c r="S2948" t="s">
        <v>6640</v>
      </c>
      <c r="T2948" t="s">
        <v>413</v>
      </c>
      <c r="U2948" t="s">
        <v>86</v>
      </c>
      <c r="V2948" t="s">
        <v>50</v>
      </c>
      <c r="W2948" t="s">
        <v>6641</v>
      </c>
      <c r="X2948" t="s">
        <v>52</v>
      </c>
      <c r="Y2948" t="s">
        <v>53</v>
      </c>
      <c r="Z2948">
        <v>0</v>
      </c>
      <c r="AA2948" t="s">
        <v>416</v>
      </c>
      <c r="AB2948">
        <v>2023</v>
      </c>
      <c r="AC2948" t="s">
        <v>525</v>
      </c>
      <c r="AD2948" t="s">
        <v>56</v>
      </c>
      <c r="AE2948" t="s">
        <v>98</v>
      </c>
      <c r="AF2948">
        <v>1804876</v>
      </c>
      <c r="AG2948" t="s">
        <v>88</v>
      </c>
      <c r="AH2948" t="s">
        <v>59</v>
      </c>
      <c r="AI2948" t="s">
        <v>56</v>
      </c>
      <c r="AJ2948" t="s">
        <v>416</v>
      </c>
    </row>
    <row r="2949" spans="1:36" x14ac:dyDescent="0.25">
      <c r="A2949" t="s">
        <v>5426</v>
      </c>
      <c r="B2949" t="s">
        <v>2599</v>
      </c>
      <c r="C2949" t="s">
        <v>40</v>
      </c>
      <c r="D2949" t="s">
        <v>6200</v>
      </c>
      <c r="E2949" s="2">
        <v>103751102</v>
      </c>
      <c r="F2949" t="s">
        <v>62</v>
      </c>
      <c r="G2949" s="3">
        <v>1449</v>
      </c>
      <c r="H2949">
        <v>20230224</v>
      </c>
      <c r="I2949" s="4">
        <v>814</v>
      </c>
      <c r="J2949">
        <v>2004402</v>
      </c>
      <c r="K2949" s="5">
        <v>350</v>
      </c>
      <c r="L2949" t="s">
        <v>44</v>
      </c>
      <c r="M2949" t="s">
        <v>45</v>
      </c>
      <c r="N2949" t="s">
        <v>432</v>
      </c>
      <c r="O2949" s="5">
        <v>85</v>
      </c>
      <c r="P2949" s="5">
        <v>29750</v>
      </c>
      <c r="Q2949" s="6">
        <v>39.652850000000001</v>
      </c>
      <c r="R2949" s="6">
        <v>-121.44517999999999</v>
      </c>
      <c r="S2949" t="s">
        <v>6642</v>
      </c>
      <c r="T2949" t="s">
        <v>436</v>
      </c>
      <c r="U2949" t="s">
        <v>49</v>
      </c>
      <c r="V2949" t="s">
        <v>50</v>
      </c>
      <c r="W2949" t="s">
        <v>6643</v>
      </c>
      <c r="X2949" t="s">
        <v>52</v>
      </c>
      <c r="Y2949" t="s">
        <v>53</v>
      </c>
      <c r="Z2949">
        <v>0</v>
      </c>
      <c r="AA2949" t="s">
        <v>416</v>
      </c>
      <c r="AB2949">
        <v>2023</v>
      </c>
      <c r="AC2949" t="s">
        <v>376</v>
      </c>
      <c r="AD2949" t="s">
        <v>56</v>
      </c>
      <c r="AE2949" t="s">
        <v>70</v>
      </c>
      <c r="AF2949">
        <v>1817093</v>
      </c>
      <c r="AG2949" t="s">
        <v>58</v>
      </c>
      <c r="AH2949" t="s">
        <v>59</v>
      </c>
      <c r="AI2949" t="s">
        <v>56</v>
      </c>
      <c r="AJ2949" t="s">
        <v>416</v>
      </c>
    </row>
    <row r="2950" spans="1:36" x14ac:dyDescent="0.25">
      <c r="A2950" t="s">
        <v>5426</v>
      </c>
      <c r="B2950" t="s">
        <v>2599</v>
      </c>
      <c r="C2950" t="s">
        <v>40</v>
      </c>
      <c r="D2950" t="s">
        <v>5749</v>
      </c>
      <c r="E2950" s="2">
        <v>103091102</v>
      </c>
      <c r="F2950" t="s">
        <v>410</v>
      </c>
      <c r="G2950" s="3" t="s">
        <v>6644</v>
      </c>
      <c r="H2950">
        <v>20230224</v>
      </c>
      <c r="I2950" s="4">
        <v>741</v>
      </c>
      <c r="J2950">
        <v>2003573</v>
      </c>
      <c r="K2950" s="5">
        <v>494</v>
      </c>
      <c r="L2950" t="s">
        <v>44</v>
      </c>
      <c r="M2950" t="s">
        <v>563</v>
      </c>
      <c r="N2950" t="s">
        <v>2540</v>
      </c>
      <c r="O2950" s="5">
        <v>160</v>
      </c>
      <c r="P2950" s="5">
        <v>74763</v>
      </c>
      <c r="Q2950" s="6">
        <v>39.695889000000001</v>
      </c>
      <c r="R2950" s="6">
        <v>-121.524529</v>
      </c>
      <c r="S2950" t="s">
        <v>6645</v>
      </c>
      <c r="T2950" t="s">
        <v>4103</v>
      </c>
      <c r="U2950" t="s">
        <v>67</v>
      </c>
      <c r="V2950" t="s">
        <v>50</v>
      </c>
      <c r="W2950" t="s">
        <v>6646</v>
      </c>
      <c r="X2950" t="s">
        <v>52</v>
      </c>
      <c r="Y2950" t="s">
        <v>53</v>
      </c>
      <c r="Z2950">
        <v>0</v>
      </c>
      <c r="AA2950" t="s">
        <v>416</v>
      </c>
      <c r="AB2950">
        <v>2023</v>
      </c>
      <c r="AC2950" t="s">
        <v>376</v>
      </c>
      <c r="AD2950" t="s">
        <v>56</v>
      </c>
      <c r="AE2950" t="s">
        <v>70</v>
      </c>
      <c r="AF2950">
        <v>1816859</v>
      </c>
      <c r="AG2950" t="s">
        <v>71</v>
      </c>
      <c r="AH2950" t="s">
        <v>59</v>
      </c>
      <c r="AI2950" t="s">
        <v>56</v>
      </c>
      <c r="AJ2950" t="s">
        <v>56</v>
      </c>
    </row>
    <row r="2951" spans="1:36" x14ac:dyDescent="0.25">
      <c r="A2951" t="s">
        <v>5426</v>
      </c>
      <c r="B2951" t="s">
        <v>2599</v>
      </c>
      <c r="C2951" t="s">
        <v>92</v>
      </c>
      <c r="D2951" t="s">
        <v>5654</v>
      </c>
      <c r="E2951" s="2">
        <v>103351101</v>
      </c>
      <c r="F2951" t="s">
        <v>80</v>
      </c>
      <c r="G2951" s="3">
        <v>3001</v>
      </c>
      <c r="H2951">
        <v>20230224</v>
      </c>
      <c r="I2951" s="4">
        <v>1746</v>
      </c>
      <c r="J2951">
        <v>2006654</v>
      </c>
      <c r="K2951" s="5">
        <v>216</v>
      </c>
      <c r="L2951" t="s">
        <v>44</v>
      </c>
      <c r="M2951" t="s">
        <v>45</v>
      </c>
      <c r="N2951" t="s">
        <v>432</v>
      </c>
      <c r="O2951" s="5">
        <v>2</v>
      </c>
      <c r="P2951" s="5">
        <v>432</v>
      </c>
      <c r="Q2951" s="6">
        <v>40.537520000000001</v>
      </c>
      <c r="R2951" s="6">
        <v>-122.15895</v>
      </c>
      <c r="S2951" t="s">
        <v>6647</v>
      </c>
      <c r="T2951" t="s">
        <v>436</v>
      </c>
      <c r="U2951" t="s">
        <v>67</v>
      </c>
      <c r="V2951" t="s">
        <v>50</v>
      </c>
      <c r="W2951" t="s">
        <v>6648</v>
      </c>
      <c r="X2951" t="s">
        <v>52</v>
      </c>
      <c r="Y2951" t="s">
        <v>53</v>
      </c>
      <c r="Z2951">
        <v>0</v>
      </c>
      <c r="AA2951" t="s">
        <v>416</v>
      </c>
      <c r="AB2951">
        <v>2023</v>
      </c>
      <c r="AC2951" t="s">
        <v>376</v>
      </c>
      <c r="AD2951" t="s">
        <v>56</v>
      </c>
      <c r="AE2951" t="s">
        <v>112</v>
      </c>
      <c r="AF2951">
        <v>1817336</v>
      </c>
      <c r="AG2951" t="s">
        <v>71</v>
      </c>
      <c r="AH2951" t="s">
        <v>59</v>
      </c>
      <c r="AI2951" t="s">
        <v>56</v>
      </c>
      <c r="AJ2951" t="s">
        <v>416</v>
      </c>
    </row>
    <row r="2952" spans="1:36" x14ac:dyDescent="0.25">
      <c r="A2952" t="s">
        <v>5426</v>
      </c>
      <c r="B2952" t="s">
        <v>2599</v>
      </c>
      <c r="C2952" t="s">
        <v>40</v>
      </c>
      <c r="D2952" t="s">
        <v>6129</v>
      </c>
      <c r="E2952" s="2">
        <v>103401102</v>
      </c>
      <c r="F2952" t="s">
        <v>62</v>
      </c>
      <c r="G2952" s="3">
        <v>2469</v>
      </c>
      <c r="H2952">
        <v>20230224</v>
      </c>
      <c r="I2952" s="4">
        <v>724</v>
      </c>
      <c r="J2952">
        <v>2003277</v>
      </c>
      <c r="K2952" s="5">
        <v>435</v>
      </c>
      <c r="L2952" t="s">
        <v>44</v>
      </c>
      <c r="M2952" t="s">
        <v>45</v>
      </c>
      <c r="N2952" t="s">
        <v>432</v>
      </c>
      <c r="O2952" s="5">
        <v>24</v>
      </c>
      <c r="P2952" s="5">
        <v>10440</v>
      </c>
      <c r="Q2952" s="6">
        <v>40.592979999999997</v>
      </c>
      <c r="R2952" s="6">
        <v>-122.48865000000001</v>
      </c>
      <c r="S2952" t="s">
        <v>6649</v>
      </c>
      <c r="T2952" t="s">
        <v>436</v>
      </c>
      <c r="U2952" t="s">
        <v>67</v>
      </c>
      <c r="V2952" t="s">
        <v>50</v>
      </c>
      <c r="W2952" t="s">
        <v>6650</v>
      </c>
      <c r="X2952" t="s">
        <v>52</v>
      </c>
      <c r="Y2952" t="s">
        <v>53</v>
      </c>
      <c r="Z2952">
        <v>0</v>
      </c>
      <c r="AA2952" t="s">
        <v>416</v>
      </c>
      <c r="AB2952">
        <v>2023</v>
      </c>
      <c r="AC2952" t="s">
        <v>376</v>
      </c>
      <c r="AD2952" t="s">
        <v>56</v>
      </c>
      <c r="AE2952" t="s">
        <v>70</v>
      </c>
      <c r="AF2952">
        <v>1817148</v>
      </c>
      <c r="AG2952" t="s">
        <v>71</v>
      </c>
      <c r="AH2952" t="s">
        <v>59</v>
      </c>
      <c r="AI2952" t="s">
        <v>56</v>
      </c>
      <c r="AJ2952" t="s">
        <v>416</v>
      </c>
    </row>
    <row r="2953" spans="1:36" x14ac:dyDescent="0.25">
      <c r="A2953" t="s">
        <v>5426</v>
      </c>
      <c r="B2953" t="s">
        <v>2599</v>
      </c>
      <c r="C2953" t="s">
        <v>40</v>
      </c>
      <c r="D2953" t="s">
        <v>5495</v>
      </c>
      <c r="E2953" s="2">
        <v>103221101</v>
      </c>
      <c r="F2953" t="s">
        <v>62</v>
      </c>
      <c r="G2953" s="3">
        <v>9635</v>
      </c>
      <c r="H2953">
        <v>20230224</v>
      </c>
      <c r="I2953" s="4">
        <v>835</v>
      </c>
      <c r="J2953">
        <v>2004251</v>
      </c>
      <c r="K2953" s="5">
        <v>588</v>
      </c>
      <c r="L2953" t="s">
        <v>44</v>
      </c>
      <c r="M2953" t="s">
        <v>63</v>
      </c>
      <c r="N2953" t="s">
        <v>64</v>
      </c>
      <c r="O2953" s="5">
        <v>13</v>
      </c>
      <c r="P2953" s="5">
        <v>3552</v>
      </c>
      <c r="Q2953" s="6">
        <v>39.52084</v>
      </c>
      <c r="R2953" s="6">
        <v>-121.24943</v>
      </c>
      <c r="S2953">
        <v>222125167428</v>
      </c>
      <c r="T2953" t="s">
        <v>2537</v>
      </c>
      <c r="U2953" t="s">
        <v>67</v>
      </c>
      <c r="V2953" t="s">
        <v>50</v>
      </c>
      <c r="W2953" t="s">
        <v>6651</v>
      </c>
      <c r="X2953" t="s">
        <v>52</v>
      </c>
      <c r="Y2953" t="s">
        <v>53</v>
      </c>
      <c r="Z2953">
        <v>0</v>
      </c>
      <c r="AA2953" t="s">
        <v>416</v>
      </c>
      <c r="AB2953">
        <v>2023</v>
      </c>
      <c r="AC2953" t="s">
        <v>376</v>
      </c>
      <c r="AD2953" t="s">
        <v>56</v>
      </c>
      <c r="AE2953" t="s">
        <v>98</v>
      </c>
      <c r="AF2953">
        <v>1817050</v>
      </c>
      <c r="AG2953" t="s">
        <v>71</v>
      </c>
      <c r="AH2953" t="s">
        <v>59</v>
      </c>
      <c r="AI2953" t="s">
        <v>56</v>
      </c>
      <c r="AJ2953" t="s">
        <v>416</v>
      </c>
    </row>
    <row r="2954" spans="1:36" x14ac:dyDescent="0.25">
      <c r="A2954" t="s">
        <v>5426</v>
      </c>
      <c r="B2954" t="s">
        <v>2599</v>
      </c>
      <c r="C2954" t="s">
        <v>92</v>
      </c>
      <c r="D2954" t="s">
        <v>5615</v>
      </c>
      <c r="E2954" s="2">
        <v>103521102</v>
      </c>
      <c r="F2954" t="s">
        <v>42</v>
      </c>
      <c r="G2954" s="3">
        <v>49144</v>
      </c>
      <c r="H2954">
        <v>20230224</v>
      </c>
      <c r="I2954" s="4">
        <v>506</v>
      </c>
      <c r="J2954">
        <v>2002710</v>
      </c>
      <c r="K2954" s="5">
        <v>539</v>
      </c>
      <c r="L2954" t="s">
        <v>44</v>
      </c>
      <c r="M2954" t="s">
        <v>45</v>
      </c>
      <c r="N2954" t="s">
        <v>432</v>
      </c>
      <c r="O2954" s="5">
        <v>536</v>
      </c>
      <c r="P2954" s="5">
        <v>248719</v>
      </c>
      <c r="Q2954" s="6">
        <v>40.659930000000003</v>
      </c>
      <c r="R2954" s="6">
        <v>-122.34193</v>
      </c>
      <c r="S2954" t="s">
        <v>6652</v>
      </c>
      <c r="T2954" t="s">
        <v>2560</v>
      </c>
      <c r="U2954" t="s">
        <v>67</v>
      </c>
      <c r="V2954" t="s">
        <v>50</v>
      </c>
      <c r="W2954" t="s">
        <v>6653</v>
      </c>
      <c r="X2954" t="s">
        <v>52</v>
      </c>
      <c r="Y2954" t="s">
        <v>53</v>
      </c>
      <c r="Z2954">
        <v>0</v>
      </c>
      <c r="AA2954" t="s">
        <v>416</v>
      </c>
      <c r="AB2954">
        <v>2023</v>
      </c>
      <c r="AC2954" t="s">
        <v>376</v>
      </c>
      <c r="AD2954" t="s">
        <v>56</v>
      </c>
      <c r="AE2954" t="s">
        <v>70</v>
      </c>
      <c r="AF2954">
        <v>1816700</v>
      </c>
      <c r="AG2954" t="s">
        <v>71</v>
      </c>
      <c r="AH2954" t="s">
        <v>59</v>
      </c>
      <c r="AI2954" t="s">
        <v>56</v>
      </c>
      <c r="AJ2954" t="s">
        <v>416</v>
      </c>
    </row>
    <row r="2955" spans="1:36" x14ac:dyDescent="0.25">
      <c r="A2955" t="s">
        <v>5426</v>
      </c>
      <c r="B2955" t="s">
        <v>2599</v>
      </c>
      <c r="C2955" t="s">
        <v>92</v>
      </c>
      <c r="D2955" t="s">
        <v>5498</v>
      </c>
      <c r="E2955" s="2">
        <v>103521103</v>
      </c>
      <c r="F2955" t="s">
        <v>62</v>
      </c>
      <c r="G2955" s="3">
        <v>5721</v>
      </c>
      <c r="H2955">
        <v>20230224</v>
      </c>
      <c r="I2955" s="4">
        <v>437</v>
      </c>
      <c r="J2955">
        <v>2002466</v>
      </c>
      <c r="K2955" s="5">
        <v>837</v>
      </c>
      <c r="L2955" t="s">
        <v>44</v>
      </c>
      <c r="M2955" t="s">
        <v>63</v>
      </c>
      <c r="N2955" t="s">
        <v>64</v>
      </c>
      <c r="O2955" s="5">
        <v>20</v>
      </c>
      <c r="P2955" s="5">
        <v>11084</v>
      </c>
      <c r="Q2955" s="6">
        <v>40.661409999999997</v>
      </c>
      <c r="R2955" s="6">
        <v>-122.19634000000001</v>
      </c>
      <c r="S2955" t="s">
        <v>6654</v>
      </c>
      <c r="T2955" t="s">
        <v>2560</v>
      </c>
      <c r="U2955" t="s">
        <v>67</v>
      </c>
      <c r="V2955" t="s">
        <v>50</v>
      </c>
      <c r="W2955" t="s">
        <v>6655</v>
      </c>
      <c r="X2955" t="s">
        <v>52</v>
      </c>
      <c r="Y2955" t="s">
        <v>53</v>
      </c>
      <c r="Z2955">
        <v>0</v>
      </c>
      <c r="AA2955" t="s">
        <v>416</v>
      </c>
      <c r="AB2955">
        <v>2023</v>
      </c>
      <c r="AC2955" t="s">
        <v>376</v>
      </c>
      <c r="AD2955" t="s">
        <v>56</v>
      </c>
      <c r="AE2955" t="s">
        <v>70</v>
      </c>
      <c r="AF2955">
        <v>1817183</v>
      </c>
      <c r="AG2955" t="s">
        <v>71</v>
      </c>
      <c r="AH2955" t="s">
        <v>59</v>
      </c>
      <c r="AI2955" t="s">
        <v>56</v>
      </c>
      <c r="AJ2955" t="s">
        <v>416</v>
      </c>
    </row>
    <row r="2956" spans="1:36" x14ac:dyDescent="0.25">
      <c r="A2956" t="s">
        <v>5426</v>
      </c>
      <c r="B2956" t="s">
        <v>2599</v>
      </c>
      <c r="C2956" t="s">
        <v>92</v>
      </c>
      <c r="D2956" t="s">
        <v>5718</v>
      </c>
      <c r="E2956" s="2">
        <v>103541101</v>
      </c>
      <c r="F2956" t="s">
        <v>62</v>
      </c>
      <c r="G2956" s="3">
        <v>85811</v>
      </c>
      <c r="H2956">
        <v>20230224</v>
      </c>
      <c r="I2956" s="4">
        <v>520</v>
      </c>
      <c r="J2956">
        <v>2005593</v>
      </c>
      <c r="K2956" s="5">
        <v>831</v>
      </c>
      <c r="L2956" t="s">
        <v>44</v>
      </c>
      <c r="M2956" t="s">
        <v>63</v>
      </c>
      <c r="N2956" t="s">
        <v>64</v>
      </c>
      <c r="O2956" s="5">
        <v>9</v>
      </c>
      <c r="P2956" s="5">
        <v>7479</v>
      </c>
      <c r="Q2956" s="6">
        <v>40.220759999999999</v>
      </c>
      <c r="R2956" s="6">
        <v>-122.37994999999999</v>
      </c>
      <c r="S2956" t="s">
        <v>6656</v>
      </c>
      <c r="T2956" t="s">
        <v>4103</v>
      </c>
      <c r="U2956" t="s">
        <v>67</v>
      </c>
      <c r="V2956" t="s">
        <v>50</v>
      </c>
      <c r="W2956" t="s">
        <v>6657</v>
      </c>
      <c r="X2956" t="s">
        <v>52</v>
      </c>
      <c r="Y2956" t="s">
        <v>53</v>
      </c>
      <c r="Z2956">
        <v>0</v>
      </c>
      <c r="AA2956" t="s">
        <v>416</v>
      </c>
      <c r="AB2956">
        <v>2023</v>
      </c>
      <c r="AC2956" t="s">
        <v>376</v>
      </c>
      <c r="AD2956" t="s">
        <v>56</v>
      </c>
      <c r="AE2956" t="s">
        <v>70</v>
      </c>
      <c r="AF2956">
        <v>1817083</v>
      </c>
      <c r="AG2956" t="s">
        <v>71</v>
      </c>
      <c r="AH2956" t="s">
        <v>59</v>
      </c>
      <c r="AI2956" t="s">
        <v>56</v>
      </c>
      <c r="AJ2956" t="s">
        <v>416</v>
      </c>
    </row>
    <row r="2957" spans="1:36" x14ac:dyDescent="0.25">
      <c r="A2957" t="s">
        <v>5426</v>
      </c>
      <c r="B2957" t="s">
        <v>2599</v>
      </c>
      <c r="C2957" t="s">
        <v>92</v>
      </c>
      <c r="D2957" t="s">
        <v>5543</v>
      </c>
      <c r="E2957" s="2">
        <v>102911107</v>
      </c>
      <c r="F2957" t="s">
        <v>42</v>
      </c>
      <c r="G2957" s="3">
        <v>38438</v>
      </c>
      <c r="H2957">
        <v>20230224</v>
      </c>
      <c r="I2957" s="4">
        <v>959</v>
      </c>
      <c r="J2957">
        <v>2004228</v>
      </c>
      <c r="K2957" s="5">
        <v>1184</v>
      </c>
      <c r="L2957" t="s">
        <v>44</v>
      </c>
      <c r="M2957" t="s">
        <v>63</v>
      </c>
      <c r="N2957" t="s">
        <v>64</v>
      </c>
      <c r="O2957" s="5">
        <v>268</v>
      </c>
      <c r="P2957" s="5">
        <v>47397</v>
      </c>
      <c r="Q2957" s="6">
        <v>39.493160000000003</v>
      </c>
      <c r="R2957" s="6">
        <v>-121.37063999999999</v>
      </c>
      <c r="S2957" t="s">
        <v>6658</v>
      </c>
      <c r="T2957" t="s">
        <v>4103</v>
      </c>
      <c r="U2957" t="s">
        <v>67</v>
      </c>
      <c r="V2957" t="s">
        <v>50</v>
      </c>
      <c r="W2957" t="s">
        <v>6659</v>
      </c>
      <c r="X2957" t="s">
        <v>52</v>
      </c>
      <c r="Y2957" t="s">
        <v>53</v>
      </c>
      <c r="Z2957">
        <v>0</v>
      </c>
      <c r="AA2957" t="s">
        <v>416</v>
      </c>
      <c r="AB2957">
        <v>2023</v>
      </c>
      <c r="AC2957" t="s">
        <v>376</v>
      </c>
      <c r="AD2957" t="s">
        <v>56</v>
      </c>
      <c r="AE2957" t="s">
        <v>70</v>
      </c>
      <c r="AF2957">
        <v>1816923</v>
      </c>
      <c r="AG2957" t="s">
        <v>71</v>
      </c>
      <c r="AH2957" t="s">
        <v>59</v>
      </c>
      <c r="AI2957" t="s">
        <v>56</v>
      </c>
      <c r="AJ2957" t="s">
        <v>416</v>
      </c>
    </row>
    <row r="2958" spans="1:36" x14ac:dyDescent="0.25">
      <c r="A2958" t="s">
        <v>5426</v>
      </c>
      <c r="B2958" t="s">
        <v>2599</v>
      </c>
      <c r="C2958" t="s">
        <v>92</v>
      </c>
      <c r="D2958" t="s">
        <v>6660</v>
      </c>
      <c r="E2958" s="2">
        <v>103571105</v>
      </c>
      <c r="F2958" t="s">
        <v>62</v>
      </c>
      <c r="G2958" s="3">
        <v>2069</v>
      </c>
      <c r="H2958">
        <v>20230225</v>
      </c>
      <c r="I2958" s="4">
        <v>1802</v>
      </c>
      <c r="J2958">
        <v>2009088</v>
      </c>
      <c r="K2958" s="5">
        <v>302</v>
      </c>
      <c r="L2958" t="s">
        <v>44</v>
      </c>
      <c r="M2958" t="s">
        <v>774</v>
      </c>
      <c r="N2958" t="s">
        <v>3794</v>
      </c>
      <c r="O2958" s="5">
        <v>5</v>
      </c>
      <c r="P2958" s="5">
        <v>1422</v>
      </c>
      <c r="Q2958" s="6">
        <v>40.106549999999999</v>
      </c>
      <c r="R2958" s="6">
        <v>-122.35209999999999</v>
      </c>
      <c r="S2958" t="s">
        <v>6661</v>
      </c>
      <c r="T2958" t="s">
        <v>521</v>
      </c>
      <c r="U2958" t="s">
        <v>67</v>
      </c>
      <c r="V2958" t="s">
        <v>50</v>
      </c>
      <c r="W2958" t="s">
        <v>6662</v>
      </c>
      <c r="X2958" t="s">
        <v>52</v>
      </c>
      <c r="Y2958" t="s">
        <v>53</v>
      </c>
      <c r="Z2958">
        <v>0</v>
      </c>
      <c r="AA2958" t="s">
        <v>416</v>
      </c>
      <c r="AB2958">
        <v>2023</v>
      </c>
      <c r="AC2958" t="s">
        <v>376</v>
      </c>
      <c r="AD2958" t="s">
        <v>56</v>
      </c>
      <c r="AE2958" t="s">
        <v>70</v>
      </c>
      <c r="AF2958">
        <v>1818336</v>
      </c>
      <c r="AG2958" t="s">
        <v>71</v>
      </c>
      <c r="AH2958" t="s">
        <v>59</v>
      </c>
      <c r="AI2958" t="s">
        <v>56</v>
      </c>
      <c r="AJ2958" t="s">
        <v>416</v>
      </c>
    </row>
    <row r="2959" spans="1:36" x14ac:dyDescent="0.25">
      <c r="A2959" t="s">
        <v>5426</v>
      </c>
      <c r="B2959" t="s">
        <v>2599</v>
      </c>
      <c r="C2959" t="s">
        <v>40</v>
      </c>
      <c r="D2959" t="s">
        <v>5518</v>
      </c>
      <c r="E2959" s="2">
        <v>102971111</v>
      </c>
      <c r="F2959" t="s">
        <v>62</v>
      </c>
      <c r="G2959" s="3">
        <v>685</v>
      </c>
      <c r="H2959">
        <v>20230227</v>
      </c>
      <c r="I2959" s="4">
        <v>1126</v>
      </c>
      <c r="J2959">
        <v>2011973</v>
      </c>
      <c r="K2959" s="5">
        <v>274</v>
      </c>
      <c r="L2959" t="s">
        <v>44</v>
      </c>
      <c r="M2959" t="s">
        <v>63</v>
      </c>
      <c r="N2959" t="s">
        <v>64</v>
      </c>
      <c r="O2959" s="5">
        <v>10</v>
      </c>
      <c r="P2959" s="5">
        <v>2740</v>
      </c>
      <c r="Q2959" s="6">
        <v>39.937660000000001</v>
      </c>
      <c r="R2959" s="6">
        <v>-121.72404</v>
      </c>
      <c r="S2959" t="s">
        <v>6663</v>
      </c>
      <c r="T2959" t="s">
        <v>4103</v>
      </c>
      <c r="U2959" t="s">
        <v>67</v>
      </c>
      <c r="V2959" t="s">
        <v>50</v>
      </c>
      <c r="W2959" t="s">
        <v>6664</v>
      </c>
      <c r="X2959" t="s">
        <v>52</v>
      </c>
      <c r="Y2959" t="s">
        <v>53</v>
      </c>
      <c r="Z2959">
        <v>0</v>
      </c>
      <c r="AA2959" t="s">
        <v>416</v>
      </c>
      <c r="AB2959">
        <v>2023</v>
      </c>
      <c r="AC2959" t="s">
        <v>376</v>
      </c>
      <c r="AD2959" t="s">
        <v>56</v>
      </c>
      <c r="AE2959" t="s">
        <v>98</v>
      </c>
      <c r="AF2959">
        <v>1819090</v>
      </c>
      <c r="AG2959" t="s">
        <v>71</v>
      </c>
      <c r="AH2959" t="s">
        <v>59</v>
      </c>
      <c r="AI2959" t="s">
        <v>56</v>
      </c>
      <c r="AJ2959" t="s">
        <v>416</v>
      </c>
    </row>
    <row r="2960" spans="1:36" x14ac:dyDescent="0.25">
      <c r="A2960" t="s">
        <v>5426</v>
      </c>
      <c r="B2960" t="s">
        <v>2599</v>
      </c>
      <c r="C2960" t="s">
        <v>40</v>
      </c>
      <c r="D2960" t="s">
        <v>5714</v>
      </c>
      <c r="E2960" s="2">
        <v>102831105</v>
      </c>
      <c r="F2960" t="s">
        <v>42</v>
      </c>
      <c r="G2960" s="3">
        <v>829194</v>
      </c>
      <c r="H2960">
        <v>20230228</v>
      </c>
      <c r="I2960" s="4">
        <v>855</v>
      </c>
      <c r="J2960">
        <v>2014509</v>
      </c>
      <c r="K2960" s="5">
        <v>674</v>
      </c>
      <c r="L2960" t="s">
        <v>44</v>
      </c>
      <c r="M2960" t="s">
        <v>45</v>
      </c>
      <c r="N2960" t="s">
        <v>432</v>
      </c>
      <c r="O2960" s="5">
        <v>3565</v>
      </c>
      <c r="P2960" s="5">
        <v>174884</v>
      </c>
      <c r="Q2960" s="6">
        <v>39.825560000000003</v>
      </c>
      <c r="R2960" s="6">
        <v>-121.59744000000001</v>
      </c>
      <c r="S2960" t="s">
        <v>6665</v>
      </c>
      <c r="T2960" t="s">
        <v>427</v>
      </c>
      <c r="U2960" t="s">
        <v>86</v>
      </c>
      <c r="V2960" t="s">
        <v>50</v>
      </c>
      <c r="W2960" t="s">
        <v>6666</v>
      </c>
      <c r="X2960" t="s">
        <v>52</v>
      </c>
      <c r="Y2960" t="s">
        <v>53</v>
      </c>
      <c r="Z2960">
        <v>0</v>
      </c>
      <c r="AA2960" t="s">
        <v>416</v>
      </c>
      <c r="AB2960">
        <v>2023</v>
      </c>
      <c r="AC2960" t="s">
        <v>376</v>
      </c>
      <c r="AD2960" t="s">
        <v>56</v>
      </c>
      <c r="AE2960" t="s">
        <v>70</v>
      </c>
      <c r="AF2960">
        <v>1819626</v>
      </c>
      <c r="AG2960" t="s">
        <v>88</v>
      </c>
      <c r="AH2960" t="s">
        <v>59</v>
      </c>
      <c r="AI2960" t="s">
        <v>56</v>
      </c>
      <c r="AJ2960" t="s">
        <v>416</v>
      </c>
    </row>
    <row r="2961" spans="1:36" x14ac:dyDescent="0.25">
      <c r="A2961" t="s">
        <v>5426</v>
      </c>
      <c r="B2961" t="s">
        <v>2599</v>
      </c>
      <c r="C2961" t="s">
        <v>40</v>
      </c>
      <c r="D2961" t="s">
        <v>5446</v>
      </c>
      <c r="E2961" s="2">
        <v>102541102</v>
      </c>
      <c r="F2961" t="s">
        <v>62</v>
      </c>
      <c r="G2961" s="3">
        <v>10629</v>
      </c>
      <c r="H2961">
        <v>20230228</v>
      </c>
      <c r="I2961" s="4">
        <v>1136</v>
      </c>
      <c r="J2961">
        <v>2015110</v>
      </c>
      <c r="K2961" s="5">
        <v>563</v>
      </c>
      <c r="L2961" t="s">
        <v>44</v>
      </c>
      <c r="M2961" t="s">
        <v>63</v>
      </c>
      <c r="N2961" t="s">
        <v>64</v>
      </c>
      <c r="O2961" s="5">
        <v>1</v>
      </c>
      <c r="P2961" s="5">
        <v>563</v>
      </c>
      <c r="Q2961" s="6">
        <v>40.490319999999997</v>
      </c>
      <c r="R2961" s="6">
        <v>-121.86973999999999</v>
      </c>
      <c r="S2961" t="s">
        <v>247</v>
      </c>
      <c r="T2961" t="s">
        <v>436</v>
      </c>
      <c r="U2961" t="s">
        <v>86</v>
      </c>
      <c r="V2961" t="s">
        <v>50</v>
      </c>
      <c r="W2961" t="s">
        <v>6667</v>
      </c>
      <c r="X2961" t="s">
        <v>52</v>
      </c>
      <c r="Y2961" t="s">
        <v>53</v>
      </c>
      <c r="Z2961">
        <v>0</v>
      </c>
      <c r="AA2961" t="s">
        <v>416</v>
      </c>
      <c r="AB2961">
        <v>2023</v>
      </c>
      <c r="AC2961" t="s">
        <v>376</v>
      </c>
      <c r="AD2961" t="s">
        <v>56</v>
      </c>
      <c r="AE2961" t="s">
        <v>70</v>
      </c>
      <c r="AF2961">
        <v>1819854</v>
      </c>
      <c r="AG2961" t="s">
        <v>88</v>
      </c>
      <c r="AH2961" t="s">
        <v>59</v>
      </c>
      <c r="AI2961" t="s">
        <v>56</v>
      </c>
      <c r="AJ2961" t="s">
        <v>416</v>
      </c>
    </row>
    <row r="2962" spans="1:36" x14ac:dyDescent="0.25">
      <c r="A2962" t="s">
        <v>5426</v>
      </c>
      <c r="B2962" t="s">
        <v>2599</v>
      </c>
      <c r="C2962" t="s">
        <v>40</v>
      </c>
      <c r="D2962" t="s">
        <v>5579</v>
      </c>
      <c r="E2962" s="2">
        <v>102911103</v>
      </c>
      <c r="F2962" t="s">
        <v>42</v>
      </c>
      <c r="G2962" s="3">
        <v>640652</v>
      </c>
      <c r="H2962">
        <v>20230314</v>
      </c>
      <c r="I2962" s="4">
        <v>1604</v>
      </c>
      <c r="J2962">
        <v>2043133</v>
      </c>
      <c r="K2962" s="5">
        <v>294</v>
      </c>
      <c r="L2962" t="s">
        <v>44</v>
      </c>
      <c r="M2962" t="s">
        <v>63</v>
      </c>
      <c r="N2962" t="s">
        <v>64</v>
      </c>
      <c r="O2962" s="5">
        <v>442</v>
      </c>
      <c r="P2962" s="5">
        <v>129948</v>
      </c>
      <c r="Q2962" s="6">
        <v>39.639420000000001</v>
      </c>
      <c r="R2962" s="6">
        <v>-121.42950999999999</v>
      </c>
      <c r="S2962" t="s">
        <v>6668</v>
      </c>
      <c r="T2962" t="s">
        <v>459</v>
      </c>
      <c r="U2962" t="s">
        <v>67</v>
      </c>
      <c r="V2962" t="s">
        <v>50</v>
      </c>
      <c r="W2962" t="s">
        <v>6669</v>
      </c>
      <c r="X2962" t="s">
        <v>52</v>
      </c>
      <c r="Y2962" t="s">
        <v>53</v>
      </c>
      <c r="Z2962">
        <v>0</v>
      </c>
      <c r="AA2962" t="s">
        <v>416</v>
      </c>
      <c r="AB2962">
        <v>2023</v>
      </c>
      <c r="AC2962" t="s">
        <v>457</v>
      </c>
      <c r="AD2962" t="s">
        <v>56</v>
      </c>
      <c r="AE2962" t="s">
        <v>70</v>
      </c>
      <c r="AF2962">
        <v>1825486</v>
      </c>
      <c r="AG2962" t="s">
        <v>71</v>
      </c>
      <c r="AH2962" t="s">
        <v>59</v>
      </c>
      <c r="AI2962" t="s">
        <v>56</v>
      </c>
      <c r="AJ2962" t="s">
        <v>416</v>
      </c>
    </row>
    <row r="2963" spans="1:36" x14ac:dyDescent="0.25">
      <c r="A2963" t="s">
        <v>5426</v>
      </c>
      <c r="B2963" t="s">
        <v>2599</v>
      </c>
      <c r="C2963" t="s">
        <v>92</v>
      </c>
      <c r="D2963" t="s">
        <v>5543</v>
      </c>
      <c r="E2963" s="2">
        <v>102911107</v>
      </c>
      <c r="F2963" t="s">
        <v>42</v>
      </c>
      <c r="G2963" s="3">
        <v>38438</v>
      </c>
      <c r="H2963">
        <v>20230314</v>
      </c>
      <c r="I2963" s="4">
        <v>1659</v>
      </c>
      <c r="J2963">
        <v>2043638</v>
      </c>
      <c r="K2963" s="5">
        <v>118</v>
      </c>
      <c r="L2963" t="s">
        <v>44</v>
      </c>
      <c r="M2963" t="s">
        <v>45</v>
      </c>
      <c r="N2963" t="s">
        <v>432</v>
      </c>
      <c r="O2963" s="5">
        <v>243</v>
      </c>
      <c r="P2963" s="5">
        <v>28674</v>
      </c>
      <c r="Q2963" s="6">
        <v>39.493160000000003</v>
      </c>
      <c r="R2963" s="6">
        <v>-121.37063999999999</v>
      </c>
      <c r="S2963" t="s">
        <v>6670</v>
      </c>
      <c r="T2963" t="s">
        <v>511</v>
      </c>
      <c r="U2963" t="s">
        <v>86</v>
      </c>
      <c r="V2963" t="s">
        <v>50</v>
      </c>
      <c r="W2963" t="s">
        <v>6671</v>
      </c>
      <c r="X2963" t="s">
        <v>52</v>
      </c>
      <c r="Y2963" t="s">
        <v>53</v>
      </c>
      <c r="Z2963">
        <v>0</v>
      </c>
      <c r="AA2963" t="s">
        <v>416</v>
      </c>
      <c r="AB2963">
        <v>2023</v>
      </c>
      <c r="AC2963" t="s">
        <v>457</v>
      </c>
      <c r="AD2963" t="s">
        <v>56</v>
      </c>
      <c r="AE2963" t="s">
        <v>70</v>
      </c>
      <c r="AF2963">
        <v>1825570</v>
      </c>
      <c r="AG2963" t="s">
        <v>88</v>
      </c>
      <c r="AH2963" t="s">
        <v>59</v>
      </c>
      <c r="AI2963" t="s">
        <v>56</v>
      </c>
      <c r="AJ2963" t="s">
        <v>416</v>
      </c>
    </row>
    <row r="2964" spans="1:36" x14ac:dyDescent="0.25">
      <c r="A2964" t="s">
        <v>5426</v>
      </c>
      <c r="B2964" t="s">
        <v>2599</v>
      </c>
      <c r="C2964" t="s">
        <v>40</v>
      </c>
      <c r="D2964" t="s">
        <v>5782</v>
      </c>
      <c r="E2964" s="2">
        <v>103751101</v>
      </c>
      <c r="F2964" t="s">
        <v>80</v>
      </c>
      <c r="G2964" s="3">
        <v>7031</v>
      </c>
      <c r="H2964">
        <v>20230321</v>
      </c>
      <c r="I2964" s="4">
        <v>643</v>
      </c>
      <c r="J2964">
        <v>2053576</v>
      </c>
      <c r="K2964" s="5">
        <v>272</v>
      </c>
      <c r="L2964" t="s">
        <v>44</v>
      </c>
      <c r="M2964" t="s">
        <v>63</v>
      </c>
      <c r="N2964" t="s">
        <v>64</v>
      </c>
      <c r="O2964" s="5">
        <v>6</v>
      </c>
      <c r="P2964" s="5">
        <v>1632</v>
      </c>
      <c r="Q2964" s="6">
        <v>39.773699999999998</v>
      </c>
      <c r="R2964" s="6">
        <v>-121.50667</v>
      </c>
      <c r="S2964" t="s">
        <v>6672</v>
      </c>
      <c r="T2964" t="s">
        <v>521</v>
      </c>
      <c r="U2964" t="s">
        <v>67</v>
      </c>
      <c r="V2964" t="s">
        <v>342</v>
      </c>
      <c r="W2964" t="s">
        <v>6673</v>
      </c>
      <c r="X2964" t="s">
        <v>52</v>
      </c>
      <c r="Y2964" t="s">
        <v>53</v>
      </c>
      <c r="Z2964">
        <v>0</v>
      </c>
      <c r="AA2964" t="s">
        <v>416</v>
      </c>
      <c r="AB2964">
        <v>2023</v>
      </c>
      <c r="AC2964" t="s">
        <v>457</v>
      </c>
      <c r="AD2964" t="s">
        <v>56</v>
      </c>
      <c r="AE2964" t="s">
        <v>112</v>
      </c>
      <c r="AF2964">
        <v>1828068</v>
      </c>
      <c r="AG2964" t="s">
        <v>71</v>
      </c>
      <c r="AH2964" t="s">
        <v>59</v>
      </c>
      <c r="AI2964" t="s">
        <v>56</v>
      </c>
      <c r="AJ2964" t="s">
        <v>56</v>
      </c>
    </row>
    <row r="2965" spans="1:36" x14ac:dyDescent="0.25">
      <c r="A2965" t="s">
        <v>6674</v>
      </c>
      <c r="B2965" t="s">
        <v>2263</v>
      </c>
      <c r="C2965" t="s">
        <v>40</v>
      </c>
      <c r="D2965" t="s">
        <v>6675</v>
      </c>
      <c r="E2965" s="2">
        <v>24251101</v>
      </c>
      <c r="F2965" t="s">
        <v>62</v>
      </c>
      <c r="G2965" s="3">
        <v>1097</v>
      </c>
      <c r="H2965">
        <v>20130408</v>
      </c>
      <c r="I2965" s="4">
        <v>530</v>
      </c>
      <c r="J2965">
        <v>768882</v>
      </c>
      <c r="K2965" s="5">
        <v>780</v>
      </c>
      <c r="L2965" t="s">
        <v>44</v>
      </c>
      <c r="M2965" t="s">
        <v>63</v>
      </c>
      <c r="N2965" t="s">
        <v>72</v>
      </c>
      <c r="O2965" s="5">
        <v>66</v>
      </c>
      <c r="P2965" s="5">
        <v>69630</v>
      </c>
      <c r="Q2965" s="6">
        <v>37.382988900000001</v>
      </c>
      <c r="R2965" s="6">
        <v>-122.26323050000001</v>
      </c>
      <c r="S2965">
        <v>314877532668</v>
      </c>
      <c r="T2965" t="s">
        <v>48</v>
      </c>
      <c r="U2965" t="s">
        <v>67</v>
      </c>
      <c r="V2965" t="s">
        <v>50</v>
      </c>
      <c r="W2965" t="s">
        <v>6676</v>
      </c>
      <c r="X2965" t="s">
        <v>52</v>
      </c>
      <c r="Y2965" t="s">
        <v>53</v>
      </c>
      <c r="Z2965">
        <v>0</v>
      </c>
      <c r="AA2965" t="s">
        <v>54</v>
      </c>
      <c r="AB2965">
        <v>2013</v>
      </c>
      <c r="AC2965" t="s">
        <v>55</v>
      </c>
      <c r="AD2965" t="s">
        <v>56</v>
      </c>
      <c r="AE2965" t="s">
        <v>70</v>
      </c>
      <c r="AF2965">
        <v>99291890</v>
      </c>
      <c r="AG2965" t="s">
        <v>71</v>
      </c>
      <c r="AH2965" t="s">
        <v>59</v>
      </c>
      <c r="AI2965" t="s">
        <v>56</v>
      </c>
      <c r="AJ2965" t="s">
        <v>60</v>
      </c>
    </row>
    <row r="2966" spans="1:36" x14ac:dyDescent="0.25">
      <c r="A2966" t="s">
        <v>6674</v>
      </c>
      <c r="B2966" t="s">
        <v>2263</v>
      </c>
      <c r="C2966" t="s">
        <v>40</v>
      </c>
      <c r="D2966" t="s">
        <v>6675</v>
      </c>
      <c r="E2966" s="2">
        <v>24251101</v>
      </c>
      <c r="F2966" t="s">
        <v>62</v>
      </c>
      <c r="G2966" s="3">
        <v>8319</v>
      </c>
      <c r="H2966">
        <v>20130408</v>
      </c>
      <c r="I2966" s="4">
        <v>651</v>
      </c>
      <c r="J2966">
        <v>769004</v>
      </c>
      <c r="K2966" s="5">
        <v>1209</v>
      </c>
      <c r="L2966" t="s">
        <v>44</v>
      </c>
      <c r="M2966" t="s">
        <v>63</v>
      </c>
      <c r="N2966" t="s">
        <v>64</v>
      </c>
      <c r="O2966" s="5">
        <v>31</v>
      </c>
      <c r="P2966" s="5">
        <v>37479</v>
      </c>
      <c r="Q2966" s="6">
        <v>37.383316700000002</v>
      </c>
      <c r="R2966" s="6">
        <v>-122.2486768</v>
      </c>
      <c r="S2966">
        <v>314912332479</v>
      </c>
      <c r="T2966" t="s">
        <v>66</v>
      </c>
      <c r="U2966" t="s">
        <v>67</v>
      </c>
      <c r="V2966" t="s">
        <v>50</v>
      </c>
      <c r="W2966" t="s">
        <v>6677</v>
      </c>
      <c r="X2966" t="s">
        <v>52</v>
      </c>
      <c r="Y2966" t="s">
        <v>53</v>
      </c>
      <c r="Z2966">
        <v>0</v>
      </c>
      <c r="AA2966" t="s">
        <v>54</v>
      </c>
      <c r="AB2966">
        <v>2013</v>
      </c>
      <c r="AC2966" t="s">
        <v>55</v>
      </c>
      <c r="AD2966" t="s">
        <v>56</v>
      </c>
      <c r="AE2966" t="s">
        <v>230</v>
      </c>
      <c r="AF2966">
        <v>99291878</v>
      </c>
      <c r="AG2966" t="s">
        <v>71</v>
      </c>
      <c r="AH2966" t="s">
        <v>59</v>
      </c>
      <c r="AI2966" t="s">
        <v>56</v>
      </c>
      <c r="AJ2966" t="s">
        <v>60</v>
      </c>
    </row>
    <row r="2967" spans="1:36" x14ac:dyDescent="0.25">
      <c r="A2967" t="s">
        <v>6674</v>
      </c>
      <c r="B2967" t="s">
        <v>2263</v>
      </c>
      <c r="C2967" t="s">
        <v>40</v>
      </c>
      <c r="D2967" t="s">
        <v>6675</v>
      </c>
      <c r="E2967" s="2">
        <v>24251101</v>
      </c>
      <c r="F2967" t="s">
        <v>62</v>
      </c>
      <c r="G2967" s="3">
        <v>12917</v>
      </c>
      <c r="H2967">
        <v>20130408</v>
      </c>
      <c r="I2967" s="4">
        <v>416</v>
      </c>
      <c r="J2967">
        <v>768700</v>
      </c>
      <c r="K2967" s="5">
        <v>1336</v>
      </c>
      <c r="L2967" t="s">
        <v>44</v>
      </c>
      <c r="M2967" t="s">
        <v>63</v>
      </c>
      <c r="N2967" t="s">
        <v>64</v>
      </c>
      <c r="O2967" s="5">
        <v>6</v>
      </c>
      <c r="P2967" s="5">
        <v>8016</v>
      </c>
      <c r="Q2967" s="6">
        <v>37.373018100000003</v>
      </c>
      <c r="R2967" s="6">
        <v>-122.2576945</v>
      </c>
      <c r="S2967">
        <v>314900832294</v>
      </c>
      <c r="T2967" t="s">
        <v>66</v>
      </c>
      <c r="U2967" t="s">
        <v>67</v>
      </c>
      <c r="V2967" t="s">
        <v>68</v>
      </c>
      <c r="W2967" t="s">
        <v>6678</v>
      </c>
      <c r="X2967" t="s">
        <v>52</v>
      </c>
      <c r="Y2967" t="s">
        <v>53</v>
      </c>
      <c r="Z2967">
        <v>0</v>
      </c>
      <c r="AA2967" t="s">
        <v>54</v>
      </c>
      <c r="AB2967">
        <v>2013</v>
      </c>
      <c r="AC2967" t="s">
        <v>55</v>
      </c>
      <c r="AD2967" t="s">
        <v>56</v>
      </c>
      <c r="AE2967" t="s">
        <v>70</v>
      </c>
      <c r="AF2967">
        <v>99291835</v>
      </c>
      <c r="AG2967" t="s">
        <v>71</v>
      </c>
      <c r="AH2967" t="s">
        <v>59</v>
      </c>
      <c r="AI2967" t="s">
        <v>56</v>
      </c>
      <c r="AJ2967" t="s">
        <v>60</v>
      </c>
    </row>
    <row r="2968" spans="1:36" x14ac:dyDescent="0.25">
      <c r="A2968" t="s">
        <v>6674</v>
      </c>
      <c r="B2968" t="s">
        <v>2263</v>
      </c>
      <c r="C2968" t="s">
        <v>92</v>
      </c>
      <c r="D2968" t="s">
        <v>6679</v>
      </c>
      <c r="E2968" s="2">
        <v>24101103</v>
      </c>
      <c r="F2968" t="s">
        <v>80</v>
      </c>
      <c r="G2968" s="3" t="s">
        <v>81</v>
      </c>
      <c r="H2968">
        <v>20131121</v>
      </c>
      <c r="I2968" s="4">
        <v>2105</v>
      </c>
      <c r="J2968">
        <v>909907</v>
      </c>
      <c r="K2968" s="5">
        <v>453</v>
      </c>
      <c r="L2968" t="s">
        <v>44</v>
      </c>
      <c r="M2968" t="s">
        <v>63</v>
      </c>
      <c r="N2968" t="s">
        <v>64</v>
      </c>
      <c r="O2968" s="5">
        <v>25</v>
      </c>
      <c r="P2968" s="5">
        <v>11325</v>
      </c>
      <c r="Q2968" s="6">
        <v>37.3131883</v>
      </c>
      <c r="R2968" s="6">
        <v>-122.27234850000001</v>
      </c>
      <c r="S2968" t="s">
        <v>6680</v>
      </c>
      <c r="T2968" t="s">
        <v>66</v>
      </c>
      <c r="U2968" t="s">
        <v>67</v>
      </c>
      <c r="V2968" t="s">
        <v>50</v>
      </c>
      <c r="W2968" t="s">
        <v>6681</v>
      </c>
      <c r="X2968" t="s">
        <v>52</v>
      </c>
      <c r="Y2968" t="s">
        <v>53</v>
      </c>
      <c r="Z2968">
        <v>41991611</v>
      </c>
      <c r="AA2968" t="s">
        <v>54</v>
      </c>
      <c r="AB2968">
        <v>2013</v>
      </c>
      <c r="AC2968" t="s">
        <v>1289</v>
      </c>
      <c r="AD2968" t="s">
        <v>56</v>
      </c>
      <c r="AE2968" t="s">
        <v>112</v>
      </c>
      <c r="AF2968">
        <v>99251942</v>
      </c>
      <c r="AG2968" t="s">
        <v>71</v>
      </c>
      <c r="AH2968" t="s">
        <v>59</v>
      </c>
      <c r="AI2968" t="s">
        <v>56</v>
      </c>
      <c r="AJ2968" t="s">
        <v>60</v>
      </c>
    </row>
    <row r="2969" spans="1:36" x14ac:dyDescent="0.25">
      <c r="A2969" t="s">
        <v>6674</v>
      </c>
      <c r="B2969" t="s">
        <v>2263</v>
      </c>
      <c r="C2969" t="s">
        <v>40</v>
      </c>
      <c r="D2969" t="s">
        <v>6675</v>
      </c>
      <c r="E2969" s="2">
        <v>24251101</v>
      </c>
      <c r="F2969" t="s">
        <v>62</v>
      </c>
      <c r="G2969" s="3">
        <v>8981</v>
      </c>
      <c r="H2969">
        <v>20141203</v>
      </c>
      <c r="I2969" s="4">
        <v>1132</v>
      </c>
      <c r="J2969">
        <v>1123022</v>
      </c>
      <c r="K2969" s="5">
        <v>676</v>
      </c>
      <c r="L2969" t="s">
        <v>44</v>
      </c>
      <c r="M2969" t="s">
        <v>63</v>
      </c>
      <c r="N2969" t="s">
        <v>989</v>
      </c>
      <c r="O2969" s="5">
        <v>60</v>
      </c>
      <c r="P2969" s="5">
        <v>39445</v>
      </c>
      <c r="Q2969" s="6">
        <v>37.388041999999999</v>
      </c>
      <c r="R2969" s="6">
        <v>-122.26696459999999</v>
      </c>
      <c r="S2969" t="s">
        <v>6682</v>
      </c>
      <c r="T2969" t="s">
        <v>123</v>
      </c>
      <c r="U2969" t="s">
        <v>67</v>
      </c>
      <c r="V2969" t="s">
        <v>50</v>
      </c>
      <c r="W2969" t="s">
        <v>6683</v>
      </c>
      <c r="X2969" t="s">
        <v>52</v>
      </c>
      <c r="Y2969" t="s">
        <v>53</v>
      </c>
      <c r="Z2969">
        <v>31118268</v>
      </c>
      <c r="AA2969" t="s">
        <v>54</v>
      </c>
      <c r="AB2969">
        <v>2014</v>
      </c>
      <c r="AC2969" t="s">
        <v>120</v>
      </c>
      <c r="AD2969" t="s">
        <v>56</v>
      </c>
      <c r="AE2969" t="s">
        <v>70</v>
      </c>
      <c r="AF2969">
        <v>99196797</v>
      </c>
      <c r="AG2969" t="s">
        <v>71</v>
      </c>
      <c r="AH2969" t="s">
        <v>59</v>
      </c>
      <c r="AI2969" t="s">
        <v>56</v>
      </c>
      <c r="AJ2969" t="s">
        <v>60</v>
      </c>
    </row>
    <row r="2970" spans="1:36" x14ac:dyDescent="0.25">
      <c r="A2970" t="s">
        <v>6674</v>
      </c>
      <c r="B2970" t="s">
        <v>2263</v>
      </c>
      <c r="C2970" t="s">
        <v>40</v>
      </c>
      <c r="D2970" t="s">
        <v>6675</v>
      </c>
      <c r="E2970" s="2">
        <v>24251101</v>
      </c>
      <c r="F2970" t="s">
        <v>62</v>
      </c>
      <c r="G2970" s="3">
        <v>5417</v>
      </c>
      <c r="H2970">
        <v>20141203</v>
      </c>
      <c r="I2970" s="4">
        <v>1100</v>
      </c>
      <c r="J2970">
        <v>1122489</v>
      </c>
      <c r="K2970" s="5">
        <v>1029</v>
      </c>
      <c r="L2970" t="s">
        <v>44</v>
      </c>
      <c r="M2970" t="s">
        <v>63</v>
      </c>
      <c r="N2970" t="s">
        <v>64</v>
      </c>
      <c r="O2970" s="5">
        <v>43</v>
      </c>
      <c r="P2970" s="5">
        <v>44247</v>
      </c>
      <c r="Q2970" s="6">
        <v>37.389095900000001</v>
      </c>
      <c r="R2970" s="6">
        <v>-122.266301</v>
      </c>
      <c r="S2970" t="s">
        <v>6684</v>
      </c>
      <c r="T2970" t="s">
        <v>123</v>
      </c>
      <c r="U2970" t="s">
        <v>67</v>
      </c>
      <c r="V2970" t="s">
        <v>68</v>
      </c>
      <c r="W2970" t="s">
        <v>6685</v>
      </c>
      <c r="X2970" t="s">
        <v>52</v>
      </c>
      <c r="Y2970" t="s">
        <v>53</v>
      </c>
      <c r="Z2970">
        <v>42283848</v>
      </c>
      <c r="AA2970" t="s">
        <v>54</v>
      </c>
      <c r="AB2970">
        <v>2014</v>
      </c>
      <c r="AC2970" t="s">
        <v>120</v>
      </c>
      <c r="AD2970" t="s">
        <v>56</v>
      </c>
      <c r="AE2970" t="s">
        <v>70</v>
      </c>
      <c r="AF2970">
        <v>99196726</v>
      </c>
      <c r="AG2970" t="s">
        <v>71</v>
      </c>
      <c r="AH2970" t="s">
        <v>59</v>
      </c>
      <c r="AI2970" t="s">
        <v>56</v>
      </c>
      <c r="AJ2970" t="s">
        <v>60</v>
      </c>
    </row>
    <row r="2971" spans="1:36" x14ac:dyDescent="0.25">
      <c r="A2971" t="s">
        <v>6674</v>
      </c>
      <c r="B2971" t="s">
        <v>2263</v>
      </c>
      <c r="C2971" t="s">
        <v>40</v>
      </c>
      <c r="D2971" t="s">
        <v>6686</v>
      </c>
      <c r="E2971" s="2">
        <v>24101101</v>
      </c>
      <c r="F2971" t="s">
        <v>62</v>
      </c>
      <c r="G2971" s="3">
        <v>8607</v>
      </c>
      <c r="H2971">
        <v>20141211</v>
      </c>
      <c r="I2971" s="4">
        <v>812</v>
      </c>
      <c r="J2971">
        <v>1131405</v>
      </c>
      <c r="K2971" s="5">
        <v>2198</v>
      </c>
      <c r="L2971" t="s">
        <v>44</v>
      </c>
      <c r="M2971" t="s">
        <v>63</v>
      </c>
      <c r="N2971" t="s">
        <v>64</v>
      </c>
      <c r="O2971" s="5">
        <v>8</v>
      </c>
      <c r="P2971" s="5">
        <v>17584</v>
      </c>
      <c r="Q2971" s="6">
        <v>37.445097400000002</v>
      </c>
      <c r="R2971" s="6">
        <v>-122.3313993</v>
      </c>
      <c r="S2971" t="s">
        <v>6687</v>
      </c>
      <c r="T2971" t="s">
        <v>48</v>
      </c>
      <c r="U2971" t="s">
        <v>67</v>
      </c>
      <c r="V2971" t="s">
        <v>50</v>
      </c>
      <c r="W2971" t="s">
        <v>6688</v>
      </c>
      <c r="X2971" t="s">
        <v>52</v>
      </c>
      <c r="Y2971" t="s">
        <v>53</v>
      </c>
      <c r="Z2971">
        <v>0</v>
      </c>
      <c r="AA2971" t="s">
        <v>54</v>
      </c>
      <c r="AB2971">
        <v>2014</v>
      </c>
      <c r="AC2971" t="s">
        <v>120</v>
      </c>
      <c r="AD2971" t="s">
        <v>56</v>
      </c>
      <c r="AE2971" t="s">
        <v>70</v>
      </c>
      <c r="AF2971">
        <v>99194258</v>
      </c>
      <c r="AG2971" t="s">
        <v>71</v>
      </c>
      <c r="AH2971" t="s">
        <v>59</v>
      </c>
      <c r="AI2971" t="s">
        <v>56</v>
      </c>
      <c r="AJ2971" t="s">
        <v>60</v>
      </c>
    </row>
    <row r="2972" spans="1:36" x14ac:dyDescent="0.25">
      <c r="A2972" t="s">
        <v>6674</v>
      </c>
      <c r="B2972" t="s">
        <v>2263</v>
      </c>
      <c r="C2972" t="s">
        <v>92</v>
      </c>
      <c r="D2972" t="s">
        <v>6679</v>
      </c>
      <c r="E2972" s="2">
        <v>24101103</v>
      </c>
      <c r="F2972" t="s">
        <v>62</v>
      </c>
      <c r="G2972" s="3">
        <v>4279</v>
      </c>
      <c r="H2972">
        <v>20141211</v>
      </c>
      <c r="I2972" s="4">
        <v>653</v>
      </c>
      <c r="J2972">
        <v>1131371</v>
      </c>
      <c r="K2972" s="5">
        <v>380</v>
      </c>
      <c r="L2972" t="s">
        <v>44</v>
      </c>
      <c r="M2972" t="s">
        <v>63</v>
      </c>
      <c r="N2972" t="s">
        <v>72</v>
      </c>
      <c r="O2972" s="5">
        <v>93</v>
      </c>
      <c r="P2972" s="5">
        <v>27093</v>
      </c>
      <c r="Q2972" s="6">
        <v>37.318002200000002</v>
      </c>
      <c r="R2972" s="6">
        <v>-122.3007348</v>
      </c>
      <c r="S2972" t="s">
        <v>6689</v>
      </c>
      <c r="T2972" t="s">
        <v>145</v>
      </c>
      <c r="U2972" t="s">
        <v>5560</v>
      </c>
      <c r="V2972" t="s">
        <v>342</v>
      </c>
      <c r="W2972" t="s">
        <v>6690</v>
      </c>
      <c r="X2972" t="s">
        <v>52</v>
      </c>
      <c r="Y2972" t="s">
        <v>53</v>
      </c>
      <c r="Z2972">
        <v>0</v>
      </c>
      <c r="AA2972" t="s">
        <v>54</v>
      </c>
      <c r="AB2972">
        <v>2014</v>
      </c>
      <c r="AC2972" t="s">
        <v>120</v>
      </c>
      <c r="AD2972" t="s">
        <v>56</v>
      </c>
      <c r="AE2972" t="s">
        <v>70</v>
      </c>
      <c r="AF2972">
        <v>99194861</v>
      </c>
      <c r="AG2972" t="s">
        <v>5562</v>
      </c>
      <c r="AH2972" t="s">
        <v>59</v>
      </c>
      <c r="AI2972" t="s">
        <v>56</v>
      </c>
      <c r="AJ2972" t="s">
        <v>60</v>
      </c>
    </row>
    <row r="2973" spans="1:36" x14ac:dyDescent="0.25">
      <c r="A2973" t="s">
        <v>6674</v>
      </c>
      <c r="B2973" t="s">
        <v>2263</v>
      </c>
      <c r="C2973" t="s">
        <v>92</v>
      </c>
      <c r="D2973" t="s">
        <v>6679</v>
      </c>
      <c r="E2973" s="2">
        <v>24101103</v>
      </c>
      <c r="F2973" t="s">
        <v>62</v>
      </c>
      <c r="G2973" s="3">
        <v>1067</v>
      </c>
      <c r="H2973">
        <v>20141211</v>
      </c>
      <c r="I2973" s="4">
        <v>823</v>
      </c>
      <c r="J2973">
        <v>1131545</v>
      </c>
      <c r="K2973" s="5">
        <v>887</v>
      </c>
      <c r="L2973" t="s">
        <v>44</v>
      </c>
      <c r="M2973" t="s">
        <v>45</v>
      </c>
      <c r="N2973" t="s">
        <v>46</v>
      </c>
      <c r="O2973" s="5">
        <v>13</v>
      </c>
      <c r="P2973" s="5">
        <v>11531</v>
      </c>
      <c r="Q2973" s="6">
        <v>37.1848454</v>
      </c>
      <c r="R2973" s="6">
        <v>-122.38504829999999</v>
      </c>
      <c r="S2973" t="s">
        <v>6691</v>
      </c>
      <c r="T2973" t="s">
        <v>145</v>
      </c>
      <c r="U2973" t="s">
        <v>67</v>
      </c>
      <c r="V2973" t="s">
        <v>68</v>
      </c>
      <c r="W2973" t="s">
        <v>6692</v>
      </c>
      <c r="X2973" t="s">
        <v>52</v>
      </c>
      <c r="Y2973" t="s">
        <v>53</v>
      </c>
      <c r="Z2973">
        <v>0</v>
      </c>
      <c r="AA2973" t="s">
        <v>54</v>
      </c>
      <c r="AB2973">
        <v>2014</v>
      </c>
      <c r="AC2973" t="s">
        <v>120</v>
      </c>
      <c r="AD2973" t="s">
        <v>56</v>
      </c>
      <c r="AE2973" t="s">
        <v>57</v>
      </c>
      <c r="AF2973">
        <v>99194851</v>
      </c>
      <c r="AG2973" t="s">
        <v>71</v>
      </c>
      <c r="AH2973" t="s">
        <v>59</v>
      </c>
      <c r="AI2973" t="s">
        <v>56</v>
      </c>
      <c r="AJ2973" t="s">
        <v>60</v>
      </c>
    </row>
    <row r="2974" spans="1:36" x14ac:dyDescent="0.25">
      <c r="A2974" t="s">
        <v>6674</v>
      </c>
      <c r="B2974" t="s">
        <v>2263</v>
      </c>
      <c r="C2974" t="s">
        <v>92</v>
      </c>
      <c r="D2974" t="s">
        <v>6679</v>
      </c>
      <c r="E2974" s="2">
        <v>24101103</v>
      </c>
      <c r="F2974" t="s">
        <v>80</v>
      </c>
      <c r="G2974" s="3" t="s">
        <v>81</v>
      </c>
      <c r="H2974">
        <v>20141211</v>
      </c>
      <c r="I2974" s="4">
        <v>1320</v>
      </c>
      <c r="J2974">
        <v>1133906</v>
      </c>
      <c r="K2974" s="5">
        <v>532</v>
      </c>
      <c r="L2974" t="s">
        <v>44</v>
      </c>
      <c r="M2974" t="s">
        <v>63</v>
      </c>
      <c r="N2974" t="s">
        <v>64</v>
      </c>
      <c r="O2974" s="5">
        <v>24</v>
      </c>
      <c r="P2974" s="5">
        <v>12768</v>
      </c>
      <c r="Q2974" s="6">
        <v>37.313819100000003</v>
      </c>
      <c r="R2974" s="6">
        <v>-122.27604340000001</v>
      </c>
      <c r="S2974" t="s">
        <v>6693</v>
      </c>
      <c r="T2974" t="s">
        <v>48</v>
      </c>
      <c r="U2974" t="s">
        <v>67</v>
      </c>
      <c r="V2974" t="s">
        <v>50</v>
      </c>
      <c r="W2974" t="s">
        <v>6694</v>
      </c>
      <c r="X2974" t="s">
        <v>52</v>
      </c>
      <c r="Y2974" t="s">
        <v>53</v>
      </c>
      <c r="Z2974">
        <v>31120659</v>
      </c>
      <c r="AA2974" t="s">
        <v>54</v>
      </c>
      <c r="AB2974">
        <v>2014</v>
      </c>
      <c r="AC2974" t="s">
        <v>120</v>
      </c>
      <c r="AD2974" t="s">
        <v>56</v>
      </c>
      <c r="AE2974" t="s">
        <v>70</v>
      </c>
      <c r="AF2974">
        <v>99194818</v>
      </c>
      <c r="AG2974" t="s">
        <v>71</v>
      </c>
      <c r="AH2974" t="s">
        <v>59</v>
      </c>
      <c r="AI2974" t="s">
        <v>56</v>
      </c>
      <c r="AJ2974" t="s">
        <v>60</v>
      </c>
    </row>
    <row r="2975" spans="1:36" x14ac:dyDescent="0.25">
      <c r="A2975" t="s">
        <v>6674</v>
      </c>
      <c r="B2975" t="s">
        <v>2263</v>
      </c>
      <c r="C2975" t="s">
        <v>92</v>
      </c>
      <c r="D2975" t="s">
        <v>6679</v>
      </c>
      <c r="E2975" s="2">
        <v>24101103</v>
      </c>
      <c r="F2975" t="s">
        <v>62</v>
      </c>
      <c r="G2975" s="3">
        <v>1127</v>
      </c>
      <c r="H2975">
        <v>20141211</v>
      </c>
      <c r="I2975" s="4">
        <v>752</v>
      </c>
      <c r="J2975">
        <v>1133548</v>
      </c>
      <c r="K2975" s="5">
        <v>758</v>
      </c>
      <c r="L2975" t="s">
        <v>44</v>
      </c>
      <c r="M2975" t="s">
        <v>45</v>
      </c>
      <c r="N2975" t="s">
        <v>46</v>
      </c>
      <c r="O2975" s="5">
        <v>34</v>
      </c>
      <c r="P2975" s="5">
        <v>25772</v>
      </c>
      <c r="Q2975" s="6">
        <v>37.254888399999999</v>
      </c>
      <c r="R2975" s="6">
        <v>-122.345815</v>
      </c>
      <c r="S2975" t="s">
        <v>6695</v>
      </c>
      <c r="T2975" t="s">
        <v>145</v>
      </c>
      <c r="U2975" t="s">
        <v>67</v>
      </c>
      <c r="V2975" t="s">
        <v>68</v>
      </c>
      <c r="W2975" t="s">
        <v>6696</v>
      </c>
      <c r="X2975" t="s">
        <v>52</v>
      </c>
      <c r="Y2975" t="s">
        <v>53</v>
      </c>
      <c r="Z2975">
        <v>0</v>
      </c>
      <c r="AA2975" t="s">
        <v>54</v>
      </c>
      <c r="AB2975">
        <v>2014</v>
      </c>
      <c r="AC2975" t="s">
        <v>120</v>
      </c>
      <c r="AD2975" t="s">
        <v>56</v>
      </c>
      <c r="AE2975" t="s">
        <v>70</v>
      </c>
      <c r="AF2975">
        <v>99194736</v>
      </c>
      <c r="AG2975" t="s">
        <v>71</v>
      </c>
      <c r="AH2975" t="s">
        <v>59</v>
      </c>
      <c r="AI2975" t="s">
        <v>56</v>
      </c>
      <c r="AJ2975" t="s">
        <v>60</v>
      </c>
    </row>
    <row r="2976" spans="1:36" x14ac:dyDescent="0.25">
      <c r="A2976" t="s">
        <v>6674</v>
      </c>
      <c r="B2976" t="s">
        <v>2263</v>
      </c>
      <c r="C2976" t="s">
        <v>92</v>
      </c>
      <c r="D2976" t="s">
        <v>6679</v>
      </c>
      <c r="E2976" s="2">
        <v>24101103</v>
      </c>
      <c r="F2976" t="s">
        <v>80</v>
      </c>
      <c r="G2976" s="3" t="s">
        <v>81</v>
      </c>
      <c r="H2976">
        <v>20141211</v>
      </c>
      <c r="I2976" s="4">
        <v>835</v>
      </c>
      <c r="J2976">
        <v>1134718</v>
      </c>
      <c r="K2976" s="5">
        <v>1210</v>
      </c>
      <c r="L2976" t="s">
        <v>44</v>
      </c>
      <c r="M2976" t="s">
        <v>63</v>
      </c>
      <c r="N2976" t="s">
        <v>72</v>
      </c>
      <c r="O2976" s="5">
        <v>17</v>
      </c>
      <c r="P2976" s="5">
        <v>20570</v>
      </c>
      <c r="Q2976" s="6">
        <v>37.237559500000003</v>
      </c>
      <c r="R2976" s="6">
        <v>-122.3209592</v>
      </c>
      <c r="S2976" t="s">
        <v>6697</v>
      </c>
      <c r="T2976" t="s">
        <v>145</v>
      </c>
      <c r="U2976" t="s">
        <v>67</v>
      </c>
      <c r="V2976" t="s">
        <v>68</v>
      </c>
      <c r="W2976" t="s">
        <v>6698</v>
      </c>
      <c r="X2976" t="s">
        <v>52</v>
      </c>
      <c r="Y2976" t="s">
        <v>53</v>
      </c>
      <c r="Z2976">
        <v>0</v>
      </c>
      <c r="AA2976" t="s">
        <v>54</v>
      </c>
      <c r="AB2976">
        <v>2014</v>
      </c>
      <c r="AC2976" t="s">
        <v>120</v>
      </c>
      <c r="AD2976" t="s">
        <v>56</v>
      </c>
      <c r="AE2976" t="s">
        <v>70</v>
      </c>
      <c r="AF2976">
        <v>99194727</v>
      </c>
      <c r="AG2976" t="s">
        <v>71</v>
      </c>
      <c r="AH2976" t="s">
        <v>59</v>
      </c>
      <c r="AI2976" t="s">
        <v>56</v>
      </c>
      <c r="AJ2976" t="s">
        <v>60</v>
      </c>
    </row>
    <row r="2977" spans="1:36" x14ac:dyDescent="0.25">
      <c r="A2977" t="s">
        <v>6674</v>
      </c>
      <c r="B2977" t="s">
        <v>2263</v>
      </c>
      <c r="C2977" t="s">
        <v>92</v>
      </c>
      <c r="D2977" t="s">
        <v>6679</v>
      </c>
      <c r="E2977" s="2">
        <v>24101103</v>
      </c>
      <c r="F2977" t="s">
        <v>62</v>
      </c>
      <c r="G2977" s="3">
        <v>7687</v>
      </c>
      <c r="H2977">
        <v>20141211</v>
      </c>
      <c r="I2977" s="4">
        <v>529</v>
      </c>
      <c r="J2977">
        <v>1138004</v>
      </c>
      <c r="K2977" s="5">
        <v>2596</v>
      </c>
      <c r="L2977" t="s">
        <v>44</v>
      </c>
      <c r="M2977" t="s">
        <v>45</v>
      </c>
      <c r="N2977" t="s">
        <v>46</v>
      </c>
      <c r="O2977" s="5">
        <v>20</v>
      </c>
      <c r="P2977" s="5">
        <v>51920</v>
      </c>
      <c r="Q2977" s="6">
        <v>37.169714599999999</v>
      </c>
      <c r="R2977" s="6">
        <v>-122.29926279999999</v>
      </c>
      <c r="S2977" t="s">
        <v>6699</v>
      </c>
      <c r="T2977" t="s">
        <v>145</v>
      </c>
      <c r="U2977" t="s">
        <v>67</v>
      </c>
      <c r="V2977" t="s">
        <v>68</v>
      </c>
      <c r="W2977" t="s">
        <v>6700</v>
      </c>
      <c r="X2977" t="s">
        <v>52</v>
      </c>
      <c r="Y2977" t="s">
        <v>53</v>
      </c>
      <c r="Z2977">
        <v>0</v>
      </c>
      <c r="AA2977" t="s">
        <v>54</v>
      </c>
      <c r="AB2977">
        <v>2014</v>
      </c>
      <c r="AC2977" t="s">
        <v>120</v>
      </c>
      <c r="AD2977" t="s">
        <v>56</v>
      </c>
      <c r="AE2977" t="s">
        <v>70</v>
      </c>
      <c r="AF2977">
        <v>99193490</v>
      </c>
      <c r="AG2977" t="s">
        <v>71</v>
      </c>
      <c r="AH2977" t="s">
        <v>59</v>
      </c>
      <c r="AI2977" t="s">
        <v>56</v>
      </c>
      <c r="AJ2977" t="s">
        <v>60</v>
      </c>
    </row>
    <row r="2978" spans="1:36" x14ac:dyDescent="0.25">
      <c r="A2978" t="s">
        <v>6674</v>
      </c>
      <c r="B2978" t="s">
        <v>2263</v>
      </c>
      <c r="C2978" t="s">
        <v>92</v>
      </c>
      <c r="D2978" t="s">
        <v>6679</v>
      </c>
      <c r="E2978" s="2">
        <v>24101103</v>
      </c>
      <c r="F2978" t="s">
        <v>62</v>
      </c>
      <c r="G2978" s="3">
        <v>13213</v>
      </c>
      <c r="H2978">
        <v>20141211</v>
      </c>
      <c r="I2978" s="4">
        <v>936</v>
      </c>
      <c r="J2978">
        <v>1132317</v>
      </c>
      <c r="K2978" s="5">
        <v>3529</v>
      </c>
      <c r="L2978" t="s">
        <v>44</v>
      </c>
      <c r="M2978" t="s">
        <v>45</v>
      </c>
      <c r="N2978" t="s">
        <v>46</v>
      </c>
      <c r="O2978" s="5">
        <v>5</v>
      </c>
      <c r="P2978" s="5">
        <v>14960</v>
      </c>
      <c r="Q2978" s="6">
        <v>37.170254300000003</v>
      </c>
      <c r="R2978" s="6">
        <v>-122.2998936</v>
      </c>
      <c r="S2978" t="s">
        <v>6701</v>
      </c>
      <c r="T2978" t="s">
        <v>48</v>
      </c>
      <c r="U2978" t="s">
        <v>67</v>
      </c>
      <c r="V2978" t="s">
        <v>50</v>
      </c>
      <c r="W2978" t="s">
        <v>6702</v>
      </c>
      <c r="X2978" t="s">
        <v>52</v>
      </c>
      <c r="Y2978" t="s">
        <v>53</v>
      </c>
      <c r="Z2978">
        <v>0</v>
      </c>
      <c r="AA2978" t="s">
        <v>54</v>
      </c>
      <c r="AB2978">
        <v>2014</v>
      </c>
      <c r="AC2978" t="s">
        <v>120</v>
      </c>
      <c r="AD2978" t="s">
        <v>56</v>
      </c>
      <c r="AE2978" t="s">
        <v>70</v>
      </c>
      <c r="AF2978">
        <v>99193489</v>
      </c>
      <c r="AG2978" t="s">
        <v>71</v>
      </c>
      <c r="AH2978" t="s">
        <v>59</v>
      </c>
      <c r="AI2978" t="s">
        <v>56</v>
      </c>
      <c r="AJ2978" t="s">
        <v>60</v>
      </c>
    </row>
    <row r="2979" spans="1:36" x14ac:dyDescent="0.25">
      <c r="A2979" t="s">
        <v>6674</v>
      </c>
      <c r="B2979" t="s">
        <v>2263</v>
      </c>
      <c r="C2979" t="s">
        <v>92</v>
      </c>
      <c r="D2979" t="s">
        <v>6703</v>
      </c>
      <c r="E2979" s="2">
        <v>24131103</v>
      </c>
      <c r="F2979" t="s">
        <v>42</v>
      </c>
      <c r="G2979" s="3">
        <v>8512</v>
      </c>
      <c r="H2979">
        <v>20141211</v>
      </c>
      <c r="I2979" s="4">
        <v>1323</v>
      </c>
      <c r="J2979">
        <v>1133890</v>
      </c>
      <c r="K2979" s="5">
        <v>197</v>
      </c>
      <c r="L2979" t="s">
        <v>44</v>
      </c>
      <c r="M2979" t="s">
        <v>45</v>
      </c>
      <c r="N2979" t="s">
        <v>46</v>
      </c>
      <c r="O2979" s="5">
        <v>143</v>
      </c>
      <c r="P2979" s="5">
        <v>27170</v>
      </c>
      <c r="Q2979" s="6">
        <v>37.289101600000002</v>
      </c>
      <c r="R2979" s="6">
        <v>-122.2129865</v>
      </c>
      <c r="S2979" t="s">
        <v>6704</v>
      </c>
      <c r="T2979" t="s">
        <v>123</v>
      </c>
      <c r="U2979" t="s">
        <v>67</v>
      </c>
      <c r="V2979" t="s">
        <v>50</v>
      </c>
      <c r="W2979" t="s">
        <v>6705</v>
      </c>
      <c r="X2979" t="s">
        <v>52</v>
      </c>
      <c r="Y2979" t="s">
        <v>53</v>
      </c>
      <c r="Z2979">
        <v>0</v>
      </c>
      <c r="AA2979" t="s">
        <v>54</v>
      </c>
      <c r="AB2979">
        <v>2014</v>
      </c>
      <c r="AC2979" t="s">
        <v>120</v>
      </c>
      <c r="AD2979" t="s">
        <v>56</v>
      </c>
      <c r="AE2979" t="s">
        <v>70</v>
      </c>
      <c r="AF2979">
        <v>99194823</v>
      </c>
      <c r="AG2979" t="s">
        <v>71</v>
      </c>
      <c r="AH2979" t="s">
        <v>59</v>
      </c>
      <c r="AI2979" t="s">
        <v>56</v>
      </c>
      <c r="AJ2979" t="s">
        <v>60</v>
      </c>
    </row>
    <row r="2980" spans="1:36" x14ac:dyDescent="0.25">
      <c r="A2980" t="s">
        <v>6674</v>
      </c>
      <c r="B2980" t="s">
        <v>2263</v>
      </c>
      <c r="C2980" t="s">
        <v>92</v>
      </c>
      <c r="D2980" t="s">
        <v>6703</v>
      </c>
      <c r="E2980" s="2">
        <v>24131103</v>
      </c>
      <c r="F2980" t="s">
        <v>62</v>
      </c>
      <c r="G2980" s="3">
        <v>13331</v>
      </c>
      <c r="H2980">
        <v>20141211</v>
      </c>
      <c r="I2980" s="4">
        <v>1922</v>
      </c>
      <c r="J2980">
        <v>1135637</v>
      </c>
      <c r="K2980" s="5">
        <v>1748</v>
      </c>
      <c r="L2980" t="s">
        <v>44</v>
      </c>
      <c r="M2980" t="s">
        <v>63</v>
      </c>
      <c r="N2980" t="s">
        <v>64</v>
      </c>
      <c r="O2980" s="5">
        <v>14</v>
      </c>
      <c r="P2980" s="5">
        <v>24472</v>
      </c>
      <c r="Q2980" s="6">
        <v>37.256700600000002</v>
      </c>
      <c r="R2980" s="6">
        <v>-122.21585279999999</v>
      </c>
      <c r="S2980" t="s">
        <v>6706</v>
      </c>
      <c r="T2980" t="s">
        <v>123</v>
      </c>
      <c r="U2980" t="s">
        <v>67</v>
      </c>
      <c r="V2980" t="s">
        <v>50</v>
      </c>
      <c r="W2980" t="s">
        <v>6707</v>
      </c>
      <c r="X2980" t="s">
        <v>52</v>
      </c>
      <c r="Y2980" t="s">
        <v>53</v>
      </c>
      <c r="Z2980">
        <v>0</v>
      </c>
      <c r="AA2980" t="s">
        <v>54</v>
      </c>
      <c r="AB2980">
        <v>2014</v>
      </c>
      <c r="AC2980" t="s">
        <v>120</v>
      </c>
      <c r="AD2980" t="s">
        <v>56</v>
      </c>
      <c r="AE2980" t="s">
        <v>70</v>
      </c>
      <c r="AF2980">
        <v>99193909</v>
      </c>
      <c r="AG2980" t="s">
        <v>71</v>
      </c>
      <c r="AH2980" t="s">
        <v>59</v>
      </c>
      <c r="AI2980" t="s">
        <v>56</v>
      </c>
      <c r="AJ2980" t="s">
        <v>60</v>
      </c>
    </row>
    <row r="2981" spans="1:36" x14ac:dyDescent="0.25">
      <c r="A2981" t="s">
        <v>6674</v>
      </c>
      <c r="B2981" t="s">
        <v>2263</v>
      </c>
      <c r="C2981" t="s">
        <v>40</v>
      </c>
      <c r="D2981" t="s">
        <v>6675</v>
      </c>
      <c r="E2981" s="2">
        <v>24251101</v>
      </c>
      <c r="F2981" t="s">
        <v>42</v>
      </c>
      <c r="G2981" s="3">
        <v>8972</v>
      </c>
      <c r="H2981">
        <v>20141211</v>
      </c>
      <c r="I2981" s="4">
        <v>848</v>
      </c>
      <c r="J2981">
        <v>1131818</v>
      </c>
      <c r="K2981" s="5">
        <v>95</v>
      </c>
      <c r="L2981" t="s">
        <v>44</v>
      </c>
      <c r="M2981" t="s">
        <v>45</v>
      </c>
      <c r="N2981" t="s">
        <v>46</v>
      </c>
      <c r="O2981" s="5">
        <v>68</v>
      </c>
      <c r="P2981" s="5">
        <v>6460</v>
      </c>
      <c r="Q2981" s="6">
        <v>37.418428400000003</v>
      </c>
      <c r="R2981" s="6">
        <v>-122.3223069</v>
      </c>
      <c r="S2981" t="s">
        <v>6708</v>
      </c>
      <c r="T2981" t="s">
        <v>48</v>
      </c>
      <c r="U2981" t="s">
        <v>67</v>
      </c>
      <c r="V2981" t="s">
        <v>68</v>
      </c>
      <c r="W2981" t="s">
        <v>6709</v>
      </c>
      <c r="X2981" t="s">
        <v>52</v>
      </c>
      <c r="Y2981" t="s">
        <v>53</v>
      </c>
      <c r="Z2981">
        <v>0</v>
      </c>
      <c r="AA2981" t="s">
        <v>54</v>
      </c>
      <c r="AB2981">
        <v>2014</v>
      </c>
      <c r="AC2981" t="s">
        <v>120</v>
      </c>
      <c r="AD2981" t="s">
        <v>56</v>
      </c>
      <c r="AE2981" t="s">
        <v>57</v>
      </c>
      <c r="AF2981">
        <v>99195080</v>
      </c>
      <c r="AG2981" t="s">
        <v>71</v>
      </c>
      <c r="AH2981" t="s">
        <v>59</v>
      </c>
      <c r="AI2981" t="s">
        <v>56</v>
      </c>
      <c r="AJ2981" t="s">
        <v>60</v>
      </c>
    </row>
    <row r="2982" spans="1:36" x14ac:dyDescent="0.25">
      <c r="A2982" t="s">
        <v>6674</v>
      </c>
      <c r="B2982" t="s">
        <v>2263</v>
      </c>
      <c r="C2982" t="s">
        <v>40</v>
      </c>
      <c r="D2982" t="s">
        <v>6675</v>
      </c>
      <c r="E2982" s="2">
        <v>24251101</v>
      </c>
      <c r="F2982" t="s">
        <v>62</v>
      </c>
      <c r="G2982" s="3">
        <v>8615</v>
      </c>
      <c r="H2982">
        <v>20141211</v>
      </c>
      <c r="I2982" s="4">
        <v>1138</v>
      </c>
      <c r="J2982">
        <v>1135029</v>
      </c>
      <c r="K2982" s="5">
        <v>1686</v>
      </c>
      <c r="L2982" t="s">
        <v>44</v>
      </c>
      <c r="M2982" t="s">
        <v>63</v>
      </c>
      <c r="N2982" t="s">
        <v>64</v>
      </c>
      <c r="O2982" s="5">
        <v>14</v>
      </c>
      <c r="P2982" s="5">
        <v>23604</v>
      </c>
      <c r="Q2982" s="6">
        <v>37.424855800000003</v>
      </c>
      <c r="R2982" s="6">
        <v>-122.313474</v>
      </c>
      <c r="S2982" t="s">
        <v>6710</v>
      </c>
      <c r="T2982" t="s">
        <v>123</v>
      </c>
      <c r="U2982" t="s">
        <v>67</v>
      </c>
      <c r="V2982" t="s">
        <v>50</v>
      </c>
      <c r="W2982" t="s">
        <v>6711</v>
      </c>
      <c r="X2982" t="s">
        <v>52</v>
      </c>
      <c r="Y2982" t="s">
        <v>53</v>
      </c>
      <c r="Z2982">
        <v>0</v>
      </c>
      <c r="AA2982" t="s">
        <v>54</v>
      </c>
      <c r="AB2982">
        <v>2014</v>
      </c>
      <c r="AC2982" t="s">
        <v>120</v>
      </c>
      <c r="AD2982" t="s">
        <v>56</v>
      </c>
      <c r="AE2982" t="s">
        <v>70</v>
      </c>
      <c r="AF2982">
        <v>99194293</v>
      </c>
      <c r="AG2982" t="s">
        <v>71</v>
      </c>
      <c r="AH2982" t="s">
        <v>59</v>
      </c>
      <c r="AI2982" t="s">
        <v>56</v>
      </c>
      <c r="AJ2982" t="s">
        <v>60</v>
      </c>
    </row>
    <row r="2983" spans="1:36" x14ac:dyDescent="0.25">
      <c r="A2983" t="s">
        <v>6674</v>
      </c>
      <c r="B2983" t="s">
        <v>2263</v>
      </c>
      <c r="C2983" t="s">
        <v>40</v>
      </c>
      <c r="D2983" t="s">
        <v>6675</v>
      </c>
      <c r="E2983" s="2">
        <v>24251101</v>
      </c>
      <c r="F2983" t="s">
        <v>62</v>
      </c>
      <c r="G2983" s="3">
        <v>7487</v>
      </c>
      <c r="H2983">
        <v>20141211</v>
      </c>
      <c r="I2983" s="4">
        <v>1818</v>
      </c>
      <c r="J2983">
        <v>1135345</v>
      </c>
      <c r="K2983" s="5">
        <v>1047</v>
      </c>
      <c r="L2983" t="s">
        <v>44</v>
      </c>
      <c r="M2983" t="s">
        <v>45</v>
      </c>
      <c r="N2983" t="s">
        <v>46</v>
      </c>
      <c r="O2983" s="5">
        <v>6</v>
      </c>
      <c r="P2983" s="5">
        <v>6282</v>
      </c>
      <c r="Q2983" s="6">
        <v>37.3817594</v>
      </c>
      <c r="R2983" s="6">
        <v>-122.26461279999999</v>
      </c>
      <c r="S2983" t="s">
        <v>6712</v>
      </c>
      <c r="T2983" t="s">
        <v>123</v>
      </c>
      <c r="U2983" t="s">
        <v>67</v>
      </c>
      <c r="V2983" t="s">
        <v>50</v>
      </c>
      <c r="W2983" t="s">
        <v>6713</v>
      </c>
      <c r="X2983" t="s">
        <v>52</v>
      </c>
      <c r="Y2983" t="s">
        <v>53</v>
      </c>
      <c r="Z2983">
        <v>0</v>
      </c>
      <c r="AA2983" t="s">
        <v>54</v>
      </c>
      <c r="AB2983">
        <v>2014</v>
      </c>
      <c r="AC2983" t="s">
        <v>120</v>
      </c>
      <c r="AD2983" t="s">
        <v>56</v>
      </c>
      <c r="AE2983" t="s">
        <v>230</v>
      </c>
      <c r="AF2983">
        <v>99194285</v>
      </c>
      <c r="AG2983" t="s">
        <v>71</v>
      </c>
      <c r="AH2983" t="s">
        <v>59</v>
      </c>
      <c r="AI2983" t="s">
        <v>56</v>
      </c>
      <c r="AJ2983" t="s">
        <v>60</v>
      </c>
    </row>
    <row r="2984" spans="1:36" x14ac:dyDescent="0.25">
      <c r="A2984" t="s">
        <v>6674</v>
      </c>
      <c r="B2984" t="s">
        <v>2263</v>
      </c>
      <c r="C2984" t="s">
        <v>40</v>
      </c>
      <c r="D2984" t="s">
        <v>6675</v>
      </c>
      <c r="E2984" s="2">
        <v>24251101</v>
      </c>
      <c r="F2984" t="s">
        <v>62</v>
      </c>
      <c r="G2984" s="3">
        <v>7969</v>
      </c>
      <c r="H2984">
        <v>20141211</v>
      </c>
      <c r="I2984" s="4">
        <v>1537</v>
      </c>
      <c r="J2984" t="s">
        <v>6714</v>
      </c>
      <c r="K2984" s="5">
        <v>3078</v>
      </c>
      <c r="L2984" t="s">
        <v>44</v>
      </c>
      <c r="M2984" t="s">
        <v>45</v>
      </c>
      <c r="N2984" t="s">
        <v>46</v>
      </c>
      <c r="O2984" s="5">
        <v>2</v>
      </c>
      <c r="P2984" s="5">
        <v>6156</v>
      </c>
      <c r="Q2984" s="6">
        <v>37.383312500000002</v>
      </c>
      <c r="R2984" s="6">
        <v>-122.2727392</v>
      </c>
      <c r="S2984" t="s">
        <v>6715</v>
      </c>
      <c r="T2984" t="s">
        <v>66</v>
      </c>
      <c r="U2984" t="s">
        <v>67</v>
      </c>
      <c r="V2984" t="s">
        <v>68</v>
      </c>
      <c r="W2984" t="s">
        <v>6716</v>
      </c>
      <c r="X2984" t="s">
        <v>52</v>
      </c>
      <c r="Y2984" t="s">
        <v>53</v>
      </c>
      <c r="Z2984">
        <v>0</v>
      </c>
      <c r="AA2984" t="s">
        <v>54</v>
      </c>
      <c r="AB2984">
        <v>2014</v>
      </c>
      <c r="AC2984" t="s">
        <v>120</v>
      </c>
      <c r="AD2984" t="s">
        <v>56</v>
      </c>
      <c r="AE2984" t="s">
        <v>57</v>
      </c>
      <c r="AF2984">
        <v>99193482</v>
      </c>
      <c r="AG2984" t="s">
        <v>71</v>
      </c>
      <c r="AH2984" t="s">
        <v>59</v>
      </c>
      <c r="AI2984" t="s">
        <v>56</v>
      </c>
      <c r="AJ2984" t="s">
        <v>60</v>
      </c>
    </row>
    <row r="2985" spans="1:36" x14ac:dyDescent="0.25">
      <c r="A2985" t="s">
        <v>6674</v>
      </c>
      <c r="B2985" t="s">
        <v>2263</v>
      </c>
      <c r="C2985" t="s">
        <v>40</v>
      </c>
      <c r="D2985" t="s">
        <v>6675</v>
      </c>
      <c r="E2985" s="2">
        <v>24251101</v>
      </c>
      <c r="F2985" t="s">
        <v>62</v>
      </c>
      <c r="G2985" s="3">
        <v>4099</v>
      </c>
      <c r="H2985">
        <v>20141212</v>
      </c>
      <c r="I2985" s="4">
        <v>2215</v>
      </c>
      <c r="J2985">
        <v>1139311</v>
      </c>
      <c r="K2985" s="5">
        <v>807</v>
      </c>
      <c r="L2985" t="s">
        <v>44</v>
      </c>
      <c r="M2985" t="s">
        <v>63</v>
      </c>
      <c r="N2985" t="s">
        <v>64</v>
      </c>
      <c r="O2985" s="5">
        <v>13</v>
      </c>
      <c r="P2985" s="5">
        <v>10491</v>
      </c>
      <c r="Q2985" s="6">
        <v>37.3931811</v>
      </c>
      <c r="R2985" s="6">
        <v>-122.2704603</v>
      </c>
      <c r="S2985" t="s">
        <v>6717</v>
      </c>
      <c r="T2985" t="s">
        <v>123</v>
      </c>
      <c r="U2985" t="s">
        <v>67</v>
      </c>
      <c r="V2985" t="s">
        <v>50</v>
      </c>
      <c r="W2985" t="s">
        <v>6718</v>
      </c>
      <c r="X2985" t="s">
        <v>52</v>
      </c>
      <c r="Y2985" t="s">
        <v>53</v>
      </c>
      <c r="Z2985">
        <v>31120659</v>
      </c>
      <c r="AA2985" t="s">
        <v>54</v>
      </c>
      <c r="AB2985">
        <v>2014</v>
      </c>
      <c r="AC2985" t="s">
        <v>120</v>
      </c>
      <c r="AD2985" t="s">
        <v>56</v>
      </c>
      <c r="AE2985" t="s">
        <v>70</v>
      </c>
      <c r="AF2985">
        <v>99193426</v>
      </c>
      <c r="AG2985" t="s">
        <v>71</v>
      </c>
      <c r="AH2985" t="s">
        <v>59</v>
      </c>
      <c r="AI2985" t="s">
        <v>56</v>
      </c>
      <c r="AJ2985" t="s">
        <v>60</v>
      </c>
    </row>
    <row r="2986" spans="1:36" x14ac:dyDescent="0.25">
      <c r="A2986" t="s">
        <v>6674</v>
      </c>
      <c r="B2986" t="s">
        <v>2263</v>
      </c>
      <c r="C2986" t="s">
        <v>92</v>
      </c>
      <c r="D2986" t="s">
        <v>6719</v>
      </c>
      <c r="E2986" s="2">
        <v>24040403</v>
      </c>
      <c r="F2986" t="s">
        <v>80</v>
      </c>
      <c r="G2986" s="3" t="s">
        <v>81</v>
      </c>
      <c r="H2986">
        <v>20141230</v>
      </c>
      <c r="I2986" s="4">
        <v>1950</v>
      </c>
      <c r="J2986">
        <v>1155308</v>
      </c>
      <c r="K2986" s="5">
        <v>1412</v>
      </c>
      <c r="L2986" t="s">
        <v>44</v>
      </c>
      <c r="M2986" t="s">
        <v>63</v>
      </c>
      <c r="N2986" t="s">
        <v>64</v>
      </c>
      <c r="O2986" s="5">
        <v>1</v>
      </c>
      <c r="P2986" s="5">
        <v>1412</v>
      </c>
      <c r="Q2986" s="6">
        <v>37.554824600000003</v>
      </c>
      <c r="R2986" s="6">
        <v>-122.3428608</v>
      </c>
      <c r="S2986" t="s">
        <v>6720</v>
      </c>
      <c r="T2986" t="s">
        <v>48</v>
      </c>
      <c r="U2986" t="s">
        <v>67</v>
      </c>
      <c r="V2986" t="s">
        <v>50</v>
      </c>
      <c r="W2986" t="s">
        <v>6721</v>
      </c>
      <c r="X2986" t="s">
        <v>52</v>
      </c>
      <c r="Y2986" t="s">
        <v>53</v>
      </c>
      <c r="Z2986">
        <v>0</v>
      </c>
      <c r="AA2986" t="s">
        <v>54</v>
      </c>
      <c r="AB2986">
        <v>2014</v>
      </c>
      <c r="AC2986" t="s">
        <v>120</v>
      </c>
      <c r="AD2986" t="s">
        <v>56</v>
      </c>
      <c r="AE2986" t="s">
        <v>70</v>
      </c>
      <c r="AF2986">
        <v>99190117</v>
      </c>
      <c r="AG2986" t="s">
        <v>71</v>
      </c>
      <c r="AH2986" t="s">
        <v>59</v>
      </c>
      <c r="AI2986" t="s">
        <v>56</v>
      </c>
      <c r="AJ2986" t="s">
        <v>60</v>
      </c>
    </row>
    <row r="2987" spans="1:36" x14ac:dyDescent="0.25">
      <c r="A2987" t="s">
        <v>6674</v>
      </c>
      <c r="B2987" t="s">
        <v>2263</v>
      </c>
      <c r="C2987" t="s">
        <v>92</v>
      </c>
      <c r="D2987" t="s">
        <v>6703</v>
      </c>
      <c r="E2987" s="2">
        <v>24131103</v>
      </c>
      <c r="F2987" t="s">
        <v>80</v>
      </c>
      <c r="G2987" s="3" t="s">
        <v>81</v>
      </c>
      <c r="H2987">
        <v>20141230</v>
      </c>
      <c r="I2987" s="4">
        <v>1557</v>
      </c>
      <c r="J2987">
        <v>1153668</v>
      </c>
      <c r="K2987" s="5">
        <v>1386</v>
      </c>
      <c r="L2987" t="s">
        <v>44</v>
      </c>
      <c r="M2987" t="s">
        <v>63</v>
      </c>
      <c r="N2987" t="s">
        <v>72</v>
      </c>
      <c r="O2987" s="5">
        <v>55</v>
      </c>
      <c r="P2987" s="5">
        <v>75738</v>
      </c>
      <c r="Q2987" s="6">
        <v>37.265347599999998</v>
      </c>
      <c r="R2987" s="6">
        <v>-122.2106208</v>
      </c>
      <c r="S2987" t="s">
        <v>6722</v>
      </c>
      <c r="T2987" t="s">
        <v>48</v>
      </c>
      <c r="U2987" t="s">
        <v>67</v>
      </c>
      <c r="V2987" t="s">
        <v>50</v>
      </c>
      <c r="W2987" t="s">
        <v>6723</v>
      </c>
      <c r="X2987" t="s">
        <v>52</v>
      </c>
      <c r="Y2987" t="s">
        <v>53</v>
      </c>
      <c r="Z2987">
        <v>0</v>
      </c>
      <c r="AA2987" t="s">
        <v>54</v>
      </c>
      <c r="AB2987">
        <v>2014</v>
      </c>
      <c r="AC2987" t="s">
        <v>120</v>
      </c>
      <c r="AD2987" t="s">
        <v>56</v>
      </c>
      <c r="AE2987" t="s">
        <v>112</v>
      </c>
      <c r="AF2987">
        <v>99190152</v>
      </c>
      <c r="AG2987" t="s">
        <v>71</v>
      </c>
      <c r="AH2987" t="s">
        <v>59</v>
      </c>
      <c r="AI2987" t="s">
        <v>56</v>
      </c>
      <c r="AJ2987" t="s">
        <v>60</v>
      </c>
    </row>
    <row r="2988" spans="1:36" x14ac:dyDescent="0.25">
      <c r="A2988" t="s">
        <v>6674</v>
      </c>
      <c r="B2988" t="s">
        <v>2263</v>
      </c>
      <c r="C2988" t="s">
        <v>40</v>
      </c>
      <c r="D2988" t="s">
        <v>6675</v>
      </c>
      <c r="E2988" s="2">
        <v>24251101</v>
      </c>
      <c r="F2988" t="s">
        <v>62</v>
      </c>
      <c r="G2988" s="3">
        <v>4429</v>
      </c>
      <c r="H2988">
        <v>20141230</v>
      </c>
      <c r="I2988" s="4">
        <v>1432</v>
      </c>
      <c r="J2988">
        <v>1153418</v>
      </c>
      <c r="K2988" s="5">
        <v>1488</v>
      </c>
      <c r="L2988" t="s">
        <v>44</v>
      </c>
      <c r="M2988" t="s">
        <v>63</v>
      </c>
      <c r="N2988" t="s">
        <v>64</v>
      </c>
      <c r="O2988" s="5">
        <v>27</v>
      </c>
      <c r="P2988" s="5">
        <v>40176</v>
      </c>
      <c r="Q2988" s="6">
        <v>37.387488900000001</v>
      </c>
      <c r="R2988" s="6">
        <v>-122.2744909</v>
      </c>
      <c r="S2988" t="s">
        <v>6724</v>
      </c>
      <c r="T2988" t="s">
        <v>48</v>
      </c>
      <c r="U2988" t="s">
        <v>67</v>
      </c>
      <c r="V2988" t="s">
        <v>50</v>
      </c>
      <c r="W2988" t="s">
        <v>6725</v>
      </c>
      <c r="X2988" t="s">
        <v>52</v>
      </c>
      <c r="Y2988" t="s">
        <v>53</v>
      </c>
      <c r="Z2988">
        <v>0</v>
      </c>
      <c r="AA2988" t="s">
        <v>54</v>
      </c>
      <c r="AB2988">
        <v>2014</v>
      </c>
      <c r="AC2988" t="s">
        <v>120</v>
      </c>
      <c r="AD2988" t="s">
        <v>56</v>
      </c>
      <c r="AE2988" t="s">
        <v>98</v>
      </c>
      <c r="AF2988">
        <v>99190176</v>
      </c>
      <c r="AG2988" t="s">
        <v>71</v>
      </c>
      <c r="AH2988" t="s">
        <v>59</v>
      </c>
      <c r="AI2988" t="s">
        <v>56</v>
      </c>
      <c r="AJ2988" t="s">
        <v>60</v>
      </c>
    </row>
    <row r="2989" spans="1:36" x14ac:dyDescent="0.25">
      <c r="A2989" t="s">
        <v>6674</v>
      </c>
      <c r="B2989" t="s">
        <v>2263</v>
      </c>
      <c r="C2989" t="s">
        <v>92</v>
      </c>
      <c r="D2989" t="s">
        <v>6679</v>
      </c>
      <c r="E2989" s="2">
        <v>24101103</v>
      </c>
      <c r="F2989" t="s">
        <v>80</v>
      </c>
      <c r="G2989" s="3" t="s">
        <v>81</v>
      </c>
      <c r="H2989">
        <v>20150206</v>
      </c>
      <c r="I2989" s="4">
        <v>1407</v>
      </c>
      <c r="J2989">
        <v>1177361</v>
      </c>
      <c r="K2989" s="5">
        <v>3068</v>
      </c>
      <c r="L2989" t="s">
        <v>44</v>
      </c>
      <c r="M2989" t="s">
        <v>45</v>
      </c>
      <c r="N2989" t="s">
        <v>46</v>
      </c>
      <c r="O2989" s="5">
        <v>376</v>
      </c>
      <c r="P2989" s="5">
        <v>161503</v>
      </c>
      <c r="Q2989" s="6">
        <v>37.287602300000003</v>
      </c>
      <c r="R2989" s="6">
        <v>-122.2731172</v>
      </c>
      <c r="S2989" t="s">
        <v>6726</v>
      </c>
      <c r="T2989" t="s">
        <v>48</v>
      </c>
      <c r="U2989" t="s">
        <v>67</v>
      </c>
      <c r="V2989" t="s">
        <v>50</v>
      </c>
      <c r="W2989" t="s">
        <v>6727</v>
      </c>
      <c r="X2989" t="s">
        <v>52</v>
      </c>
      <c r="Y2989" t="s">
        <v>53</v>
      </c>
      <c r="Z2989">
        <v>0</v>
      </c>
      <c r="AA2989" t="s">
        <v>54</v>
      </c>
      <c r="AB2989">
        <v>2015</v>
      </c>
      <c r="AC2989" t="s">
        <v>376</v>
      </c>
      <c r="AD2989" t="s">
        <v>56</v>
      </c>
      <c r="AE2989" t="s">
        <v>70</v>
      </c>
      <c r="AF2989">
        <v>99183411</v>
      </c>
      <c r="AG2989" t="s">
        <v>71</v>
      </c>
      <c r="AH2989" t="s">
        <v>59</v>
      </c>
      <c r="AI2989" t="s">
        <v>56</v>
      </c>
      <c r="AJ2989" t="s">
        <v>60</v>
      </c>
    </row>
    <row r="2990" spans="1:36" x14ac:dyDescent="0.25">
      <c r="A2990" t="s">
        <v>6674</v>
      </c>
      <c r="B2990" t="s">
        <v>2263</v>
      </c>
      <c r="C2990" t="s">
        <v>92</v>
      </c>
      <c r="D2990" t="s">
        <v>6728</v>
      </c>
      <c r="E2990" s="2">
        <v>22811103</v>
      </c>
      <c r="F2990" t="s">
        <v>42</v>
      </c>
      <c r="G2990" s="3">
        <v>3907</v>
      </c>
      <c r="H2990">
        <v>20150206</v>
      </c>
      <c r="I2990" s="4">
        <v>1229</v>
      </c>
      <c r="J2990">
        <v>1174920</v>
      </c>
      <c r="K2990" s="5">
        <v>917</v>
      </c>
      <c r="L2990" t="s">
        <v>44</v>
      </c>
      <c r="M2990" t="s">
        <v>63</v>
      </c>
      <c r="N2990" t="s">
        <v>64</v>
      </c>
      <c r="O2990" s="5">
        <v>15</v>
      </c>
      <c r="P2990" s="5">
        <v>13755</v>
      </c>
      <c r="Q2990" s="6">
        <v>37.584346099999998</v>
      </c>
      <c r="R2990" s="6">
        <v>-122.49971770000001</v>
      </c>
      <c r="S2990" t="s">
        <v>6729</v>
      </c>
      <c r="T2990" t="s">
        <v>48</v>
      </c>
      <c r="U2990" t="s">
        <v>67</v>
      </c>
      <c r="V2990" t="s">
        <v>50</v>
      </c>
      <c r="W2990" t="s">
        <v>6730</v>
      </c>
      <c r="X2990" t="s">
        <v>52</v>
      </c>
      <c r="Y2990" t="s">
        <v>53</v>
      </c>
      <c r="Z2990">
        <v>0</v>
      </c>
      <c r="AA2990" t="s">
        <v>54</v>
      </c>
      <c r="AB2990">
        <v>2015</v>
      </c>
      <c r="AC2990" t="s">
        <v>376</v>
      </c>
      <c r="AD2990" t="s">
        <v>56</v>
      </c>
      <c r="AE2990" t="s">
        <v>70</v>
      </c>
      <c r="AF2990">
        <v>99184647</v>
      </c>
      <c r="AG2990" t="s">
        <v>71</v>
      </c>
      <c r="AH2990" t="s">
        <v>59</v>
      </c>
      <c r="AI2990" t="s">
        <v>56</v>
      </c>
      <c r="AJ2990" t="s">
        <v>60</v>
      </c>
    </row>
    <row r="2991" spans="1:36" x14ac:dyDescent="0.25">
      <c r="A2991" t="s">
        <v>6674</v>
      </c>
      <c r="B2991" t="s">
        <v>2263</v>
      </c>
      <c r="C2991" t="s">
        <v>40</v>
      </c>
      <c r="D2991" t="s">
        <v>6731</v>
      </c>
      <c r="E2991" s="2">
        <v>24251104</v>
      </c>
      <c r="F2991" t="s">
        <v>62</v>
      </c>
      <c r="G2991" s="3">
        <v>3575</v>
      </c>
      <c r="H2991">
        <v>20150206</v>
      </c>
      <c r="I2991" s="4">
        <v>1858</v>
      </c>
      <c r="J2991">
        <v>1177970</v>
      </c>
      <c r="K2991" s="5">
        <v>972</v>
      </c>
      <c r="L2991" t="s">
        <v>44</v>
      </c>
      <c r="M2991" t="s">
        <v>45</v>
      </c>
      <c r="N2991" t="s">
        <v>46</v>
      </c>
      <c r="O2991" s="5">
        <v>27</v>
      </c>
      <c r="P2991" s="5">
        <v>26244</v>
      </c>
      <c r="Q2991" s="6">
        <v>37.430304499999998</v>
      </c>
      <c r="R2991" s="6">
        <v>-122.2787469</v>
      </c>
      <c r="S2991" t="s">
        <v>6732</v>
      </c>
      <c r="T2991" t="s">
        <v>48</v>
      </c>
      <c r="U2991" t="s">
        <v>67</v>
      </c>
      <c r="V2991" t="s">
        <v>50</v>
      </c>
      <c r="W2991" t="s">
        <v>6733</v>
      </c>
      <c r="X2991" t="s">
        <v>52</v>
      </c>
      <c r="Y2991" t="s">
        <v>53</v>
      </c>
      <c r="Z2991">
        <v>31132845</v>
      </c>
      <c r="AA2991" t="s">
        <v>54</v>
      </c>
      <c r="AB2991">
        <v>2015</v>
      </c>
      <c r="AC2991" t="s">
        <v>376</v>
      </c>
      <c r="AD2991" t="s">
        <v>56</v>
      </c>
      <c r="AE2991" t="s">
        <v>98</v>
      </c>
      <c r="AF2991">
        <v>99184575</v>
      </c>
      <c r="AG2991" t="s">
        <v>71</v>
      </c>
      <c r="AH2991" t="s">
        <v>59</v>
      </c>
      <c r="AI2991" t="s">
        <v>56</v>
      </c>
      <c r="AJ2991" t="s">
        <v>60</v>
      </c>
    </row>
    <row r="2992" spans="1:36" x14ac:dyDescent="0.25">
      <c r="A2992" t="s">
        <v>6674</v>
      </c>
      <c r="B2992" t="s">
        <v>2263</v>
      </c>
      <c r="C2992" t="s">
        <v>92</v>
      </c>
      <c r="D2992" t="s">
        <v>6679</v>
      </c>
      <c r="E2992" s="2">
        <v>24101103</v>
      </c>
      <c r="F2992" t="s">
        <v>178</v>
      </c>
      <c r="G2992" s="3">
        <v>2031</v>
      </c>
      <c r="H2992">
        <v>20150207</v>
      </c>
      <c r="I2992" s="4">
        <v>939</v>
      </c>
      <c r="J2992">
        <v>1180953</v>
      </c>
      <c r="K2992" s="5">
        <v>431</v>
      </c>
      <c r="L2992" t="s">
        <v>44</v>
      </c>
      <c r="M2992" t="s">
        <v>45</v>
      </c>
      <c r="N2992" t="s">
        <v>46</v>
      </c>
      <c r="O2992" s="5">
        <v>66</v>
      </c>
      <c r="P2992" s="5">
        <v>28446</v>
      </c>
      <c r="Q2992" s="6">
        <v>37.310853899999998</v>
      </c>
      <c r="R2992" s="6">
        <v>-122.2759386</v>
      </c>
      <c r="S2992" t="s">
        <v>6734</v>
      </c>
      <c r="T2992" t="s">
        <v>48</v>
      </c>
      <c r="U2992" t="s">
        <v>67</v>
      </c>
      <c r="V2992" t="s">
        <v>68</v>
      </c>
      <c r="W2992" t="s">
        <v>6735</v>
      </c>
      <c r="X2992" t="s">
        <v>52</v>
      </c>
      <c r="Y2992" t="s">
        <v>53</v>
      </c>
      <c r="Z2992">
        <v>0</v>
      </c>
      <c r="AA2992" t="s">
        <v>54</v>
      </c>
      <c r="AB2992">
        <v>2015</v>
      </c>
      <c r="AC2992" t="s">
        <v>376</v>
      </c>
      <c r="AD2992" t="s">
        <v>56</v>
      </c>
      <c r="AE2992" t="s">
        <v>70</v>
      </c>
      <c r="AF2992">
        <v>99184372</v>
      </c>
      <c r="AG2992" t="s">
        <v>71</v>
      </c>
      <c r="AH2992" t="s">
        <v>59</v>
      </c>
      <c r="AI2992" t="s">
        <v>56</v>
      </c>
      <c r="AJ2992" t="s">
        <v>60</v>
      </c>
    </row>
    <row r="2993" spans="1:36" x14ac:dyDescent="0.25">
      <c r="A2993" t="s">
        <v>6674</v>
      </c>
      <c r="B2993" t="s">
        <v>2263</v>
      </c>
      <c r="C2993" t="s">
        <v>92</v>
      </c>
      <c r="D2993" t="s">
        <v>6679</v>
      </c>
      <c r="E2993" s="2">
        <v>24101103</v>
      </c>
      <c r="F2993" t="s">
        <v>62</v>
      </c>
      <c r="G2993" s="3">
        <v>4279</v>
      </c>
      <c r="H2993">
        <v>20150207</v>
      </c>
      <c r="I2993" s="4">
        <v>941</v>
      </c>
      <c r="J2993">
        <v>1180796</v>
      </c>
      <c r="K2993" s="5">
        <v>139</v>
      </c>
      <c r="L2993" t="s">
        <v>44</v>
      </c>
      <c r="M2993" t="s">
        <v>45</v>
      </c>
      <c r="N2993" t="s">
        <v>46</v>
      </c>
      <c r="O2993" s="5">
        <v>93</v>
      </c>
      <c r="P2993" s="5">
        <v>12927</v>
      </c>
      <c r="Q2993" s="6">
        <v>37.318002200000002</v>
      </c>
      <c r="R2993" s="6">
        <v>-122.3007348</v>
      </c>
      <c r="S2993" t="s">
        <v>6736</v>
      </c>
      <c r="T2993" t="s">
        <v>48</v>
      </c>
      <c r="U2993" t="s">
        <v>67</v>
      </c>
      <c r="V2993" t="s">
        <v>68</v>
      </c>
      <c r="W2993" t="s">
        <v>6737</v>
      </c>
      <c r="X2993" t="s">
        <v>52</v>
      </c>
      <c r="Y2993" t="s">
        <v>53</v>
      </c>
      <c r="Z2993">
        <v>0</v>
      </c>
      <c r="AA2993" t="s">
        <v>54</v>
      </c>
      <c r="AB2993">
        <v>2015</v>
      </c>
      <c r="AC2993" t="s">
        <v>376</v>
      </c>
      <c r="AD2993" t="s">
        <v>56</v>
      </c>
      <c r="AE2993" t="s">
        <v>70</v>
      </c>
      <c r="AF2993">
        <v>99184365</v>
      </c>
      <c r="AG2993" t="s">
        <v>71</v>
      </c>
      <c r="AH2993" t="s">
        <v>59</v>
      </c>
      <c r="AI2993" t="s">
        <v>56</v>
      </c>
      <c r="AJ2993" t="s">
        <v>60</v>
      </c>
    </row>
    <row r="2994" spans="1:36" x14ac:dyDescent="0.25">
      <c r="A2994" t="s">
        <v>6674</v>
      </c>
      <c r="B2994" t="s">
        <v>2263</v>
      </c>
      <c r="C2994" t="s">
        <v>92</v>
      </c>
      <c r="D2994" t="s">
        <v>6719</v>
      </c>
      <c r="E2994" s="2">
        <v>24040403</v>
      </c>
      <c r="F2994" t="s">
        <v>80</v>
      </c>
      <c r="G2994" s="3" t="s">
        <v>81</v>
      </c>
      <c r="H2994">
        <v>20150208</v>
      </c>
      <c r="I2994" s="4">
        <v>1814</v>
      </c>
      <c r="J2994">
        <v>1183727</v>
      </c>
      <c r="K2994" s="5">
        <v>716</v>
      </c>
      <c r="L2994" t="s">
        <v>44</v>
      </c>
      <c r="M2994" t="s">
        <v>63</v>
      </c>
      <c r="N2994" t="s">
        <v>64</v>
      </c>
      <c r="O2994" s="5">
        <v>625</v>
      </c>
      <c r="P2994" s="5">
        <v>46772</v>
      </c>
      <c r="Q2994" s="6">
        <v>37.553017400000002</v>
      </c>
      <c r="R2994" s="6">
        <v>-122.33898619999999</v>
      </c>
      <c r="S2994" t="s">
        <v>6738</v>
      </c>
      <c r="T2994" t="s">
        <v>48</v>
      </c>
      <c r="U2994" t="s">
        <v>67</v>
      </c>
      <c r="V2994" t="s">
        <v>68</v>
      </c>
      <c r="W2994" t="s">
        <v>6739</v>
      </c>
      <c r="X2994" t="s">
        <v>52</v>
      </c>
      <c r="Y2994" t="s">
        <v>53</v>
      </c>
      <c r="Z2994">
        <v>0</v>
      </c>
      <c r="AA2994" t="s">
        <v>54</v>
      </c>
      <c r="AB2994">
        <v>2015</v>
      </c>
      <c r="AC2994" t="s">
        <v>376</v>
      </c>
      <c r="AD2994" t="s">
        <v>56</v>
      </c>
      <c r="AE2994" t="s">
        <v>70</v>
      </c>
      <c r="AF2994">
        <v>99183327</v>
      </c>
      <c r="AG2994" t="s">
        <v>71</v>
      </c>
      <c r="AH2994" t="s">
        <v>59</v>
      </c>
      <c r="AI2994" t="s">
        <v>56</v>
      </c>
      <c r="AJ2994" t="s">
        <v>60</v>
      </c>
    </row>
    <row r="2995" spans="1:36" x14ac:dyDescent="0.25">
      <c r="A2995" t="s">
        <v>6674</v>
      </c>
      <c r="B2995" t="s">
        <v>2263</v>
      </c>
      <c r="C2995" t="s">
        <v>92</v>
      </c>
      <c r="D2995" t="s">
        <v>6740</v>
      </c>
      <c r="E2995" s="2">
        <v>24060404</v>
      </c>
      <c r="F2995" t="s">
        <v>62</v>
      </c>
      <c r="G2995" s="3">
        <v>1723</v>
      </c>
      <c r="H2995">
        <v>20150208</v>
      </c>
      <c r="I2995" s="4">
        <v>2200</v>
      </c>
      <c r="J2995">
        <v>1185226</v>
      </c>
      <c r="K2995" s="5">
        <v>869</v>
      </c>
      <c r="L2995" t="s">
        <v>44</v>
      </c>
      <c r="M2995" t="s">
        <v>45</v>
      </c>
      <c r="N2995" t="s">
        <v>46</v>
      </c>
      <c r="O2995" s="5">
        <v>64</v>
      </c>
      <c r="P2995" s="5">
        <v>55616</v>
      </c>
      <c r="Q2995" s="6">
        <v>37.559144000000003</v>
      </c>
      <c r="R2995" s="6">
        <v>-122.3546652</v>
      </c>
      <c r="S2995" t="s">
        <v>6741</v>
      </c>
      <c r="T2995" t="s">
        <v>48</v>
      </c>
      <c r="U2995" t="s">
        <v>67</v>
      </c>
      <c r="V2995" t="s">
        <v>50</v>
      </c>
      <c r="W2995" t="s">
        <v>6742</v>
      </c>
      <c r="X2995" t="s">
        <v>52</v>
      </c>
      <c r="Y2995" t="s">
        <v>53</v>
      </c>
      <c r="Z2995">
        <v>0</v>
      </c>
      <c r="AA2995" t="s">
        <v>54</v>
      </c>
      <c r="AB2995">
        <v>2015</v>
      </c>
      <c r="AC2995" t="s">
        <v>376</v>
      </c>
      <c r="AD2995" t="s">
        <v>56</v>
      </c>
      <c r="AE2995" t="s">
        <v>70</v>
      </c>
      <c r="AF2995">
        <v>99183241</v>
      </c>
      <c r="AG2995" t="s">
        <v>71</v>
      </c>
      <c r="AH2995" t="s">
        <v>59</v>
      </c>
      <c r="AI2995" t="s">
        <v>56</v>
      </c>
      <c r="AJ2995" t="s">
        <v>60</v>
      </c>
    </row>
    <row r="2996" spans="1:36" x14ac:dyDescent="0.25">
      <c r="A2996" t="s">
        <v>6674</v>
      </c>
      <c r="B2996" t="s">
        <v>2263</v>
      </c>
      <c r="C2996" t="s">
        <v>92</v>
      </c>
      <c r="D2996" t="s">
        <v>6743</v>
      </c>
      <c r="E2996" s="2">
        <v>24080401</v>
      </c>
      <c r="F2996" t="s">
        <v>936</v>
      </c>
      <c r="G2996" s="3" t="s">
        <v>81</v>
      </c>
      <c r="H2996">
        <v>20150208</v>
      </c>
      <c r="I2996" s="4">
        <v>1744</v>
      </c>
      <c r="J2996">
        <v>1185526</v>
      </c>
      <c r="K2996" s="5">
        <v>1387</v>
      </c>
      <c r="L2996" t="s">
        <v>44</v>
      </c>
      <c r="M2996" t="s">
        <v>45</v>
      </c>
      <c r="N2996" t="s">
        <v>46</v>
      </c>
      <c r="O2996" s="5">
        <v>37</v>
      </c>
      <c r="P2996" s="5">
        <v>33687</v>
      </c>
      <c r="Q2996" s="6">
        <v>37.453472900000001</v>
      </c>
      <c r="R2996" s="6">
        <v>-122.2670672</v>
      </c>
      <c r="S2996" t="s">
        <v>6744</v>
      </c>
      <c r="T2996" t="s">
        <v>114</v>
      </c>
      <c r="U2996" t="s">
        <v>67</v>
      </c>
      <c r="V2996" t="s">
        <v>50</v>
      </c>
      <c r="W2996" t="s">
        <v>6745</v>
      </c>
      <c r="X2996" t="s">
        <v>52</v>
      </c>
      <c r="Y2996" t="s">
        <v>53</v>
      </c>
      <c r="Z2996">
        <v>0</v>
      </c>
      <c r="AA2996" t="s">
        <v>54</v>
      </c>
      <c r="AB2996">
        <v>2015</v>
      </c>
      <c r="AC2996" t="s">
        <v>376</v>
      </c>
      <c r="AD2996" t="s">
        <v>56</v>
      </c>
      <c r="AE2996" t="s">
        <v>70</v>
      </c>
      <c r="AF2996">
        <v>99183264</v>
      </c>
      <c r="AG2996" t="s">
        <v>71</v>
      </c>
      <c r="AH2996" t="s">
        <v>59</v>
      </c>
      <c r="AI2996" t="s">
        <v>56</v>
      </c>
      <c r="AJ2996" t="s">
        <v>60</v>
      </c>
    </row>
    <row r="2997" spans="1:36" x14ac:dyDescent="0.25">
      <c r="A2997" t="s">
        <v>6674</v>
      </c>
      <c r="B2997" t="s">
        <v>2263</v>
      </c>
      <c r="C2997" t="s">
        <v>40</v>
      </c>
      <c r="D2997" t="s">
        <v>6675</v>
      </c>
      <c r="E2997" s="2">
        <v>24251101</v>
      </c>
      <c r="F2997" t="s">
        <v>62</v>
      </c>
      <c r="G2997" s="3">
        <v>8981</v>
      </c>
      <c r="H2997">
        <v>20150208</v>
      </c>
      <c r="I2997" s="4">
        <v>1544</v>
      </c>
      <c r="J2997">
        <v>1183225</v>
      </c>
      <c r="K2997" s="5">
        <v>1546</v>
      </c>
      <c r="L2997" t="s">
        <v>44</v>
      </c>
      <c r="M2997" t="s">
        <v>63</v>
      </c>
      <c r="N2997" t="s">
        <v>64</v>
      </c>
      <c r="O2997" s="5">
        <v>60</v>
      </c>
      <c r="P2997" s="5">
        <v>50146</v>
      </c>
      <c r="Q2997" s="6">
        <v>37.388041999999999</v>
      </c>
      <c r="R2997" s="6">
        <v>-122.26696459999999</v>
      </c>
      <c r="S2997" t="s">
        <v>6746</v>
      </c>
      <c r="T2997" t="s">
        <v>48</v>
      </c>
      <c r="U2997" t="s">
        <v>67</v>
      </c>
      <c r="V2997" t="s">
        <v>68</v>
      </c>
      <c r="W2997" t="s">
        <v>6747</v>
      </c>
      <c r="X2997" t="s">
        <v>52</v>
      </c>
      <c r="Y2997" t="s">
        <v>53</v>
      </c>
      <c r="Z2997">
        <v>0</v>
      </c>
      <c r="AA2997" t="s">
        <v>54</v>
      </c>
      <c r="AB2997">
        <v>2015</v>
      </c>
      <c r="AC2997" t="s">
        <v>376</v>
      </c>
      <c r="AD2997" t="s">
        <v>56</v>
      </c>
      <c r="AE2997" t="s">
        <v>70</v>
      </c>
      <c r="AF2997">
        <v>99183332</v>
      </c>
      <c r="AG2997" t="s">
        <v>71</v>
      </c>
      <c r="AH2997" t="s">
        <v>59</v>
      </c>
      <c r="AI2997" t="s">
        <v>56</v>
      </c>
      <c r="AJ2997" t="s">
        <v>60</v>
      </c>
    </row>
    <row r="2998" spans="1:36" x14ac:dyDescent="0.25">
      <c r="A2998" t="s">
        <v>6674</v>
      </c>
      <c r="B2998" t="s">
        <v>2263</v>
      </c>
      <c r="C2998" t="s">
        <v>92</v>
      </c>
      <c r="D2998" t="s">
        <v>6719</v>
      </c>
      <c r="E2998" s="2">
        <v>24040403</v>
      </c>
      <c r="F2998" t="s">
        <v>80</v>
      </c>
      <c r="G2998" s="3" t="s">
        <v>733</v>
      </c>
      <c r="H2998">
        <v>20151213</v>
      </c>
      <c r="I2998" s="4">
        <v>1014</v>
      </c>
      <c r="J2998">
        <v>1361230</v>
      </c>
      <c r="K2998" s="5">
        <v>276</v>
      </c>
      <c r="L2998" t="s">
        <v>44</v>
      </c>
      <c r="M2998" t="s">
        <v>63</v>
      </c>
      <c r="N2998" t="s">
        <v>72</v>
      </c>
      <c r="O2998" s="5">
        <v>15</v>
      </c>
      <c r="P2998" s="5">
        <v>3334</v>
      </c>
      <c r="Q2998" s="6">
        <v>37.550642000000003</v>
      </c>
      <c r="R2998" s="6">
        <v>-122.34789499999999</v>
      </c>
      <c r="S2998" t="s">
        <v>6748</v>
      </c>
      <c r="T2998" t="s">
        <v>511</v>
      </c>
      <c r="U2998" t="s">
        <v>67</v>
      </c>
      <c r="V2998" t="s">
        <v>50</v>
      </c>
      <c r="W2998" t="s">
        <v>6749</v>
      </c>
      <c r="X2998" t="s">
        <v>52</v>
      </c>
      <c r="Y2998" t="s">
        <v>53</v>
      </c>
      <c r="Z2998">
        <v>0</v>
      </c>
      <c r="AA2998" t="s">
        <v>54</v>
      </c>
      <c r="AB2998">
        <v>2015</v>
      </c>
      <c r="AC2998" t="s">
        <v>120</v>
      </c>
      <c r="AD2998" t="s">
        <v>56</v>
      </c>
      <c r="AE2998" t="s">
        <v>70</v>
      </c>
      <c r="AF2998">
        <v>1174440</v>
      </c>
      <c r="AG2998" t="s">
        <v>71</v>
      </c>
      <c r="AH2998" t="s">
        <v>59</v>
      </c>
      <c r="AI2998" t="s">
        <v>56</v>
      </c>
      <c r="AJ2998" t="s">
        <v>56</v>
      </c>
    </row>
    <row r="2999" spans="1:36" x14ac:dyDescent="0.25">
      <c r="A2999" t="s">
        <v>6674</v>
      </c>
      <c r="B2999" t="s">
        <v>2263</v>
      </c>
      <c r="C2999" t="s">
        <v>92</v>
      </c>
      <c r="D2999" t="s">
        <v>6750</v>
      </c>
      <c r="E2999" s="2">
        <v>24131102</v>
      </c>
      <c r="F2999" t="s">
        <v>62</v>
      </c>
      <c r="G2999" s="3">
        <v>4963</v>
      </c>
      <c r="H2999">
        <v>20151213</v>
      </c>
      <c r="I2999" s="4">
        <v>919</v>
      </c>
      <c r="J2999">
        <v>1360775</v>
      </c>
      <c r="K2999" s="5">
        <v>504</v>
      </c>
      <c r="L2999" t="s">
        <v>44</v>
      </c>
      <c r="M2999" t="s">
        <v>63</v>
      </c>
      <c r="N2999" t="s">
        <v>64</v>
      </c>
      <c r="O2999" s="5">
        <v>333</v>
      </c>
      <c r="P2999" s="5">
        <v>167832</v>
      </c>
      <c r="Q2999" s="6">
        <v>37.351210000000002</v>
      </c>
      <c r="R2999" s="6">
        <v>-122.19831000000001</v>
      </c>
      <c r="S2999" t="s">
        <v>6751</v>
      </c>
      <c r="T2999" t="s">
        <v>430</v>
      </c>
      <c r="U2999" t="s">
        <v>67</v>
      </c>
      <c r="V2999" t="s">
        <v>50</v>
      </c>
      <c r="W2999" t="s">
        <v>6752</v>
      </c>
      <c r="X2999" t="s">
        <v>52</v>
      </c>
      <c r="Y2999" t="s">
        <v>53</v>
      </c>
      <c r="Z2999">
        <v>0</v>
      </c>
      <c r="AA2999" t="s">
        <v>54</v>
      </c>
      <c r="AB2999">
        <v>2015</v>
      </c>
      <c r="AC2999" t="s">
        <v>120</v>
      </c>
      <c r="AD2999" t="s">
        <v>56</v>
      </c>
      <c r="AE2999" t="s">
        <v>70</v>
      </c>
      <c r="AF2999">
        <v>1174307</v>
      </c>
      <c r="AG2999" t="s">
        <v>71</v>
      </c>
      <c r="AH2999" t="s">
        <v>59</v>
      </c>
      <c r="AI2999" t="s">
        <v>56</v>
      </c>
      <c r="AJ2999" t="s">
        <v>416</v>
      </c>
    </row>
    <row r="3000" spans="1:36" x14ac:dyDescent="0.25">
      <c r="A3000" t="s">
        <v>6674</v>
      </c>
      <c r="B3000" t="s">
        <v>2263</v>
      </c>
      <c r="C3000" t="s">
        <v>40</v>
      </c>
      <c r="D3000" t="s">
        <v>6675</v>
      </c>
      <c r="E3000" s="2">
        <v>24251101</v>
      </c>
      <c r="F3000" t="s">
        <v>62</v>
      </c>
      <c r="G3000" s="3">
        <v>4133</v>
      </c>
      <c r="H3000">
        <v>20151213</v>
      </c>
      <c r="I3000" s="4">
        <v>1100</v>
      </c>
      <c r="J3000">
        <v>1361605</v>
      </c>
      <c r="K3000" s="5">
        <v>575</v>
      </c>
      <c r="L3000" t="s">
        <v>44</v>
      </c>
      <c r="M3000" t="s">
        <v>63</v>
      </c>
      <c r="N3000" t="s">
        <v>64</v>
      </c>
      <c r="O3000" s="5">
        <v>4</v>
      </c>
      <c r="P3000" s="5">
        <v>2300</v>
      </c>
      <c r="Q3000" s="6">
        <v>37.388159999999999</v>
      </c>
      <c r="R3000" s="6">
        <v>-122.26329</v>
      </c>
      <c r="S3000" t="s">
        <v>6753</v>
      </c>
      <c r="T3000" t="s">
        <v>447</v>
      </c>
      <c r="U3000" t="s">
        <v>67</v>
      </c>
      <c r="V3000" t="s">
        <v>50</v>
      </c>
      <c r="W3000" t="s">
        <v>6754</v>
      </c>
      <c r="X3000" t="s">
        <v>52</v>
      </c>
      <c r="Y3000" t="s">
        <v>53</v>
      </c>
      <c r="Z3000">
        <v>0</v>
      </c>
      <c r="AA3000" t="s">
        <v>54</v>
      </c>
      <c r="AB3000">
        <v>2015</v>
      </c>
      <c r="AC3000" t="s">
        <v>120</v>
      </c>
      <c r="AD3000" t="s">
        <v>56</v>
      </c>
      <c r="AE3000" t="s">
        <v>70</v>
      </c>
      <c r="AF3000">
        <v>1174548</v>
      </c>
      <c r="AG3000" t="s">
        <v>71</v>
      </c>
      <c r="AH3000" t="s">
        <v>59</v>
      </c>
      <c r="AI3000" t="s">
        <v>56</v>
      </c>
      <c r="AJ3000" t="s">
        <v>416</v>
      </c>
    </row>
    <row r="3001" spans="1:36" x14ac:dyDescent="0.25">
      <c r="A3001" t="s">
        <v>6674</v>
      </c>
      <c r="B3001" t="s">
        <v>2263</v>
      </c>
      <c r="C3001" t="s">
        <v>92</v>
      </c>
      <c r="D3001" t="s">
        <v>6755</v>
      </c>
      <c r="E3001" s="2">
        <v>24031103</v>
      </c>
      <c r="F3001" t="s">
        <v>62</v>
      </c>
      <c r="G3001" s="3">
        <v>4913</v>
      </c>
      <c r="H3001">
        <v>20151224</v>
      </c>
      <c r="I3001" s="4">
        <v>1958</v>
      </c>
      <c r="J3001">
        <v>1371392</v>
      </c>
      <c r="K3001" s="5">
        <v>945</v>
      </c>
      <c r="L3001" t="s">
        <v>44</v>
      </c>
      <c r="M3001" t="s">
        <v>63</v>
      </c>
      <c r="N3001" t="s">
        <v>64</v>
      </c>
      <c r="O3001" s="5">
        <v>63</v>
      </c>
      <c r="P3001" s="5">
        <v>45285</v>
      </c>
      <c r="Q3001" s="6">
        <v>37.494869999999999</v>
      </c>
      <c r="R3001" s="6">
        <v>-122.27829</v>
      </c>
      <c r="S3001" t="s">
        <v>6756</v>
      </c>
      <c r="T3001" t="s">
        <v>1013</v>
      </c>
      <c r="U3001" t="s">
        <v>67</v>
      </c>
      <c r="V3001" t="s">
        <v>50</v>
      </c>
      <c r="W3001" t="s">
        <v>6757</v>
      </c>
      <c r="X3001" t="s">
        <v>52</v>
      </c>
      <c r="Y3001" t="s">
        <v>53</v>
      </c>
      <c r="Z3001">
        <v>0</v>
      </c>
      <c r="AA3001" t="s">
        <v>54</v>
      </c>
      <c r="AB3001">
        <v>2015</v>
      </c>
      <c r="AC3001" t="s">
        <v>120</v>
      </c>
      <c r="AD3001" t="s">
        <v>56</v>
      </c>
      <c r="AE3001" t="s">
        <v>70</v>
      </c>
      <c r="AF3001">
        <v>1177258</v>
      </c>
      <c r="AG3001" t="s">
        <v>71</v>
      </c>
      <c r="AH3001" t="s">
        <v>59</v>
      </c>
      <c r="AI3001" t="s">
        <v>56</v>
      </c>
      <c r="AJ3001" t="s">
        <v>416</v>
      </c>
    </row>
    <row r="3002" spans="1:36" x14ac:dyDescent="0.25">
      <c r="A3002" t="s">
        <v>6674</v>
      </c>
      <c r="B3002" t="s">
        <v>2263</v>
      </c>
      <c r="C3002" t="s">
        <v>92</v>
      </c>
      <c r="D3002" t="s">
        <v>6679</v>
      </c>
      <c r="E3002" s="2">
        <v>24101103</v>
      </c>
      <c r="F3002" t="s">
        <v>62</v>
      </c>
      <c r="G3002" s="3">
        <v>12185</v>
      </c>
      <c r="H3002">
        <v>20160305</v>
      </c>
      <c r="I3002" s="4">
        <v>1610</v>
      </c>
      <c r="J3002">
        <v>1417315</v>
      </c>
      <c r="K3002" s="5">
        <v>717</v>
      </c>
      <c r="L3002" t="s">
        <v>44</v>
      </c>
      <c r="M3002" t="s">
        <v>63</v>
      </c>
      <c r="N3002" t="s">
        <v>64</v>
      </c>
      <c r="O3002" s="5">
        <v>35</v>
      </c>
      <c r="P3002" s="5">
        <v>25095</v>
      </c>
      <c r="Q3002" s="6">
        <v>37.37518</v>
      </c>
      <c r="R3002" s="6">
        <v>-122.37737</v>
      </c>
      <c r="S3002" t="s">
        <v>6758</v>
      </c>
      <c r="T3002" t="s">
        <v>459</v>
      </c>
      <c r="U3002" t="s">
        <v>67</v>
      </c>
      <c r="V3002" t="s">
        <v>50</v>
      </c>
      <c r="W3002" t="s">
        <v>6759</v>
      </c>
      <c r="X3002" t="s">
        <v>52</v>
      </c>
      <c r="Y3002" t="s">
        <v>53</v>
      </c>
      <c r="Z3002">
        <v>0</v>
      </c>
      <c r="AA3002" t="s">
        <v>54</v>
      </c>
      <c r="AB3002">
        <v>2016</v>
      </c>
      <c r="AC3002" t="s">
        <v>457</v>
      </c>
      <c r="AD3002" t="s">
        <v>56</v>
      </c>
      <c r="AE3002" t="s">
        <v>70</v>
      </c>
      <c r="AF3002">
        <v>1189525</v>
      </c>
      <c r="AG3002" t="s">
        <v>71</v>
      </c>
      <c r="AH3002" t="s">
        <v>59</v>
      </c>
      <c r="AI3002" t="s">
        <v>56</v>
      </c>
      <c r="AJ3002" t="s">
        <v>416</v>
      </c>
    </row>
    <row r="3003" spans="1:36" x14ac:dyDescent="0.25">
      <c r="A3003" t="s">
        <v>6674</v>
      </c>
      <c r="B3003" t="s">
        <v>2263</v>
      </c>
      <c r="C3003" t="s">
        <v>92</v>
      </c>
      <c r="D3003" t="s">
        <v>6679</v>
      </c>
      <c r="E3003" s="2">
        <v>24101103</v>
      </c>
      <c r="F3003" t="s">
        <v>62</v>
      </c>
      <c r="G3003" s="3">
        <v>8739</v>
      </c>
      <c r="H3003">
        <v>20160305</v>
      </c>
      <c r="I3003" s="4">
        <v>1751</v>
      </c>
      <c r="J3003">
        <v>1417798</v>
      </c>
      <c r="K3003" s="5">
        <v>424</v>
      </c>
      <c r="L3003" t="s">
        <v>44</v>
      </c>
      <c r="M3003" t="s">
        <v>45</v>
      </c>
      <c r="N3003" t="s">
        <v>432</v>
      </c>
      <c r="O3003" s="5">
        <v>67</v>
      </c>
      <c r="P3003" s="5">
        <v>12904</v>
      </c>
      <c r="Q3003" s="6">
        <v>37.431109999999997</v>
      </c>
      <c r="R3003" s="6">
        <v>-122.38415000000001</v>
      </c>
      <c r="S3003">
        <v>8939</v>
      </c>
      <c r="T3003" t="s">
        <v>459</v>
      </c>
      <c r="U3003" t="s">
        <v>67</v>
      </c>
      <c r="V3003" t="s">
        <v>50</v>
      </c>
      <c r="W3003" t="s">
        <v>6760</v>
      </c>
      <c r="X3003" t="s">
        <v>52</v>
      </c>
      <c r="Y3003" t="s">
        <v>53</v>
      </c>
      <c r="Z3003">
        <v>0</v>
      </c>
      <c r="AA3003" t="s">
        <v>54</v>
      </c>
      <c r="AB3003">
        <v>2016</v>
      </c>
      <c r="AC3003" t="s">
        <v>457</v>
      </c>
      <c r="AD3003" t="s">
        <v>56</v>
      </c>
      <c r="AE3003" t="s">
        <v>98</v>
      </c>
      <c r="AF3003">
        <v>1189854</v>
      </c>
      <c r="AG3003" t="s">
        <v>71</v>
      </c>
      <c r="AH3003" t="s">
        <v>59</v>
      </c>
      <c r="AI3003" t="s">
        <v>56</v>
      </c>
      <c r="AJ3003" t="s">
        <v>416</v>
      </c>
    </row>
    <row r="3004" spans="1:36" x14ac:dyDescent="0.25">
      <c r="A3004" t="s">
        <v>6674</v>
      </c>
      <c r="B3004" t="s">
        <v>2263</v>
      </c>
      <c r="C3004" t="s">
        <v>92</v>
      </c>
      <c r="D3004" t="s">
        <v>6679</v>
      </c>
      <c r="E3004" s="2">
        <v>24101103</v>
      </c>
      <c r="F3004" t="s">
        <v>80</v>
      </c>
      <c r="G3004" s="3" t="s">
        <v>6761</v>
      </c>
      <c r="H3004">
        <v>20160305</v>
      </c>
      <c r="I3004" s="4">
        <v>2101</v>
      </c>
      <c r="J3004">
        <v>1419333</v>
      </c>
      <c r="K3004" s="5">
        <v>470</v>
      </c>
      <c r="L3004" t="s">
        <v>44</v>
      </c>
      <c r="M3004" t="s">
        <v>63</v>
      </c>
      <c r="N3004" t="s">
        <v>64</v>
      </c>
      <c r="O3004" s="5">
        <v>24</v>
      </c>
      <c r="P3004" s="5">
        <v>9225</v>
      </c>
      <c r="Q3004" s="6">
        <v>37.316037000000001</v>
      </c>
      <c r="R3004" s="6">
        <v>-122.274507</v>
      </c>
      <c r="S3004" t="s">
        <v>6762</v>
      </c>
      <c r="T3004" t="s">
        <v>421</v>
      </c>
      <c r="U3004" t="s">
        <v>67</v>
      </c>
      <c r="V3004" t="s">
        <v>50</v>
      </c>
      <c r="W3004" t="s">
        <v>6763</v>
      </c>
      <c r="X3004" t="s">
        <v>52</v>
      </c>
      <c r="Y3004" t="s">
        <v>53</v>
      </c>
      <c r="Z3004">
        <v>0</v>
      </c>
      <c r="AA3004" t="s">
        <v>54</v>
      </c>
      <c r="AB3004">
        <v>2016</v>
      </c>
      <c r="AC3004" t="s">
        <v>457</v>
      </c>
      <c r="AD3004" t="s">
        <v>56</v>
      </c>
      <c r="AE3004" t="s">
        <v>112</v>
      </c>
      <c r="AF3004">
        <v>1189879</v>
      </c>
      <c r="AG3004" t="s">
        <v>71</v>
      </c>
      <c r="AH3004" t="s">
        <v>59</v>
      </c>
      <c r="AI3004" t="s">
        <v>56</v>
      </c>
      <c r="AJ3004" t="s">
        <v>56</v>
      </c>
    </row>
    <row r="3005" spans="1:36" x14ac:dyDescent="0.25">
      <c r="A3005" t="s">
        <v>6674</v>
      </c>
      <c r="B3005" t="s">
        <v>2263</v>
      </c>
      <c r="C3005" t="s">
        <v>92</v>
      </c>
      <c r="D3005" t="s">
        <v>6679</v>
      </c>
      <c r="E3005" s="2">
        <v>24101103</v>
      </c>
      <c r="F3005" t="s">
        <v>42</v>
      </c>
      <c r="G3005" s="3">
        <v>98440</v>
      </c>
      <c r="H3005">
        <v>20160305</v>
      </c>
      <c r="I3005" s="4">
        <v>1614</v>
      </c>
      <c r="J3005">
        <v>1417174</v>
      </c>
      <c r="K3005" s="5">
        <v>1256</v>
      </c>
      <c r="L3005" t="s">
        <v>44</v>
      </c>
      <c r="M3005" t="s">
        <v>63</v>
      </c>
      <c r="N3005" t="s">
        <v>72</v>
      </c>
      <c r="O3005" s="5">
        <v>153</v>
      </c>
      <c r="P3005" s="5">
        <v>189248</v>
      </c>
      <c r="Q3005" s="6">
        <v>37.266739999999999</v>
      </c>
      <c r="R3005" s="6">
        <v>-122.32254</v>
      </c>
      <c r="S3005" t="s">
        <v>6764</v>
      </c>
      <c r="T3005" t="s">
        <v>459</v>
      </c>
      <c r="U3005" t="s">
        <v>67</v>
      </c>
      <c r="V3005" t="s">
        <v>68</v>
      </c>
      <c r="W3005" t="s">
        <v>6765</v>
      </c>
      <c r="X3005" t="s">
        <v>52</v>
      </c>
      <c r="Y3005" t="s">
        <v>53</v>
      </c>
      <c r="Z3005">
        <v>0</v>
      </c>
      <c r="AA3005" t="s">
        <v>54</v>
      </c>
      <c r="AB3005">
        <v>2016</v>
      </c>
      <c r="AC3005" t="s">
        <v>457</v>
      </c>
      <c r="AD3005" t="s">
        <v>56</v>
      </c>
      <c r="AE3005" t="s">
        <v>70</v>
      </c>
      <c r="AF3005">
        <v>1189916</v>
      </c>
      <c r="AG3005" t="s">
        <v>71</v>
      </c>
      <c r="AH3005" t="s">
        <v>59</v>
      </c>
      <c r="AI3005" t="s">
        <v>56</v>
      </c>
      <c r="AJ3005" t="s">
        <v>416</v>
      </c>
    </row>
    <row r="3006" spans="1:36" x14ac:dyDescent="0.25">
      <c r="A3006" t="s">
        <v>6674</v>
      </c>
      <c r="B3006" t="s">
        <v>2263</v>
      </c>
      <c r="C3006" t="s">
        <v>40</v>
      </c>
      <c r="D3006" t="s">
        <v>6675</v>
      </c>
      <c r="E3006" s="2">
        <v>24251101</v>
      </c>
      <c r="F3006" t="s">
        <v>62</v>
      </c>
      <c r="G3006" s="3">
        <v>8311</v>
      </c>
      <c r="H3006">
        <v>20160305</v>
      </c>
      <c r="I3006" s="4">
        <v>1627</v>
      </c>
      <c r="J3006">
        <v>1417226</v>
      </c>
      <c r="K3006" s="5">
        <v>1240</v>
      </c>
      <c r="L3006" t="s">
        <v>44</v>
      </c>
      <c r="M3006" t="s">
        <v>63</v>
      </c>
      <c r="N3006" t="s">
        <v>72</v>
      </c>
      <c r="O3006" s="5">
        <v>1</v>
      </c>
      <c r="P3006" s="5">
        <v>1240</v>
      </c>
      <c r="Q3006" s="6">
        <v>37.383679999999998</v>
      </c>
      <c r="R3006" s="6">
        <v>-122.24679999999999</v>
      </c>
      <c r="S3006" t="s">
        <v>6766</v>
      </c>
      <c r="T3006" t="s">
        <v>447</v>
      </c>
      <c r="U3006" t="s">
        <v>67</v>
      </c>
      <c r="V3006" t="s">
        <v>50</v>
      </c>
      <c r="W3006" t="s">
        <v>6767</v>
      </c>
      <c r="X3006" t="s">
        <v>52</v>
      </c>
      <c r="Y3006" t="s">
        <v>53</v>
      </c>
      <c r="Z3006">
        <v>0</v>
      </c>
      <c r="AA3006" t="s">
        <v>54</v>
      </c>
      <c r="AB3006">
        <v>2016</v>
      </c>
      <c r="AC3006" t="s">
        <v>457</v>
      </c>
      <c r="AD3006" t="s">
        <v>56</v>
      </c>
      <c r="AE3006" t="s">
        <v>70</v>
      </c>
      <c r="AF3006">
        <v>1189607</v>
      </c>
      <c r="AG3006" t="s">
        <v>71</v>
      </c>
      <c r="AH3006" t="s">
        <v>59</v>
      </c>
      <c r="AI3006" t="s">
        <v>56</v>
      </c>
      <c r="AJ3006" t="s">
        <v>416</v>
      </c>
    </row>
    <row r="3007" spans="1:36" x14ac:dyDescent="0.25">
      <c r="A3007" t="s">
        <v>6674</v>
      </c>
      <c r="B3007" t="s">
        <v>2263</v>
      </c>
      <c r="C3007" t="s">
        <v>40</v>
      </c>
      <c r="D3007" t="s">
        <v>6731</v>
      </c>
      <c r="E3007" s="2">
        <v>24251104</v>
      </c>
      <c r="F3007" t="s">
        <v>62</v>
      </c>
      <c r="G3007" s="3">
        <v>3585</v>
      </c>
      <c r="H3007">
        <v>20160305</v>
      </c>
      <c r="I3007" s="4">
        <v>1627</v>
      </c>
      <c r="J3007">
        <v>1417227</v>
      </c>
      <c r="K3007" s="5">
        <v>381</v>
      </c>
      <c r="L3007" t="s">
        <v>44</v>
      </c>
      <c r="M3007" t="s">
        <v>45</v>
      </c>
      <c r="N3007" t="s">
        <v>432</v>
      </c>
      <c r="O3007" s="5">
        <v>16</v>
      </c>
      <c r="P3007" s="5">
        <v>6096</v>
      </c>
      <c r="Q3007" s="6">
        <v>37.423990000000003</v>
      </c>
      <c r="R3007" s="6">
        <v>-122.2753</v>
      </c>
      <c r="S3007" t="s">
        <v>6768</v>
      </c>
      <c r="T3007" t="s">
        <v>447</v>
      </c>
      <c r="U3007" t="s">
        <v>67</v>
      </c>
      <c r="V3007" t="s">
        <v>50</v>
      </c>
      <c r="W3007" t="s">
        <v>6769</v>
      </c>
      <c r="X3007" t="s">
        <v>52</v>
      </c>
      <c r="Y3007" t="s">
        <v>53</v>
      </c>
      <c r="Z3007">
        <v>0</v>
      </c>
      <c r="AA3007" t="s">
        <v>54</v>
      </c>
      <c r="AB3007">
        <v>2016</v>
      </c>
      <c r="AC3007" t="s">
        <v>457</v>
      </c>
      <c r="AD3007" t="s">
        <v>56</v>
      </c>
      <c r="AE3007" t="s">
        <v>70</v>
      </c>
      <c r="AF3007">
        <v>1189680</v>
      </c>
      <c r="AG3007" t="s">
        <v>71</v>
      </c>
      <c r="AH3007" t="s">
        <v>59</v>
      </c>
      <c r="AI3007" t="s">
        <v>56</v>
      </c>
      <c r="AJ3007" t="s">
        <v>416</v>
      </c>
    </row>
    <row r="3008" spans="1:36" x14ac:dyDescent="0.25">
      <c r="A3008" t="s">
        <v>6674</v>
      </c>
      <c r="B3008" t="s">
        <v>2263</v>
      </c>
      <c r="C3008" t="s">
        <v>92</v>
      </c>
      <c r="D3008" t="s">
        <v>6703</v>
      </c>
      <c r="E3008" s="2">
        <v>24131103</v>
      </c>
      <c r="F3008" t="s">
        <v>62</v>
      </c>
      <c r="G3008" s="3">
        <v>3217</v>
      </c>
      <c r="H3008">
        <v>20170103</v>
      </c>
      <c r="I3008" s="4">
        <v>2009</v>
      </c>
      <c r="J3008">
        <v>1616723</v>
      </c>
      <c r="K3008" s="5">
        <v>913</v>
      </c>
      <c r="L3008" t="s">
        <v>44</v>
      </c>
      <c r="M3008" t="s">
        <v>63</v>
      </c>
      <c r="N3008" t="s">
        <v>64</v>
      </c>
      <c r="O3008" s="5">
        <v>16</v>
      </c>
      <c r="P3008" s="5">
        <v>14608</v>
      </c>
      <c r="Q3008" s="6">
        <v>37.294029999999999</v>
      </c>
      <c r="R3008" s="6">
        <v>-122.24092</v>
      </c>
      <c r="S3008" t="s">
        <v>6770</v>
      </c>
      <c r="T3008" t="s">
        <v>430</v>
      </c>
      <c r="U3008" t="s">
        <v>67</v>
      </c>
      <c r="V3008" t="s">
        <v>50</v>
      </c>
      <c r="W3008" t="s">
        <v>6771</v>
      </c>
      <c r="X3008" t="s">
        <v>52</v>
      </c>
      <c r="Y3008" t="s">
        <v>53</v>
      </c>
      <c r="Z3008">
        <v>0</v>
      </c>
      <c r="AA3008" t="s">
        <v>54</v>
      </c>
      <c r="AB3008">
        <v>2017</v>
      </c>
      <c r="AC3008" t="s">
        <v>525</v>
      </c>
      <c r="AD3008" t="s">
        <v>56</v>
      </c>
      <c r="AE3008" t="s">
        <v>70</v>
      </c>
      <c r="AF3008">
        <v>1243503</v>
      </c>
      <c r="AG3008" t="s">
        <v>71</v>
      </c>
      <c r="AH3008" t="s">
        <v>59</v>
      </c>
      <c r="AI3008" t="s">
        <v>56</v>
      </c>
      <c r="AJ3008" t="s">
        <v>56</v>
      </c>
    </row>
    <row r="3009" spans="1:36" x14ac:dyDescent="0.25">
      <c r="A3009" t="s">
        <v>6674</v>
      </c>
      <c r="B3009" t="s">
        <v>2263</v>
      </c>
      <c r="C3009" t="s">
        <v>40</v>
      </c>
      <c r="D3009" t="s">
        <v>6675</v>
      </c>
      <c r="E3009" s="2">
        <v>24251101</v>
      </c>
      <c r="F3009" t="s">
        <v>62</v>
      </c>
      <c r="G3009" s="3">
        <v>8605</v>
      </c>
      <c r="H3009">
        <v>20170103</v>
      </c>
      <c r="I3009" s="4">
        <v>2041</v>
      </c>
      <c r="J3009">
        <v>1616773</v>
      </c>
      <c r="K3009" s="5">
        <v>1111</v>
      </c>
      <c r="L3009" t="s">
        <v>44</v>
      </c>
      <c r="M3009" t="s">
        <v>63</v>
      </c>
      <c r="N3009" t="s">
        <v>72</v>
      </c>
      <c r="O3009" s="5">
        <v>16</v>
      </c>
      <c r="P3009" s="5">
        <v>17776</v>
      </c>
      <c r="Q3009" s="6">
        <v>37.434260000000002</v>
      </c>
      <c r="R3009" s="6">
        <v>-122.32317999999999</v>
      </c>
      <c r="S3009" t="s">
        <v>6772</v>
      </c>
      <c r="T3009" t="s">
        <v>459</v>
      </c>
      <c r="U3009" t="s">
        <v>67</v>
      </c>
      <c r="V3009" t="s">
        <v>50</v>
      </c>
      <c r="W3009" t="s">
        <v>6773</v>
      </c>
      <c r="X3009" t="s">
        <v>52</v>
      </c>
      <c r="Y3009" t="s">
        <v>53</v>
      </c>
      <c r="Z3009">
        <v>0</v>
      </c>
      <c r="AA3009" t="s">
        <v>54</v>
      </c>
      <c r="AB3009">
        <v>2017</v>
      </c>
      <c r="AC3009" t="s">
        <v>525</v>
      </c>
      <c r="AD3009" t="s">
        <v>56</v>
      </c>
      <c r="AE3009" t="s">
        <v>98</v>
      </c>
      <c r="AF3009">
        <v>1243496</v>
      </c>
      <c r="AG3009" t="s">
        <v>71</v>
      </c>
      <c r="AH3009" t="s">
        <v>59</v>
      </c>
      <c r="AI3009" t="s">
        <v>56</v>
      </c>
      <c r="AJ3009" t="s">
        <v>416</v>
      </c>
    </row>
    <row r="3010" spans="1:36" x14ac:dyDescent="0.25">
      <c r="A3010" t="s">
        <v>6674</v>
      </c>
      <c r="B3010" t="s">
        <v>2263</v>
      </c>
      <c r="C3010" t="s">
        <v>40</v>
      </c>
      <c r="D3010" t="s">
        <v>6686</v>
      </c>
      <c r="E3010" s="2">
        <v>24101101</v>
      </c>
      <c r="F3010" t="s">
        <v>42</v>
      </c>
      <c r="G3010" s="3">
        <v>8972</v>
      </c>
      <c r="H3010">
        <v>20170108</v>
      </c>
      <c r="I3010" s="4">
        <v>1251</v>
      </c>
      <c r="J3010">
        <v>1626502</v>
      </c>
      <c r="K3010" s="5">
        <v>1650</v>
      </c>
      <c r="L3010" t="s">
        <v>44</v>
      </c>
      <c r="M3010" t="s">
        <v>63</v>
      </c>
      <c r="N3010" t="s">
        <v>72</v>
      </c>
      <c r="O3010" s="5">
        <v>68</v>
      </c>
      <c r="P3010" s="5">
        <v>92895</v>
      </c>
      <c r="Q3010" s="6">
        <v>37.418489999999998</v>
      </c>
      <c r="R3010" s="6">
        <v>-122.32236</v>
      </c>
      <c r="S3010" t="s">
        <v>6774</v>
      </c>
      <c r="T3010" t="s">
        <v>551</v>
      </c>
      <c r="U3010" t="s">
        <v>67</v>
      </c>
      <c r="V3010" t="s">
        <v>68</v>
      </c>
      <c r="W3010" t="s">
        <v>6775</v>
      </c>
      <c r="X3010" t="s">
        <v>52</v>
      </c>
      <c r="Y3010" t="s">
        <v>53</v>
      </c>
      <c r="Z3010">
        <v>0</v>
      </c>
      <c r="AA3010" t="s">
        <v>54</v>
      </c>
      <c r="AB3010">
        <v>2017</v>
      </c>
      <c r="AC3010" t="s">
        <v>525</v>
      </c>
      <c r="AD3010" t="s">
        <v>56</v>
      </c>
      <c r="AE3010" t="s">
        <v>70</v>
      </c>
      <c r="AF3010">
        <v>1245076</v>
      </c>
      <c r="AG3010" t="s">
        <v>71</v>
      </c>
      <c r="AH3010" t="s">
        <v>59</v>
      </c>
      <c r="AI3010" t="s">
        <v>56</v>
      </c>
      <c r="AJ3010" t="s">
        <v>416</v>
      </c>
    </row>
    <row r="3011" spans="1:36" x14ac:dyDescent="0.25">
      <c r="A3011" t="s">
        <v>6674</v>
      </c>
      <c r="B3011" t="s">
        <v>2263</v>
      </c>
      <c r="C3011" t="s">
        <v>92</v>
      </c>
      <c r="D3011" t="s">
        <v>6679</v>
      </c>
      <c r="E3011" s="2">
        <v>24101103</v>
      </c>
      <c r="F3011" t="s">
        <v>80</v>
      </c>
      <c r="G3011" s="3" t="s">
        <v>6776</v>
      </c>
      <c r="H3011">
        <v>20170108</v>
      </c>
      <c r="I3011" s="4">
        <v>1009</v>
      </c>
      <c r="J3011">
        <v>1625271</v>
      </c>
      <c r="K3011" s="5">
        <v>1556</v>
      </c>
      <c r="L3011" t="s">
        <v>44</v>
      </c>
      <c r="M3011" t="s">
        <v>63</v>
      </c>
      <c r="N3011" t="s">
        <v>72</v>
      </c>
      <c r="O3011" s="5">
        <v>29</v>
      </c>
      <c r="P3011" s="5">
        <v>39020</v>
      </c>
      <c r="Q3011" s="6">
        <v>37.313236000000003</v>
      </c>
      <c r="R3011" s="6">
        <v>-122.272256</v>
      </c>
      <c r="S3011" t="s">
        <v>6777</v>
      </c>
      <c r="T3011" t="s">
        <v>511</v>
      </c>
      <c r="U3011" t="s">
        <v>67</v>
      </c>
      <c r="V3011" t="s">
        <v>50</v>
      </c>
      <c r="W3011" t="s">
        <v>6778</v>
      </c>
      <c r="X3011" t="s">
        <v>52</v>
      </c>
      <c r="Y3011" t="s">
        <v>53</v>
      </c>
      <c r="Z3011">
        <v>0</v>
      </c>
      <c r="AA3011" t="s">
        <v>54</v>
      </c>
      <c r="AB3011">
        <v>2017</v>
      </c>
      <c r="AC3011" t="s">
        <v>525</v>
      </c>
      <c r="AD3011" t="s">
        <v>56</v>
      </c>
      <c r="AE3011" t="s">
        <v>70</v>
      </c>
      <c r="AF3011">
        <v>1244963</v>
      </c>
      <c r="AG3011" t="s">
        <v>71</v>
      </c>
      <c r="AH3011" t="s">
        <v>59</v>
      </c>
      <c r="AI3011" t="s">
        <v>56</v>
      </c>
      <c r="AJ3011" t="s">
        <v>416</v>
      </c>
    </row>
    <row r="3012" spans="1:36" x14ac:dyDescent="0.25">
      <c r="A3012" t="s">
        <v>6674</v>
      </c>
      <c r="B3012" t="s">
        <v>2263</v>
      </c>
      <c r="C3012" t="s">
        <v>92</v>
      </c>
      <c r="D3012" t="s">
        <v>6679</v>
      </c>
      <c r="E3012" s="2">
        <v>24101103</v>
      </c>
      <c r="F3012" t="s">
        <v>62</v>
      </c>
      <c r="G3012" s="3">
        <v>4265</v>
      </c>
      <c r="H3012">
        <v>20170108</v>
      </c>
      <c r="I3012" s="4">
        <v>1236</v>
      </c>
      <c r="J3012">
        <v>1626875</v>
      </c>
      <c r="K3012" s="5">
        <v>1409</v>
      </c>
      <c r="L3012" t="s">
        <v>44</v>
      </c>
      <c r="M3012" t="s">
        <v>63</v>
      </c>
      <c r="N3012" t="s">
        <v>72</v>
      </c>
      <c r="O3012" s="5">
        <v>53</v>
      </c>
      <c r="P3012" s="5">
        <v>57153</v>
      </c>
      <c r="Q3012" s="6">
        <v>37.318249999999999</v>
      </c>
      <c r="R3012" s="6">
        <v>-122.27184</v>
      </c>
      <c r="S3012" t="s">
        <v>6779</v>
      </c>
      <c r="T3012" t="s">
        <v>430</v>
      </c>
      <c r="U3012" t="s">
        <v>67</v>
      </c>
      <c r="V3012" t="s">
        <v>50</v>
      </c>
      <c r="W3012" t="s">
        <v>6780</v>
      </c>
      <c r="X3012" t="s">
        <v>52</v>
      </c>
      <c r="Y3012" t="s">
        <v>53</v>
      </c>
      <c r="Z3012">
        <v>0</v>
      </c>
      <c r="AA3012" t="s">
        <v>54</v>
      </c>
      <c r="AB3012">
        <v>2017</v>
      </c>
      <c r="AC3012" t="s">
        <v>525</v>
      </c>
      <c r="AD3012" t="s">
        <v>56</v>
      </c>
      <c r="AE3012" t="s">
        <v>70</v>
      </c>
      <c r="AF3012">
        <v>1245119</v>
      </c>
      <c r="AG3012" t="s">
        <v>71</v>
      </c>
      <c r="AH3012" t="s">
        <v>59</v>
      </c>
      <c r="AI3012" t="s">
        <v>56</v>
      </c>
      <c r="AJ3012" t="s">
        <v>416</v>
      </c>
    </row>
    <row r="3013" spans="1:36" x14ac:dyDescent="0.25">
      <c r="A3013" t="s">
        <v>6674</v>
      </c>
      <c r="B3013" t="s">
        <v>2263</v>
      </c>
      <c r="C3013" t="s">
        <v>92</v>
      </c>
      <c r="D3013" t="s">
        <v>6679</v>
      </c>
      <c r="E3013" s="2">
        <v>24101103</v>
      </c>
      <c r="F3013" t="s">
        <v>42</v>
      </c>
      <c r="G3013" s="3">
        <v>98440</v>
      </c>
      <c r="H3013">
        <v>20170108</v>
      </c>
      <c r="I3013" s="4">
        <v>1126</v>
      </c>
      <c r="J3013">
        <v>1627946</v>
      </c>
      <c r="K3013" s="5">
        <v>1754</v>
      </c>
      <c r="L3013" t="s">
        <v>44</v>
      </c>
      <c r="M3013" t="s">
        <v>45</v>
      </c>
      <c r="N3013" t="s">
        <v>432</v>
      </c>
      <c r="O3013" s="5">
        <v>142</v>
      </c>
      <c r="P3013" s="5">
        <v>63454</v>
      </c>
      <c r="Q3013" s="6">
        <v>37.266680000000001</v>
      </c>
      <c r="R3013" s="6">
        <v>-122.32241999999999</v>
      </c>
      <c r="S3013" t="s">
        <v>6781</v>
      </c>
      <c r="T3013" t="s">
        <v>459</v>
      </c>
      <c r="U3013" t="s">
        <v>67</v>
      </c>
      <c r="V3013" t="s">
        <v>50</v>
      </c>
      <c r="W3013" t="s">
        <v>6782</v>
      </c>
      <c r="X3013" t="s">
        <v>52</v>
      </c>
      <c r="Y3013" t="s">
        <v>53</v>
      </c>
      <c r="Z3013">
        <v>0</v>
      </c>
      <c r="AA3013" t="s">
        <v>54</v>
      </c>
      <c r="AB3013">
        <v>2017</v>
      </c>
      <c r="AC3013" t="s">
        <v>525</v>
      </c>
      <c r="AD3013" t="s">
        <v>56</v>
      </c>
      <c r="AE3013" t="s">
        <v>230</v>
      </c>
      <c r="AF3013">
        <v>1245298</v>
      </c>
      <c r="AG3013" t="s">
        <v>71</v>
      </c>
      <c r="AH3013" t="s">
        <v>59</v>
      </c>
      <c r="AI3013" t="s">
        <v>56</v>
      </c>
      <c r="AJ3013" t="s">
        <v>416</v>
      </c>
    </row>
    <row r="3014" spans="1:36" x14ac:dyDescent="0.25">
      <c r="A3014" t="s">
        <v>6674</v>
      </c>
      <c r="B3014" t="s">
        <v>2263</v>
      </c>
      <c r="C3014" t="s">
        <v>92</v>
      </c>
      <c r="D3014" t="s">
        <v>6679</v>
      </c>
      <c r="E3014" s="2">
        <v>24101103</v>
      </c>
      <c r="F3014" t="s">
        <v>62</v>
      </c>
      <c r="G3014" s="3">
        <v>1127</v>
      </c>
      <c r="H3014">
        <v>20170108</v>
      </c>
      <c r="I3014" s="4">
        <v>1450</v>
      </c>
      <c r="J3014">
        <v>1627471</v>
      </c>
      <c r="K3014" s="5">
        <v>3146</v>
      </c>
      <c r="L3014" t="s">
        <v>44</v>
      </c>
      <c r="M3014" t="s">
        <v>63</v>
      </c>
      <c r="N3014" t="s">
        <v>64</v>
      </c>
      <c r="O3014" s="5">
        <v>34</v>
      </c>
      <c r="P3014" s="5">
        <v>102792</v>
      </c>
      <c r="Q3014" s="6">
        <v>37.25488</v>
      </c>
      <c r="R3014" s="6">
        <v>-122.3459</v>
      </c>
      <c r="S3014" t="s">
        <v>6783</v>
      </c>
      <c r="T3014" t="s">
        <v>511</v>
      </c>
      <c r="U3014" t="s">
        <v>67</v>
      </c>
      <c r="V3014" t="s">
        <v>50</v>
      </c>
      <c r="W3014" t="s">
        <v>6784</v>
      </c>
      <c r="X3014" t="s">
        <v>52</v>
      </c>
      <c r="Y3014" t="s">
        <v>53</v>
      </c>
      <c r="Z3014">
        <v>31294580</v>
      </c>
      <c r="AA3014" t="s">
        <v>54</v>
      </c>
      <c r="AB3014">
        <v>2017</v>
      </c>
      <c r="AC3014" t="s">
        <v>525</v>
      </c>
      <c r="AD3014" t="s">
        <v>56</v>
      </c>
      <c r="AE3014" t="s">
        <v>70</v>
      </c>
      <c r="AF3014">
        <v>1245732</v>
      </c>
      <c r="AG3014" t="s">
        <v>71</v>
      </c>
      <c r="AH3014" t="s">
        <v>59</v>
      </c>
      <c r="AI3014" t="s">
        <v>56</v>
      </c>
      <c r="AJ3014" t="s">
        <v>416</v>
      </c>
    </row>
    <row r="3015" spans="1:36" x14ac:dyDescent="0.25">
      <c r="A3015" t="s">
        <v>6674</v>
      </c>
      <c r="B3015" t="s">
        <v>2263</v>
      </c>
      <c r="C3015" t="s">
        <v>92</v>
      </c>
      <c r="D3015" t="s">
        <v>6679</v>
      </c>
      <c r="E3015" s="2">
        <v>24101103</v>
      </c>
      <c r="F3015" t="s">
        <v>62</v>
      </c>
      <c r="G3015" s="3">
        <v>5523</v>
      </c>
      <c r="H3015">
        <v>20170108</v>
      </c>
      <c r="I3015" s="4">
        <v>859</v>
      </c>
      <c r="J3015">
        <v>1623846</v>
      </c>
      <c r="K3015" s="5">
        <v>3381</v>
      </c>
      <c r="L3015" t="s">
        <v>44</v>
      </c>
      <c r="M3015" t="s">
        <v>63</v>
      </c>
      <c r="N3015" t="s">
        <v>64</v>
      </c>
      <c r="O3015" s="5">
        <v>3</v>
      </c>
      <c r="P3015" s="5">
        <v>10143</v>
      </c>
      <c r="Q3015" s="6">
        <v>37.312840000000001</v>
      </c>
      <c r="R3015" s="6">
        <v>-122.2899</v>
      </c>
      <c r="S3015" t="s">
        <v>6785</v>
      </c>
      <c r="T3015" t="s">
        <v>511</v>
      </c>
      <c r="U3015" t="s">
        <v>67</v>
      </c>
      <c r="V3015" t="s">
        <v>50</v>
      </c>
      <c r="W3015" t="s">
        <v>6786</v>
      </c>
      <c r="X3015" t="s">
        <v>52</v>
      </c>
      <c r="Y3015" t="s">
        <v>53</v>
      </c>
      <c r="Z3015">
        <v>0</v>
      </c>
      <c r="AA3015" t="s">
        <v>54</v>
      </c>
      <c r="AB3015">
        <v>2017</v>
      </c>
      <c r="AC3015" t="s">
        <v>525</v>
      </c>
      <c r="AD3015" t="s">
        <v>56</v>
      </c>
      <c r="AE3015" t="s">
        <v>70</v>
      </c>
      <c r="AF3015">
        <v>1245737</v>
      </c>
      <c r="AG3015" t="s">
        <v>71</v>
      </c>
      <c r="AH3015" t="s">
        <v>59</v>
      </c>
      <c r="AI3015" t="s">
        <v>56</v>
      </c>
      <c r="AJ3015" t="s">
        <v>416</v>
      </c>
    </row>
    <row r="3016" spans="1:36" x14ac:dyDescent="0.25">
      <c r="A3016" t="s">
        <v>6674</v>
      </c>
      <c r="B3016" t="s">
        <v>2263</v>
      </c>
      <c r="C3016" t="s">
        <v>92</v>
      </c>
      <c r="D3016" t="s">
        <v>6679</v>
      </c>
      <c r="E3016" s="2">
        <v>24101103</v>
      </c>
      <c r="F3016" t="s">
        <v>62</v>
      </c>
      <c r="G3016" s="3">
        <v>8465</v>
      </c>
      <c r="H3016">
        <v>20170108</v>
      </c>
      <c r="I3016" s="4">
        <v>1530</v>
      </c>
      <c r="J3016">
        <v>1630921</v>
      </c>
      <c r="K3016" s="5">
        <v>1167</v>
      </c>
      <c r="L3016" t="s">
        <v>44</v>
      </c>
      <c r="M3016" t="s">
        <v>63</v>
      </c>
      <c r="N3016" t="s">
        <v>72</v>
      </c>
      <c r="O3016" s="5">
        <v>6</v>
      </c>
      <c r="P3016" s="5">
        <v>7002</v>
      </c>
      <c r="Q3016" s="6">
        <v>37.261940000000003</v>
      </c>
      <c r="R3016" s="6">
        <v>-122.33627</v>
      </c>
      <c r="S3016" t="s">
        <v>6787</v>
      </c>
      <c r="T3016" t="s">
        <v>959</v>
      </c>
      <c r="U3016" t="s">
        <v>67</v>
      </c>
      <c r="V3016" t="s">
        <v>342</v>
      </c>
      <c r="W3016" t="s">
        <v>6788</v>
      </c>
      <c r="X3016" t="s">
        <v>52</v>
      </c>
      <c r="Y3016" t="s">
        <v>53</v>
      </c>
      <c r="Z3016">
        <v>0</v>
      </c>
      <c r="AA3016" t="s">
        <v>54</v>
      </c>
      <c r="AB3016">
        <v>2017</v>
      </c>
      <c r="AC3016" t="s">
        <v>525</v>
      </c>
      <c r="AD3016" t="s">
        <v>56</v>
      </c>
      <c r="AE3016" t="s">
        <v>70</v>
      </c>
      <c r="AF3016">
        <v>1245790</v>
      </c>
      <c r="AG3016" t="s">
        <v>71</v>
      </c>
      <c r="AH3016" t="s">
        <v>59</v>
      </c>
      <c r="AI3016" t="s">
        <v>56</v>
      </c>
      <c r="AJ3016" t="s">
        <v>416</v>
      </c>
    </row>
    <row r="3017" spans="1:36" x14ac:dyDescent="0.25">
      <c r="A3017" t="s">
        <v>6674</v>
      </c>
      <c r="B3017" t="s">
        <v>2263</v>
      </c>
      <c r="C3017" t="s">
        <v>92</v>
      </c>
      <c r="D3017" t="s">
        <v>6789</v>
      </c>
      <c r="E3017" s="2">
        <v>24130401</v>
      </c>
      <c r="F3017" t="s">
        <v>80</v>
      </c>
      <c r="G3017" s="3" t="s">
        <v>733</v>
      </c>
      <c r="H3017">
        <v>20170108</v>
      </c>
      <c r="I3017" s="4">
        <v>113</v>
      </c>
      <c r="J3017">
        <v>1623835</v>
      </c>
      <c r="K3017" s="5">
        <v>1091</v>
      </c>
      <c r="L3017" t="s">
        <v>44</v>
      </c>
      <c r="M3017" t="s">
        <v>63</v>
      </c>
      <c r="N3017" t="s">
        <v>64</v>
      </c>
      <c r="O3017" s="5">
        <v>55</v>
      </c>
      <c r="P3017" s="5">
        <v>58679</v>
      </c>
      <c r="Q3017" s="6">
        <v>37.267000000000003</v>
      </c>
      <c r="R3017" s="6">
        <v>-122.21121100000001</v>
      </c>
      <c r="S3017" t="s">
        <v>6790</v>
      </c>
      <c r="T3017" t="s">
        <v>4989</v>
      </c>
      <c r="U3017" t="s">
        <v>67</v>
      </c>
      <c r="V3017" t="s">
        <v>50</v>
      </c>
      <c r="W3017" t="s">
        <v>6791</v>
      </c>
      <c r="X3017" t="s">
        <v>52</v>
      </c>
      <c r="Y3017" t="s">
        <v>53</v>
      </c>
      <c r="Z3017">
        <v>0</v>
      </c>
      <c r="AA3017" t="s">
        <v>54</v>
      </c>
      <c r="AB3017">
        <v>2017</v>
      </c>
      <c r="AC3017" t="s">
        <v>525</v>
      </c>
      <c r="AD3017" t="s">
        <v>56</v>
      </c>
      <c r="AE3017" t="s">
        <v>70</v>
      </c>
      <c r="AF3017">
        <v>1244831</v>
      </c>
      <c r="AG3017" t="s">
        <v>71</v>
      </c>
      <c r="AH3017" t="s">
        <v>59</v>
      </c>
      <c r="AI3017" t="s">
        <v>56</v>
      </c>
      <c r="AJ3017" t="s">
        <v>416</v>
      </c>
    </row>
    <row r="3018" spans="1:36" x14ac:dyDescent="0.25">
      <c r="A3018" t="s">
        <v>6674</v>
      </c>
      <c r="B3018" t="s">
        <v>2263</v>
      </c>
      <c r="C3018" t="s">
        <v>40</v>
      </c>
      <c r="D3018" t="s">
        <v>6728</v>
      </c>
      <c r="E3018" s="2">
        <v>22811103</v>
      </c>
      <c r="F3018" t="s">
        <v>410</v>
      </c>
      <c r="G3018" s="3" t="s">
        <v>6792</v>
      </c>
      <c r="H3018">
        <v>20170108</v>
      </c>
      <c r="I3018" s="4">
        <v>1531</v>
      </c>
      <c r="J3018">
        <v>1628055</v>
      </c>
      <c r="K3018" s="5">
        <v>1389</v>
      </c>
      <c r="L3018" t="s">
        <v>44</v>
      </c>
      <c r="M3018" t="s">
        <v>63</v>
      </c>
      <c r="N3018" t="s">
        <v>72</v>
      </c>
      <c r="O3018" s="5">
        <v>15</v>
      </c>
      <c r="P3018" s="5">
        <v>16821</v>
      </c>
      <c r="Q3018" s="6">
        <v>37.582881</v>
      </c>
      <c r="R3018" s="6">
        <v>-122.49710899999999</v>
      </c>
      <c r="S3018" t="s">
        <v>6793</v>
      </c>
      <c r="T3018" t="s">
        <v>2045</v>
      </c>
      <c r="U3018" t="s">
        <v>67</v>
      </c>
      <c r="V3018" t="s">
        <v>50</v>
      </c>
      <c r="W3018" t="s">
        <v>6794</v>
      </c>
      <c r="X3018" t="s">
        <v>52</v>
      </c>
      <c r="Y3018" t="s">
        <v>53</v>
      </c>
      <c r="Z3018">
        <v>0</v>
      </c>
      <c r="AA3018" t="s">
        <v>54</v>
      </c>
      <c r="AB3018">
        <v>2017</v>
      </c>
      <c r="AC3018" t="s">
        <v>525</v>
      </c>
      <c r="AD3018" t="s">
        <v>56</v>
      </c>
      <c r="AE3018" t="s">
        <v>70</v>
      </c>
      <c r="AF3018">
        <v>1245290</v>
      </c>
      <c r="AG3018" t="s">
        <v>71</v>
      </c>
      <c r="AH3018" t="s">
        <v>59</v>
      </c>
      <c r="AI3018" t="s">
        <v>56</v>
      </c>
      <c r="AJ3018" t="s">
        <v>416</v>
      </c>
    </row>
    <row r="3019" spans="1:36" x14ac:dyDescent="0.25">
      <c r="A3019" t="s">
        <v>6674</v>
      </c>
      <c r="B3019" t="s">
        <v>2263</v>
      </c>
      <c r="C3019" t="s">
        <v>40</v>
      </c>
      <c r="D3019" t="s">
        <v>6675</v>
      </c>
      <c r="E3019" s="2">
        <v>24251101</v>
      </c>
      <c r="F3019" t="s">
        <v>62</v>
      </c>
      <c r="G3019" s="3">
        <v>8615</v>
      </c>
      <c r="H3019">
        <v>20170108</v>
      </c>
      <c r="I3019" s="4">
        <v>320</v>
      </c>
      <c r="J3019">
        <v>1622495</v>
      </c>
      <c r="K3019" s="5">
        <v>716</v>
      </c>
      <c r="L3019" t="s">
        <v>44</v>
      </c>
      <c r="M3019" t="s">
        <v>63</v>
      </c>
      <c r="N3019" t="s">
        <v>64</v>
      </c>
      <c r="O3019" s="5">
        <v>14</v>
      </c>
      <c r="P3019" s="5">
        <v>10024</v>
      </c>
      <c r="Q3019" s="6">
        <v>37.424779999999998</v>
      </c>
      <c r="R3019" s="6">
        <v>-122.31328000000001</v>
      </c>
      <c r="S3019" t="s">
        <v>6795</v>
      </c>
      <c r="T3019" t="s">
        <v>421</v>
      </c>
      <c r="U3019" t="s">
        <v>200</v>
      </c>
      <c r="V3019" t="s">
        <v>50</v>
      </c>
      <c r="W3019" t="s">
        <v>6796</v>
      </c>
      <c r="X3019" t="s">
        <v>52</v>
      </c>
      <c r="Y3019" t="s">
        <v>53</v>
      </c>
      <c r="Z3019">
        <v>0</v>
      </c>
      <c r="AA3019" t="s">
        <v>54</v>
      </c>
      <c r="AB3019">
        <v>2017</v>
      </c>
      <c r="AC3019" t="s">
        <v>525</v>
      </c>
      <c r="AD3019" t="s">
        <v>56</v>
      </c>
      <c r="AE3019" t="s">
        <v>70</v>
      </c>
      <c r="AF3019">
        <v>1244711</v>
      </c>
      <c r="AG3019" t="s">
        <v>202</v>
      </c>
      <c r="AH3019" t="s">
        <v>59</v>
      </c>
      <c r="AI3019" t="s">
        <v>56</v>
      </c>
      <c r="AJ3019" t="s">
        <v>416</v>
      </c>
    </row>
    <row r="3020" spans="1:36" x14ac:dyDescent="0.25">
      <c r="A3020" t="s">
        <v>6674</v>
      </c>
      <c r="B3020" t="s">
        <v>2263</v>
      </c>
      <c r="C3020" t="s">
        <v>40</v>
      </c>
      <c r="D3020" t="s">
        <v>6675</v>
      </c>
      <c r="E3020" s="2">
        <v>24251101</v>
      </c>
      <c r="F3020" t="s">
        <v>80</v>
      </c>
      <c r="G3020" s="3" t="s">
        <v>6797</v>
      </c>
      <c r="H3020">
        <v>20170108</v>
      </c>
      <c r="I3020" s="4">
        <v>833</v>
      </c>
      <c r="J3020">
        <v>1623805</v>
      </c>
      <c r="K3020" s="5">
        <v>899</v>
      </c>
      <c r="L3020" t="s">
        <v>44</v>
      </c>
      <c r="M3020" t="s">
        <v>63</v>
      </c>
      <c r="N3020" t="s">
        <v>64</v>
      </c>
      <c r="O3020" s="5">
        <v>110</v>
      </c>
      <c r="P3020" s="5">
        <v>82091</v>
      </c>
      <c r="Q3020" s="6">
        <v>37.382094000000002</v>
      </c>
      <c r="R3020" s="6">
        <v>-122.238677</v>
      </c>
      <c r="S3020" t="s">
        <v>6798</v>
      </c>
      <c r="T3020" t="s">
        <v>459</v>
      </c>
      <c r="U3020" t="s">
        <v>67</v>
      </c>
      <c r="V3020" t="s">
        <v>50</v>
      </c>
      <c r="W3020" t="s">
        <v>6799</v>
      </c>
      <c r="X3020" t="s">
        <v>52</v>
      </c>
      <c r="Y3020" t="s">
        <v>53</v>
      </c>
      <c r="Z3020">
        <v>0</v>
      </c>
      <c r="AA3020" t="s">
        <v>54</v>
      </c>
      <c r="AB3020">
        <v>2017</v>
      </c>
      <c r="AC3020" t="s">
        <v>525</v>
      </c>
      <c r="AD3020" t="s">
        <v>56</v>
      </c>
      <c r="AE3020" t="s">
        <v>70</v>
      </c>
      <c r="AF3020">
        <v>1244971</v>
      </c>
      <c r="AG3020" t="s">
        <v>71</v>
      </c>
      <c r="AH3020" t="s">
        <v>59</v>
      </c>
      <c r="AI3020" t="s">
        <v>56</v>
      </c>
      <c r="AJ3020" t="s">
        <v>416</v>
      </c>
    </row>
    <row r="3021" spans="1:36" x14ac:dyDescent="0.25">
      <c r="A3021" t="s">
        <v>6674</v>
      </c>
      <c r="B3021" t="s">
        <v>2263</v>
      </c>
      <c r="C3021" t="s">
        <v>40</v>
      </c>
      <c r="D3021" t="s">
        <v>6675</v>
      </c>
      <c r="E3021" s="2">
        <v>24251101</v>
      </c>
      <c r="F3021" t="s">
        <v>62</v>
      </c>
      <c r="G3021" s="3">
        <v>7487</v>
      </c>
      <c r="H3021">
        <v>20170108</v>
      </c>
      <c r="I3021" s="4">
        <v>1012</v>
      </c>
      <c r="J3021">
        <v>1624697</v>
      </c>
      <c r="K3021" s="5">
        <v>4798</v>
      </c>
      <c r="L3021" t="s">
        <v>44</v>
      </c>
      <c r="M3021" t="s">
        <v>63</v>
      </c>
      <c r="N3021" t="s">
        <v>64</v>
      </c>
      <c r="O3021" s="5">
        <v>65</v>
      </c>
      <c r="P3021" s="5">
        <v>201521</v>
      </c>
      <c r="Q3021" s="6">
        <v>37.381779999999999</v>
      </c>
      <c r="R3021" s="6">
        <v>-122.26466000000001</v>
      </c>
      <c r="S3021" t="s">
        <v>6800</v>
      </c>
      <c r="T3021" t="s">
        <v>459</v>
      </c>
      <c r="U3021" t="s">
        <v>67</v>
      </c>
      <c r="V3021" t="s">
        <v>50</v>
      </c>
      <c r="W3021" t="s">
        <v>6801</v>
      </c>
      <c r="X3021" t="s">
        <v>52</v>
      </c>
      <c r="Y3021" t="s">
        <v>53</v>
      </c>
      <c r="Z3021">
        <v>0</v>
      </c>
      <c r="AA3021" t="s">
        <v>54</v>
      </c>
      <c r="AB3021">
        <v>2017</v>
      </c>
      <c r="AC3021" t="s">
        <v>525</v>
      </c>
      <c r="AD3021" t="s">
        <v>56</v>
      </c>
      <c r="AE3021" t="s">
        <v>70</v>
      </c>
      <c r="AF3021">
        <v>1245065</v>
      </c>
      <c r="AG3021" t="s">
        <v>71</v>
      </c>
      <c r="AH3021" t="s">
        <v>59</v>
      </c>
      <c r="AI3021" t="s">
        <v>56</v>
      </c>
      <c r="AJ3021" t="s">
        <v>416</v>
      </c>
    </row>
    <row r="3022" spans="1:36" x14ac:dyDescent="0.25">
      <c r="A3022" t="s">
        <v>6674</v>
      </c>
      <c r="B3022" t="s">
        <v>2263</v>
      </c>
      <c r="C3022" t="s">
        <v>40</v>
      </c>
      <c r="D3022" t="s">
        <v>6675</v>
      </c>
      <c r="E3022" s="2">
        <v>24251101</v>
      </c>
      <c r="F3022" t="s">
        <v>62</v>
      </c>
      <c r="G3022" s="3">
        <v>13255</v>
      </c>
      <c r="H3022">
        <v>20170108</v>
      </c>
      <c r="I3022" s="4">
        <v>944</v>
      </c>
      <c r="J3022">
        <v>1624335</v>
      </c>
      <c r="K3022" s="5">
        <v>1522</v>
      </c>
      <c r="L3022" t="s">
        <v>44</v>
      </c>
      <c r="M3022" t="s">
        <v>63</v>
      </c>
      <c r="N3022" t="s">
        <v>72</v>
      </c>
      <c r="O3022" s="5">
        <v>12</v>
      </c>
      <c r="P3022" s="5">
        <v>18264</v>
      </c>
      <c r="Q3022" s="6">
        <v>37.378999999999998</v>
      </c>
      <c r="R3022" s="6">
        <v>-122.26084</v>
      </c>
      <c r="S3022" t="s">
        <v>6802</v>
      </c>
      <c r="T3022" t="s">
        <v>551</v>
      </c>
      <c r="U3022" t="s">
        <v>67</v>
      </c>
      <c r="V3022" t="s">
        <v>68</v>
      </c>
      <c r="W3022" t="s">
        <v>6803</v>
      </c>
      <c r="X3022" t="s">
        <v>52</v>
      </c>
      <c r="Y3022" t="s">
        <v>53</v>
      </c>
      <c r="Z3022">
        <v>0</v>
      </c>
      <c r="AA3022" t="s">
        <v>54</v>
      </c>
      <c r="AB3022">
        <v>2017</v>
      </c>
      <c r="AC3022" t="s">
        <v>525</v>
      </c>
      <c r="AD3022" t="s">
        <v>56</v>
      </c>
      <c r="AE3022" t="s">
        <v>70</v>
      </c>
      <c r="AF3022">
        <v>1245129</v>
      </c>
      <c r="AG3022" t="s">
        <v>71</v>
      </c>
      <c r="AH3022" t="s">
        <v>59</v>
      </c>
      <c r="AI3022" t="s">
        <v>56</v>
      </c>
      <c r="AJ3022" t="s">
        <v>416</v>
      </c>
    </row>
    <row r="3023" spans="1:36" x14ac:dyDescent="0.25">
      <c r="A3023" t="s">
        <v>6674</v>
      </c>
      <c r="B3023" t="s">
        <v>2263</v>
      </c>
      <c r="C3023" t="s">
        <v>40</v>
      </c>
      <c r="D3023" t="s">
        <v>6675</v>
      </c>
      <c r="E3023" s="2">
        <v>24251101</v>
      </c>
      <c r="F3023" t="s">
        <v>80</v>
      </c>
      <c r="G3023" s="3" t="s">
        <v>6804</v>
      </c>
      <c r="H3023">
        <v>20170108</v>
      </c>
      <c r="I3023" s="4">
        <v>1817</v>
      </c>
      <c r="J3023">
        <v>1628988</v>
      </c>
      <c r="K3023" s="5">
        <v>1351</v>
      </c>
      <c r="L3023" t="s">
        <v>44</v>
      </c>
      <c r="M3023" t="s">
        <v>63</v>
      </c>
      <c r="N3023" t="s">
        <v>64</v>
      </c>
      <c r="O3023" s="5">
        <v>193</v>
      </c>
      <c r="P3023" s="5">
        <v>26371</v>
      </c>
      <c r="Q3023" s="6">
        <v>37.433518999999997</v>
      </c>
      <c r="R3023" s="6">
        <v>-122.322957</v>
      </c>
      <c r="S3023" t="s">
        <v>6805</v>
      </c>
      <c r="T3023" t="s">
        <v>451</v>
      </c>
      <c r="U3023" t="s">
        <v>67</v>
      </c>
      <c r="V3023" t="s">
        <v>50</v>
      </c>
      <c r="W3023" t="s">
        <v>6806</v>
      </c>
      <c r="X3023" t="s">
        <v>52</v>
      </c>
      <c r="Y3023" t="s">
        <v>53</v>
      </c>
      <c r="Z3023">
        <v>31294580</v>
      </c>
      <c r="AA3023" t="s">
        <v>54</v>
      </c>
      <c r="AB3023">
        <v>2017</v>
      </c>
      <c r="AC3023" t="s">
        <v>525</v>
      </c>
      <c r="AD3023" t="s">
        <v>56</v>
      </c>
      <c r="AE3023" t="s">
        <v>70</v>
      </c>
      <c r="AF3023">
        <v>1245446</v>
      </c>
      <c r="AG3023" t="s">
        <v>71</v>
      </c>
      <c r="AH3023" t="s">
        <v>59</v>
      </c>
      <c r="AI3023" t="s">
        <v>56</v>
      </c>
      <c r="AJ3023" t="s">
        <v>56</v>
      </c>
    </row>
    <row r="3024" spans="1:36" x14ac:dyDescent="0.25">
      <c r="A3024" t="s">
        <v>6674</v>
      </c>
      <c r="B3024" t="s">
        <v>2263</v>
      </c>
      <c r="C3024" t="s">
        <v>40</v>
      </c>
      <c r="D3024" t="s">
        <v>6675</v>
      </c>
      <c r="E3024" s="2">
        <v>24251101</v>
      </c>
      <c r="F3024" t="s">
        <v>62</v>
      </c>
      <c r="G3024" s="3">
        <v>4433</v>
      </c>
      <c r="H3024">
        <v>20170108</v>
      </c>
      <c r="I3024" s="4">
        <v>2217</v>
      </c>
      <c r="J3024">
        <v>1629643</v>
      </c>
      <c r="K3024" s="5">
        <v>3020</v>
      </c>
      <c r="L3024" t="s">
        <v>44</v>
      </c>
      <c r="M3024" t="s">
        <v>45</v>
      </c>
      <c r="N3024" t="s">
        <v>432</v>
      </c>
      <c r="O3024" s="5">
        <v>11</v>
      </c>
      <c r="P3024" s="5">
        <v>33220</v>
      </c>
      <c r="Q3024" s="6">
        <v>37.384439999999998</v>
      </c>
      <c r="R3024" s="6">
        <v>-122.26114</v>
      </c>
      <c r="S3024" t="s">
        <v>6807</v>
      </c>
      <c r="T3024" t="s">
        <v>559</v>
      </c>
      <c r="U3024" t="s">
        <v>67</v>
      </c>
      <c r="V3024" t="s">
        <v>50</v>
      </c>
      <c r="W3024" t="s">
        <v>6808</v>
      </c>
      <c r="X3024" t="s">
        <v>52</v>
      </c>
      <c r="Y3024" t="s">
        <v>53</v>
      </c>
      <c r="Z3024">
        <v>0</v>
      </c>
      <c r="AA3024" t="s">
        <v>54</v>
      </c>
      <c r="AB3024">
        <v>2017</v>
      </c>
      <c r="AC3024" t="s">
        <v>525</v>
      </c>
      <c r="AD3024" t="s">
        <v>56</v>
      </c>
      <c r="AE3024" t="s">
        <v>70</v>
      </c>
      <c r="AF3024">
        <v>1245705</v>
      </c>
      <c r="AG3024" t="s">
        <v>71</v>
      </c>
      <c r="AH3024" t="s">
        <v>59</v>
      </c>
      <c r="AI3024" t="s">
        <v>56</v>
      </c>
      <c r="AJ3024" t="s">
        <v>416</v>
      </c>
    </row>
    <row r="3025" spans="1:36" x14ac:dyDescent="0.25">
      <c r="A3025" t="s">
        <v>6674</v>
      </c>
      <c r="B3025" t="s">
        <v>2263</v>
      </c>
      <c r="C3025" t="s">
        <v>92</v>
      </c>
      <c r="D3025" t="s">
        <v>6679</v>
      </c>
      <c r="E3025" s="2">
        <v>24101103</v>
      </c>
      <c r="F3025" t="s">
        <v>62</v>
      </c>
      <c r="G3025" s="3">
        <v>4241</v>
      </c>
      <c r="H3025">
        <v>20170109</v>
      </c>
      <c r="I3025" s="4">
        <v>1145</v>
      </c>
      <c r="J3025">
        <v>1631090</v>
      </c>
      <c r="K3025" s="5">
        <v>20</v>
      </c>
      <c r="L3025" t="s">
        <v>44</v>
      </c>
      <c r="M3025" t="s">
        <v>63</v>
      </c>
      <c r="N3025" t="s">
        <v>64</v>
      </c>
      <c r="O3025" s="5">
        <v>3</v>
      </c>
      <c r="P3025" s="5">
        <v>60</v>
      </c>
      <c r="Q3025" s="6">
        <v>37.26238</v>
      </c>
      <c r="R3025" s="6">
        <v>-122.32341</v>
      </c>
      <c r="S3025" t="s">
        <v>6787</v>
      </c>
      <c r="T3025" t="s">
        <v>418</v>
      </c>
      <c r="U3025" t="s">
        <v>67</v>
      </c>
      <c r="V3025" t="s">
        <v>342</v>
      </c>
      <c r="W3025" t="s">
        <v>6809</v>
      </c>
      <c r="X3025" t="s">
        <v>52</v>
      </c>
      <c r="Y3025" t="s">
        <v>53</v>
      </c>
      <c r="Z3025">
        <v>0</v>
      </c>
      <c r="AA3025" t="s">
        <v>54</v>
      </c>
      <c r="AB3025">
        <v>2017</v>
      </c>
      <c r="AC3025" t="s">
        <v>525</v>
      </c>
      <c r="AD3025" t="s">
        <v>56</v>
      </c>
      <c r="AE3025" t="s">
        <v>70</v>
      </c>
      <c r="AF3025">
        <v>1245817</v>
      </c>
      <c r="AG3025" t="s">
        <v>71</v>
      </c>
      <c r="AH3025" t="s">
        <v>59</v>
      </c>
      <c r="AI3025" t="s">
        <v>56</v>
      </c>
      <c r="AJ3025" t="s">
        <v>416</v>
      </c>
    </row>
    <row r="3026" spans="1:36" x14ac:dyDescent="0.25">
      <c r="A3026" t="s">
        <v>6674</v>
      </c>
      <c r="B3026" t="s">
        <v>2263</v>
      </c>
      <c r="C3026" t="s">
        <v>92</v>
      </c>
      <c r="D3026" t="s">
        <v>6789</v>
      </c>
      <c r="E3026" s="2">
        <v>24130401</v>
      </c>
      <c r="F3026" t="s">
        <v>178</v>
      </c>
      <c r="G3026" s="3">
        <v>6743</v>
      </c>
      <c r="H3026">
        <v>20170109</v>
      </c>
      <c r="I3026" s="4">
        <v>952</v>
      </c>
      <c r="J3026">
        <v>1630373</v>
      </c>
      <c r="K3026" s="5">
        <v>748</v>
      </c>
      <c r="L3026" t="s">
        <v>44</v>
      </c>
      <c r="M3026" t="s">
        <v>63</v>
      </c>
      <c r="N3026" t="s">
        <v>64</v>
      </c>
      <c r="O3026" s="5">
        <v>3</v>
      </c>
      <c r="P3026" s="5">
        <v>2244</v>
      </c>
      <c r="Q3026" s="6">
        <v>37.294330000000002</v>
      </c>
      <c r="R3026" s="6">
        <v>-122.16866</v>
      </c>
      <c r="S3026" t="s">
        <v>6810</v>
      </c>
      <c r="T3026" t="s">
        <v>521</v>
      </c>
      <c r="U3026" t="s">
        <v>67</v>
      </c>
      <c r="V3026" t="s">
        <v>342</v>
      </c>
      <c r="W3026" t="s">
        <v>6811</v>
      </c>
      <c r="X3026" t="s">
        <v>52</v>
      </c>
      <c r="Y3026" t="s">
        <v>53</v>
      </c>
      <c r="Z3026">
        <v>0</v>
      </c>
      <c r="AA3026" t="s">
        <v>54</v>
      </c>
      <c r="AB3026">
        <v>2017</v>
      </c>
      <c r="AC3026" t="s">
        <v>525</v>
      </c>
      <c r="AD3026" t="s">
        <v>56</v>
      </c>
      <c r="AE3026" t="s">
        <v>70</v>
      </c>
      <c r="AF3026">
        <v>1245756</v>
      </c>
      <c r="AG3026" t="s">
        <v>71</v>
      </c>
      <c r="AH3026" t="s">
        <v>59</v>
      </c>
      <c r="AI3026" t="s">
        <v>56</v>
      </c>
      <c r="AJ3026" t="s">
        <v>416</v>
      </c>
    </row>
    <row r="3027" spans="1:36" x14ac:dyDescent="0.25">
      <c r="A3027" t="s">
        <v>6674</v>
      </c>
      <c r="B3027" t="s">
        <v>2263</v>
      </c>
      <c r="C3027" t="s">
        <v>40</v>
      </c>
      <c r="D3027" t="s">
        <v>6675</v>
      </c>
      <c r="E3027" s="2">
        <v>24251101</v>
      </c>
      <c r="F3027" t="s">
        <v>62</v>
      </c>
      <c r="G3027" s="3">
        <v>4431</v>
      </c>
      <c r="H3027">
        <v>20170109</v>
      </c>
      <c r="I3027" s="4">
        <v>1930</v>
      </c>
      <c r="J3027">
        <v>1632155</v>
      </c>
      <c r="K3027" s="5">
        <v>1758</v>
      </c>
      <c r="L3027" t="s">
        <v>44</v>
      </c>
      <c r="M3027" t="s">
        <v>63</v>
      </c>
      <c r="N3027" t="s">
        <v>64</v>
      </c>
      <c r="O3027" s="5">
        <v>32</v>
      </c>
      <c r="P3027" s="5">
        <v>25516</v>
      </c>
      <c r="Q3027" s="6">
        <v>37.385599999999997</v>
      </c>
      <c r="R3027" s="6">
        <v>-122.26136</v>
      </c>
      <c r="S3027" t="s">
        <v>6812</v>
      </c>
      <c r="T3027" t="s">
        <v>521</v>
      </c>
      <c r="U3027" t="s">
        <v>67</v>
      </c>
      <c r="V3027" t="s">
        <v>50</v>
      </c>
      <c r="W3027" t="s">
        <v>6813</v>
      </c>
      <c r="X3027" t="s">
        <v>52</v>
      </c>
      <c r="Y3027" t="s">
        <v>53</v>
      </c>
      <c r="Z3027">
        <v>0</v>
      </c>
      <c r="AA3027" t="s">
        <v>54</v>
      </c>
      <c r="AB3027">
        <v>2017</v>
      </c>
      <c r="AC3027" t="s">
        <v>525</v>
      </c>
      <c r="AD3027" t="s">
        <v>56</v>
      </c>
      <c r="AE3027" t="s">
        <v>70</v>
      </c>
      <c r="AF3027">
        <v>1245993</v>
      </c>
      <c r="AG3027" t="s">
        <v>71</v>
      </c>
      <c r="AH3027" t="s">
        <v>59</v>
      </c>
      <c r="AI3027" t="s">
        <v>56</v>
      </c>
      <c r="AJ3027" t="s">
        <v>416</v>
      </c>
    </row>
    <row r="3028" spans="1:36" x14ac:dyDescent="0.25">
      <c r="A3028" t="s">
        <v>6674</v>
      </c>
      <c r="B3028" t="s">
        <v>2263</v>
      </c>
      <c r="C3028" t="s">
        <v>40</v>
      </c>
      <c r="D3028" t="s">
        <v>6743</v>
      </c>
      <c r="E3028" s="2">
        <v>24080401</v>
      </c>
      <c r="F3028" t="s">
        <v>62</v>
      </c>
      <c r="G3028" s="3">
        <v>267759</v>
      </c>
      <c r="H3028">
        <v>20170110</v>
      </c>
      <c r="I3028" s="4">
        <v>1745</v>
      </c>
      <c r="J3028">
        <v>1637906</v>
      </c>
      <c r="K3028" s="5">
        <v>1681</v>
      </c>
      <c r="L3028" t="s">
        <v>44</v>
      </c>
      <c r="M3028" t="s">
        <v>63</v>
      </c>
      <c r="N3028" t="s">
        <v>64</v>
      </c>
      <c r="O3028" s="5">
        <v>1</v>
      </c>
      <c r="P3028" s="5">
        <v>1681</v>
      </c>
      <c r="Q3028" s="6">
        <v>37.469850000000001</v>
      </c>
      <c r="R3028" s="6">
        <v>-122.31514</v>
      </c>
      <c r="S3028" t="s">
        <v>6814</v>
      </c>
      <c r="T3028" t="s">
        <v>459</v>
      </c>
      <c r="U3028" t="s">
        <v>67</v>
      </c>
      <c r="V3028" t="s">
        <v>50</v>
      </c>
      <c r="W3028" t="s">
        <v>6815</v>
      </c>
      <c r="X3028" t="s">
        <v>52</v>
      </c>
      <c r="Y3028" t="s">
        <v>53</v>
      </c>
      <c r="Z3028">
        <v>0</v>
      </c>
      <c r="AA3028" t="s">
        <v>54</v>
      </c>
      <c r="AB3028">
        <v>2017</v>
      </c>
      <c r="AC3028" t="s">
        <v>525</v>
      </c>
      <c r="AD3028" t="s">
        <v>56</v>
      </c>
      <c r="AE3028" t="s">
        <v>70</v>
      </c>
      <c r="AF3028">
        <v>1246786</v>
      </c>
      <c r="AG3028" t="s">
        <v>71</v>
      </c>
      <c r="AH3028" t="s">
        <v>59</v>
      </c>
      <c r="AI3028" t="s">
        <v>56</v>
      </c>
      <c r="AJ3028" t="s">
        <v>416</v>
      </c>
    </row>
    <row r="3029" spans="1:36" x14ac:dyDescent="0.25">
      <c r="A3029" t="s">
        <v>6674</v>
      </c>
      <c r="B3029" t="s">
        <v>2263</v>
      </c>
      <c r="C3029" t="s">
        <v>92</v>
      </c>
      <c r="D3029" t="s">
        <v>6679</v>
      </c>
      <c r="E3029" s="2">
        <v>24101103</v>
      </c>
      <c r="F3029" t="s">
        <v>62</v>
      </c>
      <c r="G3029" s="3">
        <v>7985</v>
      </c>
      <c r="H3029">
        <v>20170110</v>
      </c>
      <c r="I3029" s="4">
        <v>1724</v>
      </c>
      <c r="J3029">
        <v>1634683</v>
      </c>
      <c r="K3029" s="5">
        <v>2670</v>
      </c>
      <c r="L3029" t="s">
        <v>44</v>
      </c>
      <c r="M3029" t="s">
        <v>63</v>
      </c>
      <c r="N3029" t="s">
        <v>64</v>
      </c>
      <c r="O3029" s="5">
        <v>2</v>
      </c>
      <c r="P3029" s="5">
        <v>5340</v>
      </c>
      <c r="Q3029" s="6">
        <v>37.208649999999999</v>
      </c>
      <c r="R3029" s="6">
        <v>-122.32509</v>
      </c>
      <c r="S3029" t="s">
        <v>6816</v>
      </c>
      <c r="T3029" t="s">
        <v>436</v>
      </c>
      <c r="U3029" t="s">
        <v>67</v>
      </c>
      <c r="V3029" t="s">
        <v>50</v>
      </c>
      <c r="W3029" t="s">
        <v>6817</v>
      </c>
      <c r="X3029" t="s">
        <v>52</v>
      </c>
      <c r="Y3029" t="s">
        <v>53</v>
      </c>
      <c r="Z3029">
        <v>0</v>
      </c>
      <c r="AA3029" t="s">
        <v>54</v>
      </c>
      <c r="AB3029">
        <v>2017</v>
      </c>
      <c r="AC3029" t="s">
        <v>525</v>
      </c>
      <c r="AD3029" t="s">
        <v>56</v>
      </c>
      <c r="AE3029" t="s">
        <v>70</v>
      </c>
      <c r="AF3029">
        <v>1246432</v>
      </c>
      <c r="AG3029" t="s">
        <v>71</v>
      </c>
      <c r="AH3029" t="s">
        <v>59</v>
      </c>
      <c r="AI3029" t="s">
        <v>56</v>
      </c>
      <c r="AJ3029" t="s">
        <v>416</v>
      </c>
    </row>
    <row r="3030" spans="1:36" x14ac:dyDescent="0.25">
      <c r="A3030" t="s">
        <v>6674</v>
      </c>
      <c r="B3030" t="s">
        <v>2263</v>
      </c>
      <c r="C3030" t="s">
        <v>40</v>
      </c>
      <c r="D3030" t="s">
        <v>6675</v>
      </c>
      <c r="E3030" s="2">
        <v>24251101</v>
      </c>
      <c r="F3030" t="s">
        <v>410</v>
      </c>
      <c r="G3030" s="3" t="s">
        <v>6818</v>
      </c>
      <c r="H3030">
        <v>20170110</v>
      </c>
      <c r="I3030" s="4">
        <v>1937</v>
      </c>
      <c r="J3030">
        <v>1636276</v>
      </c>
      <c r="K3030" s="5">
        <v>2999</v>
      </c>
      <c r="L3030" t="s">
        <v>44</v>
      </c>
      <c r="M3030" t="s">
        <v>63</v>
      </c>
      <c r="N3030" t="s">
        <v>64</v>
      </c>
      <c r="O3030" s="5">
        <v>246</v>
      </c>
      <c r="P3030" s="5">
        <v>25597</v>
      </c>
      <c r="Q3030" s="6">
        <v>37.388700999999998</v>
      </c>
      <c r="R3030" s="6">
        <v>-122.26364</v>
      </c>
      <c r="S3030" t="s">
        <v>6819</v>
      </c>
      <c r="T3030" t="s">
        <v>421</v>
      </c>
      <c r="U3030" t="s">
        <v>67</v>
      </c>
      <c r="V3030" t="s">
        <v>50</v>
      </c>
      <c r="W3030" t="s">
        <v>6820</v>
      </c>
      <c r="X3030" t="s">
        <v>52</v>
      </c>
      <c r="Y3030" t="s">
        <v>53</v>
      </c>
      <c r="Z3030">
        <v>0</v>
      </c>
      <c r="AA3030" t="s">
        <v>54</v>
      </c>
      <c r="AB3030">
        <v>2017</v>
      </c>
      <c r="AC3030" t="s">
        <v>525</v>
      </c>
      <c r="AD3030" t="s">
        <v>56</v>
      </c>
      <c r="AE3030" t="s">
        <v>481</v>
      </c>
      <c r="AF3030">
        <v>1246555</v>
      </c>
      <c r="AG3030" t="s">
        <v>71</v>
      </c>
      <c r="AH3030" t="s">
        <v>59</v>
      </c>
      <c r="AI3030" t="s">
        <v>56</v>
      </c>
      <c r="AJ3030" t="s">
        <v>416</v>
      </c>
    </row>
    <row r="3031" spans="1:36" x14ac:dyDescent="0.25">
      <c r="A3031" t="s">
        <v>6674</v>
      </c>
      <c r="B3031" t="s">
        <v>2263</v>
      </c>
      <c r="C3031" t="s">
        <v>40</v>
      </c>
      <c r="D3031" t="s">
        <v>6675</v>
      </c>
      <c r="E3031" s="2">
        <v>24251101</v>
      </c>
      <c r="F3031" t="s">
        <v>410</v>
      </c>
      <c r="G3031" s="3" t="s">
        <v>6821</v>
      </c>
      <c r="H3031">
        <v>20170110</v>
      </c>
      <c r="I3031" s="4">
        <v>1742</v>
      </c>
      <c r="J3031">
        <v>1637400</v>
      </c>
      <c r="K3031" s="5">
        <v>1688</v>
      </c>
      <c r="L3031" t="s">
        <v>44</v>
      </c>
      <c r="M3031" t="s">
        <v>63</v>
      </c>
      <c r="N3031" t="s">
        <v>64</v>
      </c>
      <c r="O3031" s="5">
        <v>1692</v>
      </c>
      <c r="P3031" s="5">
        <v>805011</v>
      </c>
      <c r="Q3031" s="6">
        <v>37.391441999999998</v>
      </c>
      <c r="R3031" s="6">
        <v>-122.272937</v>
      </c>
      <c r="S3031" t="s">
        <v>6822</v>
      </c>
      <c r="T3031" t="s">
        <v>421</v>
      </c>
      <c r="U3031" t="s">
        <v>67</v>
      </c>
      <c r="V3031" t="s">
        <v>50</v>
      </c>
      <c r="W3031" t="s">
        <v>6823</v>
      </c>
      <c r="X3031" t="s">
        <v>52</v>
      </c>
      <c r="Y3031" t="s">
        <v>53</v>
      </c>
      <c r="Z3031">
        <v>31294580</v>
      </c>
      <c r="AA3031" t="s">
        <v>54</v>
      </c>
      <c r="AB3031">
        <v>2017</v>
      </c>
      <c r="AC3031" t="s">
        <v>525</v>
      </c>
      <c r="AD3031" t="s">
        <v>56</v>
      </c>
      <c r="AE3031" t="s">
        <v>481</v>
      </c>
      <c r="AF3031">
        <v>1246760</v>
      </c>
      <c r="AG3031" t="s">
        <v>71</v>
      </c>
      <c r="AH3031" t="s">
        <v>59</v>
      </c>
      <c r="AI3031" t="s">
        <v>56</v>
      </c>
      <c r="AJ3031" t="s">
        <v>56</v>
      </c>
    </row>
    <row r="3032" spans="1:36" x14ac:dyDescent="0.25">
      <c r="A3032" t="s">
        <v>6674</v>
      </c>
      <c r="B3032" t="s">
        <v>2263</v>
      </c>
      <c r="C3032" t="s">
        <v>40</v>
      </c>
      <c r="D3032" t="s">
        <v>6731</v>
      </c>
      <c r="E3032" s="2">
        <v>24251104</v>
      </c>
      <c r="F3032" t="s">
        <v>62</v>
      </c>
      <c r="G3032" s="3">
        <v>9169</v>
      </c>
      <c r="H3032">
        <v>20170110</v>
      </c>
      <c r="I3032" s="4">
        <v>1414</v>
      </c>
      <c r="J3032">
        <v>1633654</v>
      </c>
      <c r="K3032" s="5">
        <v>868</v>
      </c>
      <c r="L3032" t="s">
        <v>44</v>
      </c>
      <c r="M3032" t="s">
        <v>63</v>
      </c>
      <c r="N3032" t="s">
        <v>72</v>
      </c>
      <c r="O3032" s="5">
        <v>74</v>
      </c>
      <c r="P3032" s="5">
        <v>64232</v>
      </c>
      <c r="Q3032" s="6">
        <v>37.423439999999999</v>
      </c>
      <c r="R3032" s="6">
        <v>-122.27701</v>
      </c>
      <c r="S3032" t="s">
        <v>6824</v>
      </c>
      <c r="T3032" t="s">
        <v>447</v>
      </c>
      <c r="U3032" t="s">
        <v>200</v>
      </c>
      <c r="V3032" t="s">
        <v>342</v>
      </c>
      <c r="W3032" t="s">
        <v>6825</v>
      </c>
      <c r="X3032" t="s">
        <v>52</v>
      </c>
      <c r="Y3032" t="s">
        <v>53</v>
      </c>
      <c r="Z3032">
        <v>0</v>
      </c>
      <c r="AA3032" t="s">
        <v>54</v>
      </c>
      <c r="AB3032">
        <v>2017</v>
      </c>
      <c r="AC3032" t="s">
        <v>525</v>
      </c>
      <c r="AD3032" t="s">
        <v>56</v>
      </c>
      <c r="AE3032" t="s">
        <v>70</v>
      </c>
      <c r="AF3032">
        <v>1246331</v>
      </c>
      <c r="AG3032" t="s">
        <v>202</v>
      </c>
      <c r="AH3032" t="s">
        <v>59</v>
      </c>
      <c r="AI3032" t="s">
        <v>56</v>
      </c>
      <c r="AJ3032" t="s">
        <v>416</v>
      </c>
    </row>
    <row r="3033" spans="1:36" x14ac:dyDescent="0.25">
      <c r="A3033" t="s">
        <v>6674</v>
      </c>
      <c r="B3033" t="s">
        <v>2263</v>
      </c>
      <c r="C3033" t="s">
        <v>40</v>
      </c>
      <c r="D3033" t="s">
        <v>6686</v>
      </c>
      <c r="E3033" s="2">
        <v>24101101</v>
      </c>
      <c r="F3033" t="s">
        <v>62</v>
      </c>
      <c r="G3033" s="3">
        <v>8607</v>
      </c>
      <c r="H3033">
        <v>20170111</v>
      </c>
      <c r="I3033" s="4">
        <v>1649</v>
      </c>
      <c r="J3033">
        <v>1640373</v>
      </c>
      <c r="K3033" s="5">
        <v>1423</v>
      </c>
      <c r="L3033" t="s">
        <v>44</v>
      </c>
      <c r="M3033" t="s">
        <v>63</v>
      </c>
      <c r="N3033" t="s">
        <v>72</v>
      </c>
      <c r="O3033" s="5">
        <v>8</v>
      </c>
      <c r="P3033" s="5">
        <v>11384</v>
      </c>
      <c r="Q3033" s="6">
        <v>37.445230000000002</v>
      </c>
      <c r="R3033" s="6">
        <v>-122.33141999999999</v>
      </c>
      <c r="S3033" t="s">
        <v>6826</v>
      </c>
      <c r="T3033" t="s">
        <v>521</v>
      </c>
      <c r="U3033" t="s">
        <v>67</v>
      </c>
      <c r="V3033" t="s">
        <v>50</v>
      </c>
      <c r="W3033" t="s">
        <v>6827</v>
      </c>
      <c r="X3033" t="s">
        <v>52</v>
      </c>
      <c r="Y3033" t="s">
        <v>53</v>
      </c>
      <c r="Z3033">
        <v>0</v>
      </c>
      <c r="AA3033" t="s">
        <v>54</v>
      </c>
      <c r="AB3033">
        <v>2017</v>
      </c>
      <c r="AC3033" t="s">
        <v>525</v>
      </c>
      <c r="AD3033" t="s">
        <v>56</v>
      </c>
      <c r="AE3033" t="s">
        <v>70</v>
      </c>
      <c r="AF3033">
        <v>1247329</v>
      </c>
      <c r="AG3033" t="s">
        <v>71</v>
      </c>
      <c r="AH3033" t="s">
        <v>59</v>
      </c>
      <c r="AI3033" t="s">
        <v>56</v>
      </c>
      <c r="AJ3033" t="s">
        <v>416</v>
      </c>
    </row>
    <row r="3034" spans="1:36" x14ac:dyDescent="0.25">
      <c r="A3034" t="s">
        <v>6674</v>
      </c>
      <c r="B3034" t="s">
        <v>2263</v>
      </c>
      <c r="C3034" t="s">
        <v>92</v>
      </c>
      <c r="D3034" t="s">
        <v>6679</v>
      </c>
      <c r="E3034" s="2">
        <v>24101103</v>
      </c>
      <c r="F3034" t="s">
        <v>178</v>
      </c>
      <c r="G3034" s="3">
        <v>1015</v>
      </c>
      <c r="H3034">
        <v>20170111</v>
      </c>
      <c r="I3034" s="4">
        <v>1107</v>
      </c>
      <c r="J3034">
        <v>1639568</v>
      </c>
      <c r="K3034" s="5">
        <v>8</v>
      </c>
      <c r="L3034" t="s">
        <v>44</v>
      </c>
      <c r="M3034" t="s">
        <v>63</v>
      </c>
      <c r="N3034" t="s">
        <v>64</v>
      </c>
      <c r="O3034" s="5">
        <v>59</v>
      </c>
      <c r="P3034" s="5">
        <v>472</v>
      </c>
      <c r="Q3034" s="6">
        <v>37.271650000000001</v>
      </c>
      <c r="R3034" s="6">
        <v>-122.29871</v>
      </c>
      <c r="S3034" t="s">
        <v>6828</v>
      </c>
      <c r="T3034" t="s">
        <v>521</v>
      </c>
      <c r="U3034" t="s">
        <v>67</v>
      </c>
      <c r="V3034" t="s">
        <v>342</v>
      </c>
      <c r="W3034" t="s">
        <v>6829</v>
      </c>
      <c r="X3034" t="s">
        <v>52</v>
      </c>
      <c r="Y3034" t="s">
        <v>53</v>
      </c>
      <c r="Z3034">
        <v>0</v>
      </c>
      <c r="AA3034" t="s">
        <v>54</v>
      </c>
      <c r="AB3034">
        <v>2017</v>
      </c>
      <c r="AC3034" t="s">
        <v>525</v>
      </c>
      <c r="AD3034" t="s">
        <v>56</v>
      </c>
      <c r="AE3034" t="s">
        <v>70</v>
      </c>
      <c r="AF3034">
        <v>1247096</v>
      </c>
      <c r="AG3034" t="s">
        <v>71</v>
      </c>
      <c r="AH3034" t="s">
        <v>59</v>
      </c>
      <c r="AI3034" t="s">
        <v>56</v>
      </c>
      <c r="AJ3034" t="s">
        <v>416</v>
      </c>
    </row>
    <row r="3035" spans="1:36" x14ac:dyDescent="0.25">
      <c r="A3035" t="s">
        <v>6674</v>
      </c>
      <c r="B3035" t="s">
        <v>2263</v>
      </c>
      <c r="C3035" t="s">
        <v>92</v>
      </c>
      <c r="D3035" t="s">
        <v>6679</v>
      </c>
      <c r="E3035" s="2">
        <v>24101103</v>
      </c>
      <c r="F3035" t="s">
        <v>178</v>
      </c>
      <c r="G3035" s="3">
        <v>517</v>
      </c>
      <c r="H3035">
        <v>20170111</v>
      </c>
      <c r="I3035" s="4">
        <v>1130</v>
      </c>
      <c r="J3035">
        <v>1639630</v>
      </c>
      <c r="K3035" s="5">
        <v>674</v>
      </c>
      <c r="L3035" t="s">
        <v>44</v>
      </c>
      <c r="M3035" t="s">
        <v>63</v>
      </c>
      <c r="N3035" t="s">
        <v>64</v>
      </c>
      <c r="O3035" s="5">
        <v>81</v>
      </c>
      <c r="P3035" s="5">
        <v>54594</v>
      </c>
      <c r="Q3035" s="6">
        <v>37.283340000000003</v>
      </c>
      <c r="R3035" s="6">
        <v>-122.28354</v>
      </c>
      <c r="S3035" t="s">
        <v>6828</v>
      </c>
      <c r="T3035" t="s">
        <v>427</v>
      </c>
      <c r="U3035" t="s">
        <v>67</v>
      </c>
      <c r="V3035" t="s">
        <v>342</v>
      </c>
      <c r="W3035" t="s">
        <v>6829</v>
      </c>
      <c r="X3035" t="s">
        <v>52</v>
      </c>
      <c r="Y3035" t="s">
        <v>53</v>
      </c>
      <c r="Z3035">
        <v>42913270</v>
      </c>
      <c r="AA3035" t="s">
        <v>54</v>
      </c>
      <c r="AB3035">
        <v>2017</v>
      </c>
      <c r="AC3035" t="s">
        <v>525</v>
      </c>
      <c r="AD3035" t="s">
        <v>56</v>
      </c>
      <c r="AE3035" t="s">
        <v>70</v>
      </c>
      <c r="AF3035">
        <v>1247107</v>
      </c>
      <c r="AG3035" t="s">
        <v>71</v>
      </c>
      <c r="AH3035" t="s">
        <v>59</v>
      </c>
      <c r="AI3035" t="s">
        <v>56</v>
      </c>
      <c r="AJ3035" t="s">
        <v>416</v>
      </c>
    </row>
    <row r="3036" spans="1:36" x14ac:dyDescent="0.25">
      <c r="A3036" t="s">
        <v>6674</v>
      </c>
      <c r="B3036" t="s">
        <v>2263</v>
      </c>
      <c r="C3036" t="s">
        <v>40</v>
      </c>
      <c r="D3036" t="s">
        <v>6675</v>
      </c>
      <c r="E3036" s="2">
        <v>24251101</v>
      </c>
      <c r="F3036" t="s">
        <v>62</v>
      </c>
      <c r="G3036" s="3">
        <v>1097</v>
      </c>
      <c r="H3036">
        <v>20170111</v>
      </c>
      <c r="I3036" s="4">
        <v>1148</v>
      </c>
      <c r="J3036">
        <v>1639760</v>
      </c>
      <c r="K3036" s="5">
        <v>381</v>
      </c>
      <c r="L3036" t="s">
        <v>44</v>
      </c>
      <c r="M3036" t="s">
        <v>63</v>
      </c>
      <c r="N3036" t="s">
        <v>72</v>
      </c>
      <c r="O3036" s="5">
        <v>41</v>
      </c>
      <c r="P3036" s="5">
        <v>15621</v>
      </c>
      <c r="Q3036" s="6">
        <v>37.383029999999998</v>
      </c>
      <c r="R3036" s="6">
        <v>-122.26336000000001</v>
      </c>
      <c r="S3036" t="s">
        <v>6830</v>
      </c>
      <c r="T3036" t="s">
        <v>427</v>
      </c>
      <c r="U3036" t="s">
        <v>67</v>
      </c>
      <c r="V3036" t="s">
        <v>50</v>
      </c>
      <c r="W3036" t="s">
        <v>6831</v>
      </c>
      <c r="X3036" t="s">
        <v>52</v>
      </c>
      <c r="Y3036" t="s">
        <v>53</v>
      </c>
      <c r="Z3036">
        <v>0</v>
      </c>
      <c r="AA3036" t="s">
        <v>54</v>
      </c>
      <c r="AB3036">
        <v>2017</v>
      </c>
      <c r="AC3036" t="s">
        <v>525</v>
      </c>
      <c r="AD3036" t="s">
        <v>56</v>
      </c>
      <c r="AE3036" t="s">
        <v>70</v>
      </c>
      <c r="AF3036">
        <v>1247333</v>
      </c>
      <c r="AG3036" t="s">
        <v>71</v>
      </c>
      <c r="AH3036" t="s">
        <v>59</v>
      </c>
      <c r="AI3036" t="s">
        <v>56</v>
      </c>
      <c r="AJ3036" t="s">
        <v>416</v>
      </c>
    </row>
    <row r="3037" spans="1:36" x14ac:dyDescent="0.25">
      <c r="A3037" t="s">
        <v>6674</v>
      </c>
      <c r="B3037" t="s">
        <v>2263</v>
      </c>
      <c r="C3037" t="s">
        <v>40</v>
      </c>
      <c r="D3037" t="s">
        <v>6675</v>
      </c>
      <c r="E3037" s="2">
        <v>24251101</v>
      </c>
      <c r="F3037" t="s">
        <v>62</v>
      </c>
      <c r="G3037" s="3">
        <v>4429</v>
      </c>
      <c r="H3037">
        <v>20170111</v>
      </c>
      <c r="I3037" s="4">
        <v>2041</v>
      </c>
      <c r="J3037">
        <v>1641184</v>
      </c>
      <c r="K3037" s="5">
        <v>2104</v>
      </c>
      <c r="L3037" t="s">
        <v>44</v>
      </c>
      <c r="M3037" t="s">
        <v>63</v>
      </c>
      <c r="N3037" t="s">
        <v>72</v>
      </c>
      <c r="O3037" s="5">
        <v>5</v>
      </c>
      <c r="P3037" s="5">
        <v>10520</v>
      </c>
      <c r="Q3037" s="6">
        <v>37.387560000000001</v>
      </c>
      <c r="R3037" s="6">
        <v>-122.27455999999999</v>
      </c>
      <c r="S3037" t="s">
        <v>6832</v>
      </c>
      <c r="T3037" t="s">
        <v>559</v>
      </c>
      <c r="U3037" t="s">
        <v>67</v>
      </c>
      <c r="V3037" t="s">
        <v>50</v>
      </c>
      <c r="W3037" t="s">
        <v>6833</v>
      </c>
      <c r="X3037" t="s">
        <v>52</v>
      </c>
      <c r="Y3037" t="s">
        <v>53</v>
      </c>
      <c r="Z3037">
        <v>0</v>
      </c>
      <c r="AA3037" t="s">
        <v>54</v>
      </c>
      <c r="AB3037">
        <v>2017</v>
      </c>
      <c r="AC3037" t="s">
        <v>525</v>
      </c>
      <c r="AD3037" t="s">
        <v>56</v>
      </c>
      <c r="AE3037" t="s">
        <v>70</v>
      </c>
      <c r="AF3037">
        <v>1247782</v>
      </c>
      <c r="AG3037" t="s">
        <v>71</v>
      </c>
      <c r="AH3037" t="s">
        <v>59</v>
      </c>
      <c r="AI3037" t="s">
        <v>56</v>
      </c>
      <c r="AJ3037" t="s">
        <v>416</v>
      </c>
    </row>
    <row r="3038" spans="1:36" x14ac:dyDescent="0.25">
      <c r="A3038" t="s">
        <v>6674</v>
      </c>
      <c r="B3038" t="s">
        <v>2263</v>
      </c>
      <c r="C3038" t="s">
        <v>92</v>
      </c>
      <c r="D3038" t="s">
        <v>6750</v>
      </c>
      <c r="E3038" s="2">
        <v>24131102</v>
      </c>
      <c r="F3038" t="s">
        <v>62</v>
      </c>
      <c r="G3038" s="3">
        <v>4945</v>
      </c>
      <c r="H3038">
        <v>20170118</v>
      </c>
      <c r="I3038" s="4">
        <v>1533</v>
      </c>
      <c r="J3038">
        <v>1646768</v>
      </c>
      <c r="K3038" s="5">
        <v>1490</v>
      </c>
      <c r="L3038" t="s">
        <v>44</v>
      </c>
      <c r="M3038" t="s">
        <v>45</v>
      </c>
      <c r="N3038" t="s">
        <v>432</v>
      </c>
      <c r="O3038" s="5">
        <v>39</v>
      </c>
      <c r="P3038" s="5">
        <v>58110</v>
      </c>
      <c r="Q3038" s="6">
        <v>37.332859999999997</v>
      </c>
      <c r="R3038" s="6">
        <v>-122.23056</v>
      </c>
      <c r="S3038" t="s">
        <v>6834</v>
      </c>
      <c r="T3038" t="s">
        <v>559</v>
      </c>
      <c r="U3038" t="s">
        <v>67</v>
      </c>
      <c r="V3038" t="s">
        <v>68</v>
      </c>
      <c r="W3038" t="s">
        <v>6835</v>
      </c>
      <c r="X3038" t="s">
        <v>52</v>
      </c>
      <c r="Y3038" t="s">
        <v>53</v>
      </c>
      <c r="Z3038">
        <v>0</v>
      </c>
      <c r="AA3038" t="s">
        <v>54</v>
      </c>
      <c r="AB3038">
        <v>2017</v>
      </c>
      <c r="AC3038" t="s">
        <v>525</v>
      </c>
      <c r="AD3038" t="s">
        <v>56</v>
      </c>
      <c r="AE3038" t="s">
        <v>98</v>
      </c>
      <c r="AF3038">
        <v>1249234</v>
      </c>
      <c r="AG3038" t="s">
        <v>71</v>
      </c>
      <c r="AH3038" t="s">
        <v>59</v>
      </c>
      <c r="AI3038" t="s">
        <v>56</v>
      </c>
      <c r="AJ3038" t="s">
        <v>416</v>
      </c>
    </row>
    <row r="3039" spans="1:36" x14ac:dyDescent="0.25">
      <c r="A3039" t="s">
        <v>6674</v>
      </c>
      <c r="B3039" t="s">
        <v>2263</v>
      </c>
      <c r="C3039" t="s">
        <v>40</v>
      </c>
      <c r="D3039" t="s">
        <v>6675</v>
      </c>
      <c r="E3039" s="2">
        <v>24251101</v>
      </c>
      <c r="F3039" t="s">
        <v>42</v>
      </c>
      <c r="G3039" s="3">
        <v>47872</v>
      </c>
      <c r="H3039">
        <v>20170118</v>
      </c>
      <c r="I3039" s="4">
        <v>1923</v>
      </c>
      <c r="J3039">
        <v>1648539</v>
      </c>
      <c r="K3039" s="5">
        <v>618</v>
      </c>
      <c r="L3039" t="s">
        <v>44</v>
      </c>
      <c r="M3039" t="s">
        <v>63</v>
      </c>
      <c r="N3039" t="s">
        <v>72</v>
      </c>
      <c r="O3039" s="5">
        <v>226</v>
      </c>
      <c r="P3039" s="5">
        <v>148279</v>
      </c>
      <c r="Q3039" s="6">
        <v>37.418170000000003</v>
      </c>
      <c r="R3039" s="6">
        <v>-122.31937000000001</v>
      </c>
      <c r="S3039" t="s">
        <v>6836</v>
      </c>
      <c r="T3039" t="s">
        <v>551</v>
      </c>
      <c r="U3039" t="s">
        <v>67</v>
      </c>
      <c r="V3039" t="s">
        <v>50</v>
      </c>
      <c r="W3039" t="s">
        <v>6837</v>
      </c>
      <c r="X3039" t="s">
        <v>52</v>
      </c>
      <c r="Y3039" t="s">
        <v>53</v>
      </c>
      <c r="Z3039">
        <v>0</v>
      </c>
      <c r="AA3039" t="s">
        <v>54</v>
      </c>
      <c r="AB3039">
        <v>2017</v>
      </c>
      <c r="AC3039" t="s">
        <v>525</v>
      </c>
      <c r="AD3039" t="s">
        <v>56</v>
      </c>
      <c r="AE3039" t="s">
        <v>70</v>
      </c>
      <c r="AF3039">
        <v>1249368</v>
      </c>
      <c r="AG3039" t="s">
        <v>71</v>
      </c>
      <c r="AH3039" t="s">
        <v>59</v>
      </c>
      <c r="AI3039" t="s">
        <v>56</v>
      </c>
      <c r="AJ3039" t="s">
        <v>416</v>
      </c>
    </row>
    <row r="3040" spans="1:36" x14ac:dyDescent="0.25">
      <c r="A3040" t="s">
        <v>6674</v>
      </c>
      <c r="B3040" t="s">
        <v>2263</v>
      </c>
      <c r="C3040" t="s">
        <v>92</v>
      </c>
      <c r="D3040" t="s">
        <v>6679</v>
      </c>
      <c r="E3040" s="2">
        <v>24101103</v>
      </c>
      <c r="F3040" t="s">
        <v>62</v>
      </c>
      <c r="G3040" s="3">
        <v>11229</v>
      </c>
      <c r="H3040">
        <v>20170120</v>
      </c>
      <c r="I3040" s="4">
        <v>736</v>
      </c>
      <c r="J3040">
        <v>1653033</v>
      </c>
      <c r="K3040" s="5">
        <v>508</v>
      </c>
      <c r="L3040" t="s">
        <v>44</v>
      </c>
      <c r="M3040" t="s">
        <v>63</v>
      </c>
      <c r="N3040" t="s">
        <v>72</v>
      </c>
      <c r="O3040" s="5">
        <v>67</v>
      </c>
      <c r="P3040" s="5">
        <v>34036</v>
      </c>
      <c r="Q3040" s="6">
        <v>37.230690000000003</v>
      </c>
      <c r="R3040" s="6">
        <v>-122.32606</v>
      </c>
      <c r="S3040" t="s">
        <v>6838</v>
      </c>
      <c r="T3040" t="s">
        <v>430</v>
      </c>
      <c r="U3040" t="s">
        <v>67</v>
      </c>
      <c r="V3040" t="s">
        <v>50</v>
      </c>
      <c r="W3040" t="s">
        <v>6839</v>
      </c>
      <c r="X3040" t="s">
        <v>52</v>
      </c>
      <c r="Y3040" t="s">
        <v>53</v>
      </c>
      <c r="Z3040">
        <v>0</v>
      </c>
      <c r="AA3040" t="s">
        <v>54</v>
      </c>
      <c r="AB3040">
        <v>2017</v>
      </c>
      <c r="AC3040" t="s">
        <v>525</v>
      </c>
      <c r="AD3040" t="s">
        <v>56</v>
      </c>
      <c r="AE3040" t="s">
        <v>70</v>
      </c>
      <c r="AF3040">
        <v>1250312</v>
      </c>
      <c r="AG3040" t="s">
        <v>71</v>
      </c>
      <c r="AH3040" t="s">
        <v>59</v>
      </c>
      <c r="AI3040" t="s">
        <v>56</v>
      </c>
      <c r="AJ3040" t="s">
        <v>416</v>
      </c>
    </row>
    <row r="3041" spans="1:36" x14ac:dyDescent="0.25">
      <c r="A3041" t="s">
        <v>6674</v>
      </c>
      <c r="B3041" t="s">
        <v>2263</v>
      </c>
      <c r="C3041" t="s">
        <v>92</v>
      </c>
      <c r="D3041" t="s">
        <v>6703</v>
      </c>
      <c r="E3041" s="2">
        <v>24131103</v>
      </c>
      <c r="F3041" t="s">
        <v>62</v>
      </c>
      <c r="G3041" s="3">
        <v>4311</v>
      </c>
      <c r="H3041">
        <v>20170120</v>
      </c>
      <c r="I3041" s="4">
        <v>1359</v>
      </c>
      <c r="J3041">
        <v>1654381</v>
      </c>
      <c r="K3041" s="5">
        <v>1056</v>
      </c>
      <c r="L3041" t="s">
        <v>44</v>
      </c>
      <c r="M3041" t="s">
        <v>63</v>
      </c>
      <c r="N3041" t="s">
        <v>64</v>
      </c>
      <c r="O3041" s="5">
        <v>15</v>
      </c>
      <c r="P3041" s="5">
        <v>15840</v>
      </c>
      <c r="Q3041" s="6">
        <v>37.304940000000002</v>
      </c>
      <c r="R3041" s="6">
        <v>-122.26797000000001</v>
      </c>
      <c r="S3041" t="s">
        <v>6840</v>
      </c>
      <c r="T3041" t="s">
        <v>430</v>
      </c>
      <c r="U3041" t="s">
        <v>67</v>
      </c>
      <c r="V3041" t="s">
        <v>50</v>
      </c>
      <c r="W3041" t="s">
        <v>6841</v>
      </c>
      <c r="X3041" t="s">
        <v>52</v>
      </c>
      <c r="Y3041" t="s">
        <v>53</v>
      </c>
      <c r="Z3041">
        <v>0</v>
      </c>
      <c r="AA3041" t="s">
        <v>54</v>
      </c>
      <c r="AB3041">
        <v>2017</v>
      </c>
      <c r="AC3041" t="s">
        <v>525</v>
      </c>
      <c r="AD3041" t="s">
        <v>56</v>
      </c>
      <c r="AE3041" t="s">
        <v>143</v>
      </c>
      <c r="AF3041">
        <v>1250518</v>
      </c>
      <c r="AG3041" t="s">
        <v>71</v>
      </c>
      <c r="AH3041" t="s">
        <v>59</v>
      </c>
      <c r="AI3041" t="s">
        <v>56</v>
      </c>
      <c r="AJ3041" t="s">
        <v>416</v>
      </c>
    </row>
    <row r="3042" spans="1:36" x14ac:dyDescent="0.25">
      <c r="A3042" t="s">
        <v>6674</v>
      </c>
      <c r="B3042" t="s">
        <v>2263</v>
      </c>
      <c r="C3042" t="s">
        <v>92</v>
      </c>
      <c r="D3042" t="s">
        <v>6679</v>
      </c>
      <c r="E3042" s="2">
        <v>24101103</v>
      </c>
      <c r="F3042" t="s">
        <v>62</v>
      </c>
      <c r="G3042" s="3">
        <v>5703</v>
      </c>
      <c r="H3042">
        <v>20170122</v>
      </c>
      <c r="I3042" s="4">
        <v>315</v>
      </c>
      <c r="J3042">
        <v>1658576</v>
      </c>
      <c r="K3042" s="5">
        <v>772</v>
      </c>
      <c r="L3042" t="s">
        <v>44</v>
      </c>
      <c r="M3042" t="s">
        <v>63</v>
      </c>
      <c r="N3042" t="s">
        <v>64</v>
      </c>
      <c r="O3042" s="5">
        <v>3</v>
      </c>
      <c r="P3042" s="5">
        <v>2316</v>
      </c>
      <c r="Q3042" s="6">
        <v>37.269739999999999</v>
      </c>
      <c r="R3042" s="6">
        <v>-122.31583000000001</v>
      </c>
      <c r="S3042" t="s">
        <v>6842</v>
      </c>
      <c r="T3042" t="s">
        <v>451</v>
      </c>
      <c r="U3042" t="s">
        <v>86</v>
      </c>
      <c r="V3042" t="s">
        <v>50</v>
      </c>
      <c r="W3042" t="s">
        <v>6843</v>
      </c>
      <c r="X3042" t="s">
        <v>52</v>
      </c>
      <c r="Y3042" t="s">
        <v>53</v>
      </c>
      <c r="Z3042">
        <v>0</v>
      </c>
      <c r="AA3042" t="s">
        <v>54</v>
      </c>
      <c r="AB3042">
        <v>2017</v>
      </c>
      <c r="AC3042" t="s">
        <v>525</v>
      </c>
      <c r="AD3042" t="s">
        <v>56</v>
      </c>
      <c r="AE3042" t="s">
        <v>98</v>
      </c>
      <c r="AF3042">
        <v>1251527</v>
      </c>
      <c r="AG3042" t="s">
        <v>88</v>
      </c>
      <c r="AH3042" t="s">
        <v>59</v>
      </c>
      <c r="AI3042" t="s">
        <v>56</v>
      </c>
      <c r="AJ3042" t="s">
        <v>416</v>
      </c>
    </row>
    <row r="3043" spans="1:36" x14ac:dyDescent="0.25">
      <c r="A3043" t="s">
        <v>6674</v>
      </c>
      <c r="B3043" t="s">
        <v>2263</v>
      </c>
      <c r="C3043" t="s">
        <v>92</v>
      </c>
      <c r="D3043" t="s">
        <v>6679</v>
      </c>
      <c r="E3043" s="2">
        <v>24101103</v>
      </c>
      <c r="F3043" t="s">
        <v>80</v>
      </c>
      <c r="G3043" s="3" t="s">
        <v>733</v>
      </c>
      <c r="H3043">
        <v>20170122</v>
      </c>
      <c r="I3043" s="4">
        <v>426</v>
      </c>
      <c r="J3043">
        <v>1658740</v>
      </c>
      <c r="K3043" s="5">
        <v>507</v>
      </c>
      <c r="L3043" t="s">
        <v>44</v>
      </c>
      <c r="M3043" t="s">
        <v>63</v>
      </c>
      <c r="N3043" t="s">
        <v>72</v>
      </c>
      <c r="O3043" s="5">
        <v>579</v>
      </c>
      <c r="P3043" s="5">
        <v>9755</v>
      </c>
      <c r="Q3043" s="6">
        <v>37.317003</v>
      </c>
      <c r="R3043" s="6">
        <v>-122.302753</v>
      </c>
      <c r="S3043" t="s">
        <v>6844</v>
      </c>
      <c r="T3043" t="s">
        <v>2045</v>
      </c>
      <c r="U3043" t="s">
        <v>67</v>
      </c>
      <c r="V3043" t="s">
        <v>50</v>
      </c>
      <c r="W3043" t="s">
        <v>6845</v>
      </c>
      <c r="X3043" t="s">
        <v>52</v>
      </c>
      <c r="Y3043" t="s">
        <v>53</v>
      </c>
      <c r="Z3043">
        <v>0</v>
      </c>
      <c r="AA3043" t="s">
        <v>54</v>
      </c>
      <c r="AB3043">
        <v>2017</v>
      </c>
      <c r="AC3043" t="s">
        <v>525</v>
      </c>
      <c r="AD3043" t="s">
        <v>56</v>
      </c>
      <c r="AE3043" t="s">
        <v>70</v>
      </c>
      <c r="AF3043">
        <v>1251631</v>
      </c>
      <c r="AG3043" t="s">
        <v>71</v>
      </c>
      <c r="AH3043" t="s">
        <v>59</v>
      </c>
      <c r="AI3043" t="s">
        <v>56</v>
      </c>
      <c r="AJ3043" t="s">
        <v>56</v>
      </c>
    </row>
    <row r="3044" spans="1:36" x14ac:dyDescent="0.25">
      <c r="A3044" t="s">
        <v>6674</v>
      </c>
      <c r="B3044" t="s">
        <v>2263</v>
      </c>
      <c r="C3044" t="s">
        <v>92</v>
      </c>
      <c r="D3044" t="s">
        <v>6679</v>
      </c>
      <c r="E3044" s="2">
        <v>24101103</v>
      </c>
      <c r="F3044" t="s">
        <v>410</v>
      </c>
      <c r="G3044" s="3">
        <v>1117</v>
      </c>
      <c r="H3044">
        <v>20170122</v>
      </c>
      <c r="I3044" s="4">
        <v>1200</v>
      </c>
      <c r="J3044">
        <v>1660898</v>
      </c>
      <c r="K3044" s="5">
        <v>705</v>
      </c>
      <c r="L3044" t="s">
        <v>44</v>
      </c>
      <c r="M3044" t="s">
        <v>45</v>
      </c>
      <c r="N3044" t="s">
        <v>432</v>
      </c>
      <c r="O3044" s="5">
        <v>4</v>
      </c>
      <c r="P3044" s="5">
        <v>2820</v>
      </c>
      <c r="Q3044" s="6">
        <v>37.287849999999999</v>
      </c>
      <c r="R3044" s="6">
        <v>-122.2728</v>
      </c>
      <c r="S3044" t="s">
        <v>6846</v>
      </c>
      <c r="T3044" t="s">
        <v>521</v>
      </c>
      <c r="U3044" t="s">
        <v>67</v>
      </c>
      <c r="V3044" t="s">
        <v>50</v>
      </c>
      <c r="W3044" t="s">
        <v>6847</v>
      </c>
      <c r="X3044" t="s">
        <v>52</v>
      </c>
      <c r="Y3044" t="s">
        <v>53</v>
      </c>
      <c r="Z3044">
        <v>0</v>
      </c>
      <c r="AA3044" t="s">
        <v>54</v>
      </c>
      <c r="AB3044">
        <v>2017</v>
      </c>
      <c r="AC3044" t="s">
        <v>525</v>
      </c>
      <c r="AD3044" t="s">
        <v>56</v>
      </c>
      <c r="AE3044" t="s">
        <v>70</v>
      </c>
      <c r="AF3044">
        <v>1251934</v>
      </c>
      <c r="AG3044" t="s">
        <v>71</v>
      </c>
      <c r="AH3044" t="s">
        <v>59</v>
      </c>
      <c r="AI3044" t="s">
        <v>56</v>
      </c>
      <c r="AJ3044" t="s">
        <v>416</v>
      </c>
    </row>
    <row r="3045" spans="1:36" x14ac:dyDescent="0.25">
      <c r="A3045" t="s">
        <v>6674</v>
      </c>
      <c r="B3045" t="s">
        <v>2263</v>
      </c>
      <c r="C3045" t="s">
        <v>92</v>
      </c>
      <c r="D3045" t="s">
        <v>6679</v>
      </c>
      <c r="E3045" s="2">
        <v>24101103</v>
      </c>
      <c r="F3045" t="s">
        <v>62</v>
      </c>
      <c r="G3045" s="3">
        <v>1067</v>
      </c>
      <c r="H3045">
        <v>20170122</v>
      </c>
      <c r="I3045" s="4">
        <v>914</v>
      </c>
      <c r="J3045">
        <v>1660216</v>
      </c>
      <c r="K3045" s="5">
        <v>811</v>
      </c>
      <c r="L3045" t="s">
        <v>44</v>
      </c>
      <c r="M3045" t="s">
        <v>45</v>
      </c>
      <c r="N3045" t="s">
        <v>432</v>
      </c>
      <c r="O3045" s="5">
        <v>13</v>
      </c>
      <c r="P3045" s="5">
        <v>10543</v>
      </c>
      <c r="Q3045" s="6">
        <v>37.184840000000001</v>
      </c>
      <c r="R3045" s="6">
        <v>-122.38496000000001</v>
      </c>
      <c r="S3045" t="s">
        <v>6848</v>
      </c>
      <c r="T3045" t="s">
        <v>436</v>
      </c>
      <c r="U3045" t="s">
        <v>67</v>
      </c>
      <c r="V3045" t="s">
        <v>50</v>
      </c>
      <c r="W3045" t="s">
        <v>6849</v>
      </c>
      <c r="X3045" t="s">
        <v>52</v>
      </c>
      <c r="Y3045" t="s">
        <v>53</v>
      </c>
      <c r="Z3045">
        <v>0</v>
      </c>
      <c r="AA3045" t="s">
        <v>54</v>
      </c>
      <c r="AB3045">
        <v>2017</v>
      </c>
      <c r="AC3045" t="s">
        <v>525</v>
      </c>
      <c r="AD3045" t="s">
        <v>56</v>
      </c>
      <c r="AE3045" t="s">
        <v>70</v>
      </c>
      <c r="AF3045">
        <v>1252026</v>
      </c>
      <c r="AG3045" t="s">
        <v>71</v>
      </c>
      <c r="AH3045" t="s">
        <v>59</v>
      </c>
      <c r="AI3045" t="s">
        <v>56</v>
      </c>
      <c r="AJ3045" t="s">
        <v>416</v>
      </c>
    </row>
    <row r="3046" spans="1:36" x14ac:dyDescent="0.25">
      <c r="A3046" t="s">
        <v>6674</v>
      </c>
      <c r="B3046" t="s">
        <v>2263</v>
      </c>
      <c r="C3046" t="s">
        <v>92</v>
      </c>
      <c r="D3046" t="s">
        <v>6679</v>
      </c>
      <c r="E3046" s="2">
        <v>24101103</v>
      </c>
      <c r="F3046" t="s">
        <v>62</v>
      </c>
      <c r="G3046" s="3">
        <v>4995</v>
      </c>
      <c r="H3046">
        <v>20170122</v>
      </c>
      <c r="I3046" s="4">
        <v>1603</v>
      </c>
      <c r="J3046">
        <v>1661628</v>
      </c>
      <c r="K3046" s="5">
        <v>4484</v>
      </c>
      <c r="L3046" t="s">
        <v>44</v>
      </c>
      <c r="M3046" t="s">
        <v>63</v>
      </c>
      <c r="N3046" t="s">
        <v>64</v>
      </c>
      <c r="O3046" s="5">
        <v>22</v>
      </c>
      <c r="P3046" s="5">
        <v>98648</v>
      </c>
      <c r="Q3046" s="6">
        <v>37.287550000000003</v>
      </c>
      <c r="R3046" s="6">
        <v>-122.24642</v>
      </c>
      <c r="S3046" t="s">
        <v>6850</v>
      </c>
      <c r="T3046" t="s">
        <v>430</v>
      </c>
      <c r="U3046" t="s">
        <v>67</v>
      </c>
      <c r="V3046" t="s">
        <v>50</v>
      </c>
      <c r="W3046" t="s">
        <v>6851</v>
      </c>
      <c r="X3046" t="s">
        <v>52</v>
      </c>
      <c r="Y3046" t="s">
        <v>53</v>
      </c>
      <c r="Z3046">
        <v>42928223</v>
      </c>
      <c r="AA3046" t="s">
        <v>54</v>
      </c>
      <c r="AB3046">
        <v>2017</v>
      </c>
      <c r="AC3046" t="s">
        <v>525</v>
      </c>
      <c r="AD3046" t="s">
        <v>56</v>
      </c>
      <c r="AE3046" t="s">
        <v>98</v>
      </c>
      <c r="AF3046">
        <v>1252162</v>
      </c>
      <c r="AG3046" t="s">
        <v>71</v>
      </c>
      <c r="AH3046" t="s">
        <v>59</v>
      </c>
      <c r="AI3046" t="s">
        <v>56</v>
      </c>
      <c r="AJ3046" t="s">
        <v>416</v>
      </c>
    </row>
    <row r="3047" spans="1:36" x14ac:dyDescent="0.25">
      <c r="A3047" t="s">
        <v>6674</v>
      </c>
      <c r="B3047" t="s">
        <v>2263</v>
      </c>
      <c r="C3047" t="s">
        <v>92</v>
      </c>
      <c r="D3047" t="s">
        <v>6703</v>
      </c>
      <c r="E3047" s="2">
        <v>24131103</v>
      </c>
      <c r="F3047" t="s">
        <v>62</v>
      </c>
      <c r="G3047" s="3">
        <v>1721</v>
      </c>
      <c r="H3047">
        <v>20170122</v>
      </c>
      <c r="I3047" s="4">
        <v>447</v>
      </c>
      <c r="J3047">
        <v>1658815</v>
      </c>
      <c r="K3047" s="5">
        <v>528</v>
      </c>
      <c r="L3047" t="s">
        <v>44</v>
      </c>
      <c r="M3047" t="s">
        <v>45</v>
      </c>
      <c r="N3047" t="s">
        <v>432</v>
      </c>
      <c r="O3047" s="5">
        <v>50</v>
      </c>
      <c r="P3047" s="5">
        <v>26400</v>
      </c>
      <c r="Q3047" s="6">
        <v>37.318019999999997</v>
      </c>
      <c r="R3047" s="6">
        <v>-122.19105999999999</v>
      </c>
      <c r="S3047" t="s">
        <v>6852</v>
      </c>
      <c r="T3047" t="s">
        <v>447</v>
      </c>
      <c r="U3047" t="s">
        <v>67</v>
      </c>
      <c r="V3047" t="s">
        <v>50</v>
      </c>
      <c r="W3047" t="s">
        <v>6853</v>
      </c>
      <c r="X3047" t="s">
        <v>52</v>
      </c>
      <c r="Y3047" t="s">
        <v>53</v>
      </c>
      <c r="Z3047">
        <v>0</v>
      </c>
      <c r="AA3047" t="s">
        <v>54</v>
      </c>
      <c r="AB3047">
        <v>2017</v>
      </c>
      <c r="AC3047" t="s">
        <v>525</v>
      </c>
      <c r="AD3047" t="s">
        <v>56</v>
      </c>
      <c r="AE3047" t="s">
        <v>70</v>
      </c>
      <c r="AF3047">
        <v>1251686</v>
      </c>
      <c r="AG3047" t="s">
        <v>71</v>
      </c>
      <c r="AH3047" t="s">
        <v>59</v>
      </c>
      <c r="AI3047" t="s">
        <v>56</v>
      </c>
      <c r="AJ3047" t="s">
        <v>416</v>
      </c>
    </row>
    <row r="3048" spans="1:36" x14ac:dyDescent="0.25">
      <c r="A3048" t="s">
        <v>6674</v>
      </c>
      <c r="B3048" t="s">
        <v>2263</v>
      </c>
      <c r="C3048" t="s">
        <v>40</v>
      </c>
      <c r="D3048" t="s">
        <v>6675</v>
      </c>
      <c r="E3048" s="2">
        <v>24251101</v>
      </c>
      <c r="F3048" t="s">
        <v>80</v>
      </c>
      <c r="G3048" s="3" t="s">
        <v>6854</v>
      </c>
      <c r="H3048">
        <v>20170122</v>
      </c>
      <c r="I3048" s="4">
        <v>949</v>
      </c>
      <c r="J3048">
        <v>1660198</v>
      </c>
      <c r="K3048" s="5">
        <v>790</v>
      </c>
      <c r="L3048" t="s">
        <v>44</v>
      </c>
      <c r="M3048" t="s">
        <v>63</v>
      </c>
      <c r="N3048" t="s">
        <v>64</v>
      </c>
      <c r="O3048" s="5">
        <v>68</v>
      </c>
      <c r="P3048" s="5">
        <v>19915</v>
      </c>
      <c r="Q3048" s="6">
        <v>37.403627</v>
      </c>
      <c r="R3048" s="6">
        <v>-122.335157</v>
      </c>
      <c r="S3048" t="s">
        <v>6855</v>
      </c>
      <c r="T3048" t="s">
        <v>427</v>
      </c>
      <c r="U3048" t="s">
        <v>67</v>
      </c>
      <c r="V3048" t="s">
        <v>50</v>
      </c>
      <c r="W3048" t="s">
        <v>6856</v>
      </c>
      <c r="X3048" t="s">
        <v>52</v>
      </c>
      <c r="Y3048" t="s">
        <v>53</v>
      </c>
      <c r="Z3048">
        <v>0</v>
      </c>
      <c r="AA3048" t="s">
        <v>54</v>
      </c>
      <c r="AB3048">
        <v>2017</v>
      </c>
      <c r="AC3048" t="s">
        <v>525</v>
      </c>
      <c r="AD3048" t="s">
        <v>56</v>
      </c>
      <c r="AE3048" t="s">
        <v>112</v>
      </c>
      <c r="AF3048">
        <v>1251893</v>
      </c>
      <c r="AG3048" t="s">
        <v>71</v>
      </c>
      <c r="AH3048" t="s">
        <v>59</v>
      </c>
      <c r="AI3048" t="s">
        <v>56</v>
      </c>
      <c r="AJ3048" t="s">
        <v>56</v>
      </c>
    </row>
    <row r="3049" spans="1:36" x14ac:dyDescent="0.25">
      <c r="A3049" t="s">
        <v>6674</v>
      </c>
      <c r="B3049" t="s">
        <v>2263</v>
      </c>
      <c r="C3049" t="s">
        <v>92</v>
      </c>
      <c r="D3049" t="s">
        <v>6679</v>
      </c>
      <c r="E3049" s="2">
        <v>24101103</v>
      </c>
      <c r="F3049" t="s">
        <v>62</v>
      </c>
      <c r="G3049" s="3">
        <v>1127</v>
      </c>
      <c r="H3049">
        <v>20170207</v>
      </c>
      <c r="I3049" s="4">
        <v>601</v>
      </c>
      <c r="J3049">
        <v>1678185</v>
      </c>
      <c r="K3049" s="5">
        <v>1010</v>
      </c>
      <c r="L3049" t="s">
        <v>44</v>
      </c>
      <c r="M3049" t="s">
        <v>63</v>
      </c>
      <c r="N3049" t="s">
        <v>64</v>
      </c>
      <c r="O3049" s="5">
        <v>34</v>
      </c>
      <c r="P3049" s="5">
        <v>34340</v>
      </c>
      <c r="Q3049" s="6">
        <v>37.25488</v>
      </c>
      <c r="R3049" s="6">
        <v>-122.3459</v>
      </c>
      <c r="S3049" t="s">
        <v>6857</v>
      </c>
      <c r="T3049" t="s">
        <v>421</v>
      </c>
      <c r="U3049" t="s">
        <v>67</v>
      </c>
      <c r="V3049" t="s">
        <v>50</v>
      </c>
      <c r="W3049" t="s">
        <v>6858</v>
      </c>
      <c r="X3049" t="s">
        <v>52</v>
      </c>
      <c r="Y3049" t="s">
        <v>53</v>
      </c>
      <c r="Z3049">
        <v>0</v>
      </c>
      <c r="AA3049" t="s">
        <v>54</v>
      </c>
      <c r="AB3049">
        <v>2017</v>
      </c>
      <c r="AC3049" t="s">
        <v>376</v>
      </c>
      <c r="AD3049" t="s">
        <v>56</v>
      </c>
      <c r="AE3049" t="s">
        <v>98</v>
      </c>
      <c r="AF3049">
        <v>1256132</v>
      </c>
      <c r="AG3049" t="s">
        <v>71</v>
      </c>
      <c r="AH3049" t="s">
        <v>59</v>
      </c>
      <c r="AI3049" t="s">
        <v>56</v>
      </c>
      <c r="AJ3049" t="s">
        <v>416</v>
      </c>
    </row>
    <row r="3050" spans="1:36" x14ac:dyDescent="0.25">
      <c r="A3050" t="s">
        <v>6674</v>
      </c>
      <c r="B3050" t="s">
        <v>2263</v>
      </c>
      <c r="C3050" t="s">
        <v>92</v>
      </c>
      <c r="D3050" t="s">
        <v>6679</v>
      </c>
      <c r="E3050" s="2">
        <v>24101103</v>
      </c>
      <c r="F3050" t="s">
        <v>62</v>
      </c>
      <c r="G3050" s="3">
        <v>8125</v>
      </c>
      <c r="H3050">
        <v>20170207</v>
      </c>
      <c r="I3050" s="4">
        <v>906</v>
      </c>
      <c r="J3050">
        <v>-1680268</v>
      </c>
      <c r="K3050" s="5">
        <v>1048</v>
      </c>
      <c r="L3050" t="s">
        <v>44</v>
      </c>
      <c r="M3050" t="s">
        <v>63</v>
      </c>
      <c r="N3050" t="s">
        <v>64</v>
      </c>
      <c r="O3050" s="5">
        <v>38</v>
      </c>
      <c r="P3050" s="5">
        <v>39824</v>
      </c>
      <c r="Q3050" s="6">
        <v>37.145879999999998</v>
      </c>
      <c r="R3050" s="6">
        <v>-122.33635</v>
      </c>
      <c r="S3050" t="s">
        <v>6859</v>
      </c>
      <c r="T3050" t="s">
        <v>977</v>
      </c>
      <c r="U3050" t="s">
        <v>67</v>
      </c>
      <c r="V3050" t="s">
        <v>50</v>
      </c>
      <c r="W3050" t="s">
        <v>6860</v>
      </c>
      <c r="X3050" t="s">
        <v>52</v>
      </c>
      <c r="Y3050" t="s">
        <v>53</v>
      </c>
      <c r="Z3050">
        <v>0</v>
      </c>
      <c r="AA3050" t="s">
        <v>54</v>
      </c>
      <c r="AB3050">
        <v>2017</v>
      </c>
      <c r="AC3050" t="s">
        <v>376</v>
      </c>
      <c r="AD3050" t="s">
        <v>56</v>
      </c>
      <c r="AE3050" t="s">
        <v>98</v>
      </c>
      <c r="AF3050">
        <v>1256385</v>
      </c>
      <c r="AG3050" t="s">
        <v>71</v>
      </c>
      <c r="AH3050" t="s">
        <v>59</v>
      </c>
      <c r="AI3050" t="s">
        <v>56</v>
      </c>
      <c r="AJ3050" t="s">
        <v>416</v>
      </c>
    </row>
    <row r="3051" spans="1:36" x14ac:dyDescent="0.25">
      <c r="A3051" t="s">
        <v>6674</v>
      </c>
      <c r="B3051" t="s">
        <v>2263</v>
      </c>
      <c r="C3051" t="s">
        <v>40</v>
      </c>
      <c r="D3051" t="s">
        <v>6675</v>
      </c>
      <c r="E3051" s="2">
        <v>24251101</v>
      </c>
      <c r="F3051" t="s">
        <v>62</v>
      </c>
      <c r="G3051" s="3">
        <v>1097</v>
      </c>
      <c r="H3051">
        <v>20170207</v>
      </c>
      <c r="I3051" s="4">
        <v>639</v>
      </c>
      <c r="J3051">
        <v>1678242</v>
      </c>
      <c r="K3051" s="5">
        <v>837</v>
      </c>
      <c r="L3051" t="s">
        <v>44</v>
      </c>
      <c r="M3051" t="s">
        <v>45</v>
      </c>
      <c r="N3051" t="s">
        <v>432</v>
      </c>
      <c r="O3051" s="5">
        <v>314</v>
      </c>
      <c r="P3051" s="5">
        <v>69594</v>
      </c>
      <c r="Q3051" s="6">
        <v>37.383029999999998</v>
      </c>
      <c r="R3051" s="6">
        <v>-122.26336000000001</v>
      </c>
      <c r="S3051" t="s">
        <v>6861</v>
      </c>
      <c r="T3051" t="s">
        <v>421</v>
      </c>
      <c r="U3051" t="s">
        <v>86</v>
      </c>
      <c r="V3051" t="s">
        <v>50</v>
      </c>
      <c r="W3051" t="s">
        <v>6862</v>
      </c>
      <c r="X3051" t="s">
        <v>52</v>
      </c>
      <c r="Y3051" t="s">
        <v>53</v>
      </c>
      <c r="Z3051">
        <v>0</v>
      </c>
      <c r="AA3051" t="s">
        <v>54</v>
      </c>
      <c r="AB3051">
        <v>2017</v>
      </c>
      <c r="AC3051" t="s">
        <v>376</v>
      </c>
      <c r="AD3051" t="s">
        <v>56</v>
      </c>
      <c r="AE3051" t="s">
        <v>70</v>
      </c>
      <c r="AF3051">
        <v>1256056</v>
      </c>
      <c r="AG3051" t="s">
        <v>88</v>
      </c>
      <c r="AH3051" t="s">
        <v>59</v>
      </c>
      <c r="AI3051" t="s">
        <v>56</v>
      </c>
      <c r="AJ3051" t="s">
        <v>56</v>
      </c>
    </row>
    <row r="3052" spans="1:36" x14ac:dyDescent="0.25">
      <c r="A3052" t="s">
        <v>6674</v>
      </c>
      <c r="B3052" t="s">
        <v>2263</v>
      </c>
      <c r="C3052" t="s">
        <v>40</v>
      </c>
      <c r="D3052" t="s">
        <v>6675</v>
      </c>
      <c r="E3052" s="2">
        <v>24251101</v>
      </c>
      <c r="F3052" t="s">
        <v>62</v>
      </c>
      <c r="G3052" s="3">
        <v>4737</v>
      </c>
      <c r="H3052">
        <v>20170207</v>
      </c>
      <c r="I3052" s="4">
        <v>942</v>
      </c>
      <c r="J3052">
        <v>1679537</v>
      </c>
      <c r="K3052" s="5">
        <v>708</v>
      </c>
      <c r="L3052" t="s">
        <v>44</v>
      </c>
      <c r="M3052" t="s">
        <v>63</v>
      </c>
      <c r="N3052" t="s">
        <v>64</v>
      </c>
      <c r="O3052" s="5">
        <v>20</v>
      </c>
      <c r="P3052" s="5">
        <v>14160</v>
      </c>
      <c r="Q3052" s="6">
        <v>37.402299999999997</v>
      </c>
      <c r="R3052" s="6">
        <v>-122.33609</v>
      </c>
      <c r="S3052" t="s">
        <v>6863</v>
      </c>
      <c r="T3052" t="s">
        <v>551</v>
      </c>
      <c r="U3052" t="s">
        <v>67</v>
      </c>
      <c r="V3052" t="s">
        <v>68</v>
      </c>
      <c r="W3052" t="s">
        <v>6864</v>
      </c>
      <c r="X3052" t="s">
        <v>52</v>
      </c>
      <c r="Y3052" t="s">
        <v>53</v>
      </c>
      <c r="Z3052">
        <v>31304022</v>
      </c>
      <c r="AA3052" t="s">
        <v>54</v>
      </c>
      <c r="AB3052">
        <v>2017</v>
      </c>
      <c r="AC3052" t="s">
        <v>376</v>
      </c>
      <c r="AD3052" t="s">
        <v>56</v>
      </c>
      <c r="AE3052" t="s">
        <v>70</v>
      </c>
      <c r="AF3052">
        <v>1256274</v>
      </c>
      <c r="AG3052" t="s">
        <v>71</v>
      </c>
      <c r="AH3052" t="s">
        <v>59</v>
      </c>
      <c r="AI3052" t="s">
        <v>56</v>
      </c>
      <c r="AJ3052" t="s">
        <v>416</v>
      </c>
    </row>
    <row r="3053" spans="1:36" x14ac:dyDescent="0.25">
      <c r="A3053" t="s">
        <v>6674</v>
      </c>
      <c r="B3053" t="s">
        <v>2263</v>
      </c>
      <c r="C3053" t="s">
        <v>40</v>
      </c>
      <c r="D3053" t="s">
        <v>6675</v>
      </c>
      <c r="E3053" s="2">
        <v>24251101</v>
      </c>
      <c r="F3053" t="s">
        <v>178</v>
      </c>
      <c r="G3053" s="3">
        <v>11417</v>
      </c>
      <c r="H3053">
        <v>20170207</v>
      </c>
      <c r="I3053" s="4">
        <v>941</v>
      </c>
      <c r="J3053">
        <v>1680647</v>
      </c>
      <c r="K3053" s="5">
        <v>1818</v>
      </c>
      <c r="L3053" t="s">
        <v>44</v>
      </c>
      <c r="M3053" t="s">
        <v>45</v>
      </c>
      <c r="N3053" t="s">
        <v>432</v>
      </c>
      <c r="O3053" s="5">
        <v>30</v>
      </c>
      <c r="P3053" s="5">
        <v>54540</v>
      </c>
      <c r="Q3053" s="6">
        <v>37.388370000000002</v>
      </c>
      <c r="R3053" s="6">
        <v>-122.27218000000001</v>
      </c>
      <c r="S3053" t="s">
        <v>6865</v>
      </c>
      <c r="T3053" t="s">
        <v>427</v>
      </c>
      <c r="U3053" t="s">
        <v>67</v>
      </c>
      <c r="V3053" t="s">
        <v>50</v>
      </c>
      <c r="W3053" t="s">
        <v>6866</v>
      </c>
      <c r="X3053" t="s">
        <v>52</v>
      </c>
      <c r="Y3053" t="s">
        <v>53</v>
      </c>
      <c r="Z3053">
        <v>0</v>
      </c>
      <c r="AA3053" t="s">
        <v>54</v>
      </c>
      <c r="AB3053">
        <v>2017</v>
      </c>
      <c r="AC3053" t="s">
        <v>376</v>
      </c>
      <c r="AD3053" t="s">
        <v>56</v>
      </c>
      <c r="AE3053" t="s">
        <v>70</v>
      </c>
      <c r="AF3053">
        <v>1256443</v>
      </c>
      <c r="AG3053" t="s">
        <v>71</v>
      </c>
      <c r="AH3053" t="s">
        <v>59</v>
      </c>
      <c r="AI3053" t="s">
        <v>56</v>
      </c>
      <c r="AJ3053" t="s">
        <v>416</v>
      </c>
    </row>
    <row r="3054" spans="1:36" x14ac:dyDescent="0.25">
      <c r="A3054" t="s">
        <v>6674</v>
      </c>
      <c r="B3054" t="s">
        <v>2263</v>
      </c>
      <c r="C3054" t="s">
        <v>92</v>
      </c>
      <c r="D3054" t="s">
        <v>6679</v>
      </c>
      <c r="E3054" s="2">
        <v>24101103</v>
      </c>
      <c r="F3054" t="s">
        <v>62</v>
      </c>
      <c r="G3054" s="3">
        <v>8125</v>
      </c>
      <c r="H3054">
        <v>20170209</v>
      </c>
      <c r="I3054" s="4">
        <v>1900</v>
      </c>
      <c r="J3054">
        <v>1684093</v>
      </c>
      <c r="K3054" s="5">
        <v>1252</v>
      </c>
      <c r="L3054" t="s">
        <v>44</v>
      </c>
      <c r="M3054" t="s">
        <v>63</v>
      </c>
      <c r="N3054" t="s">
        <v>64</v>
      </c>
      <c r="O3054" s="5">
        <v>38</v>
      </c>
      <c r="P3054" s="5">
        <v>47576</v>
      </c>
      <c r="Q3054" s="6">
        <v>37.145879999999998</v>
      </c>
      <c r="R3054" s="6">
        <v>-122.33635</v>
      </c>
      <c r="S3054" t="s">
        <v>6867</v>
      </c>
      <c r="T3054" t="s">
        <v>421</v>
      </c>
      <c r="U3054" t="s">
        <v>67</v>
      </c>
      <c r="V3054" t="s">
        <v>50</v>
      </c>
      <c r="W3054" t="s">
        <v>6868</v>
      </c>
      <c r="X3054" t="s">
        <v>52</v>
      </c>
      <c r="Y3054" t="s">
        <v>53</v>
      </c>
      <c r="Z3054">
        <v>31304022</v>
      </c>
      <c r="AA3054" t="s">
        <v>54</v>
      </c>
      <c r="AB3054">
        <v>2017</v>
      </c>
      <c r="AC3054" t="s">
        <v>376</v>
      </c>
      <c r="AD3054" t="s">
        <v>56</v>
      </c>
      <c r="AE3054" t="s">
        <v>70</v>
      </c>
      <c r="AF3054">
        <v>1257105</v>
      </c>
      <c r="AG3054" t="s">
        <v>71</v>
      </c>
      <c r="AH3054" t="s">
        <v>59</v>
      </c>
      <c r="AI3054" t="s">
        <v>56</v>
      </c>
      <c r="AJ3054" t="s">
        <v>416</v>
      </c>
    </row>
    <row r="3055" spans="1:36" x14ac:dyDescent="0.25">
      <c r="A3055" t="s">
        <v>6674</v>
      </c>
      <c r="B3055" t="s">
        <v>2263</v>
      </c>
      <c r="C3055" t="s">
        <v>92</v>
      </c>
      <c r="D3055" t="s">
        <v>6679</v>
      </c>
      <c r="E3055" s="2">
        <v>24101103</v>
      </c>
      <c r="F3055" t="s">
        <v>62</v>
      </c>
      <c r="G3055" s="3">
        <v>1127</v>
      </c>
      <c r="H3055">
        <v>20170209</v>
      </c>
      <c r="I3055" s="4">
        <v>2302</v>
      </c>
      <c r="J3055">
        <v>1684331</v>
      </c>
      <c r="K3055" s="5">
        <v>1058</v>
      </c>
      <c r="L3055" t="s">
        <v>44</v>
      </c>
      <c r="M3055" t="s">
        <v>63</v>
      </c>
      <c r="N3055" t="s">
        <v>64</v>
      </c>
      <c r="O3055" s="5">
        <v>34</v>
      </c>
      <c r="P3055" s="5">
        <v>15215</v>
      </c>
      <c r="Q3055" s="6">
        <v>37.25488</v>
      </c>
      <c r="R3055" s="6">
        <v>-122.3459</v>
      </c>
      <c r="S3055" t="s">
        <v>6869</v>
      </c>
      <c r="T3055" t="s">
        <v>436</v>
      </c>
      <c r="U3055" t="s">
        <v>67</v>
      </c>
      <c r="V3055" t="s">
        <v>50</v>
      </c>
      <c r="W3055" t="s">
        <v>6870</v>
      </c>
      <c r="X3055" t="s">
        <v>52</v>
      </c>
      <c r="Y3055" t="s">
        <v>53</v>
      </c>
      <c r="Z3055">
        <v>42939220</v>
      </c>
      <c r="AA3055" t="s">
        <v>54</v>
      </c>
      <c r="AB3055">
        <v>2017</v>
      </c>
      <c r="AC3055" t="s">
        <v>376</v>
      </c>
      <c r="AD3055" t="s">
        <v>56</v>
      </c>
      <c r="AE3055" t="s">
        <v>70</v>
      </c>
      <c r="AF3055">
        <v>1257232</v>
      </c>
      <c r="AG3055" t="s">
        <v>71</v>
      </c>
      <c r="AH3055" t="s">
        <v>59</v>
      </c>
      <c r="AI3055" t="s">
        <v>56</v>
      </c>
      <c r="AJ3055" t="s">
        <v>416</v>
      </c>
    </row>
    <row r="3056" spans="1:36" x14ac:dyDescent="0.25">
      <c r="A3056" t="s">
        <v>6674</v>
      </c>
      <c r="B3056" t="s">
        <v>2263</v>
      </c>
      <c r="C3056" t="s">
        <v>40</v>
      </c>
      <c r="D3056" t="s">
        <v>6675</v>
      </c>
      <c r="E3056" s="2">
        <v>24251101</v>
      </c>
      <c r="F3056" t="s">
        <v>42</v>
      </c>
      <c r="G3056" s="3">
        <v>8884</v>
      </c>
      <c r="H3056">
        <v>20170209</v>
      </c>
      <c r="I3056" s="4">
        <v>1345</v>
      </c>
      <c r="J3056">
        <v>1683562</v>
      </c>
      <c r="K3056" s="5">
        <v>524</v>
      </c>
      <c r="L3056" t="s">
        <v>44</v>
      </c>
      <c r="M3056" t="s">
        <v>563</v>
      </c>
      <c r="N3056" t="s">
        <v>564</v>
      </c>
      <c r="O3056" s="5">
        <v>341</v>
      </c>
      <c r="P3056" s="5">
        <v>29789</v>
      </c>
      <c r="Q3056" s="6">
        <v>37.38946</v>
      </c>
      <c r="R3056" s="6">
        <v>-122.26872</v>
      </c>
      <c r="S3056" t="s">
        <v>6871</v>
      </c>
      <c r="T3056" t="s">
        <v>447</v>
      </c>
      <c r="U3056" t="s">
        <v>67</v>
      </c>
      <c r="V3056" t="s">
        <v>50</v>
      </c>
      <c r="W3056" t="s">
        <v>6872</v>
      </c>
      <c r="X3056" t="s">
        <v>52</v>
      </c>
      <c r="Y3056" t="s">
        <v>53</v>
      </c>
      <c r="Z3056">
        <v>42939220</v>
      </c>
      <c r="AA3056" t="s">
        <v>54</v>
      </c>
      <c r="AB3056">
        <v>2017</v>
      </c>
      <c r="AC3056" t="s">
        <v>376</v>
      </c>
      <c r="AD3056" t="s">
        <v>56</v>
      </c>
      <c r="AE3056" t="s">
        <v>481</v>
      </c>
      <c r="AF3056">
        <v>1256994</v>
      </c>
      <c r="AG3056" t="s">
        <v>71</v>
      </c>
      <c r="AH3056" t="s">
        <v>59</v>
      </c>
      <c r="AI3056" t="s">
        <v>56</v>
      </c>
      <c r="AJ3056" t="s">
        <v>416</v>
      </c>
    </row>
    <row r="3057" spans="1:36" x14ac:dyDescent="0.25">
      <c r="A3057" t="s">
        <v>6674</v>
      </c>
      <c r="B3057" t="s">
        <v>2263</v>
      </c>
      <c r="C3057" t="s">
        <v>92</v>
      </c>
      <c r="D3057" t="s">
        <v>6703</v>
      </c>
      <c r="E3057" s="2">
        <v>24131103</v>
      </c>
      <c r="F3057" t="s">
        <v>42</v>
      </c>
      <c r="G3057" s="3">
        <v>8512</v>
      </c>
      <c r="H3057">
        <v>20170217</v>
      </c>
      <c r="I3057" s="4">
        <v>951</v>
      </c>
      <c r="J3057">
        <v>1693622</v>
      </c>
      <c r="K3057" s="5">
        <v>204</v>
      </c>
      <c r="L3057" t="s">
        <v>44</v>
      </c>
      <c r="M3057" t="s">
        <v>63</v>
      </c>
      <c r="N3057" t="s">
        <v>64</v>
      </c>
      <c r="O3057" s="5">
        <v>142</v>
      </c>
      <c r="P3057" s="5">
        <v>24271</v>
      </c>
      <c r="Q3057" s="6">
        <v>37.289119999999997</v>
      </c>
      <c r="R3057" s="6">
        <v>-122.21316</v>
      </c>
      <c r="S3057" t="s">
        <v>6873</v>
      </c>
      <c r="T3057" t="s">
        <v>427</v>
      </c>
      <c r="U3057" t="s">
        <v>67</v>
      </c>
      <c r="V3057" t="s">
        <v>50</v>
      </c>
      <c r="W3057" t="s">
        <v>6874</v>
      </c>
      <c r="X3057" t="s">
        <v>52</v>
      </c>
      <c r="Y3057" t="s">
        <v>53</v>
      </c>
      <c r="Z3057">
        <v>42950847</v>
      </c>
      <c r="AA3057" t="s">
        <v>54</v>
      </c>
      <c r="AB3057">
        <v>2017</v>
      </c>
      <c r="AC3057" t="s">
        <v>376</v>
      </c>
      <c r="AD3057" t="s">
        <v>56</v>
      </c>
      <c r="AE3057" t="s">
        <v>70</v>
      </c>
      <c r="AF3057">
        <v>1259083</v>
      </c>
      <c r="AG3057" t="s">
        <v>71</v>
      </c>
      <c r="AH3057" t="s">
        <v>59</v>
      </c>
      <c r="AI3057" t="s">
        <v>56</v>
      </c>
      <c r="AJ3057" t="s">
        <v>416</v>
      </c>
    </row>
    <row r="3058" spans="1:36" x14ac:dyDescent="0.25">
      <c r="A3058" t="s">
        <v>6674</v>
      </c>
      <c r="B3058" t="s">
        <v>2263</v>
      </c>
      <c r="C3058" t="s">
        <v>92</v>
      </c>
      <c r="D3058" t="s">
        <v>6703</v>
      </c>
      <c r="E3058" s="2">
        <v>24131103</v>
      </c>
      <c r="F3058" t="s">
        <v>62</v>
      </c>
      <c r="G3058" s="3">
        <v>4961</v>
      </c>
      <c r="H3058">
        <v>20170217</v>
      </c>
      <c r="I3058" s="4">
        <v>938</v>
      </c>
      <c r="J3058">
        <v>1693429</v>
      </c>
      <c r="K3058" s="5">
        <v>844</v>
      </c>
      <c r="L3058" t="s">
        <v>44</v>
      </c>
      <c r="M3058" t="s">
        <v>63</v>
      </c>
      <c r="N3058" t="s">
        <v>64</v>
      </c>
      <c r="O3058" s="5">
        <v>9</v>
      </c>
      <c r="P3058" s="5">
        <v>3354</v>
      </c>
      <c r="Q3058" s="6">
        <v>37.294379999999997</v>
      </c>
      <c r="R3058" s="6">
        <v>-122.16391</v>
      </c>
      <c r="S3058" t="s">
        <v>6875</v>
      </c>
      <c r="T3058" t="s">
        <v>430</v>
      </c>
      <c r="U3058" t="s">
        <v>67</v>
      </c>
      <c r="V3058" t="s">
        <v>50</v>
      </c>
      <c r="W3058" t="s">
        <v>6876</v>
      </c>
      <c r="X3058" t="s">
        <v>52</v>
      </c>
      <c r="Y3058" t="s">
        <v>53</v>
      </c>
      <c r="Z3058">
        <v>31306686</v>
      </c>
      <c r="AA3058" t="s">
        <v>54</v>
      </c>
      <c r="AB3058">
        <v>2017</v>
      </c>
      <c r="AC3058" t="s">
        <v>376</v>
      </c>
      <c r="AD3058" t="s">
        <v>56</v>
      </c>
      <c r="AE3058" t="s">
        <v>70</v>
      </c>
      <c r="AF3058">
        <v>1259196</v>
      </c>
      <c r="AG3058" t="s">
        <v>71</v>
      </c>
      <c r="AH3058" t="s">
        <v>59</v>
      </c>
      <c r="AI3058" t="s">
        <v>56</v>
      </c>
      <c r="AJ3058" t="s">
        <v>56</v>
      </c>
    </row>
    <row r="3059" spans="1:36" x14ac:dyDescent="0.25">
      <c r="A3059" t="s">
        <v>6674</v>
      </c>
      <c r="B3059" t="s">
        <v>2263</v>
      </c>
      <c r="C3059" t="s">
        <v>92</v>
      </c>
      <c r="D3059" t="s">
        <v>6679</v>
      </c>
      <c r="E3059" s="2">
        <v>24101103</v>
      </c>
      <c r="F3059" t="s">
        <v>410</v>
      </c>
      <c r="G3059" s="3">
        <v>4279</v>
      </c>
      <c r="H3059">
        <v>20170218</v>
      </c>
      <c r="I3059" s="4">
        <v>614</v>
      </c>
      <c r="J3059">
        <v>1699086</v>
      </c>
      <c r="K3059" s="5">
        <v>468</v>
      </c>
      <c r="L3059" t="s">
        <v>44</v>
      </c>
      <c r="M3059" t="s">
        <v>63</v>
      </c>
      <c r="N3059" t="s">
        <v>64</v>
      </c>
      <c r="O3059" s="5">
        <v>160</v>
      </c>
      <c r="P3059" s="5">
        <v>36457</v>
      </c>
      <c r="Q3059" s="6">
        <v>37.317233000000002</v>
      </c>
      <c r="R3059" s="6">
        <v>-122.29460899999999</v>
      </c>
      <c r="S3059" t="s">
        <v>6877</v>
      </c>
      <c r="T3059" t="s">
        <v>427</v>
      </c>
      <c r="U3059" t="s">
        <v>67</v>
      </c>
      <c r="V3059" t="s">
        <v>50</v>
      </c>
      <c r="W3059" t="s">
        <v>6878</v>
      </c>
      <c r="X3059" t="s">
        <v>52</v>
      </c>
      <c r="Y3059" t="s">
        <v>53</v>
      </c>
      <c r="Z3059">
        <v>0</v>
      </c>
      <c r="AA3059" t="s">
        <v>54</v>
      </c>
      <c r="AB3059">
        <v>2017</v>
      </c>
      <c r="AC3059" t="s">
        <v>376</v>
      </c>
      <c r="AD3059" t="s">
        <v>56</v>
      </c>
      <c r="AE3059" t="s">
        <v>98</v>
      </c>
      <c r="AF3059">
        <v>1259925</v>
      </c>
      <c r="AG3059" t="s">
        <v>71</v>
      </c>
      <c r="AH3059" t="s">
        <v>59</v>
      </c>
      <c r="AI3059" t="s">
        <v>56</v>
      </c>
      <c r="AJ3059" t="s">
        <v>416</v>
      </c>
    </row>
    <row r="3060" spans="1:36" x14ac:dyDescent="0.25">
      <c r="A3060" t="s">
        <v>6674</v>
      </c>
      <c r="B3060" t="s">
        <v>2263</v>
      </c>
      <c r="C3060" t="s">
        <v>92</v>
      </c>
      <c r="D3060" t="s">
        <v>6719</v>
      </c>
      <c r="E3060" s="2">
        <v>24040403</v>
      </c>
      <c r="F3060" t="s">
        <v>410</v>
      </c>
      <c r="G3060" s="3" t="s">
        <v>6879</v>
      </c>
      <c r="H3060">
        <v>20170220</v>
      </c>
      <c r="I3060" s="4">
        <v>2026</v>
      </c>
      <c r="J3060">
        <v>1705900</v>
      </c>
      <c r="K3060" s="5">
        <v>394</v>
      </c>
      <c r="L3060" t="s">
        <v>44</v>
      </c>
      <c r="M3060" t="s">
        <v>63</v>
      </c>
      <c r="N3060" t="s">
        <v>64</v>
      </c>
      <c r="O3060" s="5">
        <v>11</v>
      </c>
      <c r="P3060" s="5">
        <v>4291</v>
      </c>
      <c r="Q3060" s="6">
        <v>37.553019999999997</v>
      </c>
      <c r="R3060" s="6">
        <v>-122.339941</v>
      </c>
      <c r="S3060" t="s">
        <v>6880</v>
      </c>
      <c r="T3060" t="s">
        <v>511</v>
      </c>
      <c r="U3060" t="s">
        <v>67</v>
      </c>
      <c r="V3060" t="s">
        <v>50</v>
      </c>
      <c r="W3060" t="s">
        <v>6881</v>
      </c>
      <c r="X3060" t="s">
        <v>52</v>
      </c>
      <c r="Y3060" t="s">
        <v>53</v>
      </c>
      <c r="Z3060">
        <v>0</v>
      </c>
      <c r="AA3060" t="s">
        <v>54</v>
      </c>
      <c r="AB3060">
        <v>2017</v>
      </c>
      <c r="AC3060" t="s">
        <v>376</v>
      </c>
      <c r="AD3060" t="s">
        <v>56</v>
      </c>
      <c r="AE3060" t="s">
        <v>70</v>
      </c>
      <c r="AF3060">
        <v>1261232</v>
      </c>
      <c r="AG3060" t="s">
        <v>71</v>
      </c>
      <c r="AH3060" t="s">
        <v>59</v>
      </c>
      <c r="AI3060" t="s">
        <v>56</v>
      </c>
      <c r="AJ3060" t="s">
        <v>416</v>
      </c>
    </row>
    <row r="3061" spans="1:36" x14ac:dyDescent="0.25">
      <c r="A3061" t="s">
        <v>6674</v>
      </c>
      <c r="B3061" t="s">
        <v>2263</v>
      </c>
      <c r="C3061" t="s">
        <v>92</v>
      </c>
      <c r="D3061" t="s">
        <v>6679</v>
      </c>
      <c r="E3061" s="2">
        <v>24101103</v>
      </c>
      <c r="F3061" t="s">
        <v>410</v>
      </c>
      <c r="G3061" s="3" t="s">
        <v>6882</v>
      </c>
      <c r="H3061">
        <v>20170220</v>
      </c>
      <c r="I3061" s="4">
        <v>1040</v>
      </c>
      <c r="J3061">
        <v>1702873</v>
      </c>
      <c r="K3061" s="5">
        <v>903</v>
      </c>
      <c r="L3061" t="s">
        <v>44</v>
      </c>
      <c r="M3061" t="s">
        <v>63</v>
      </c>
      <c r="N3061" t="s">
        <v>64</v>
      </c>
      <c r="O3061" s="5">
        <v>38</v>
      </c>
      <c r="P3061" s="5">
        <v>34314</v>
      </c>
      <c r="Q3061" s="6">
        <v>37.165970999999999</v>
      </c>
      <c r="R3061" s="6">
        <v>-122.322411</v>
      </c>
      <c r="S3061" t="s">
        <v>6883</v>
      </c>
      <c r="T3061" t="s">
        <v>436</v>
      </c>
      <c r="U3061" t="s">
        <v>67</v>
      </c>
      <c r="V3061" t="s">
        <v>68</v>
      </c>
      <c r="W3061" t="s">
        <v>6884</v>
      </c>
      <c r="X3061" t="s">
        <v>52</v>
      </c>
      <c r="Y3061" t="s">
        <v>53</v>
      </c>
      <c r="Z3061">
        <v>0</v>
      </c>
      <c r="AA3061" t="s">
        <v>54</v>
      </c>
      <c r="AB3061">
        <v>2017</v>
      </c>
      <c r="AC3061" t="s">
        <v>376</v>
      </c>
      <c r="AD3061" t="s">
        <v>56</v>
      </c>
      <c r="AE3061" t="s">
        <v>70</v>
      </c>
      <c r="AF3061">
        <v>1260757</v>
      </c>
      <c r="AG3061" t="s">
        <v>71</v>
      </c>
      <c r="AH3061" t="s">
        <v>59</v>
      </c>
      <c r="AI3061" t="s">
        <v>56</v>
      </c>
      <c r="AJ3061" t="s">
        <v>416</v>
      </c>
    </row>
    <row r="3062" spans="1:36" x14ac:dyDescent="0.25">
      <c r="A3062" t="s">
        <v>6674</v>
      </c>
      <c r="B3062" t="s">
        <v>2263</v>
      </c>
      <c r="C3062" t="s">
        <v>92</v>
      </c>
      <c r="D3062" t="s">
        <v>6679</v>
      </c>
      <c r="E3062" s="2">
        <v>24101103</v>
      </c>
      <c r="F3062" t="s">
        <v>62</v>
      </c>
      <c r="G3062" s="3">
        <v>4319</v>
      </c>
      <c r="H3062">
        <v>20170220</v>
      </c>
      <c r="I3062" s="4">
        <v>1804</v>
      </c>
      <c r="J3062">
        <v>1705161</v>
      </c>
      <c r="K3062" s="5">
        <v>2743</v>
      </c>
      <c r="L3062" t="s">
        <v>44</v>
      </c>
      <c r="M3062" t="s">
        <v>45</v>
      </c>
      <c r="N3062" t="s">
        <v>432</v>
      </c>
      <c r="O3062" s="5">
        <v>8</v>
      </c>
      <c r="P3062" s="5">
        <v>21944</v>
      </c>
      <c r="Q3062" s="6">
        <v>37.299230000000001</v>
      </c>
      <c r="R3062" s="6">
        <v>-122.26416</v>
      </c>
      <c r="S3062" t="s">
        <v>6885</v>
      </c>
      <c r="T3062" t="s">
        <v>459</v>
      </c>
      <c r="U3062" t="s">
        <v>200</v>
      </c>
      <c r="V3062" t="s">
        <v>50</v>
      </c>
      <c r="W3062" t="s">
        <v>6886</v>
      </c>
      <c r="X3062" t="s">
        <v>52</v>
      </c>
      <c r="Y3062" t="s">
        <v>53</v>
      </c>
      <c r="Z3062">
        <v>0</v>
      </c>
      <c r="AA3062" t="s">
        <v>54</v>
      </c>
      <c r="AB3062">
        <v>2017</v>
      </c>
      <c r="AC3062" t="s">
        <v>376</v>
      </c>
      <c r="AD3062" t="s">
        <v>56</v>
      </c>
      <c r="AE3062" t="s">
        <v>70</v>
      </c>
      <c r="AF3062">
        <v>1261131</v>
      </c>
      <c r="AG3062" t="s">
        <v>202</v>
      </c>
      <c r="AH3062" t="s">
        <v>59</v>
      </c>
      <c r="AI3062" t="s">
        <v>56</v>
      </c>
      <c r="AJ3062" t="s">
        <v>416</v>
      </c>
    </row>
    <row r="3063" spans="1:36" x14ac:dyDescent="0.25">
      <c r="A3063" t="s">
        <v>6674</v>
      </c>
      <c r="B3063" t="s">
        <v>2263</v>
      </c>
      <c r="C3063" t="s">
        <v>92</v>
      </c>
      <c r="D3063" t="s">
        <v>6679</v>
      </c>
      <c r="E3063" s="2">
        <v>24101103</v>
      </c>
      <c r="F3063" t="s">
        <v>659</v>
      </c>
      <c r="G3063" s="3">
        <v>8089</v>
      </c>
      <c r="H3063">
        <v>20170220</v>
      </c>
      <c r="I3063" s="4">
        <v>1635</v>
      </c>
      <c r="J3063">
        <v>1704608</v>
      </c>
      <c r="K3063" s="5">
        <v>1443</v>
      </c>
      <c r="L3063" t="s">
        <v>44</v>
      </c>
      <c r="M3063" t="s">
        <v>45</v>
      </c>
      <c r="N3063" t="s">
        <v>432</v>
      </c>
      <c r="O3063" s="5">
        <v>106</v>
      </c>
      <c r="P3063" s="5">
        <v>152958</v>
      </c>
      <c r="Q3063" s="6">
        <v>37.219290000000001</v>
      </c>
      <c r="R3063" s="6">
        <v>-122.34220000000001</v>
      </c>
      <c r="S3063" t="s">
        <v>6887</v>
      </c>
      <c r="T3063" t="s">
        <v>436</v>
      </c>
      <c r="U3063" t="s">
        <v>86</v>
      </c>
      <c r="V3063" t="s">
        <v>50</v>
      </c>
      <c r="W3063" t="s">
        <v>6888</v>
      </c>
      <c r="X3063" t="s">
        <v>52</v>
      </c>
      <c r="Y3063" t="s">
        <v>53</v>
      </c>
      <c r="Z3063">
        <v>0</v>
      </c>
      <c r="AA3063" t="s">
        <v>54</v>
      </c>
      <c r="AB3063">
        <v>2017</v>
      </c>
      <c r="AC3063" t="s">
        <v>376</v>
      </c>
      <c r="AD3063" t="s">
        <v>56</v>
      </c>
      <c r="AE3063" t="s">
        <v>70</v>
      </c>
      <c r="AF3063">
        <v>1261646</v>
      </c>
      <c r="AG3063" t="s">
        <v>88</v>
      </c>
      <c r="AH3063" t="s">
        <v>59</v>
      </c>
      <c r="AI3063" t="s">
        <v>56</v>
      </c>
      <c r="AJ3063" t="s">
        <v>416</v>
      </c>
    </row>
    <row r="3064" spans="1:36" x14ac:dyDescent="0.25">
      <c r="A3064" t="s">
        <v>6674</v>
      </c>
      <c r="B3064" t="s">
        <v>2263</v>
      </c>
      <c r="C3064" t="s">
        <v>92</v>
      </c>
      <c r="D3064" t="s">
        <v>6703</v>
      </c>
      <c r="E3064" s="2">
        <v>24131103</v>
      </c>
      <c r="F3064" t="s">
        <v>62</v>
      </c>
      <c r="G3064" s="3">
        <v>1721</v>
      </c>
      <c r="H3064">
        <v>20170220</v>
      </c>
      <c r="I3064" s="4">
        <v>2044</v>
      </c>
      <c r="J3064">
        <v>1706007</v>
      </c>
      <c r="K3064" s="5">
        <v>2447</v>
      </c>
      <c r="L3064" t="s">
        <v>44</v>
      </c>
      <c r="M3064" t="s">
        <v>63</v>
      </c>
      <c r="N3064" t="s">
        <v>72</v>
      </c>
      <c r="O3064" s="5">
        <v>50</v>
      </c>
      <c r="P3064" s="5">
        <v>122350</v>
      </c>
      <c r="Q3064" s="6">
        <v>37.318019999999997</v>
      </c>
      <c r="R3064" s="6">
        <v>-122.19105999999999</v>
      </c>
      <c r="S3064" t="s">
        <v>6889</v>
      </c>
      <c r="T3064" t="s">
        <v>427</v>
      </c>
      <c r="U3064" t="s">
        <v>67</v>
      </c>
      <c r="V3064" t="s">
        <v>50</v>
      </c>
      <c r="W3064" t="s">
        <v>6890</v>
      </c>
      <c r="X3064" t="s">
        <v>52</v>
      </c>
      <c r="Y3064" t="s">
        <v>53</v>
      </c>
      <c r="Z3064">
        <v>0</v>
      </c>
      <c r="AA3064" t="s">
        <v>54</v>
      </c>
      <c r="AB3064">
        <v>2017</v>
      </c>
      <c r="AC3064" t="s">
        <v>376</v>
      </c>
      <c r="AD3064" t="s">
        <v>56</v>
      </c>
      <c r="AE3064" t="s">
        <v>70</v>
      </c>
      <c r="AF3064">
        <v>1261771</v>
      </c>
      <c r="AG3064" t="s">
        <v>71</v>
      </c>
      <c r="AH3064" t="s">
        <v>59</v>
      </c>
      <c r="AI3064" t="s">
        <v>56</v>
      </c>
      <c r="AJ3064" t="s">
        <v>416</v>
      </c>
    </row>
    <row r="3065" spans="1:36" x14ac:dyDescent="0.25">
      <c r="A3065" t="s">
        <v>6674</v>
      </c>
      <c r="B3065" t="s">
        <v>2263</v>
      </c>
      <c r="C3065" t="s">
        <v>40</v>
      </c>
      <c r="D3065" t="s">
        <v>6675</v>
      </c>
      <c r="E3065" s="2">
        <v>24251101</v>
      </c>
      <c r="F3065" t="s">
        <v>42</v>
      </c>
      <c r="G3065" s="3">
        <v>8974</v>
      </c>
      <c r="H3065">
        <v>20170220</v>
      </c>
      <c r="I3065" s="4">
        <v>639</v>
      </c>
      <c r="J3065">
        <v>1702537</v>
      </c>
      <c r="K3065" s="5">
        <v>527</v>
      </c>
      <c r="L3065" t="s">
        <v>44</v>
      </c>
      <c r="M3065" t="s">
        <v>63</v>
      </c>
      <c r="N3065" t="s">
        <v>64</v>
      </c>
      <c r="O3065" s="5">
        <v>314</v>
      </c>
      <c r="P3065" s="5">
        <v>44742</v>
      </c>
      <c r="Q3065" s="6">
        <v>37.388120000000001</v>
      </c>
      <c r="R3065" s="6">
        <v>-122.26694000000001</v>
      </c>
      <c r="S3065" t="s">
        <v>6891</v>
      </c>
      <c r="T3065" t="s">
        <v>421</v>
      </c>
      <c r="U3065" t="s">
        <v>67</v>
      </c>
      <c r="V3065" t="s">
        <v>50</v>
      </c>
      <c r="W3065" t="s">
        <v>6892</v>
      </c>
      <c r="X3065" t="s">
        <v>52</v>
      </c>
      <c r="Y3065" t="s">
        <v>53</v>
      </c>
      <c r="Z3065">
        <v>0</v>
      </c>
      <c r="AA3065" t="s">
        <v>54</v>
      </c>
      <c r="AB3065">
        <v>2017</v>
      </c>
      <c r="AC3065" t="s">
        <v>376</v>
      </c>
      <c r="AD3065" t="s">
        <v>56</v>
      </c>
      <c r="AE3065" t="s">
        <v>70</v>
      </c>
      <c r="AF3065">
        <v>1260665</v>
      </c>
      <c r="AG3065" t="s">
        <v>71</v>
      </c>
      <c r="AH3065" t="s">
        <v>59</v>
      </c>
      <c r="AI3065" t="s">
        <v>56</v>
      </c>
      <c r="AJ3065" t="s">
        <v>416</v>
      </c>
    </row>
    <row r="3066" spans="1:36" x14ac:dyDescent="0.25">
      <c r="A3066" t="s">
        <v>6674</v>
      </c>
      <c r="B3066" t="s">
        <v>2263</v>
      </c>
      <c r="C3066" t="s">
        <v>40</v>
      </c>
      <c r="D3066" t="s">
        <v>6675</v>
      </c>
      <c r="E3066" s="2">
        <v>24251101</v>
      </c>
      <c r="F3066" t="s">
        <v>80</v>
      </c>
      <c r="G3066" s="3" t="s">
        <v>6893</v>
      </c>
      <c r="H3066">
        <v>20170220</v>
      </c>
      <c r="I3066" s="4">
        <v>1647</v>
      </c>
      <c r="J3066">
        <v>1704369</v>
      </c>
      <c r="K3066" s="5">
        <v>782</v>
      </c>
      <c r="L3066" t="s">
        <v>44</v>
      </c>
      <c r="M3066" t="s">
        <v>63</v>
      </c>
      <c r="N3066" t="s">
        <v>64</v>
      </c>
      <c r="O3066" s="5">
        <v>341</v>
      </c>
      <c r="P3066" s="5">
        <v>58195</v>
      </c>
      <c r="Q3066" s="6">
        <v>37.391091000000003</v>
      </c>
      <c r="R3066" s="6">
        <v>-122.274631</v>
      </c>
      <c r="S3066" t="s">
        <v>6894</v>
      </c>
      <c r="T3066" t="s">
        <v>459</v>
      </c>
      <c r="U3066" t="s">
        <v>67</v>
      </c>
      <c r="V3066" t="s">
        <v>50</v>
      </c>
      <c r="W3066" t="s">
        <v>6895</v>
      </c>
      <c r="X3066" t="s">
        <v>52</v>
      </c>
      <c r="Y3066" t="s">
        <v>53</v>
      </c>
      <c r="Z3066">
        <v>0</v>
      </c>
      <c r="AA3066" t="s">
        <v>54</v>
      </c>
      <c r="AB3066">
        <v>2017</v>
      </c>
      <c r="AC3066" t="s">
        <v>376</v>
      </c>
      <c r="AD3066" t="s">
        <v>56</v>
      </c>
      <c r="AE3066" t="s">
        <v>230</v>
      </c>
      <c r="AF3066">
        <v>1260917</v>
      </c>
      <c r="AG3066" t="s">
        <v>71</v>
      </c>
      <c r="AH3066" t="s">
        <v>59</v>
      </c>
      <c r="AI3066" t="s">
        <v>56</v>
      </c>
      <c r="AJ3066" t="s">
        <v>56</v>
      </c>
    </row>
    <row r="3067" spans="1:36" x14ac:dyDescent="0.25">
      <c r="A3067" t="s">
        <v>6674</v>
      </c>
      <c r="B3067" t="s">
        <v>2263</v>
      </c>
      <c r="C3067" t="s">
        <v>40</v>
      </c>
      <c r="D3067" t="s">
        <v>6675</v>
      </c>
      <c r="E3067" s="2">
        <v>24251101</v>
      </c>
      <c r="F3067" t="s">
        <v>62</v>
      </c>
      <c r="G3067" s="3">
        <v>4737</v>
      </c>
      <c r="H3067">
        <v>20170220</v>
      </c>
      <c r="I3067" s="4">
        <v>2029</v>
      </c>
      <c r="J3067">
        <v>1705908</v>
      </c>
      <c r="K3067" s="5">
        <v>1421</v>
      </c>
      <c r="L3067" t="s">
        <v>44</v>
      </c>
      <c r="M3067" t="s">
        <v>63</v>
      </c>
      <c r="N3067" t="s">
        <v>64</v>
      </c>
      <c r="O3067" s="5">
        <v>20</v>
      </c>
      <c r="P3067" s="5">
        <v>28420</v>
      </c>
      <c r="Q3067" s="6">
        <v>37.402299999999997</v>
      </c>
      <c r="R3067" s="6">
        <v>-122.33609</v>
      </c>
      <c r="S3067" t="s">
        <v>6896</v>
      </c>
      <c r="T3067" t="s">
        <v>430</v>
      </c>
      <c r="U3067" t="s">
        <v>67</v>
      </c>
      <c r="V3067" t="s">
        <v>50</v>
      </c>
      <c r="W3067" t="s">
        <v>6897</v>
      </c>
      <c r="X3067" t="s">
        <v>52</v>
      </c>
      <c r="Y3067" t="s">
        <v>53</v>
      </c>
      <c r="Z3067">
        <v>0</v>
      </c>
      <c r="AA3067" t="s">
        <v>54</v>
      </c>
      <c r="AB3067">
        <v>2017</v>
      </c>
      <c r="AC3067" t="s">
        <v>376</v>
      </c>
      <c r="AD3067" t="s">
        <v>56</v>
      </c>
      <c r="AE3067" t="s">
        <v>98</v>
      </c>
      <c r="AF3067">
        <v>1262014</v>
      </c>
      <c r="AG3067" t="s">
        <v>71</v>
      </c>
      <c r="AH3067" t="s">
        <v>59</v>
      </c>
      <c r="AI3067" t="s">
        <v>56</v>
      </c>
      <c r="AJ3067" t="s">
        <v>416</v>
      </c>
    </row>
    <row r="3068" spans="1:36" x14ac:dyDescent="0.25">
      <c r="A3068" t="s">
        <v>6674</v>
      </c>
      <c r="B3068" t="s">
        <v>2263</v>
      </c>
      <c r="C3068" t="s">
        <v>92</v>
      </c>
      <c r="D3068" t="s">
        <v>6686</v>
      </c>
      <c r="E3068" s="2">
        <v>24101101</v>
      </c>
      <c r="F3068" t="s">
        <v>62</v>
      </c>
      <c r="G3068" s="3">
        <v>10695</v>
      </c>
      <c r="H3068">
        <v>20170221</v>
      </c>
      <c r="I3068" s="4">
        <v>1341</v>
      </c>
      <c r="J3068">
        <v>1708768</v>
      </c>
      <c r="K3068" s="5">
        <v>349</v>
      </c>
      <c r="L3068" t="s">
        <v>44</v>
      </c>
      <c r="M3068" t="s">
        <v>63</v>
      </c>
      <c r="N3068" t="s">
        <v>64</v>
      </c>
      <c r="O3068" s="5">
        <v>17</v>
      </c>
      <c r="P3068" s="5">
        <v>5933</v>
      </c>
      <c r="Q3068" s="6">
        <v>37.486069999999998</v>
      </c>
      <c r="R3068" s="6">
        <v>-122.41906</v>
      </c>
      <c r="S3068" t="s">
        <v>6898</v>
      </c>
      <c r="T3068" t="s">
        <v>521</v>
      </c>
      <c r="U3068" t="s">
        <v>67</v>
      </c>
      <c r="V3068" t="s">
        <v>50</v>
      </c>
      <c r="W3068" t="s">
        <v>6899</v>
      </c>
      <c r="X3068" t="s">
        <v>52</v>
      </c>
      <c r="Y3068" t="s">
        <v>53</v>
      </c>
      <c r="Z3068">
        <v>0</v>
      </c>
      <c r="AA3068" t="s">
        <v>54</v>
      </c>
      <c r="AB3068">
        <v>2017</v>
      </c>
      <c r="AC3068" t="s">
        <v>376</v>
      </c>
      <c r="AD3068" t="s">
        <v>56</v>
      </c>
      <c r="AE3068" t="s">
        <v>143</v>
      </c>
      <c r="AF3068">
        <v>1262080</v>
      </c>
      <c r="AG3068" t="s">
        <v>71</v>
      </c>
      <c r="AH3068" t="s">
        <v>59</v>
      </c>
      <c r="AI3068" t="s">
        <v>56</v>
      </c>
      <c r="AJ3068" t="s">
        <v>416</v>
      </c>
    </row>
    <row r="3069" spans="1:36" x14ac:dyDescent="0.25">
      <c r="A3069" t="s">
        <v>6674</v>
      </c>
      <c r="B3069" t="s">
        <v>2263</v>
      </c>
      <c r="C3069" t="s">
        <v>92</v>
      </c>
      <c r="D3069" t="s">
        <v>6679</v>
      </c>
      <c r="E3069" s="2">
        <v>24101103</v>
      </c>
      <c r="F3069" t="s">
        <v>42</v>
      </c>
      <c r="G3069" s="3">
        <v>6018</v>
      </c>
      <c r="H3069">
        <v>20170221</v>
      </c>
      <c r="I3069" s="4">
        <v>829</v>
      </c>
      <c r="J3069">
        <v>1707906</v>
      </c>
      <c r="K3069" s="5">
        <v>432</v>
      </c>
      <c r="L3069" t="s">
        <v>44</v>
      </c>
      <c r="M3069" t="s">
        <v>63</v>
      </c>
      <c r="N3069" t="s">
        <v>64</v>
      </c>
      <c r="O3069" s="5">
        <v>927</v>
      </c>
      <c r="P3069" s="5">
        <v>156962</v>
      </c>
      <c r="Q3069" s="6">
        <v>37.326500000000003</v>
      </c>
      <c r="R3069" s="6">
        <v>-122.38754</v>
      </c>
      <c r="S3069" t="s">
        <v>6900</v>
      </c>
      <c r="T3069" t="s">
        <v>427</v>
      </c>
      <c r="U3069" t="s">
        <v>67</v>
      </c>
      <c r="V3069" t="s">
        <v>50</v>
      </c>
      <c r="W3069" t="s">
        <v>6901</v>
      </c>
      <c r="X3069" t="s">
        <v>52</v>
      </c>
      <c r="Y3069" t="s">
        <v>53</v>
      </c>
      <c r="Z3069">
        <v>0</v>
      </c>
      <c r="AA3069" t="s">
        <v>54</v>
      </c>
      <c r="AB3069">
        <v>2017</v>
      </c>
      <c r="AC3069" t="s">
        <v>376</v>
      </c>
      <c r="AD3069" t="s">
        <v>56</v>
      </c>
      <c r="AE3069" t="s">
        <v>98</v>
      </c>
      <c r="AF3069">
        <v>1261919</v>
      </c>
      <c r="AG3069" t="s">
        <v>71</v>
      </c>
      <c r="AH3069" t="s">
        <v>59</v>
      </c>
      <c r="AI3069" t="s">
        <v>56</v>
      </c>
      <c r="AJ3069" t="s">
        <v>416</v>
      </c>
    </row>
    <row r="3070" spans="1:36" x14ac:dyDescent="0.25">
      <c r="A3070" t="s">
        <v>6674</v>
      </c>
      <c r="B3070" t="s">
        <v>2263</v>
      </c>
      <c r="C3070" t="s">
        <v>92</v>
      </c>
      <c r="D3070" t="s">
        <v>6703</v>
      </c>
      <c r="E3070" s="2">
        <v>24131103</v>
      </c>
      <c r="F3070" t="s">
        <v>42</v>
      </c>
      <c r="G3070" s="3">
        <v>8982</v>
      </c>
      <c r="H3070">
        <v>20170406</v>
      </c>
      <c r="I3070" s="4">
        <v>1939</v>
      </c>
      <c r="J3070">
        <v>1748111</v>
      </c>
      <c r="K3070" s="5">
        <v>1358</v>
      </c>
      <c r="L3070" t="s">
        <v>44</v>
      </c>
      <c r="M3070" t="s">
        <v>45</v>
      </c>
      <c r="N3070" t="s">
        <v>432</v>
      </c>
      <c r="O3070" s="5">
        <v>55</v>
      </c>
      <c r="P3070" s="5">
        <v>74690</v>
      </c>
      <c r="Q3070" s="6">
        <v>37.268239999999999</v>
      </c>
      <c r="R3070" s="6">
        <v>-122.21129999999999</v>
      </c>
      <c r="S3070" t="s">
        <v>6902</v>
      </c>
      <c r="T3070" t="s">
        <v>511</v>
      </c>
      <c r="U3070" t="s">
        <v>67</v>
      </c>
      <c r="V3070" t="s">
        <v>50</v>
      </c>
      <c r="W3070" t="s">
        <v>6903</v>
      </c>
      <c r="X3070" t="s">
        <v>52</v>
      </c>
      <c r="Y3070" t="s">
        <v>53</v>
      </c>
      <c r="Z3070">
        <v>0</v>
      </c>
      <c r="AA3070" t="s">
        <v>54</v>
      </c>
      <c r="AB3070">
        <v>2017</v>
      </c>
      <c r="AC3070" t="s">
        <v>55</v>
      </c>
      <c r="AD3070" t="s">
        <v>56</v>
      </c>
      <c r="AE3070" t="s">
        <v>481</v>
      </c>
      <c r="AF3070">
        <v>1271566</v>
      </c>
      <c r="AG3070" t="s">
        <v>71</v>
      </c>
      <c r="AH3070" t="s">
        <v>59</v>
      </c>
      <c r="AI3070" t="s">
        <v>56</v>
      </c>
      <c r="AJ3070" t="s">
        <v>416</v>
      </c>
    </row>
    <row r="3071" spans="1:36" x14ac:dyDescent="0.25">
      <c r="A3071" t="s">
        <v>6674</v>
      </c>
      <c r="B3071" t="s">
        <v>2263</v>
      </c>
      <c r="C3071" t="s">
        <v>40</v>
      </c>
      <c r="D3071" t="s">
        <v>6675</v>
      </c>
      <c r="E3071" s="2">
        <v>24251101</v>
      </c>
      <c r="F3071" t="s">
        <v>42</v>
      </c>
      <c r="G3071" s="3">
        <v>8972</v>
      </c>
      <c r="H3071">
        <v>20170406</v>
      </c>
      <c r="I3071" s="4">
        <v>2028</v>
      </c>
      <c r="J3071">
        <v>1746810</v>
      </c>
      <c r="K3071" s="5">
        <v>1412</v>
      </c>
      <c r="L3071" t="s">
        <v>44</v>
      </c>
      <c r="M3071" t="s">
        <v>63</v>
      </c>
      <c r="N3071" t="s">
        <v>64</v>
      </c>
      <c r="O3071" s="5">
        <v>68</v>
      </c>
      <c r="P3071" s="5">
        <v>96016</v>
      </c>
      <c r="Q3071" s="6">
        <v>37.418489999999998</v>
      </c>
      <c r="R3071" s="6">
        <v>-122.32236</v>
      </c>
      <c r="S3071" t="s">
        <v>6904</v>
      </c>
      <c r="T3071" t="s">
        <v>459</v>
      </c>
      <c r="U3071" t="s">
        <v>86</v>
      </c>
      <c r="V3071" t="s">
        <v>50</v>
      </c>
      <c r="W3071" t="s">
        <v>6905</v>
      </c>
      <c r="X3071" t="s">
        <v>52</v>
      </c>
      <c r="Y3071" t="s">
        <v>53</v>
      </c>
      <c r="Z3071">
        <v>0</v>
      </c>
      <c r="AA3071" t="s">
        <v>54</v>
      </c>
      <c r="AB3071">
        <v>2017</v>
      </c>
      <c r="AC3071" t="s">
        <v>55</v>
      </c>
      <c r="AD3071" t="s">
        <v>56</v>
      </c>
      <c r="AE3071" t="s">
        <v>70</v>
      </c>
      <c r="AF3071">
        <v>1271497</v>
      </c>
      <c r="AG3071" t="s">
        <v>88</v>
      </c>
      <c r="AH3071" t="s">
        <v>59</v>
      </c>
      <c r="AI3071" t="s">
        <v>56</v>
      </c>
      <c r="AJ3071" t="s">
        <v>416</v>
      </c>
    </row>
    <row r="3072" spans="1:36" x14ac:dyDescent="0.25">
      <c r="A3072" t="s">
        <v>6674</v>
      </c>
      <c r="B3072" t="s">
        <v>2263</v>
      </c>
      <c r="C3072" t="s">
        <v>40</v>
      </c>
      <c r="D3072" t="s">
        <v>6675</v>
      </c>
      <c r="E3072" s="2">
        <v>24251101</v>
      </c>
      <c r="F3072" t="s">
        <v>659</v>
      </c>
      <c r="G3072" s="3">
        <v>8601</v>
      </c>
      <c r="H3072">
        <v>20170406</v>
      </c>
      <c r="I3072" s="4">
        <v>2039</v>
      </c>
      <c r="J3072">
        <v>1746939</v>
      </c>
      <c r="K3072" s="5">
        <v>1366</v>
      </c>
      <c r="L3072" t="s">
        <v>44</v>
      </c>
      <c r="M3072" t="s">
        <v>63</v>
      </c>
      <c r="N3072" t="s">
        <v>64</v>
      </c>
      <c r="O3072" s="5">
        <v>42</v>
      </c>
      <c r="P3072" s="5">
        <v>57372</v>
      </c>
      <c r="Q3072" s="6">
        <v>37.438830000000003</v>
      </c>
      <c r="R3072" s="6">
        <v>-122.32343</v>
      </c>
      <c r="S3072" t="s">
        <v>6906</v>
      </c>
      <c r="T3072" t="s">
        <v>511</v>
      </c>
      <c r="U3072" t="s">
        <v>86</v>
      </c>
      <c r="V3072" t="s">
        <v>50</v>
      </c>
      <c r="W3072" t="s">
        <v>6907</v>
      </c>
      <c r="X3072" t="s">
        <v>52</v>
      </c>
      <c r="Y3072" t="s">
        <v>53</v>
      </c>
      <c r="Z3072">
        <v>31316082</v>
      </c>
      <c r="AA3072" t="s">
        <v>54</v>
      </c>
      <c r="AB3072">
        <v>2017</v>
      </c>
      <c r="AC3072" t="s">
        <v>55</v>
      </c>
      <c r="AD3072" t="s">
        <v>56</v>
      </c>
      <c r="AE3072" t="s">
        <v>70</v>
      </c>
      <c r="AF3072">
        <v>1272068</v>
      </c>
      <c r="AG3072" t="s">
        <v>88</v>
      </c>
      <c r="AH3072" t="s">
        <v>59</v>
      </c>
      <c r="AI3072" t="s">
        <v>56</v>
      </c>
      <c r="AJ3072" t="s">
        <v>416</v>
      </c>
    </row>
    <row r="3073" spans="1:36" x14ac:dyDescent="0.25">
      <c r="A3073" t="s">
        <v>6674</v>
      </c>
      <c r="B3073" t="s">
        <v>2263</v>
      </c>
      <c r="C3073" t="s">
        <v>92</v>
      </c>
      <c r="D3073" t="s">
        <v>6750</v>
      </c>
      <c r="E3073" s="2">
        <v>24131102</v>
      </c>
      <c r="F3073" t="s">
        <v>410</v>
      </c>
      <c r="G3073" s="3" t="s">
        <v>6908</v>
      </c>
      <c r="H3073">
        <v>20170903</v>
      </c>
      <c r="I3073" s="4">
        <v>828</v>
      </c>
      <c r="J3073">
        <v>1867889</v>
      </c>
      <c r="K3073" s="5">
        <v>1231</v>
      </c>
      <c r="L3073" t="s">
        <v>44</v>
      </c>
      <c r="M3073" t="s">
        <v>63</v>
      </c>
      <c r="N3073" t="s">
        <v>64</v>
      </c>
      <c r="O3073" s="5">
        <v>8</v>
      </c>
      <c r="P3073" s="5">
        <v>2750</v>
      </c>
      <c r="Q3073" s="6">
        <v>37.282983999999999</v>
      </c>
      <c r="R3073" s="6">
        <v>-122.224009</v>
      </c>
      <c r="S3073" t="s">
        <v>6909</v>
      </c>
      <c r="T3073" t="s">
        <v>3770</v>
      </c>
      <c r="U3073" t="s">
        <v>67</v>
      </c>
      <c r="V3073" t="s">
        <v>50</v>
      </c>
      <c r="W3073" t="s">
        <v>6910</v>
      </c>
      <c r="X3073" t="s">
        <v>52</v>
      </c>
      <c r="Y3073" t="s">
        <v>53</v>
      </c>
      <c r="Z3073">
        <v>0</v>
      </c>
      <c r="AA3073" t="s">
        <v>54</v>
      </c>
      <c r="AB3073">
        <v>2017</v>
      </c>
      <c r="AC3073" t="s">
        <v>1239</v>
      </c>
      <c r="AD3073" t="s">
        <v>56</v>
      </c>
      <c r="AE3073" t="s">
        <v>70</v>
      </c>
      <c r="AF3073">
        <v>1299794</v>
      </c>
      <c r="AG3073" t="s">
        <v>71</v>
      </c>
      <c r="AH3073" t="s">
        <v>59</v>
      </c>
      <c r="AI3073" t="s">
        <v>56</v>
      </c>
      <c r="AJ3073" t="s">
        <v>416</v>
      </c>
    </row>
    <row r="3074" spans="1:36" x14ac:dyDescent="0.25">
      <c r="A3074" t="s">
        <v>6674</v>
      </c>
      <c r="B3074" t="s">
        <v>2263</v>
      </c>
      <c r="C3074" t="s">
        <v>92</v>
      </c>
      <c r="D3074" t="s">
        <v>6750</v>
      </c>
      <c r="E3074" s="2">
        <v>24131102</v>
      </c>
      <c r="F3074" t="s">
        <v>410</v>
      </c>
      <c r="G3074" s="3" t="s">
        <v>6911</v>
      </c>
      <c r="H3074">
        <v>20170903</v>
      </c>
      <c r="I3074" s="4">
        <v>1626</v>
      </c>
      <c r="J3074">
        <v>1869183</v>
      </c>
      <c r="K3074" s="5">
        <v>1341</v>
      </c>
      <c r="L3074" t="s">
        <v>44</v>
      </c>
      <c r="M3074" t="s">
        <v>63</v>
      </c>
      <c r="N3074" t="s">
        <v>64</v>
      </c>
      <c r="O3074" s="5">
        <v>3</v>
      </c>
      <c r="P3074" s="5">
        <v>4023</v>
      </c>
      <c r="Q3074" s="6">
        <v>37.253943999999997</v>
      </c>
      <c r="R3074" s="6">
        <v>-122.218298</v>
      </c>
      <c r="S3074" t="s">
        <v>6912</v>
      </c>
      <c r="T3074" t="s">
        <v>6913</v>
      </c>
      <c r="U3074" t="s">
        <v>67</v>
      </c>
      <c r="V3074" t="s">
        <v>50</v>
      </c>
      <c r="W3074" t="s">
        <v>6914</v>
      </c>
      <c r="X3074" t="s">
        <v>52</v>
      </c>
      <c r="Y3074" t="s">
        <v>53</v>
      </c>
      <c r="Z3074">
        <v>0</v>
      </c>
      <c r="AA3074" t="s">
        <v>54</v>
      </c>
      <c r="AB3074">
        <v>2017</v>
      </c>
      <c r="AC3074" t="s">
        <v>1239</v>
      </c>
      <c r="AD3074" t="s">
        <v>56</v>
      </c>
      <c r="AE3074" t="s">
        <v>70</v>
      </c>
      <c r="AF3074">
        <v>1299910</v>
      </c>
      <c r="AG3074" t="s">
        <v>71</v>
      </c>
      <c r="AH3074" t="s">
        <v>59</v>
      </c>
      <c r="AI3074" t="s">
        <v>56</v>
      </c>
      <c r="AJ3074" t="s">
        <v>56</v>
      </c>
    </row>
    <row r="3075" spans="1:36" x14ac:dyDescent="0.25">
      <c r="A3075" t="s">
        <v>6674</v>
      </c>
      <c r="B3075" t="s">
        <v>2263</v>
      </c>
      <c r="C3075" t="s">
        <v>92</v>
      </c>
      <c r="D3075" t="s">
        <v>6915</v>
      </c>
      <c r="E3075" s="2">
        <v>22721106</v>
      </c>
      <c r="F3075" t="s">
        <v>80</v>
      </c>
      <c r="G3075" s="3" t="s">
        <v>6916</v>
      </c>
      <c r="H3075">
        <v>20170911</v>
      </c>
      <c r="I3075" s="4">
        <v>1904</v>
      </c>
      <c r="J3075">
        <v>1876236</v>
      </c>
      <c r="K3075" s="5">
        <v>488</v>
      </c>
      <c r="L3075" t="s">
        <v>44</v>
      </c>
      <c r="M3075" t="s">
        <v>563</v>
      </c>
      <c r="N3075" t="s">
        <v>1244</v>
      </c>
      <c r="O3075" s="5">
        <v>4032</v>
      </c>
      <c r="P3075" s="5">
        <v>116781</v>
      </c>
      <c r="Q3075" s="6">
        <v>37.624941999999997</v>
      </c>
      <c r="R3075" s="6">
        <v>-122.446085</v>
      </c>
      <c r="S3075" t="s">
        <v>6917</v>
      </c>
      <c r="T3075" t="s">
        <v>6918</v>
      </c>
      <c r="U3075" t="s">
        <v>67</v>
      </c>
      <c r="V3075" t="s">
        <v>50</v>
      </c>
      <c r="W3075" t="s">
        <v>6919</v>
      </c>
      <c r="X3075" t="s">
        <v>52</v>
      </c>
      <c r="Y3075" t="s">
        <v>53</v>
      </c>
      <c r="Z3075">
        <v>0</v>
      </c>
      <c r="AA3075" t="s">
        <v>54</v>
      </c>
      <c r="AB3075">
        <v>2017</v>
      </c>
      <c r="AC3075" t="s">
        <v>1239</v>
      </c>
      <c r="AD3075" t="s">
        <v>56</v>
      </c>
      <c r="AE3075" t="s">
        <v>70</v>
      </c>
      <c r="AF3075">
        <v>1301650</v>
      </c>
      <c r="AG3075" t="s">
        <v>71</v>
      </c>
      <c r="AH3075" t="s">
        <v>59</v>
      </c>
      <c r="AI3075" t="s">
        <v>56</v>
      </c>
      <c r="AJ3075" t="s">
        <v>56</v>
      </c>
    </row>
    <row r="3076" spans="1:36" x14ac:dyDescent="0.25">
      <c r="A3076" t="s">
        <v>6674</v>
      </c>
      <c r="B3076" t="s">
        <v>2263</v>
      </c>
      <c r="C3076" t="s">
        <v>92</v>
      </c>
      <c r="D3076" t="s">
        <v>6686</v>
      </c>
      <c r="E3076" s="2">
        <v>24101101</v>
      </c>
      <c r="F3076" t="s">
        <v>62</v>
      </c>
      <c r="G3076" s="3">
        <v>10695</v>
      </c>
      <c r="H3076">
        <v>20171204</v>
      </c>
      <c r="I3076" s="4">
        <v>1650</v>
      </c>
      <c r="J3076">
        <v>1935846</v>
      </c>
      <c r="K3076" s="5">
        <v>604</v>
      </c>
      <c r="L3076" t="s">
        <v>44</v>
      </c>
      <c r="M3076" t="s">
        <v>63</v>
      </c>
      <c r="N3076" t="s">
        <v>72</v>
      </c>
      <c r="O3076" s="5">
        <v>34</v>
      </c>
      <c r="P3076" s="5">
        <v>13838</v>
      </c>
      <c r="Q3076" s="6">
        <v>37.486069999999998</v>
      </c>
      <c r="R3076" s="6">
        <v>-122.41906</v>
      </c>
      <c r="S3076" t="s">
        <v>6920</v>
      </c>
      <c r="T3076" t="s">
        <v>436</v>
      </c>
      <c r="U3076" t="s">
        <v>67</v>
      </c>
      <c r="V3076" t="s">
        <v>50</v>
      </c>
      <c r="W3076" t="s">
        <v>6921</v>
      </c>
      <c r="X3076" t="s">
        <v>52</v>
      </c>
      <c r="Y3076" t="s">
        <v>53</v>
      </c>
      <c r="Z3076">
        <v>43227146</v>
      </c>
      <c r="AA3076" t="s">
        <v>54</v>
      </c>
      <c r="AB3076">
        <v>2017</v>
      </c>
      <c r="AC3076" t="s">
        <v>120</v>
      </c>
      <c r="AD3076" t="s">
        <v>56</v>
      </c>
      <c r="AE3076" t="s">
        <v>112</v>
      </c>
      <c r="AF3076">
        <v>1317534</v>
      </c>
      <c r="AG3076" t="s">
        <v>71</v>
      </c>
      <c r="AH3076" t="s">
        <v>59</v>
      </c>
      <c r="AI3076" t="s">
        <v>56</v>
      </c>
      <c r="AJ3076" t="s">
        <v>56</v>
      </c>
    </row>
    <row r="3077" spans="1:36" x14ac:dyDescent="0.25">
      <c r="A3077" t="s">
        <v>6674</v>
      </c>
      <c r="B3077" t="s">
        <v>2263</v>
      </c>
      <c r="C3077" t="s">
        <v>40</v>
      </c>
      <c r="D3077" t="s">
        <v>6675</v>
      </c>
      <c r="E3077" s="2">
        <v>24251101</v>
      </c>
      <c r="F3077" t="s">
        <v>178</v>
      </c>
      <c r="G3077" s="3">
        <v>7483</v>
      </c>
      <c r="H3077">
        <v>20171216</v>
      </c>
      <c r="I3077" s="4">
        <v>1527</v>
      </c>
      <c r="J3077">
        <v>1945909</v>
      </c>
      <c r="K3077" s="5">
        <v>525</v>
      </c>
      <c r="L3077" t="s">
        <v>44</v>
      </c>
      <c r="M3077" t="s">
        <v>45</v>
      </c>
      <c r="N3077" t="s">
        <v>432</v>
      </c>
      <c r="O3077" s="5">
        <v>27</v>
      </c>
      <c r="P3077" s="5">
        <v>8218</v>
      </c>
      <c r="Q3077" s="6">
        <v>37.400489999999998</v>
      </c>
      <c r="R3077" s="6">
        <v>-122.29192</v>
      </c>
      <c r="S3077" t="s">
        <v>6922</v>
      </c>
      <c r="T3077" t="s">
        <v>436</v>
      </c>
      <c r="U3077" t="s">
        <v>67</v>
      </c>
      <c r="V3077" t="s">
        <v>50</v>
      </c>
      <c r="W3077" t="s">
        <v>6923</v>
      </c>
      <c r="X3077" t="s">
        <v>52</v>
      </c>
      <c r="Y3077" t="s">
        <v>53</v>
      </c>
      <c r="Z3077">
        <v>0</v>
      </c>
      <c r="AA3077" t="s">
        <v>54</v>
      </c>
      <c r="AB3077">
        <v>2017</v>
      </c>
      <c r="AC3077" t="s">
        <v>120</v>
      </c>
      <c r="AD3077" t="s">
        <v>56</v>
      </c>
      <c r="AE3077" t="s">
        <v>70</v>
      </c>
      <c r="AF3077">
        <v>1320130</v>
      </c>
      <c r="AG3077" t="s">
        <v>71</v>
      </c>
      <c r="AH3077" t="s">
        <v>59</v>
      </c>
      <c r="AI3077" t="s">
        <v>56</v>
      </c>
      <c r="AJ3077" t="s">
        <v>416</v>
      </c>
    </row>
    <row r="3078" spans="1:36" x14ac:dyDescent="0.25">
      <c r="A3078" t="s">
        <v>6674</v>
      </c>
      <c r="B3078" t="s">
        <v>2263</v>
      </c>
      <c r="C3078" t="s">
        <v>40</v>
      </c>
      <c r="D3078" t="s">
        <v>6686</v>
      </c>
      <c r="E3078" s="2">
        <v>24101101</v>
      </c>
      <c r="F3078" t="s">
        <v>62</v>
      </c>
      <c r="G3078" s="3">
        <v>8607</v>
      </c>
      <c r="H3078">
        <v>20181108</v>
      </c>
      <c r="I3078" s="4">
        <v>1644</v>
      </c>
      <c r="J3078">
        <v>211874</v>
      </c>
      <c r="K3078" s="5">
        <v>148</v>
      </c>
      <c r="L3078" t="s">
        <v>44</v>
      </c>
      <c r="M3078" t="s">
        <v>63</v>
      </c>
      <c r="N3078" t="s">
        <v>72</v>
      </c>
      <c r="O3078" s="5">
        <v>8</v>
      </c>
      <c r="P3078" s="5">
        <v>1184</v>
      </c>
      <c r="Q3078" s="6">
        <v>37.445230000000002</v>
      </c>
      <c r="R3078" s="6">
        <v>-122.33141999999999</v>
      </c>
      <c r="S3078" t="s">
        <v>6924</v>
      </c>
      <c r="T3078" t="s">
        <v>436</v>
      </c>
      <c r="U3078" t="s">
        <v>67</v>
      </c>
      <c r="V3078" t="s">
        <v>50</v>
      </c>
      <c r="W3078" t="s">
        <v>6925</v>
      </c>
      <c r="X3078" t="s">
        <v>52</v>
      </c>
      <c r="Y3078" t="s">
        <v>53</v>
      </c>
      <c r="Z3078">
        <v>0</v>
      </c>
      <c r="AA3078" t="s">
        <v>54</v>
      </c>
      <c r="AB3078">
        <v>2018</v>
      </c>
      <c r="AC3078" t="s">
        <v>1289</v>
      </c>
      <c r="AD3078" t="s">
        <v>56</v>
      </c>
      <c r="AE3078" t="s">
        <v>70</v>
      </c>
      <c r="AF3078">
        <v>1391522</v>
      </c>
      <c r="AG3078" t="s">
        <v>71</v>
      </c>
      <c r="AH3078" t="s">
        <v>59</v>
      </c>
      <c r="AI3078" t="s">
        <v>56</v>
      </c>
      <c r="AJ3078" t="s">
        <v>416</v>
      </c>
    </row>
    <row r="3079" spans="1:36" x14ac:dyDescent="0.25">
      <c r="A3079" t="s">
        <v>6674</v>
      </c>
      <c r="B3079" t="s">
        <v>2263</v>
      </c>
      <c r="C3079" t="s">
        <v>40</v>
      </c>
      <c r="D3079" t="s">
        <v>6675</v>
      </c>
      <c r="E3079" s="2">
        <v>24251101</v>
      </c>
      <c r="F3079" t="s">
        <v>62</v>
      </c>
      <c r="G3079" s="3">
        <v>13253</v>
      </c>
      <c r="H3079">
        <v>20181129</v>
      </c>
      <c r="I3079" s="4">
        <v>737</v>
      </c>
      <c r="J3079">
        <v>227952</v>
      </c>
      <c r="K3079" s="5">
        <v>633</v>
      </c>
      <c r="L3079" t="s">
        <v>44</v>
      </c>
      <c r="M3079" t="s">
        <v>63</v>
      </c>
      <c r="N3079" t="s">
        <v>64</v>
      </c>
      <c r="O3079" s="5">
        <v>51</v>
      </c>
      <c r="P3079" s="5">
        <v>32283</v>
      </c>
      <c r="Q3079" s="6">
        <v>37.378</v>
      </c>
      <c r="R3079" s="6">
        <v>-122.26127</v>
      </c>
      <c r="S3079" t="s">
        <v>6926</v>
      </c>
      <c r="T3079" t="s">
        <v>5238</v>
      </c>
      <c r="U3079" t="s">
        <v>67</v>
      </c>
      <c r="V3079" t="s">
        <v>50</v>
      </c>
      <c r="W3079" t="s">
        <v>6927</v>
      </c>
      <c r="X3079" t="s">
        <v>52</v>
      </c>
      <c r="Y3079" t="s">
        <v>53</v>
      </c>
      <c r="Z3079">
        <v>43587430</v>
      </c>
      <c r="AA3079" t="s">
        <v>54</v>
      </c>
      <c r="AB3079">
        <v>2018</v>
      </c>
      <c r="AC3079" t="s">
        <v>1289</v>
      </c>
      <c r="AD3079" t="s">
        <v>56</v>
      </c>
      <c r="AE3079" t="s">
        <v>70</v>
      </c>
      <c r="AF3079">
        <v>1396166</v>
      </c>
      <c r="AG3079" t="s">
        <v>71</v>
      </c>
      <c r="AH3079" t="s">
        <v>59</v>
      </c>
      <c r="AI3079" t="s">
        <v>56</v>
      </c>
      <c r="AJ3079" t="s">
        <v>416</v>
      </c>
    </row>
    <row r="3080" spans="1:36" x14ac:dyDescent="0.25">
      <c r="A3080" t="s">
        <v>6674</v>
      </c>
      <c r="B3080" t="s">
        <v>2263</v>
      </c>
      <c r="C3080" t="s">
        <v>92</v>
      </c>
      <c r="D3080" t="s">
        <v>6679</v>
      </c>
      <c r="E3080" s="2">
        <v>24101103</v>
      </c>
      <c r="F3080" t="s">
        <v>42</v>
      </c>
      <c r="G3080" s="3">
        <v>98440</v>
      </c>
      <c r="H3080">
        <v>20190106</v>
      </c>
      <c r="I3080" s="4">
        <v>1732</v>
      </c>
      <c r="J3080">
        <v>255924</v>
      </c>
      <c r="K3080" s="5">
        <v>1088</v>
      </c>
      <c r="L3080" t="s">
        <v>44</v>
      </c>
      <c r="M3080" t="s">
        <v>63</v>
      </c>
      <c r="N3080" t="s">
        <v>72</v>
      </c>
      <c r="O3080" s="5">
        <v>154</v>
      </c>
      <c r="P3080" s="5">
        <v>19102</v>
      </c>
      <c r="Q3080" s="6">
        <v>37.266680000000001</v>
      </c>
      <c r="R3080" s="6">
        <v>-122.32241999999999</v>
      </c>
      <c r="S3080" t="s">
        <v>6928</v>
      </c>
      <c r="T3080" t="s">
        <v>459</v>
      </c>
      <c r="U3080" t="s">
        <v>67</v>
      </c>
      <c r="V3080" t="s">
        <v>50</v>
      </c>
      <c r="W3080" t="s">
        <v>6929</v>
      </c>
      <c r="X3080" t="s">
        <v>52</v>
      </c>
      <c r="Y3080" t="s">
        <v>53</v>
      </c>
      <c r="Z3080">
        <v>0</v>
      </c>
      <c r="AA3080" t="s">
        <v>54</v>
      </c>
      <c r="AB3080">
        <v>2019</v>
      </c>
      <c r="AC3080" t="s">
        <v>525</v>
      </c>
      <c r="AD3080" t="s">
        <v>56</v>
      </c>
      <c r="AE3080" t="s">
        <v>70</v>
      </c>
      <c r="AF3080">
        <v>1403761</v>
      </c>
      <c r="AG3080" t="s">
        <v>71</v>
      </c>
      <c r="AH3080" t="s">
        <v>59</v>
      </c>
      <c r="AI3080" t="s">
        <v>56</v>
      </c>
      <c r="AJ3080" t="s">
        <v>416</v>
      </c>
    </row>
    <row r="3081" spans="1:36" x14ac:dyDescent="0.25">
      <c r="A3081" t="s">
        <v>6674</v>
      </c>
      <c r="B3081" t="s">
        <v>2263</v>
      </c>
      <c r="C3081" t="s">
        <v>92</v>
      </c>
      <c r="D3081" t="s">
        <v>6703</v>
      </c>
      <c r="E3081" s="2">
        <v>24131103</v>
      </c>
      <c r="F3081" t="s">
        <v>80</v>
      </c>
      <c r="G3081" s="3" t="s">
        <v>6930</v>
      </c>
      <c r="H3081">
        <v>20190106</v>
      </c>
      <c r="I3081" s="4">
        <v>1310</v>
      </c>
      <c r="J3081">
        <v>255461</v>
      </c>
      <c r="K3081" s="5">
        <v>608</v>
      </c>
      <c r="L3081" t="s">
        <v>44</v>
      </c>
      <c r="M3081" t="s">
        <v>63</v>
      </c>
      <c r="N3081" t="s">
        <v>72</v>
      </c>
      <c r="O3081" s="5">
        <v>55</v>
      </c>
      <c r="P3081" s="5">
        <v>31685</v>
      </c>
      <c r="Q3081" s="6">
        <v>37.266241000000001</v>
      </c>
      <c r="R3081" s="6">
        <v>-122.210831</v>
      </c>
      <c r="S3081" t="s">
        <v>6931</v>
      </c>
      <c r="T3081" t="s">
        <v>430</v>
      </c>
      <c r="U3081" t="s">
        <v>67</v>
      </c>
      <c r="V3081" t="s">
        <v>50</v>
      </c>
      <c r="W3081" t="s">
        <v>6932</v>
      </c>
      <c r="X3081" t="s">
        <v>52</v>
      </c>
      <c r="Y3081" t="s">
        <v>53</v>
      </c>
      <c r="Z3081">
        <v>0</v>
      </c>
      <c r="AA3081" t="s">
        <v>54</v>
      </c>
      <c r="AB3081">
        <v>2019</v>
      </c>
      <c r="AC3081" t="s">
        <v>525</v>
      </c>
      <c r="AD3081" t="s">
        <v>56</v>
      </c>
      <c r="AE3081" t="s">
        <v>70</v>
      </c>
      <c r="AF3081">
        <v>1403593</v>
      </c>
      <c r="AG3081" t="s">
        <v>71</v>
      </c>
      <c r="AH3081" t="s">
        <v>59</v>
      </c>
      <c r="AI3081" t="s">
        <v>56</v>
      </c>
      <c r="AJ3081" t="s">
        <v>56</v>
      </c>
    </row>
    <row r="3082" spans="1:36" x14ac:dyDescent="0.25">
      <c r="A3082" t="s">
        <v>6674</v>
      </c>
      <c r="B3082" t="s">
        <v>2263</v>
      </c>
      <c r="C3082" t="s">
        <v>40</v>
      </c>
      <c r="D3082" t="s">
        <v>6675</v>
      </c>
      <c r="E3082" s="2">
        <v>24251101</v>
      </c>
      <c r="F3082" t="s">
        <v>62</v>
      </c>
      <c r="G3082" s="3">
        <v>13253</v>
      </c>
      <c r="H3082">
        <v>20190106</v>
      </c>
      <c r="I3082" s="4">
        <v>1727</v>
      </c>
      <c r="J3082">
        <v>255922</v>
      </c>
      <c r="K3082" s="5">
        <v>1574</v>
      </c>
      <c r="L3082" t="s">
        <v>44</v>
      </c>
      <c r="M3082" t="s">
        <v>63</v>
      </c>
      <c r="N3082" t="s">
        <v>64</v>
      </c>
      <c r="O3082" s="5">
        <v>51</v>
      </c>
      <c r="P3082" s="5">
        <v>80274</v>
      </c>
      <c r="Q3082" s="6">
        <v>37.378</v>
      </c>
      <c r="R3082" s="6">
        <v>-122.26127</v>
      </c>
      <c r="S3082" t="s">
        <v>6933</v>
      </c>
      <c r="T3082" t="s">
        <v>459</v>
      </c>
      <c r="U3082" t="s">
        <v>67</v>
      </c>
      <c r="V3082" t="s">
        <v>50</v>
      </c>
      <c r="W3082" t="s">
        <v>6934</v>
      </c>
      <c r="X3082" t="s">
        <v>52</v>
      </c>
      <c r="Y3082" t="s">
        <v>53</v>
      </c>
      <c r="Z3082">
        <v>0</v>
      </c>
      <c r="AA3082" t="s">
        <v>54</v>
      </c>
      <c r="AB3082">
        <v>2019</v>
      </c>
      <c r="AC3082" t="s">
        <v>525</v>
      </c>
      <c r="AD3082" t="s">
        <v>56</v>
      </c>
      <c r="AE3082" t="s">
        <v>70</v>
      </c>
      <c r="AF3082">
        <v>1403716</v>
      </c>
      <c r="AG3082" t="s">
        <v>71</v>
      </c>
      <c r="AH3082" t="s">
        <v>59</v>
      </c>
      <c r="AI3082" t="s">
        <v>56</v>
      </c>
      <c r="AJ3082" t="s">
        <v>56</v>
      </c>
    </row>
    <row r="3083" spans="1:36" x14ac:dyDescent="0.25">
      <c r="A3083" t="s">
        <v>6674</v>
      </c>
      <c r="B3083" t="s">
        <v>2263</v>
      </c>
      <c r="C3083" t="s">
        <v>40</v>
      </c>
      <c r="D3083" t="s">
        <v>6675</v>
      </c>
      <c r="E3083" s="2">
        <v>24251101</v>
      </c>
      <c r="F3083" t="s">
        <v>62</v>
      </c>
      <c r="G3083" s="3">
        <v>1099</v>
      </c>
      <c r="H3083">
        <v>20190106</v>
      </c>
      <c r="I3083" s="4">
        <v>1934</v>
      </c>
      <c r="J3083">
        <v>257428</v>
      </c>
      <c r="K3083" s="5">
        <v>1219</v>
      </c>
      <c r="L3083" t="s">
        <v>44</v>
      </c>
      <c r="M3083" t="s">
        <v>63</v>
      </c>
      <c r="N3083" t="s">
        <v>64</v>
      </c>
      <c r="O3083" s="5">
        <v>60</v>
      </c>
      <c r="P3083" s="5">
        <v>70600</v>
      </c>
      <c r="Q3083" s="6">
        <v>37.382890000000003</v>
      </c>
      <c r="R3083" s="6">
        <v>-122.26287000000001</v>
      </c>
      <c r="S3083" t="s">
        <v>6935</v>
      </c>
      <c r="T3083" t="s">
        <v>551</v>
      </c>
      <c r="U3083" t="s">
        <v>67</v>
      </c>
      <c r="V3083" t="s">
        <v>50</v>
      </c>
      <c r="W3083" t="s">
        <v>6936</v>
      </c>
      <c r="X3083" t="s">
        <v>52</v>
      </c>
      <c r="Y3083" t="s">
        <v>53</v>
      </c>
      <c r="Z3083">
        <v>0</v>
      </c>
      <c r="AA3083" t="s">
        <v>54</v>
      </c>
      <c r="AB3083">
        <v>2019</v>
      </c>
      <c r="AC3083" t="s">
        <v>525</v>
      </c>
      <c r="AD3083" t="s">
        <v>56</v>
      </c>
      <c r="AE3083" t="s">
        <v>70</v>
      </c>
      <c r="AF3083">
        <v>1403925</v>
      </c>
      <c r="AG3083" t="s">
        <v>71</v>
      </c>
      <c r="AH3083" t="s">
        <v>59</v>
      </c>
      <c r="AI3083" t="s">
        <v>56</v>
      </c>
      <c r="AJ3083" t="s">
        <v>416</v>
      </c>
    </row>
    <row r="3084" spans="1:36" x14ac:dyDescent="0.25">
      <c r="A3084" t="s">
        <v>6674</v>
      </c>
      <c r="B3084" t="s">
        <v>2263</v>
      </c>
      <c r="C3084" t="s">
        <v>92</v>
      </c>
      <c r="D3084" t="s">
        <v>6750</v>
      </c>
      <c r="E3084" s="2">
        <v>24131102</v>
      </c>
      <c r="F3084" t="s">
        <v>659</v>
      </c>
      <c r="G3084" s="3">
        <v>12249</v>
      </c>
      <c r="H3084">
        <v>20190116</v>
      </c>
      <c r="I3084" s="4">
        <v>1728</v>
      </c>
      <c r="J3084">
        <v>268656</v>
      </c>
      <c r="K3084" s="5">
        <v>1402</v>
      </c>
      <c r="L3084" t="s">
        <v>44</v>
      </c>
      <c r="M3084" t="s">
        <v>63</v>
      </c>
      <c r="N3084" t="s">
        <v>72</v>
      </c>
      <c r="O3084" s="5">
        <v>27</v>
      </c>
      <c r="P3084" s="5">
        <v>37854</v>
      </c>
      <c r="Q3084" s="6">
        <v>37.353169999999999</v>
      </c>
      <c r="R3084" s="6">
        <v>-122.26436</v>
      </c>
      <c r="S3084" t="s">
        <v>6937</v>
      </c>
      <c r="T3084" t="s">
        <v>459</v>
      </c>
      <c r="U3084" t="s">
        <v>67</v>
      </c>
      <c r="V3084" t="s">
        <v>50</v>
      </c>
      <c r="W3084" t="s">
        <v>6938</v>
      </c>
      <c r="X3084" t="s">
        <v>52</v>
      </c>
      <c r="Y3084" t="s">
        <v>53</v>
      </c>
      <c r="Z3084">
        <v>0</v>
      </c>
      <c r="AA3084" t="s">
        <v>54</v>
      </c>
      <c r="AB3084">
        <v>2019</v>
      </c>
      <c r="AC3084" t="s">
        <v>525</v>
      </c>
      <c r="AD3084" t="s">
        <v>56</v>
      </c>
      <c r="AE3084" t="s">
        <v>70</v>
      </c>
      <c r="AF3084">
        <v>1406963</v>
      </c>
      <c r="AG3084" t="s">
        <v>71</v>
      </c>
      <c r="AH3084" t="s">
        <v>59</v>
      </c>
      <c r="AI3084" t="s">
        <v>56</v>
      </c>
      <c r="AJ3084" t="s">
        <v>416</v>
      </c>
    </row>
    <row r="3085" spans="1:36" x14ac:dyDescent="0.25">
      <c r="A3085" t="s">
        <v>6674</v>
      </c>
      <c r="B3085" t="s">
        <v>2263</v>
      </c>
      <c r="C3085" t="s">
        <v>92</v>
      </c>
      <c r="D3085" t="s">
        <v>6750</v>
      </c>
      <c r="E3085" s="2">
        <v>24131102</v>
      </c>
      <c r="F3085" t="s">
        <v>80</v>
      </c>
      <c r="G3085" s="3" t="s">
        <v>6939</v>
      </c>
      <c r="H3085">
        <v>20190116</v>
      </c>
      <c r="I3085" s="4">
        <v>1838</v>
      </c>
      <c r="J3085">
        <v>272060</v>
      </c>
      <c r="K3085" s="5">
        <v>1807</v>
      </c>
      <c r="L3085" t="s">
        <v>44</v>
      </c>
      <c r="M3085" t="s">
        <v>63</v>
      </c>
      <c r="N3085" t="s">
        <v>64</v>
      </c>
      <c r="O3085" s="5">
        <v>1157</v>
      </c>
      <c r="P3085" s="5">
        <v>603505</v>
      </c>
      <c r="Q3085" s="6">
        <v>37.353611000000001</v>
      </c>
      <c r="R3085" s="6">
        <v>-122.26413599999999</v>
      </c>
      <c r="S3085" t="s">
        <v>6940</v>
      </c>
      <c r="T3085" t="s">
        <v>459</v>
      </c>
      <c r="U3085" t="s">
        <v>86</v>
      </c>
      <c r="V3085" t="s">
        <v>50</v>
      </c>
      <c r="W3085" t="s">
        <v>6941</v>
      </c>
      <c r="X3085" t="s">
        <v>52</v>
      </c>
      <c r="Y3085" t="s">
        <v>53</v>
      </c>
      <c r="Z3085">
        <v>0</v>
      </c>
      <c r="AA3085" t="s">
        <v>54</v>
      </c>
      <c r="AB3085">
        <v>2019</v>
      </c>
      <c r="AC3085" t="s">
        <v>525</v>
      </c>
      <c r="AD3085" t="s">
        <v>56</v>
      </c>
      <c r="AE3085" t="s">
        <v>143</v>
      </c>
      <c r="AF3085">
        <v>1407286</v>
      </c>
      <c r="AG3085" t="s">
        <v>88</v>
      </c>
      <c r="AH3085" t="s">
        <v>59</v>
      </c>
      <c r="AI3085" t="s">
        <v>56</v>
      </c>
      <c r="AJ3085" t="s">
        <v>416</v>
      </c>
    </row>
    <row r="3086" spans="1:36" x14ac:dyDescent="0.25">
      <c r="A3086" t="s">
        <v>6674</v>
      </c>
      <c r="B3086" t="s">
        <v>2263</v>
      </c>
      <c r="C3086" t="s">
        <v>40</v>
      </c>
      <c r="D3086" t="s">
        <v>6675</v>
      </c>
      <c r="E3086" s="2">
        <v>24251101</v>
      </c>
      <c r="F3086" t="s">
        <v>62</v>
      </c>
      <c r="G3086" s="3">
        <v>4737</v>
      </c>
      <c r="H3086">
        <v>20190116</v>
      </c>
      <c r="I3086" s="4">
        <v>1542</v>
      </c>
      <c r="J3086">
        <v>268252</v>
      </c>
      <c r="K3086" s="5">
        <v>1458</v>
      </c>
      <c r="L3086" t="s">
        <v>44</v>
      </c>
      <c r="M3086" t="s">
        <v>63</v>
      </c>
      <c r="N3086" t="s">
        <v>64</v>
      </c>
      <c r="O3086" s="5">
        <v>20</v>
      </c>
      <c r="P3086" s="5">
        <v>29160</v>
      </c>
      <c r="Q3086" s="6">
        <v>37.402299999999997</v>
      </c>
      <c r="R3086" s="6">
        <v>-122.33609</v>
      </c>
      <c r="S3086" t="s">
        <v>6942</v>
      </c>
      <c r="T3086" t="s">
        <v>511</v>
      </c>
      <c r="U3086" t="s">
        <v>67</v>
      </c>
      <c r="V3086" t="s">
        <v>50</v>
      </c>
      <c r="W3086" t="s">
        <v>6943</v>
      </c>
      <c r="X3086" t="s">
        <v>52</v>
      </c>
      <c r="Y3086" t="s">
        <v>53</v>
      </c>
      <c r="Z3086">
        <v>0</v>
      </c>
      <c r="AA3086" t="s">
        <v>54</v>
      </c>
      <c r="AB3086">
        <v>2019</v>
      </c>
      <c r="AC3086" t="s">
        <v>525</v>
      </c>
      <c r="AD3086" t="s">
        <v>56</v>
      </c>
      <c r="AE3086" t="s">
        <v>70</v>
      </c>
      <c r="AF3086">
        <v>1406952</v>
      </c>
      <c r="AG3086" t="s">
        <v>71</v>
      </c>
      <c r="AH3086" t="s">
        <v>59</v>
      </c>
      <c r="AI3086" t="s">
        <v>56</v>
      </c>
      <c r="AJ3086" t="s">
        <v>416</v>
      </c>
    </row>
    <row r="3087" spans="1:36" x14ac:dyDescent="0.25">
      <c r="A3087" t="s">
        <v>6674</v>
      </c>
      <c r="B3087" t="s">
        <v>2263</v>
      </c>
      <c r="C3087" t="s">
        <v>40</v>
      </c>
      <c r="D3087" t="s">
        <v>6675</v>
      </c>
      <c r="E3087" s="2">
        <v>24251101</v>
      </c>
      <c r="F3087" t="s">
        <v>659</v>
      </c>
      <c r="G3087" s="3">
        <v>8601</v>
      </c>
      <c r="H3087">
        <v>20190116</v>
      </c>
      <c r="I3087" s="4">
        <v>2105</v>
      </c>
      <c r="J3087">
        <v>270948</v>
      </c>
      <c r="K3087" s="5">
        <v>1172</v>
      </c>
      <c r="L3087" t="s">
        <v>44</v>
      </c>
      <c r="M3087" t="s">
        <v>63</v>
      </c>
      <c r="N3087" t="s">
        <v>64</v>
      </c>
      <c r="O3087" s="5">
        <v>42</v>
      </c>
      <c r="P3087" s="5">
        <v>49224</v>
      </c>
      <c r="Q3087" s="6">
        <v>37.438830000000003</v>
      </c>
      <c r="R3087" s="6">
        <v>-122.32343</v>
      </c>
      <c r="S3087" t="s">
        <v>6944</v>
      </c>
      <c r="T3087" t="s">
        <v>551</v>
      </c>
      <c r="U3087" t="s">
        <v>67</v>
      </c>
      <c r="V3087" t="s">
        <v>50</v>
      </c>
      <c r="W3087" t="s">
        <v>6945</v>
      </c>
      <c r="X3087" t="s">
        <v>52</v>
      </c>
      <c r="Y3087" t="s">
        <v>53</v>
      </c>
      <c r="Z3087">
        <v>0</v>
      </c>
      <c r="AA3087" t="s">
        <v>54</v>
      </c>
      <c r="AB3087">
        <v>2019</v>
      </c>
      <c r="AC3087" t="s">
        <v>525</v>
      </c>
      <c r="AD3087" t="s">
        <v>56</v>
      </c>
      <c r="AE3087" t="s">
        <v>70</v>
      </c>
      <c r="AF3087">
        <v>1407305</v>
      </c>
      <c r="AG3087" t="s">
        <v>71</v>
      </c>
      <c r="AH3087" t="s">
        <v>59</v>
      </c>
      <c r="AI3087" t="s">
        <v>56</v>
      </c>
      <c r="AJ3087" t="s">
        <v>416</v>
      </c>
    </row>
    <row r="3088" spans="1:36" x14ac:dyDescent="0.25">
      <c r="A3088" t="s">
        <v>6674</v>
      </c>
      <c r="B3088" t="s">
        <v>2263</v>
      </c>
      <c r="C3088" t="s">
        <v>40</v>
      </c>
      <c r="D3088" t="s">
        <v>6675</v>
      </c>
      <c r="E3088" s="2">
        <v>24251101</v>
      </c>
      <c r="F3088" t="s">
        <v>80</v>
      </c>
      <c r="G3088" s="3" t="s">
        <v>6946</v>
      </c>
      <c r="H3088">
        <v>20190116</v>
      </c>
      <c r="I3088" s="4">
        <v>2302</v>
      </c>
      <c r="J3088">
        <v>271784</v>
      </c>
      <c r="K3088" s="5">
        <v>938</v>
      </c>
      <c r="L3088" t="s">
        <v>44</v>
      </c>
      <c r="M3088" t="s">
        <v>63</v>
      </c>
      <c r="N3088" t="s">
        <v>64</v>
      </c>
      <c r="O3088" s="5">
        <v>310</v>
      </c>
      <c r="P3088" s="5">
        <v>96394</v>
      </c>
      <c r="Q3088" s="6">
        <v>37.378183</v>
      </c>
      <c r="R3088" s="6">
        <v>-122.261087</v>
      </c>
      <c r="S3088" t="s">
        <v>6947</v>
      </c>
      <c r="T3088" t="s">
        <v>427</v>
      </c>
      <c r="U3088" t="s">
        <v>86</v>
      </c>
      <c r="V3088" t="s">
        <v>50</v>
      </c>
      <c r="W3088" t="s">
        <v>6948</v>
      </c>
      <c r="X3088" t="s">
        <v>52</v>
      </c>
      <c r="Y3088" t="s">
        <v>53</v>
      </c>
      <c r="Z3088">
        <v>31422194</v>
      </c>
      <c r="AA3088" t="s">
        <v>54</v>
      </c>
      <c r="AB3088">
        <v>2019</v>
      </c>
      <c r="AC3088" t="s">
        <v>525</v>
      </c>
      <c r="AD3088" t="s">
        <v>56</v>
      </c>
      <c r="AE3088" t="s">
        <v>70</v>
      </c>
      <c r="AF3088">
        <v>1407425</v>
      </c>
      <c r="AG3088" t="s">
        <v>88</v>
      </c>
      <c r="AH3088" t="s">
        <v>59</v>
      </c>
      <c r="AI3088" t="s">
        <v>56</v>
      </c>
      <c r="AJ3088" t="s">
        <v>416</v>
      </c>
    </row>
    <row r="3089" spans="1:36" x14ac:dyDescent="0.25">
      <c r="A3089" t="s">
        <v>6674</v>
      </c>
      <c r="B3089" t="s">
        <v>2263</v>
      </c>
      <c r="C3089" t="s">
        <v>40</v>
      </c>
      <c r="D3089" t="s">
        <v>6675</v>
      </c>
      <c r="E3089" s="2">
        <v>24251101</v>
      </c>
      <c r="F3089" t="s">
        <v>62</v>
      </c>
      <c r="G3089" s="3">
        <v>8615</v>
      </c>
      <c r="H3089">
        <v>20190116</v>
      </c>
      <c r="I3089" s="4">
        <v>2343</v>
      </c>
      <c r="J3089">
        <v>272010</v>
      </c>
      <c r="K3089" s="5">
        <v>1503</v>
      </c>
      <c r="L3089" t="s">
        <v>44</v>
      </c>
      <c r="M3089" t="s">
        <v>45</v>
      </c>
      <c r="N3089" t="s">
        <v>432</v>
      </c>
      <c r="O3089" s="5">
        <v>14</v>
      </c>
      <c r="P3089" s="5">
        <v>21042</v>
      </c>
      <c r="Q3089" s="6">
        <v>37.424779999999998</v>
      </c>
      <c r="R3089" s="6">
        <v>-122.31328000000001</v>
      </c>
      <c r="S3089" t="s">
        <v>6949</v>
      </c>
      <c r="T3089" t="s">
        <v>590</v>
      </c>
      <c r="U3089" t="s">
        <v>67</v>
      </c>
      <c r="V3089" t="s">
        <v>50</v>
      </c>
      <c r="W3089" t="s">
        <v>6950</v>
      </c>
      <c r="X3089" t="s">
        <v>52</v>
      </c>
      <c r="Y3089" t="s">
        <v>53</v>
      </c>
      <c r="Z3089">
        <v>31422194</v>
      </c>
      <c r="AA3089" t="s">
        <v>54</v>
      </c>
      <c r="AB3089">
        <v>2019</v>
      </c>
      <c r="AC3089" t="s">
        <v>525</v>
      </c>
      <c r="AD3089" t="s">
        <v>56</v>
      </c>
      <c r="AE3089" t="s">
        <v>70</v>
      </c>
      <c r="AF3089">
        <v>1407783</v>
      </c>
      <c r="AG3089" t="s">
        <v>71</v>
      </c>
      <c r="AH3089" t="s">
        <v>59</v>
      </c>
      <c r="AI3089" t="s">
        <v>56</v>
      </c>
      <c r="AJ3089" t="s">
        <v>416</v>
      </c>
    </row>
    <row r="3090" spans="1:36" x14ac:dyDescent="0.25">
      <c r="A3090" t="s">
        <v>6674</v>
      </c>
      <c r="B3090" t="s">
        <v>2263</v>
      </c>
      <c r="C3090" t="s">
        <v>92</v>
      </c>
      <c r="D3090" t="s">
        <v>6679</v>
      </c>
      <c r="E3090" s="2">
        <v>24101103</v>
      </c>
      <c r="F3090" t="s">
        <v>62</v>
      </c>
      <c r="G3090" s="3">
        <v>7683</v>
      </c>
      <c r="H3090">
        <v>20190117</v>
      </c>
      <c r="I3090" s="4">
        <v>833</v>
      </c>
      <c r="J3090">
        <v>275982</v>
      </c>
      <c r="K3090" s="5">
        <v>1922</v>
      </c>
      <c r="L3090" t="s">
        <v>44</v>
      </c>
      <c r="M3090" t="s">
        <v>45</v>
      </c>
      <c r="N3090" t="s">
        <v>432</v>
      </c>
      <c r="O3090" s="5">
        <v>3</v>
      </c>
      <c r="P3090" s="5">
        <v>5766</v>
      </c>
      <c r="Q3090" s="6">
        <v>37.352800000000002</v>
      </c>
      <c r="R3090" s="6">
        <v>-122.33418</v>
      </c>
      <c r="S3090" t="s">
        <v>6951</v>
      </c>
      <c r="T3090" t="s">
        <v>451</v>
      </c>
      <c r="U3090" t="s">
        <v>67</v>
      </c>
      <c r="V3090" t="s">
        <v>50</v>
      </c>
      <c r="W3090" t="s">
        <v>6952</v>
      </c>
      <c r="X3090" t="s">
        <v>52</v>
      </c>
      <c r="Y3090" t="s">
        <v>53</v>
      </c>
      <c r="Z3090">
        <v>0</v>
      </c>
      <c r="AA3090" t="s">
        <v>54</v>
      </c>
      <c r="AB3090">
        <v>2019</v>
      </c>
      <c r="AC3090" t="s">
        <v>525</v>
      </c>
      <c r="AD3090" t="s">
        <v>56</v>
      </c>
      <c r="AE3090" t="s">
        <v>70</v>
      </c>
      <c r="AF3090">
        <v>1408258</v>
      </c>
      <c r="AG3090" t="s">
        <v>71</v>
      </c>
      <c r="AH3090" t="s">
        <v>59</v>
      </c>
      <c r="AI3090" t="s">
        <v>56</v>
      </c>
      <c r="AJ3090" t="s">
        <v>416</v>
      </c>
    </row>
    <row r="3091" spans="1:36" x14ac:dyDescent="0.25">
      <c r="A3091" t="s">
        <v>6674</v>
      </c>
      <c r="B3091" t="s">
        <v>2263</v>
      </c>
      <c r="C3091" t="s">
        <v>92</v>
      </c>
      <c r="D3091" t="s">
        <v>6679</v>
      </c>
      <c r="E3091" s="2">
        <v>24101103</v>
      </c>
      <c r="F3091" t="s">
        <v>410</v>
      </c>
      <c r="G3091" s="3" t="s">
        <v>6953</v>
      </c>
      <c r="H3091">
        <v>20190117</v>
      </c>
      <c r="I3091" s="4">
        <v>812</v>
      </c>
      <c r="J3091">
        <v>276596</v>
      </c>
      <c r="K3091" s="5">
        <v>6241</v>
      </c>
      <c r="L3091" t="s">
        <v>44</v>
      </c>
      <c r="M3091" t="s">
        <v>63</v>
      </c>
      <c r="N3091" t="s">
        <v>64</v>
      </c>
      <c r="O3091" s="5">
        <v>3</v>
      </c>
      <c r="P3091" s="5">
        <v>18723</v>
      </c>
      <c r="Q3091" s="6">
        <v>37.316420000000001</v>
      </c>
      <c r="R3091" s="6">
        <v>-122.30264</v>
      </c>
      <c r="S3091" t="s">
        <v>6954</v>
      </c>
      <c r="T3091" t="s">
        <v>430</v>
      </c>
      <c r="U3091" t="s">
        <v>86</v>
      </c>
      <c r="V3091" t="s">
        <v>50</v>
      </c>
      <c r="W3091" t="s">
        <v>6955</v>
      </c>
      <c r="X3091" t="s">
        <v>52</v>
      </c>
      <c r="Y3091" t="s">
        <v>53</v>
      </c>
      <c r="Z3091">
        <v>0</v>
      </c>
      <c r="AA3091" t="s">
        <v>54</v>
      </c>
      <c r="AB3091">
        <v>2019</v>
      </c>
      <c r="AC3091" t="s">
        <v>525</v>
      </c>
      <c r="AD3091" t="s">
        <v>56</v>
      </c>
      <c r="AE3091" t="s">
        <v>98</v>
      </c>
      <c r="AF3091">
        <v>1408439</v>
      </c>
      <c r="AG3091" t="s">
        <v>88</v>
      </c>
      <c r="AH3091" t="s">
        <v>59</v>
      </c>
      <c r="AI3091" t="s">
        <v>56</v>
      </c>
      <c r="AJ3091" t="s">
        <v>416</v>
      </c>
    </row>
    <row r="3092" spans="1:36" x14ac:dyDescent="0.25">
      <c r="A3092" t="s">
        <v>6674</v>
      </c>
      <c r="B3092" t="s">
        <v>2263</v>
      </c>
      <c r="C3092" t="s">
        <v>40</v>
      </c>
      <c r="D3092" t="s">
        <v>6956</v>
      </c>
      <c r="E3092" s="2">
        <v>24181103</v>
      </c>
      <c r="F3092" t="s">
        <v>62</v>
      </c>
      <c r="G3092" s="3">
        <v>6693</v>
      </c>
      <c r="H3092">
        <v>20190117</v>
      </c>
      <c r="I3092" s="4">
        <v>1744</v>
      </c>
      <c r="J3092">
        <v>274742</v>
      </c>
      <c r="K3092" s="5">
        <v>1373</v>
      </c>
      <c r="L3092" t="s">
        <v>44</v>
      </c>
      <c r="M3092" t="s">
        <v>63</v>
      </c>
      <c r="N3092" t="s">
        <v>64</v>
      </c>
      <c r="O3092" s="5">
        <v>5</v>
      </c>
      <c r="P3092" s="5">
        <v>6865</v>
      </c>
      <c r="Q3092" s="6">
        <v>37.45579</v>
      </c>
      <c r="R3092" s="6">
        <v>-122.30646</v>
      </c>
      <c r="S3092" t="s">
        <v>6957</v>
      </c>
      <c r="T3092" t="s">
        <v>521</v>
      </c>
      <c r="U3092" t="s">
        <v>67</v>
      </c>
      <c r="V3092" t="s">
        <v>50</v>
      </c>
      <c r="W3092" t="s">
        <v>6958</v>
      </c>
      <c r="X3092" t="s">
        <v>52</v>
      </c>
      <c r="Y3092" t="s">
        <v>53</v>
      </c>
      <c r="Z3092">
        <v>0</v>
      </c>
      <c r="AA3092" t="s">
        <v>54</v>
      </c>
      <c r="AB3092">
        <v>2019</v>
      </c>
      <c r="AC3092" t="s">
        <v>525</v>
      </c>
      <c r="AD3092" t="s">
        <v>56</v>
      </c>
      <c r="AE3092" t="s">
        <v>70</v>
      </c>
      <c r="AF3092">
        <v>1407883</v>
      </c>
      <c r="AG3092" t="s">
        <v>71</v>
      </c>
      <c r="AH3092" t="s">
        <v>59</v>
      </c>
      <c r="AI3092" t="s">
        <v>56</v>
      </c>
      <c r="AJ3092" t="s">
        <v>416</v>
      </c>
    </row>
    <row r="3093" spans="1:36" x14ac:dyDescent="0.25">
      <c r="A3093" t="s">
        <v>6674</v>
      </c>
      <c r="B3093" t="s">
        <v>2263</v>
      </c>
      <c r="C3093" t="s">
        <v>40</v>
      </c>
      <c r="D3093" t="s">
        <v>6675</v>
      </c>
      <c r="E3093" s="2">
        <v>24251101</v>
      </c>
      <c r="F3093" t="s">
        <v>410</v>
      </c>
      <c r="G3093" s="3" t="s">
        <v>6959</v>
      </c>
      <c r="H3093">
        <v>20190117</v>
      </c>
      <c r="I3093" s="4">
        <v>40</v>
      </c>
      <c r="J3093">
        <v>272190</v>
      </c>
      <c r="K3093" s="5">
        <v>890</v>
      </c>
      <c r="L3093" t="s">
        <v>44</v>
      </c>
      <c r="M3093" t="s">
        <v>45</v>
      </c>
      <c r="N3093" t="s">
        <v>432</v>
      </c>
      <c r="O3093" s="5">
        <v>26</v>
      </c>
      <c r="P3093" s="5">
        <v>22998</v>
      </c>
      <c r="Q3093" s="6">
        <v>37.400644999999997</v>
      </c>
      <c r="R3093" s="6">
        <v>-122.290909</v>
      </c>
      <c r="S3093" t="s">
        <v>6960</v>
      </c>
      <c r="T3093" t="s">
        <v>628</v>
      </c>
      <c r="U3093" t="s">
        <v>67</v>
      </c>
      <c r="V3093" t="s">
        <v>68</v>
      </c>
      <c r="W3093" t="s">
        <v>6961</v>
      </c>
      <c r="X3093" t="s">
        <v>52</v>
      </c>
      <c r="Y3093" t="s">
        <v>53</v>
      </c>
      <c r="Z3093">
        <v>0</v>
      </c>
      <c r="AA3093" t="s">
        <v>54</v>
      </c>
      <c r="AB3093">
        <v>2019</v>
      </c>
      <c r="AC3093" t="s">
        <v>525</v>
      </c>
      <c r="AD3093" t="s">
        <v>56</v>
      </c>
      <c r="AE3093" t="s">
        <v>70</v>
      </c>
      <c r="AF3093">
        <v>1407366</v>
      </c>
      <c r="AG3093" t="s">
        <v>71</v>
      </c>
      <c r="AH3093" t="s">
        <v>59</v>
      </c>
      <c r="AI3093" t="s">
        <v>56</v>
      </c>
      <c r="AJ3093" t="s">
        <v>416</v>
      </c>
    </row>
    <row r="3094" spans="1:36" x14ac:dyDescent="0.25">
      <c r="A3094" t="s">
        <v>6674</v>
      </c>
      <c r="B3094" t="s">
        <v>2263</v>
      </c>
      <c r="C3094" t="s">
        <v>92</v>
      </c>
      <c r="D3094" t="s">
        <v>6679</v>
      </c>
      <c r="E3094" s="2">
        <v>24101103</v>
      </c>
      <c r="F3094" t="s">
        <v>410</v>
      </c>
      <c r="G3094" s="3" t="s">
        <v>6962</v>
      </c>
      <c r="H3094">
        <v>20190202</v>
      </c>
      <c r="I3094" s="4">
        <v>1832</v>
      </c>
      <c r="J3094">
        <v>288022</v>
      </c>
      <c r="K3094" s="5">
        <v>537</v>
      </c>
      <c r="L3094" t="s">
        <v>44</v>
      </c>
      <c r="M3094" t="s">
        <v>63</v>
      </c>
      <c r="N3094" t="s">
        <v>64</v>
      </c>
      <c r="O3094" s="5">
        <v>29</v>
      </c>
      <c r="P3094" s="5">
        <v>15573</v>
      </c>
      <c r="Q3094" s="6">
        <v>37.314489000000002</v>
      </c>
      <c r="R3094" s="6">
        <v>-122.272447</v>
      </c>
      <c r="S3094" t="s">
        <v>6963</v>
      </c>
      <c r="T3094" t="s">
        <v>430</v>
      </c>
      <c r="U3094" t="s">
        <v>67</v>
      </c>
      <c r="V3094" t="s">
        <v>342</v>
      </c>
      <c r="W3094" t="s">
        <v>6964</v>
      </c>
      <c r="X3094" t="s">
        <v>52</v>
      </c>
      <c r="Y3094" t="s">
        <v>53</v>
      </c>
      <c r="Z3094">
        <v>0</v>
      </c>
      <c r="AA3094" t="s">
        <v>54</v>
      </c>
      <c r="AB3094">
        <v>2019</v>
      </c>
      <c r="AC3094" t="s">
        <v>376</v>
      </c>
      <c r="AD3094" t="s">
        <v>56</v>
      </c>
      <c r="AE3094" t="s">
        <v>112</v>
      </c>
      <c r="AF3094">
        <v>1411771</v>
      </c>
      <c r="AG3094" t="s">
        <v>71</v>
      </c>
      <c r="AH3094" t="s">
        <v>59</v>
      </c>
      <c r="AI3094" t="s">
        <v>56</v>
      </c>
      <c r="AJ3094" t="s">
        <v>416</v>
      </c>
    </row>
    <row r="3095" spans="1:36" x14ac:dyDescent="0.25">
      <c r="A3095" t="s">
        <v>6674</v>
      </c>
      <c r="B3095" t="s">
        <v>2263</v>
      </c>
      <c r="C3095" t="s">
        <v>40</v>
      </c>
      <c r="D3095" t="s">
        <v>6675</v>
      </c>
      <c r="E3095" s="2">
        <v>24251101</v>
      </c>
      <c r="F3095" t="s">
        <v>410</v>
      </c>
      <c r="G3095" s="3" t="s">
        <v>6965</v>
      </c>
      <c r="H3095">
        <v>20190202</v>
      </c>
      <c r="I3095" s="4">
        <v>405</v>
      </c>
      <c r="J3095">
        <v>286993</v>
      </c>
      <c r="K3095" s="5">
        <v>474</v>
      </c>
      <c r="L3095" t="s">
        <v>44</v>
      </c>
      <c r="M3095" t="s">
        <v>63</v>
      </c>
      <c r="N3095" t="s">
        <v>72</v>
      </c>
      <c r="O3095" s="5">
        <v>68</v>
      </c>
      <c r="P3095" s="5">
        <v>12927</v>
      </c>
      <c r="Q3095" s="6">
        <v>37.406154000000001</v>
      </c>
      <c r="R3095" s="6">
        <v>-122.332947</v>
      </c>
      <c r="S3095" t="s">
        <v>6966</v>
      </c>
      <c r="T3095" t="s">
        <v>551</v>
      </c>
      <c r="U3095" t="s">
        <v>67</v>
      </c>
      <c r="V3095" t="s">
        <v>50</v>
      </c>
      <c r="W3095" t="s">
        <v>6967</v>
      </c>
      <c r="X3095" t="s">
        <v>52</v>
      </c>
      <c r="Y3095" t="s">
        <v>53</v>
      </c>
      <c r="Z3095">
        <v>0</v>
      </c>
      <c r="AA3095" t="s">
        <v>54</v>
      </c>
      <c r="AB3095">
        <v>2019</v>
      </c>
      <c r="AC3095" t="s">
        <v>376</v>
      </c>
      <c r="AD3095" t="s">
        <v>56</v>
      </c>
      <c r="AE3095" t="s">
        <v>70</v>
      </c>
      <c r="AF3095">
        <v>1411490</v>
      </c>
      <c r="AG3095" t="s">
        <v>71</v>
      </c>
      <c r="AH3095" t="s">
        <v>59</v>
      </c>
      <c r="AI3095" t="s">
        <v>56</v>
      </c>
      <c r="AJ3095" t="s">
        <v>56</v>
      </c>
    </row>
    <row r="3096" spans="1:36" x14ac:dyDescent="0.25">
      <c r="A3096" t="s">
        <v>6674</v>
      </c>
      <c r="B3096" t="s">
        <v>2263</v>
      </c>
      <c r="C3096" t="s">
        <v>92</v>
      </c>
      <c r="D3096" t="s">
        <v>6679</v>
      </c>
      <c r="E3096" s="2">
        <v>24101103</v>
      </c>
      <c r="F3096" t="s">
        <v>62</v>
      </c>
      <c r="G3096" s="3">
        <v>1123</v>
      </c>
      <c r="H3096">
        <v>20190205</v>
      </c>
      <c r="I3096" s="4">
        <v>559</v>
      </c>
      <c r="J3096">
        <v>291671</v>
      </c>
      <c r="K3096" s="5">
        <v>661</v>
      </c>
      <c r="L3096" t="s">
        <v>44</v>
      </c>
      <c r="M3096" t="s">
        <v>63</v>
      </c>
      <c r="N3096" t="s">
        <v>72</v>
      </c>
      <c r="O3096" s="5">
        <v>6</v>
      </c>
      <c r="P3096" s="5">
        <v>3966</v>
      </c>
      <c r="Q3096" s="6">
        <v>37.271720000000002</v>
      </c>
      <c r="R3096" s="6">
        <v>-122.30779</v>
      </c>
      <c r="S3096" t="s">
        <v>6968</v>
      </c>
      <c r="T3096" t="s">
        <v>427</v>
      </c>
      <c r="U3096" t="s">
        <v>67</v>
      </c>
      <c r="V3096" t="s">
        <v>50</v>
      </c>
      <c r="W3096" t="s">
        <v>6969</v>
      </c>
      <c r="X3096" t="s">
        <v>52</v>
      </c>
      <c r="Y3096" t="s">
        <v>53</v>
      </c>
      <c r="Z3096">
        <v>0</v>
      </c>
      <c r="AA3096" t="s">
        <v>54</v>
      </c>
      <c r="AB3096">
        <v>2019</v>
      </c>
      <c r="AC3096" t="s">
        <v>376</v>
      </c>
      <c r="AD3096" t="s">
        <v>56</v>
      </c>
      <c r="AE3096" t="s">
        <v>136</v>
      </c>
      <c r="AF3096">
        <v>1412527</v>
      </c>
      <c r="AG3096" t="s">
        <v>71</v>
      </c>
      <c r="AH3096" t="s">
        <v>59</v>
      </c>
      <c r="AI3096" t="s">
        <v>56</v>
      </c>
      <c r="AJ3096" t="s">
        <v>56</v>
      </c>
    </row>
    <row r="3097" spans="1:36" x14ac:dyDescent="0.25">
      <c r="A3097" t="s">
        <v>6674</v>
      </c>
      <c r="B3097" t="s">
        <v>2263</v>
      </c>
      <c r="C3097" t="s">
        <v>92</v>
      </c>
      <c r="D3097" t="s">
        <v>6679</v>
      </c>
      <c r="E3097" s="2">
        <v>24101103</v>
      </c>
      <c r="F3097" t="s">
        <v>80</v>
      </c>
      <c r="G3097" s="3" t="s">
        <v>6970</v>
      </c>
      <c r="H3097">
        <v>20190205</v>
      </c>
      <c r="I3097" s="4">
        <v>1956</v>
      </c>
      <c r="J3097">
        <v>293676</v>
      </c>
      <c r="K3097" s="5">
        <v>464</v>
      </c>
      <c r="L3097" t="s">
        <v>44</v>
      </c>
      <c r="M3097" t="s">
        <v>63</v>
      </c>
      <c r="N3097" t="s">
        <v>64</v>
      </c>
      <c r="O3097" s="5">
        <v>29</v>
      </c>
      <c r="P3097" s="5">
        <v>11634</v>
      </c>
      <c r="Q3097" s="6">
        <v>37.313780000000001</v>
      </c>
      <c r="R3097" s="6">
        <v>-122.273574</v>
      </c>
      <c r="S3097" t="s">
        <v>6971</v>
      </c>
      <c r="T3097" t="s">
        <v>436</v>
      </c>
      <c r="U3097" t="s">
        <v>200</v>
      </c>
      <c r="V3097" t="s">
        <v>50</v>
      </c>
      <c r="W3097" t="s">
        <v>6972</v>
      </c>
      <c r="X3097" t="s">
        <v>52</v>
      </c>
      <c r="Y3097" t="s">
        <v>53</v>
      </c>
      <c r="Z3097">
        <v>31424639</v>
      </c>
      <c r="AA3097" t="s">
        <v>54</v>
      </c>
      <c r="AB3097">
        <v>2019</v>
      </c>
      <c r="AC3097" t="s">
        <v>376</v>
      </c>
      <c r="AD3097" t="s">
        <v>56</v>
      </c>
      <c r="AE3097" t="s">
        <v>112</v>
      </c>
      <c r="AF3097">
        <v>1412839</v>
      </c>
      <c r="AG3097" t="s">
        <v>202</v>
      </c>
      <c r="AH3097" t="s">
        <v>59</v>
      </c>
      <c r="AI3097" t="s">
        <v>56</v>
      </c>
      <c r="AJ3097" t="s">
        <v>416</v>
      </c>
    </row>
    <row r="3098" spans="1:36" x14ac:dyDescent="0.25">
      <c r="A3098" t="s">
        <v>6674</v>
      </c>
      <c r="B3098" t="s">
        <v>2263</v>
      </c>
      <c r="C3098" t="s">
        <v>40</v>
      </c>
      <c r="D3098" t="s">
        <v>6675</v>
      </c>
      <c r="E3098" s="2">
        <v>24251101</v>
      </c>
      <c r="F3098" t="s">
        <v>80</v>
      </c>
      <c r="G3098" s="3" t="s">
        <v>6973</v>
      </c>
      <c r="H3098">
        <v>20190210</v>
      </c>
      <c r="I3098" s="4">
        <v>2028</v>
      </c>
      <c r="J3098">
        <v>299395</v>
      </c>
      <c r="K3098" s="5">
        <v>2993</v>
      </c>
      <c r="L3098" t="s">
        <v>44</v>
      </c>
      <c r="M3098" t="s">
        <v>63</v>
      </c>
      <c r="N3098" t="s">
        <v>64</v>
      </c>
      <c r="O3098" s="5">
        <v>343</v>
      </c>
      <c r="P3098" s="5">
        <v>153185</v>
      </c>
      <c r="Q3098" s="6">
        <v>37.394475999999997</v>
      </c>
      <c r="R3098" s="6">
        <v>-122.291837</v>
      </c>
      <c r="S3098" t="s">
        <v>6974</v>
      </c>
      <c r="T3098" t="s">
        <v>1013</v>
      </c>
      <c r="U3098" t="s">
        <v>86</v>
      </c>
      <c r="V3098" t="s">
        <v>50</v>
      </c>
      <c r="W3098" t="s">
        <v>6975</v>
      </c>
      <c r="X3098" t="s">
        <v>52</v>
      </c>
      <c r="Y3098" t="s">
        <v>53</v>
      </c>
      <c r="Z3098">
        <v>31425315</v>
      </c>
      <c r="AA3098" t="s">
        <v>54</v>
      </c>
      <c r="AB3098">
        <v>2019</v>
      </c>
      <c r="AC3098" t="s">
        <v>376</v>
      </c>
      <c r="AD3098" t="s">
        <v>56</v>
      </c>
      <c r="AE3098" t="s">
        <v>70</v>
      </c>
      <c r="AF3098">
        <v>1414555</v>
      </c>
      <c r="AG3098" t="s">
        <v>88</v>
      </c>
      <c r="AH3098" t="s">
        <v>59</v>
      </c>
      <c r="AI3098" t="s">
        <v>56</v>
      </c>
      <c r="AJ3098" t="s">
        <v>56</v>
      </c>
    </row>
    <row r="3099" spans="1:36" x14ac:dyDescent="0.25">
      <c r="A3099" t="s">
        <v>6674</v>
      </c>
      <c r="B3099" t="s">
        <v>2263</v>
      </c>
      <c r="C3099" t="s">
        <v>92</v>
      </c>
      <c r="D3099" t="s">
        <v>6679</v>
      </c>
      <c r="E3099" s="2">
        <v>24101103</v>
      </c>
      <c r="F3099" t="s">
        <v>62</v>
      </c>
      <c r="G3099" s="3">
        <v>1123</v>
      </c>
      <c r="H3099">
        <v>20190212</v>
      </c>
      <c r="I3099" s="4">
        <v>2315</v>
      </c>
      <c r="J3099">
        <v>301628</v>
      </c>
      <c r="K3099" s="5">
        <v>917</v>
      </c>
      <c r="L3099" t="s">
        <v>44</v>
      </c>
      <c r="M3099" t="s">
        <v>63</v>
      </c>
      <c r="N3099" t="s">
        <v>64</v>
      </c>
      <c r="O3099" s="5">
        <v>6</v>
      </c>
      <c r="P3099" s="5">
        <v>5502</v>
      </c>
      <c r="Q3099" s="6">
        <v>37.271720000000002</v>
      </c>
      <c r="R3099" s="6">
        <v>-122.30779</v>
      </c>
      <c r="S3099" t="s">
        <v>6976</v>
      </c>
      <c r="T3099" t="s">
        <v>430</v>
      </c>
      <c r="U3099" t="s">
        <v>200</v>
      </c>
      <c r="V3099" t="s">
        <v>50</v>
      </c>
      <c r="W3099" t="s">
        <v>6977</v>
      </c>
      <c r="X3099" t="s">
        <v>52</v>
      </c>
      <c r="Y3099" t="s">
        <v>53</v>
      </c>
      <c r="Z3099">
        <v>31425520</v>
      </c>
      <c r="AA3099" t="s">
        <v>54</v>
      </c>
      <c r="AB3099">
        <v>2019</v>
      </c>
      <c r="AC3099" t="s">
        <v>376</v>
      </c>
      <c r="AD3099" t="s">
        <v>56</v>
      </c>
      <c r="AE3099" t="s">
        <v>143</v>
      </c>
      <c r="AF3099">
        <v>1415169</v>
      </c>
      <c r="AG3099" t="s">
        <v>202</v>
      </c>
      <c r="AH3099" t="s">
        <v>59</v>
      </c>
      <c r="AI3099" t="s">
        <v>56</v>
      </c>
      <c r="AJ3099" t="s">
        <v>416</v>
      </c>
    </row>
    <row r="3100" spans="1:36" x14ac:dyDescent="0.25">
      <c r="A3100" t="s">
        <v>6674</v>
      </c>
      <c r="B3100" t="s">
        <v>2263</v>
      </c>
      <c r="C3100" t="s">
        <v>92</v>
      </c>
      <c r="D3100" t="s">
        <v>6686</v>
      </c>
      <c r="E3100" s="2">
        <v>24101101</v>
      </c>
      <c r="F3100" t="s">
        <v>62</v>
      </c>
      <c r="G3100" s="3">
        <v>4149</v>
      </c>
      <c r="H3100">
        <v>20190213</v>
      </c>
      <c r="I3100" s="4">
        <v>746</v>
      </c>
      <c r="J3100">
        <v>303068</v>
      </c>
      <c r="K3100" s="5">
        <v>674</v>
      </c>
      <c r="L3100" t="s">
        <v>44</v>
      </c>
      <c r="M3100" t="s">
        <v>63</v>
      </c>
      <c r="N3100" t="s">
        <v>72</v>
      </c>
      <c r="O3100" s="5">
        <v>2</v>
      </c>
      <c r="P3100" s="5">
        <v>1348</v>
      </c>
      <c r="Q3100" s="6">
        <v>37.496670000000002</v>
      </c>
      <c r="R3100" s="6">
        <v>-122.42983</v>
      </c>
      <c r="S3100" t="s">
        <v>6978</v>
      </c>
      <c r="T3100" t="s">
        <v>459</v>
      </c>
      <c r="U3100" t="s">
        <v>67</v>
      </c>
      <c r="V3100" t="s">
        <v>50</v>
      </c>
      <c r="W3100" t="s">
        <v>6979</v>
      </c>
      <c r="X3100" t="s">
        <v>52</v>
      </c>
      <c r="Y3100" t="s">
        <v>53</v>
      </c>
      <c r="Z3100">
        <v>43677704</v>
      </c>
      <c r="AA3100" t="s">
        <v>54</v>
      </c>
      <c r="AB3100">
        <v>2019</v>
      </c>
      <c r="AC3100" t="s">
        <v>376</v>
      </c>
      <c r="AD3100" t="s">
        <v>56</v>
      </c>
      <c r="AE3100" t="s">
        <v>98</v>
      </c>
      <c r="AF3100">
        <v>1415531</v>
      </c>
      <c r="AG3100" t="s">
        <v>71</v>
      </c>
      <c r="AH3100" t="s">
        <v>59</v>
      </c>
      <c r="AI3100" t="s">
        <v>56</v>
      </c>
      <c r="AJ3100" t="s">
        <v>416</v>
      </c>
    </row>
    <row r="3101" spans="1:36" x14ac:dyDescent="0.25">
      <c r="A3101" t="s">
        <v>6674</v>
      </c>
      <c r="B3101" t="s">
        <v>2263</v>
      </c>
      <c r="C3101" t="s">
        <v>92</v>
      </c>
      <c r="D3101" t="s">
        <v>6679</v>
      </c>
      <c r="E3101" s="2">
        <v>24101103</v>
      </c>
      <c r="F3101" t="s">
        <v>62</v>
      </c>
      <c r="G3101" s="3">
        <v>4263</v>
      </c>
      <c r="H3101">
        <v>20190213</v>
      </c>
      <c r="I3101" s="4">
        <v>1315</v>
      </c>
      <c r="J3101">
        <v>304592</v>
      </c>
      <c r="K3101" s="5">
        <v>605</v>
      </c>
      <c r="L3101" t="s">
        <v>44</v>
      </c>
      <c r="M3101" t="s">
        <v>63</v>
      </c>
      <c r="N3101" t="s">
        <v>64</v>
      </c>
      <c r="O3101" s="5">
        <v>23</v>
      </c>
      <c r="P3101" s="5">
        <v>5315</v>
      </c>
      <c r="Q3101" s="6">
        <v>37.315359999999998</v>
      </c>
      <c r="R3101" s="6">
        <v>-122.27200999999999</v>
      </c>
      <c r="S3101" t="s">
        <v>6980</v>
      </c>
      <c r="T3101" t="s">
        <v>511</v>
      </c>
      <c r="U3101" t="s">
        <v>67</v>
      </c>
      <c r="V3101" t="s">
        <v>50</v>
      </c>
      <c r="W3101" t="s">
        <v>6981</v>
      </c>
      <c r="X3101" t="s">
        <v>52</v>
      </c>
      <c r="Y3101" t="s">
        <v>53</v>
      </c>
      <c r="Z3101">
        <v>31425418</v>
      </c>
      <c r="AA3101" t="s">
        <v>54</v>
      </c>
      <c r="AB3101">
        <v>2019</v>
      </c>
      <c r="AC3101" t="s">
        <v>376</v>
      </c>
      <c r="AD3101" t="s">
        <v>56</v>
      </c>
      <c r="AE3101" t="s">
        <v>70</v>
      </c>
      <c r="AF3101">
        <v>1415677</v>
      </c>
      <c r="AG3101" t="s">
        <v>71</v>
      </c>
      <c r="AH3101" t="s">
        <v>59</v>
      </c>
      <c r="AI3101" t="s">
        <v>56</v>
      </c>
      <c r="AJ3101" t="s">
        <v>416</v>
      </c>
    </row>
    <row r="3102" spans="1:36" x14ac:dyDescent="0.25">
      <c r="A3102" t="s">
        <v>6674</v>
      </c>
      <c r="B3102" t="s">
        <v>2263</v>
      </c>
      <c r="C3102" t="s">
        <v>92</v>
      </c>
      <c r="D3102" t="s">
        <v>6679</v>
      </c>
      <c r="E3102" s="2">
        <v>24101103</v>
      </c>
      <c r="F3102" t="s">
        <v>62</v>
      </c>
      <c r="G3102" s="3">
        <v>1621</v>
      </c>
      <c r="H3102">
        <v>20190213</v>
      </c>
      <c r="I3102" s="4">
        <v>1550</v>
      </c>
      <c r="J3102">
        <v>305146</v>
      </c>
      <c r="K3102" s="5">
        <v>4240</v>
      </c>
      <c r="L3102" t="s">
        <v>44</v>
      </c>
      <c r="M3102" t="s">
        <v>45</v>
      </c>
      <c r="N3102" t="s">
        <v>432</v>
      </c>
      <c r="O3102" s="5">
        <v>3</v>
      </c>
      <c r="P3102" s="5">
        <v>12720</v>
      </c>
      <c r="Q3102" s="6">
        <v>37.320180000000001</v>
      </c>
      <c r="R3102" s="6">
        <v>-122.37408000000001</v>
      </c>
      <c r="S3102" t="s">
        <v>6982</v>
      </c>
      <c r="T3102" t="s">
        <v>427</v>
      </c>
      <c r="U3102" t="s">
        <v>67</v>
      </c>
      <c r="V3102" t="s">
        <v>68</v>
      </c>
      <c r="W3102" t="s">
        <v>6983</v>
      </c>
      <c r="X3102" t="s">
        <v>52</v>
      </c>
      <c r="Y3102" t="s">
        <v>53</v>
      </c>
      <c r="Z3102">
        <v>31425418</v>
      </c>
      <c r="AA3102" t="s">
        <v>54</v>
      </c>
      <c r="AB3102">
        <v>2019</v>
      </c>
      <c r="AC3102" t="s">
        <v>376</v>
      </c>
      <c r="AD3102" t="s">
        <v>56</v>
      </c>
      <c r="AE3102" t="s">
        <v>70</v>
      </c>
      <c r="AF3102">
        <v>1415763</v>
      </c>
      <c r="AG3102" t="s">
        <v>71</v>
      </c>
      <c r="AH3102" t="s">
        <v>59</v>
      </c>
      <c r="AI3102" t="s">
        <v>56</v>
      </c>
      <c r="AJ3102" t="s">
        <v>416</v>
      </c>
    </row>
    <row r="3103" spans="1:36" x14ac:dyDescent="0.25">
      <c r="A3103" t="s">
        <v>6674</v>
      </c>
      <c r="B3103" t="s">
        <v>2263</v>
      </c>
      <c r="C3103" t="s">
        <v>92</v>
      </c>
      <c r="D3103" t="s">
        <v>6679</v>
      </c>
      <c r="E3103" s="2">
        <v>24101103</v>
      </c>
      <c r="F3103" t="s">
        <v>62</v>
      </c>
      <c r="G3103" s="3">
        <v>14653</v>
      </c>
      <c r="H3103">
        <v>20190213</v>
      </c>
      <c r="I3103" s="4">
        <v>1029</v>
      </c>
      <c r="J3103">
        <v>304425</v>
      </c>
      <c r="K3103" s="5">
        <v>3643</v>
      </c>
      <c r="L3103" t="s">
        <v>44</v>
      </c>
      <c r="M3103" t="s">
        <v>63</v>
      </c>
      <c r="N3103" t="s">
        <v>64</v>
      </c>
      <c r="O3103" s="5">
        <v>9</v>
      </c>
      <c r="P3103" s="5">
        <v>32787</v>
      </c>
      <c r="Q3103" s="6">
        <v>37.240229999999997</v>
      </c>
      <c r="R3103" s="6">
        <v>-122.33656999999999</v>
      </c>
      <c r="S3103" t="s">
        <v>6984</v>
      </c>
      <c r="T3103" t="s">
        <v>430</v>
      </c>
      <c r="U3103" t="s">
        <v>67</v>
      </c>
      <c r="V3103" t="s">
        <v>50</v>
      </c>
      <c r="W3103" t="s">
        <v>6985</v>
      </c>
      <c r="X3103" t="s">
        <v>52</v>
      </c>
      <c r="Y3103" t="s">
        <v>53</v>
      </c>
      <c r="Z3103">
        <v>43677704</v>
      </c>
      <c r="AA3103" t="s">
        <v>54</v>
      </c>
      <c r="AB3103">
        <v>2019</v>
      </c>
      <c r="AC3103" t="s">
        <v>376</v>
      </c>
      <c r="AD3103" t="s">
        <v>56</v>
      </c>
      <c r="AE3103" t="s">
        <v>70</v>
      </c>
      <c r="AF3103">
        <v>1416497</v>
      </c>
      <c r="AG3103" t="s">
        <v>71</v>
      </c>
      <c r="AH3103" t="s">
        <v>59</v>
      </c>
      <c r="AI3103" t="s">
        <v>56</v>
      </c>
      <c r="AJ3103" t="s">
        <v>416</v>
      </c>
    </row>
    <row r="3104" spans="1:36" x14ac:dyDescent="0.25">
      <c r="A3104" t="s">
        <v>6674</v>
      </c>
      <c r="B3104" t="s">
        <v>2263</v>
      </c>
      <c r="C3104" t="s">
        <v>92</v>
      </c>
      <c r="D3104" t="s">
        <v>6703</v>
      </c>
      <c r="E3104" s="2">
        <v>24131103</v>
      </c>
      <c r="F3104" t="s">
        <v>62</v>
      </c>
      <c r="G3104" s="3">
        <v>4309</v>
      </c>
      <c r="H3104">
        <v>20190213</v>
      </c>
      <c r="I3104" s="4">
        <v>616</v>
      </c>
      <c r="J3104">
        <v>302878</v>
      </c>
      <c r="K3104" s="5">
        <v>601</v>
      </c>
      <c r="L3104" t="s">
        <v>44</v>
      </c>
      <c r="M3104" t="s">
        <v>63</v>
      </c>
      <c r="N3104" t="s">
        <v>72</v>
      </c>
      <c r="O3104" s="5">
        <v>12</v>
      </c>
      <c r="P3104" s="5">
        <v>7212</v>
      </c>
      <c r="Q3104" s="6">
        <v>37.310409999999997</v>
      </c>
      <c r="R3104" s="6">
        <v>-122.27605</v>
      </c>
      <c r="S3104" t="s">
        <v>6986</v>
      </c>
      <c r="T3104" t="s">
        <v>447</v>
      </c>
      <c r="U3104" t="s">
        <v>67</v>
      </c>
      <c r="V3104" t="s">
        <v>50</v>
      </c>
      <c r="W3104" t="s">
        <v>6987</v>
      </c>
      <c r="X3104" t="s">
        <v>52</v>
      </c>
      <c r="Y3104" t="s">
        <v>53</v>
      </c>
      <c r="Z3104">
        <v>31425418</v>
      </c>
      <c r="AA3104" t="s">
        <v>54</v>
      </c>
      <c r="AB3104">
        <v>2019</v>
      </c>
      <c r="AC3104" t="s">
        <v>376</v>
      </c>
      <c r="AD3104" t="s">
        <v>56</v>
      </c>
      <c r="AE3104" t="s">
        <v>70</v>
      </c>
      <c r="AF3104">
        <v>1415367</v>
      </c>
      <c r="AG3104" t="s">
        <v>71</v>
      </c>
      <c r="AH3104" t="s">
        <v>59</v>
      </c>
      <c r="AI3104" t="s">
        <v>56</v>
      </c>
      <c r="AJ3104" t="s">
        <v>56</v>
      </c>
    </row>
    <row r="3105" spans="1:36" x14ac:dyDescent="0.25">
      <c r="A3105" t="s">
        <v>6674</v>
      </c>
      <c r="B3105" t="s">
        <v>2263</v>
      </c>
      <c r="C3105" t="s">
        <v>92</v>
      </c>
      <c r="D3105" t="s">
        <v>6703</v>
      </c>
      <c r="E3105" s="2">
        <v>24131103</v>
      </c>
      <c r="F3105" t="s">
        <v>62</v>
      </c>
      <c r="G3105" s="3">
        <v>8549</v>
      </c>
      <c r="H3105">
        <v>20190213</v>
      </c>
      <c r="I3105" s="4">
        <v>2319</v>
      </c>
      <c r="J3105">
        <v>308290</v>
      </c>
      <c r="K3105" s="5">
        <v>2340</v>
      </c>
      <c r="L3105" t="s">
        <v>44</v>
      </c>
      <c r="M3105" t="s">
        <v>63</v>
      </c>
      <c r="N3105" t="s">
        <v>64</v>
      </c>
      <c r="O3105" s="5">
        <v>35</v>
      </c>
      <c r="P3105" s="5">
        <v>71108</v>
      </c>
      <c r="Q3105" s="6">
        <v>37.262779999999999</v>
      </c>
      <c r="R3105" s="6">
        <v>-122.2119</v>
      </c>
      <c r="S3105" t="s">
        <v>6988</v>
      </c>
      <c r="T3105" t="s">
        <v>430</v>
      </c>
      <c r="U3105" t="s">
        <v>67</v>
      </c>
      <c r="V3105" t="s">
        <v>50</v>
      </c>
      <c r="W3105" t="s">
        <v>6989</v>
      </c>
      <c r="X3105" t="s">
        <v>52</v>
      </c>
      <c r="Y3105" t="s">
        <v>53</v>
      </c>
      <c r="Z3105">
        <v>43677704</v>
      </c>
      <c r="AA3105" t="s">
        <v>54</v>
      </c>
      <c r="AB3105">
        <v>2019</v>
      </c>
      <c r="AC3105" t="s">
        <v>376</v>
      </c>
      <c r="AD3105" t="s">
        <v>56</v>
      </c>
      <c r="AE3105" t="s">
        <v>70</v>
      </c>
      <c r="AF3105">
        <v>1416526</v>
      </c>
      <c r="AG3105" t="s">
        <v>71</v>
      </c>
      <c r="AH3105" t="s">
        <v>59</v>
      </c>
      <c r="AI3105" t="s">
        <v>56</v>
      </c>
      <c r="AJ3105" t="s">
        <v>416</v>
      </c>
    </row>
    <row r="3106" spans="1:36" x14ac:dyDescent="0.25">
      <c r="A3106" t="s">
        <v>6674</v>
      </c>
      <c r="B3106" t="s">
        <v>2263</v>
      </c>
      <c r="C3106" t="s">
        <v>92</v>
      </c>
      <c r="D3106" t="s">
        <v>6679</v>
      </c>
      <c r="E3106" s="2">
        <v>24101103</v>
      </c>
      <c r="F3106" t="s">
        <v>62</v>
      </c>
      <c r="G3106" s="3">
        <v>1043</v>
      </c>
      <c r="H3106">
        <v>20190214</v>
      </c>
      <c r="I3106" s="4">
        <v>145</v>
      </c>
      <c r="J3106">
        <v>307798</v>
      </c>
      <c r="K3106" s="5">
        <v>3506</v>
      </c>
      <c r="L3106" t="s">
        <v>44</v>
      </c>
      <c r="M3106" t="s">
        <v>45</v>
      </c>
      <c r="N3106" t="s">
        <v>432</v>
      </c>
      <c r="O3106" s="5">
        <v>1</v>
      </c>
      <c r="P3106" s="5">
        <v>3506</v>
      </c>
      <c r="Q3106" s="6">
        <v>37.311059999999998</v>
      </c>
      <c r="R3106" s="6">
        <v>-122.38684000000001</v>
      </c>
      <c r="S3106" t="s">
        <v>4850</v>
      </c>
      <c r="T3106" t="s">
        <v>511</v>
      </c>
      <c r="U3106" t="s">
        <v>67</v>
      </c>
      <c r="V3106" t="s">
        <v>68</v>
      </c>
      <c r="W3106" t="s">
        <v>6990</v>
      </c>
      <c r="X3106" t="s">
        <v>52</v>
      </c>
      <c r="Y3106" t="s">
        <v>53</v>
      </c>
      <c r="Z3106">
        <v>0</v>
      </c>
      <c r="AA3106" t="s">
        <v>54</v>
      </c>
      <c r="AB3106">
        <v>2019</v>
      </c>
      <c r="AC3106" t="s">
        <v>376</v>
      </c>
      <c r="AD3106" t="s">
        <v>56</v>
      </c>
      <c r="AE3106" t="s">
        <v>70</v>
      </c>
      <c r="AF3106">
        <v>1416175</v>
      </c>
      <c r="AG3106" t="s">
        <v>71</v>
      </c>
      <c r="AH3106" t="s">
        <v>59</v>
      </c>
      <c r="AI3106" t="s">
        <v>56</v>
      </c>
      <c r="AJ3106" t="s">
        <v>416</v>
      </c>
    </row>
    <row r="3107" spans="1:36" x14ac:dyDescent="0.25">
      <c r="A3107" t="s">
        <v>6674</v>
      </c>
      <c r="B3107" t="s">
        <v>2263</v>
      </c>
      <c r="C3107" t="s">
        <v>40</v>
      </c>
      <c r="D3107" t="s">
        <v>6679</v>
      </c>
      <c r="E3107" s="2">
        <v>24101103</v>
      </c>
      <c r="F3107" t="s">
        <v>62</v>
      </c>
      <c r="G3107" s="3">
        <v>6093</v>
      </c>
      <c r="H3107">
        <v>20190214</v>
      </c>
      <c r="I3107" s="4">
        <v>718</v>
      </c>
      <c r="J3107">
        <v>310489</v>
      </c>
      <c r="K3107" s="5">
        <v>2017</v>
      </c>
      <c r="L3107" t="s">
        <v>44</v>
      </c>
      <c r="M3107" t="s">
        <v>45</v>
      </c>
      <c r="N3107" t="s">
        <v>432</v>
      </c>
      <c r="O3107" s="5">
        <v>19</v>
      </c>
      <c r="P3107" s="5">
        <v>34333</v>
      </c>
      <c r="Q3107" s="6">
        <v>37.398350000000001</v>
      </c>
      <c r="R3107" s="6">
        <v>-122.36431</v>
      </c>
      <c r="S3107" t="s">
        <v>6991</v>
      </c>
      <c r="T3107" t="s">
        <v>436</v>
      </c>
      <c r="U3107" t="s">
        <v>67</v>
      </c>
      <c r="V3107" t="s">
        <v>50</v>
      </c>
      <c r="W3107" t="s">
        <v>6992</v>
      </c>
      <c r="X3107" t="s">
        <v>52</v>
      </c>
      <c r="Y3107" t="s">
        <v>53</v>
      </c>
      <c r="Z3107">
        <v>0</v>
      </c>
      <c r="AA3107" t="s">
        <v>54</v>
      </c>
      <c r="AB3107">
        <v>2019</v>
      </c>
      <c r="AC3107" t="s">
        <v>376</v>
      </c>
      <c r="AD3107" t="s">
        <v>56</v>
      </c>
      <c r="AE3107" t="s">
        <v>70</v>
      </c>
      <c r="AF3107">
        <v>1416747</v>
      </c>
      <c r="AG3107" t="s">
        <v>71</v>
      </c>
      <c r="AH3107" t="s">
        <v>59</v>
      </c>
      <c r="AI3107" t="s">
        <v>56</v>
      </c>
      <c r="AJ3107" t="s">
        <v>416</v>
      </c>
    </row>
    <row r="3108" spans="1:36" x14ac:dyDescent="0.25">
      <c r="A3108" t="s">
        <v>6674</v>
      </c>
      <c r="B3108" t="s">
        <v>2263</v>
      </c>
      <c r="C3108" t="s">
        <v>92</v>
      </c>
      <c r="D3108" t="s">
        <v>6679</v>
      </c>
      <c r="E3108" s="2">
        <v>24101103</v>
      </c>
      <c r="F3108" t="s">
        <v>42</v>
      </c>
      <c r="G3108" s="3">
        <v>6018</v>
      </c>
      <c r="H3108">
        <v>20190214</v>
      </c>
      <c r="I3108" s="4">
        <v>1221</v>
      </c>
      <c r="J3108">
        <v>310866</v>
      </c>
      <c r="K3108" s="5">
        <v>4637</v>
      </c>
      <c r="L3108" t="s">
        <v>44</v>
      </c>
      <c r="M3108" t="s">
        <v>63</v>
      </c>
      <c r="N3108" t="s">
        <v>64</v>
      </c>
      <c r="O3108" s="5">
        <v>953</v>
      </c>
      <c r="P3108" s="5">
        <v>691981</v>
      </c>
      <c r="Q3108" s="6">
        <v>37.326500000000003</v>
      </c>
      <c r="R3108" s="6">
        <v>-122.38754</v>
      </c>
      <c r="S3108" t="s">
        <v>6993</v>
      </c>
      <c r="T3108" t="s">
        <v>436</v>
      </c>
      <c r="U3108" t="s">
        <v>67</v>
      </c>
      <c r="V3108" t="s">
        <v>50</v>
      </c>
      <c r="W3108" t="s">
        <v>6994</v>
      </c>
      <c r="X3108" t="s">
        <v>52</v>
      </c>
      <c r="Y3108" t="s">
        <v>53</v>
      </c>
      <c r="Z3108">
        <v>0</v>
      </c>
      <c r="AA3108" t="s">
        <v>54</v>
      </c>
      <c r="AB3108">
        <v>2019</v>
      </c>
      <c r="AC3108" t="s">
        <v>376</v>
      </c>
      <c r="AD3108" t="s">
        <v>56</v>
      </c>
      <c r="AE3108" t="s">
        <v>70</v>
      </c>
      <c r="AF3108">
        <v>1416887</v>
      </c>
      <c r="AG3108" t="s">
        <v>71</v>
      </c>
      <c r="AH3108" t="s">
        <v>59</v>
      </c>
      <c r="AI3108" t="s">
        <v>56</v>
      </c>
      <c r="AJ3108" t="s">
        <v>416</v>
      </c>
    </row>
    <row r="3109" spans="1:36" x14ac:dyDescent="0.25">
      <c r="A3109" t="s">
        <v>6674</v>
      </c>
      <c r="B3109" t="s">
        <v>2263</v>
      </c>
      <c r="C3109" t="s">
        <v>40</v>
      </c>
      <c r="D3109" t="s">
        <v>6995</v>
      </c>
      <c r="E3109" s="2">
        <v>24141101</v>
      </c>
      <c r="F3109" t="s">
        <v>62</v>
      </c>
      <c r="G3109" s="3">
        <v>8603</v>
      </c>
      <c r="H3109">
        <v>20190214</v>
      </c>
      <c r="I3109" s="4">
        <v>12</v>
      </c>
      <c r="J3109">
        <v>306027</v>
      </c>
      <c r="K3109" s="5">
        <v>3991</v>
      </c>
      <c r="L3109" t="s">
        <v>44</v>
      </c>
      <c r="M3109" t="s">
        <v>63</v>
      </c>
      <c r="N3109" t="s">
        <v>64</v>
      </c>
      <c r="O3109" s="5">
        <v>16</v>
      </c>
      <c r="P3109" s="5">
        <v>63856</v>
      </c>
      <c r="Q3109" s="6">
        <v>37.44735</v>
      </c>
      <c r="R3109" s="6">
        <v>-122.33453</v>
      </c>
      <c r="S3109" t="s">
        <v>6996</v>
      </c>
      <c r="T3109" t="s">
        <v>559</v>
      </c>
      <c r="U3109" t="s">
        <v>67</v>
      </c>
      <c r="V3109" t="s">
        <v>50</v>
      </c>
      <c r="W3109" t="s">
        <v>6997</v>
      </c>
      <c r="X3109" t="s">
        <v>52</v>
      </c>
      <c r="Y3109" t="s">
        <v>53</v>
      </c>
      <c r="Z3109">
        <v>31425418</v>
      </c>
      <c r="AA3109" t="s">
        <v>54</v>
      </c>
      <c r="AB3109">
        <v>2019</v>
      </c>
      <c r="AC3109" t="s">
        <v>376</v>
      </c>
      <c r="AD3109" t="s">
        <v>56</v>
      </c>
      <c r="AE3109" t="s">
        <v>70</v>
      </c>
      <c r="AF3109">
        <v>1416648</v>
      </c>
      <c r="AG3109" t="s">
        <v>71</v>
      </c>
      <c r="AH3109" t="s">
        <v>59</v>
      </c>
      <c r="AI3109" t="s">
        <v>56</v>
      </c>
      <c r="AJ3109" t="s">
        <v>416</v>
      </c>
    </row>
    <row r="3110" spans="1:36" x14ac:dyDescent="0.25">
      <c r="A3110" t="s">
        <v>6674</v>
      </c>
      <c r="B3110" t="s">
        <v>2263</v>
      </c>
      <c r="C3110" t="s">
        <v>40</v>
      </c>
      <c r="D3110" t="s">
        <v>6675</v>
      </c>
      <c r="E3110" s="2">
        <v>24251101</v>
      </c>
      <c r="F3110" t="s">
        <v>42</v>
      </c>
      <c r="G3110" s="3">
        <v>8972</v>
      </c>
      <c r="H3110">
        <v>20190214</v>
      </c>
      <c r="I3110" s="4">
        <v>30</v>
      </c>
      <c r="J3110">
        <v>306070</v>
      </c>
      <c r="K3110" s="5">
        <v>1162</v>
      </c>
      <c r="L3110" t="s">
        <v>44</v>
      </c>
      <c r="M3110" t="s">
        <v>63</v>
      </c>
      <c r="N3110" t="s">
        <v>72</v>
      </c>
      <c r="O3110" s="5">
        <v>69</v>
      </c>
      <c r="P3110" s="5">
        <v>80178</v>
      </c>
      <c r="Q3110" s="6">
        <v>37.418489999999998</v>
      </c>
      <c r="R3110" s="6">
        <v>-122.32236</v>
      </c>
      <c r="S3110" t="s">
        <v>6998</v>
      </c>
      <c r="T3110" t="s">
        <v>559</v>
      </c>
      <c r="U3110" t="s">
        <v>67</v>
      </c>
      <c r="V3110" t="s">
        <v>50</v>
      </c>
      <c r="W3110" t="s">
        <v>6999</v>
      </c>
      <c r="X3110" t="s">
        <v>52</v>
      </c>
      <c r="Y3110" t="s">
        <v>53</v>
      </c>
      <c r="Z3110">
        <v>43677704</v>
      </c>
      <c r="AA3110" t="s">
        <v>54</v>
      </c>
      <c r="AB3110">
        <v>2019</v>
      </c>
      <c r="AC3110" t="s">
        <v>376</v>
      </c>
      <c r="AD3110" t="s">
        <v>56</v>
      </c>
      <c r="AE3110" t="s">
        <v>70</v>
      </c>
      <c r="AF3110">
        <v>1415958</v>
      </c>
      <c r="AG3110" t="s">
        <v>71</v>
      </c>
      <c r="AH3110" t="s">
        <v>59</v>
      </c>
      <c r="AI3110" t="s">
        <v>56</v>
      </c>
      <c r="AJ3110" t="s">
        <v>416</v>
      </c>
    </row>
    <row r="3111" spans="1:36" x14ac:dyDescent="0.25">
      <c r="A3111" t="s">
        <v>6674</v>
      </c>
      <c r="B3111" t="s">
        <v>2263</v>
      </c>
      <c r="C3111" t="s">
        <v>40</v>
      </c>
      <c r="D3111" t="s">
        <v>6675</v>
      </c>
      <c r="E3111" s="2">
        <v>24251101</v>
      </c>
      <c r="F3111" t="s">
        <v>410</v>
      </c>
      <c r="G3111" s="3" t="s">
        <v>7000</v>
      </c>
      <c r="H3111">
        <v>20190214</v>
      </c>
      <c r="I3111" s="4">
        <v>37</v>
      </c>
      <c r="J3111">
        <v>306275</v>
      </c>
      <c r="K3111" s="5">
        <v>844</v>
      </c>
      <c r="L3111" t="s">
        <v>44</v>
      </c>
      <c r="M3111" t="s">
        <v>63</v>
      </c>
      <c r="N3111" t="s">
        <v>64</v>
      </c>
      <c r="O3111" s="5">
        <v>4</v>
      </c>
      <c r="P3111" s="5">
        <v>3230</v>
      </c>
      <c r="Q3111" s="6">
        <v>37.389294</v>
      </c>
      <c r="R3111" s="6">
        <v>-122.263739</v>
      </c>
      <c r="S3111" t="s">
        <v>417</v>
      </c>
      <c r="T3111" t="s">
        <v>559</v>
      </c>
      <c r="U3111" t="s">
        <v>67</v>
      </c>
      <c r="V3111" t="s">
        <v>50</v>
      </c>
      <c r="W3111" t="s">
        <v>7001</v>
      </c>
      <c r="X3111" t="s">
        <v>52</v>
      </c>
      <c r="Y3111" t="s">
        <v>53</v>
      </c>
      <c r="Z3111">
        <v>0</v>
      </c>
      <c r="AA3111" t="s">
        <v>54</v>
      </c>
      <c r="AB3111">
        <v>2019</v>
      </c>
      <c r="AC3111" t="s">
        <v>376</v>
      </c>
      <c r="AD3111" t="s">
        <v>56</v>
      </c>
      <c r="AE3111" t="s">
        <v>481</v>
      </c>
      <c r="AF3111">
        <v>1415982</v>
      </c>
      <c r="AG3111" t="s">
        <v>71</v>
      </c>
      <c r="AH3111" t="s">
        <v>59</v>
      </c>
      <c r="AI3111" t="s">
        <v>56</v>
      </c>
      <c r="AJ3111" t="s">
        <v>56</v>
      </c>
    </row>
    <row r="3112" spans="1:36" x14ac:dyDescent="0.25">
      <c r="A3112" t="s">
        <v>6674</v>
      </c>
      <c r="B3112" t="s">
        <v>2263</v>
      </c>
      <c r="C3112" t="s">
        <v>92</v>
      </c>
      <c r="D3112" t="s">
        <v>6679</v>
      </c>
      <c r="E3112" s="2">
        <v>24101103</v>
      </c>
      <c r="F3112" t="s">
        <v>62</v>
      </c>
      <c r="G3112" s="3">
        <v>6973</v>
      </c>
      <c r="H3112">
        <v>20190217</v>
      </c>
      <c r="I3112" s="4">
        <v>1014</v>
      </c>
      <c r="J3112">
        <v>315558</v>
      </c>
      <c r="K3112" s="5">
        <v>1790</v>
      </c>
      <c r="L3112" t="s">
        <v>44</v>
      </c>
      <c r="M3112" t="s">
        <v>63</v>
      </c>
      <c r="N3112" t="s">
        <v>64</v>
      </c>
      <c r="O3112" s="5">
        <v>4</v>
      </c>
      <c r="P3112" s="5">
        <v>5540</v>
      </c>
      <c r="Q3112" s="6">
        <v>37.317360000000001</v>
      </c>
      <c r="R3112" s="6">
        <v>-122.33311</v>
      </c>
      <c r="S3112" t="s">
        <v>7002</v>
      </c>
      <c r="T3112" t="s">
        <v>436</v>
      </c>
      <c r="U3112" t="s">
        <v>67</v>
      </c>
      <c r="V3112" t="s">
        <v>50</v>
      </c>
      <c r="W3112" t="s">
        <v>7003</v>
      </c>
      <c r="X3112" t="s">
        <v>52</v>
      </c>
      <c r="Y3112" t="s">
        <v>53</v>
      </c>
      <c r="Z3112">
        <v>31425418</v>
      </c>
      <c r="AA3112" t="s">
        <v>54</v>
      </c>
      <c r="AB3112">
        <v>2019</v>
      </c>
      <c r="AC3112" t="s">
        <v>376</v>
      </c>
      <c r="AD3112" t="s">
        <v>56</v>
      </c>
      <c r="AE3112" t="s">
        <v>70</v>
      </c>
      <c r="AF3112">
        <v>1418201</v>
      </c>
      <c r="AG3112" t="s">
        <v>71</v>
      </c>
      <c r="AH3112" t="s">
        <v>59</v>
      </c>
      <c r="AI3112" t="s">
        <v>56</v>
      </c>
      <c r="AJ3112" t="s">
        <v>416</v>
      </c>
    </row>
    <row r="3113" spans="1:36" x14ac:dyDescent="0.25">
      <c r="A3113" t="s">
        <v>6674</v>
      </c>
      <c r="B3113" t="s">
        <v>2263</v>
      </c>
      <c r="C3113" t="s">
        <v>92</v>
      </c>
      <c r="D3113" t="s">
        <v>6679</v>
      </c>
      <c r="E3113" s="2">
        <v>24101103</v>
      </c>
      <c r="F3113" t="s">
        <v>62</v>
      </c>
      <c r="G3113" s="3">
        <v>7985</v>
      </c>
      <c r="H3113">
        <v>20190217</v>
      </c>
      <c r="I3113" s="4">
        <v>1151</v>
      </c>
      <c r="J3113">
        <v>318142</v>
      </c>
      <c r="K3113" s="5">
        <v>3079</v>
      </c>
      <c r="L3113" t="s">
        <v>44</v>
      </c>
      <c r="M3113" t="s">
        <v>63</v>
      </c>
      <c r="N3113" t="s">
        <v>64</v>
      </c>
      <c r="O3113" s="5">
        <v>2</v>
      </c>
      <c r="P3113" s="5">
        <v>6158</v>
      </c>
      <c r="Q3113" s="6">
        <v>37.208649999999999</v>
      </c>
      <c r="R3113" s="6">
        <v>-122.32509</v>
      </c>
      <c r="S3113" t="s">
        <v>7004</v>
      </c>
      <c r="T3113" t="s">
        <v>436</v>
      </c>
      <c r="U3113" t="s">
        <v>67</v>
      </c>
      <c r="V3113" t="s">
        <v>342</v>
      </c>
      <c r="W3113" t="s">
        <v>7005</v>
      </c>
      <c r="X3113" t="s">
        <v>52</v>
      </c>
      <c r="Y3113" t="s">
        <v>53</v>
      </c>
      <c r="Z3113">
        <v>0</v>
      </c>
      <c r="AA3113" t="s">
        <v>54</v>
      </c>
      <c r="AB3113">
        <v>2019</v>
      </c>
      <c r="AC3113" t="s">
        <v>376</v>
      </c>
      <c r="AD3113" t="s">
        <v>56</v>
      </c>
      <c r="AE3113" t="s">
        <v>70</v>
      </c>
      <c r="AF3113">
        <v>1418781</v>
      </c>
      <c r="AG3113" t="s">
        <v>71</v>
      </c>
      <c r="AH3113" t="s">
        <v>59</v>
      </c>
      <c r="AI3113" t="s">
        <v>56</v>
      </c>
      <c r="AJ3113" t="s">
        <v>416</v>
      </c>
    </row>
    <row r="3114" spans="1:36" x14ac:dyDescent="0.25">
      <c r="A3114" t="s">
        <v>6674</v>
      </c>
      <c r="B3114" t="s">
        <v>2263</v>
      </c>
      <c r="C3114" t="s">
        <v>92</v>
      </c>
      <c r="D3114" t="s">
        <v>6731</v>
      </c>
      <c r="E3114" s="2">
        <v>24251104</v>
      </c>
      <c r="F3114" t="s">
        <v>659</v>
      </c>
      <c r="G3114" s="3">
        <v>3583</v>
      </c>
      <c r="H3114">
        <v>20190227</v>
      </c>
      <c r="I3114" s="4">
        <v>41</v>
      </c>
      <c r="J3114">
        <v>325954</v>
      </c>
      <c r="K3114" s="5">
        <v>710</v>
      </c>
      <c r="L3114" t="s">
        <v>44</v>
      </c>
      <c r="M3114" t="s">
        <v>63</v>
      </c>
      <c r="N3114" t="s">
        <v>64</v>
      </c>
      <c r="O3114" s="5">
        <v>100</v>
      </c>
      <c r="P3114" s="5">
        <v>54746</v>
      </c>
      <c r="Q3114" s="6">
        <v>37.424529999999997</v>
      </c>
      <c r="R3114" s="6">
        <v>-122.27361000000001</v>
      </c>
      <c r="S3114" t="s">
        <v>7006</v>
      </c>
      <c r="T3114" t="s">
        <v>551</v>
      </c>
      <c r="U3114" t="s">
        <v>67</v>
      </c>
      <c r="V3114" t="s">
        <v>50</v>
      </c>
      <c r="W3114" t="s">
        <v>7007</v>
      </c>
      <c r="X3114" t="s">
        <v>52</v>
      </c>
      <c r="Y3114" t="s">
        <v>53</v>
      </c>
      <c r="Z3114">
        <v>43684677</v>
      </c>
      <c r="AA3114" t="s">
        <v>54</v>
      </c>
      <c r="AB3114">
        <v>2019</v>
      </c>
      <c r="AC3114" t="s">
        <v>376</v>
      </c>
      <c r="AD3114" t="s">
        <v>56</v>
      </c>
      <c r="AE3114" t="s">
        <v>70</v>
      </c>
      <c r="AF3114">
        <v>1420636</v>
      </c>
      <c r="AG3114" t="s">
        <v>71</v>
      </c>
      <c r="AH3114" t="s">
        <v>59</v>
      </c>
      <c r="AI3114" t="s">
        <v>56</v>
      </c>
      <c r="AJ3114" t="s">
        <v>416</v>
      </c>
    </row>
    <row r="3115" spans="1:36" x14ac:dyDescent="0.25">
      <c r="A3115" t="s">
        <v>6674</v>
      </c>
      <c r="B3115" t="s">
        <v>2263</v>
      </c>
      <c r="C3115" t="s">
        <v>40</v>
      </c>
      <c r="D3115" t="s">
        <v>6675</v>
      </c>
      <c r="E3115" s="2">
        <v>24251101</v>
      </c>
      <c r="F3115" t="s">
        <v>42</v>
      </c>
      <c r="G3115" s="3">
        <v>8972</v>
      </c>
      <c r="H3115">
        <v>20200116</v>
      </c>
      <c r="I3115" s="4">
        <v>839</v>
      </c>
      <c r="J3115">
        <v>762280</v>
      </c>
      <c r="K3115" s="5">
        <v>535</v>
      </c>
      <c r="L3115" t="s">
        <v>44</v>
      </c>
      <c r="M3115" t="s">
        <v>63</v>
      </c>
      <c r="N3115" t="s">
        <v>72</v>
      </c>
      <c r="O3115" s="5">
        <v>69</v>
      </c>
      <c r="P3115" s="5">
        <v>36915</v>
      </c>
      <c r="Q3115" s="6">
        <v>37.418489999999998</v>
      </c>
      <c r="R3115" s="6">
        <v>-122.32236</v>
      </c>
      <c r="S3115" t="s">
        <v>7008</v>
      </c>
      <c r="T3115" t="s">
        <v>451</v>
      </c>
      <c r="U3115" t="s">
        <v>67</v>
      </c>
      <c r="V3115" t="s">
        <v>50</v>
      </c>
      <c r="W3115" t="s">
        <v>7009</v>
      </c>
      <c r="X3115" t="s">
        <v>52</v>
      </c>
      <c r="Y3115" t="s">
        <v>53</v>
      </c>
      <c r="Z3115">
        <v>0</v>
      </c>
      <c r="AA3115" t="s">
        <v>54</v>
      </c>
      <c r="AB3115">
        <v>2020</v>
      </c>
      <c r="AC3115" t="s">
        <v>525</v>
      </c>
      <c r="AD3115" t="s">
        <v>56</v>
      </c>
      <c r="AE3115" t="s">
        <v>70</v>
      </c>
      <c r="AF3115">
        <v>1506733</v>
      </c>
      <c r="AG3115" t="s">
        <v>71</v>
      </c>
      <c r="AH3115" t="s">
        <v>59</v>
      </c>
      <c r="AI3115" t="s">
        <v>56</v>
      </c>
      <c r="AJ3115" t="s">
        <v>416</v>
      </c>
    </row>
    <row r="3116" spans="1:36" x14ac:dyDescent="0.25">
      <c r="A3116" t="s">
        <v>6674</v>
      </c>
      <c r="B3116" t="s">
        <v>2263</v>
      </c>
      <c r="C3116" t="s">
        <v>92</v>
      </c>
      <c r="D3116" t="s">
        <v>6679</v>
      </c>
      <c r="E3116" s="2">
        <v>24101103</v>
      </c>
      <c r="F3116" t="s">
        <v>62</v>
      </c>
      <c r="G3116" s="3">
        <v>8125</v>
      </c>
      <c r="H3116">
        <v>20200816</v>
      </c>
      <c r="I3116" s="4">
        <v>903</v>
      </c>
      <c r="J3116">
        <v>1011595</v>
      </c>
      <c r="K3116" s="5">
        <v>507</v>
      </c>
      <c r="L3116" t="s">
        <v>44</v>
      </c>
      <c r="M3116" t="s">
        <v>63</v>
      </c>
      <c r="N3116" t="s">
        <v>72</v>
      </c>
      <c r="O3116" s="5">
        <v>38</v>
      </c>
      <c r="P3116" s="5">
        <v>16445</v>
      </c>
      <c r="Q3116" s="6">
        <v>37.145940000000003</v>
      </c>
      <c r="R3116" s="6">
        <v>-122.33629999999999</v>
      </c>
      <c r="S3116" t="s">
        <v>7010</v>
      </c>
      <c r="T3116" t="s">
        <v>7011</v>
      </c>
      <c r="U3116" t="s">
        <v>67</v>
      </c>
      <c r="V3116" t="s">
        <v>50</v>
      </c>
      <c r="W3116" t="s">
        <v>7012</v>
      </c>
      <c r="X3116" t="s">
        <v>52</v>
      </c>
      <c r="Y3116" t="s">
        <v>53</v>
      </c>
      <c r="Z3116">
        <v>0</v>
      </c>
      <c r="AA3116" t="s">
        <v>54</v>
      </c>
      <c r="AB3116">
        <v>2020</v>
      </c>
      <c r="AC3116" t="s">
        <v>1729</v>
      </c>
      <c r="AD3116" t="s">
        <v>56</v>
      </c>
      <c r="AE3116" t="s">
        <v>70</v>
      </c>
      <c r="AF3116">
        <v>1555279</v>
      </c>
      <c r="AG3116" t="s">
        <v>71</v>
      </c>
      <c r="AH3116" t="s">
        <v>59</v>
      </c>
      <c r="AI3116" t="s">
        <v>56</v>
      </c>
      <c r="AJ3116" t="s">
        <v>56</v>
      </c>
    </row>
    <row r="3117" spans="1:36" x14ac:dyDescent="0.25">
      <c r="A3117" t="s">
        <v>6674</v>
      </c>
      <c r="B3117" t="s">
        <v>2263</v>
      </c>
      <c r="C3117" t="s">
        <v>92</v>
      </c>
      <c r="D3117" t="s">
        <v>6679</v>
      </c>
      <c r="E3117" s="2">
        <v>24101103</v>
      </c>
      <c r="F3117" t="s">
        <v>62</v>
      </c>
      <c r="G3117" s="3">
        <v>12457</v>
      </c>
      <c r="H3117">
        <v>20200816</v>
      </c>
      <c r="I3117" s="4">
        <v>2134</v>
      </c>
      <c r="J3117">
        <v>1014238</v>
      </c>
      <c r="K3117" s="5">
        <v>1119</v>
      </c>
      <c r="L3117" t="s">
        <v>44</v>
      </c>
      <c r="M3117" t="s">
        <v>63</v>
      </c>
      <c r="N3117" t="s">
        <v>64</v>
      </c>
      <c r="O3117" s="5">
        <v>1</v>
      </c>
      <c r="P3117" s="5">
        <v>1119</v>
      </c>
      <c r="Q3117" s="6">
        <v>37.524039999999999</v>
      </c>
      <c r="R3117" s="6">
        <v>-122.48801</v>
      </c>
      <c r="S3117" t="s">
        <v>7013</v>
      </c>
      <c r="T3117" t="s">
        <v>521</v>
      </c>
      <c r="U3117" t="s">
        <v>67</v>
      </c>
      <c r="V3117" t="s">
        <v>50</v>
      </c>
      <c r="W3117" t="s">
        <v>7014</v>
      </c>
      <c r="X3117" t="s">
        <v>52</v>
      </c>
      <c r="Y3117" t="s">
        <v>53</v>
      </c>
      <c r="Z3117">
        <v>0</v>
      </c>
      <c r="AA3117" t="s">
        <v>54</v>
      </c>
      <c r="AB3117">
        <v>2020</v>
      </c>
      <c r="AC3117" t="s">
        <v>1729</v>
      </c>
      <c r="AD3117" t="s">
        <v>56</v>
      </c>
      <c r="AE3117" t="s">
        <v>481</v>
      </c>
      <c r="AF3117">
        <v>1555783</v>
      </c>
      <c r="AG3117" t="s">
        <v>71</v>
      </c>
      <c r="AH3117" t="s">
        <v>59</v>
      </c>
      <c r="AI3117" t="s">
        <v>56</v>
      </c>
      <c r="AJ3117" t="s">
        <v>416</v>
      </c>
    </row>
    <row r="3118" spans="1:36" x14ac:dyDescent="0.25">
      <c r="A3118" t="s">
        <v>6674</v>
      </c>
      <c r="B3118" t="s">
        <v>2263</v>
      </c>
      <c r="C3118" t="s">
        <v>92</v>
      </c>
      <c r="D3118" t="s">
        <v>6703</v>
      </c>
      <c r="E3118" s="2">
        <v>24131103</v>
      </c>
      <c r="F3118" t="s">
        <v>80</v>
      </c>
      <c r="G3118" s="3" t="s">
        <v>7015</v>
      </c>
      <c r="H3118">
        <v>20210118</v>
      </c>
      <c r="I3118" s="4">
        <v>1007</v>
      </c>
      <c r="J3118">
        <v>1212401</v>
      </c>
      <c r="K3118" s="5">
        <v>532</v>
      </c>
      <c r="L3118" t="s">
        <v>44</v>
      </c>
      <c r="M3118" t="s">
        <v>63</v>
      </c>
      <c r="N3118" t="s">
        <v>72</v>
      </c>
      <c r="O3118" s="5">
        <v>55</v>
      </c>
      <c r="P3118" s="5">
        <v>29140</v>
      </c>
      <c r="Q3118" s="6">
        <v>37.265326999999999</v>
      </c>
      <c r="R3118" s="6">
        <v>-122.210965</v>
      </c>
      <c r="S3118" t="s">
        <v>7016</v>
      </c>
      <c r="T3118" t="s">
        <v>413</v>
      </c>
      <c r="U3118" t="s">
        <v>67</v>
      </c>
      <c r="V3118" t="s">
        <v>50</v>
      </c>
      <c r="W3118" t="s">
        <v>7017</v>
      </c>
      <c r="X3118" t="s">
        <v>52</v>
      </c>
      <c r="Y3118" t="s">
        <v>53</v>
      </c>
      <c r="Z3118">
        <v>44628037</v>
      </c>
      <c r="AA3118" t="s">
        <v>416</v>
      </c>
      <c r="AB3118">
        <v>2021</v>
      </c>
      <c r="AC3118" t="s">
        <v>525</v>
      </c>
      <c r="AD3118" t="s">
        <v>56</v>
      </c>
      <c r="AE3118" t="s">
        <v>112</v>
      </c>
      <c r="AF3118">
        <v>1593672</v>
      </c>
      <c r="AG3118" t="s">
        <v>71</v>
      </c>
      <c r="AH3118" t="s">
        <v>59</v>
      </c>
      <c r="AI3118" t="s">
        <v>56</v>
      </c>
      <c r="AJ3118" t="s">
        <v>416</v>
      </c>
    </row>
    <row r="3119" spans="1:36" x14ac:dyDescent="0.25">
      <c r="A3119" t="s">
        <v>6674</v>
      </c>
      <c r="B3119" t="s">
        <v>2263</v>
      </c>
      <c r="C3119" t="s">
        <v>92</v>
      </c>
      <c r="D3119" t="s">
        <v>6915</v>
      </c>
      <c r="E3119" s="2">
        <v>22721106</v>
      </c>
      <c r="F3119" t="s">
        <v>62</v>
      </c>
      <c r="G3119" s="3">
        <v>3185</v>
      </c>
      <c r="H3119">
        <v>20210119</v>
      </c>
      <c r="I3119" s="4">
        <v>454</v>
      </c>
      <c r="J3119">
        <v>1214799</v>
      </c>
      <c r="K3119" s="5">
        <v>567</v>
      </c>
      <c r="L3119" t="s">
        <v>44</v>
      </c>
      <c r="M3119" t="s">
        <v>45</v>
      </c>
      <c r="N3119" t="s">
        <v>432</v>
      </c>
      <c r="O3119" s="5">
        <v>120</v>
      </c>
      <c r="P3119" s="5">
        <v>68040</v>
      </c>
      <c r="Q3119" s="6">
        <v>37.626440000000002</v>
      </c>
      <c r="R3119" s="6">
        <v>-122.44215</v>
      </c>
      <c r="S3119" t="s">
        <v>7018</v>
      </c>
      <c r="T3119" t="s">
        <v>436</v>
      </c>
      <c r="U3119" t="s">
        <v>67</v>
      </c>
      <c r="V3119" t="s">
        <v>50</v>
      </c>
      <c r="W3119" t="s">
        <v>7019</v>
      </c>
      <c r="X3119" t="s">
        <v>52</v>
      </c>
      <c r="Y3119" t="s">
        <v>53</v>
      </c>
      <c r="Z3119">
        <v>0</v>
      </c>
      <c r="AA3119" t="s">
        <v>416</v>
      </c>
      <c r="AB3119">
        <v>2021</v>
      </c>
      <c r="AC3119" t="s">
        <v>525</v>
      </c>
      <c r="AD3119" t="s">
        <v>56</v>
      </c>
      <c r="AE3119" t="s">
        <v>70</v>
      </c>
      <c r="AF3119">
        <v>1594162</v>
      </c>
      <c r="AG3119" t="s">
        <v>71</v>
      </c>
      <c r="AH3119" t="s">
        <v>59</v>
      </c>
      <c r="AI3119" t="s">
        <v>56</v>
      </c>
      <c r="AJ3119" t="s">
        <v>56</v>
      </c>
    </row>
    <row r="3120" spans="1:36" x14ac:dyDescent="0.25">
      <c r="A3120" t="s">
        <v>6674</v>
      </c>
      <c r="B3120" t="s">
        <v>2263</v>
      </c>
      <c r="C3120" t="s">
        <v>40</v>
      </c>
      <c r="D3120" t="s">
        <v>6675</v>
      </c>
      <c r="E3120" s="2">
        <v>24251101</v>
      </c>
      <c r="F3120" t="s">
        <v>62</v>
      </c>
      <c r="G3120" s="3">
        <v>5417</v>
      </c>
      <c r="H3120">
        <v>20210119</v>
      </c>
      <c r="I3120" s="4">
        <v>32</v>
      </c>
      <c r="J3120">
        <v>1214103</v>
      </c>
      <c r="K3120" s="5">
        <v>569</v>
      </c>
      <c r="L3120" t="s">
        <v>44</v>
      </c>
      <c r="M3120" t="s">
        <v>63</v>
      </c>
      <c r="N3120" t="s">
        <v>64</v>
      </c>
      <c r="O3120" s="5">
        <v>41</v>
      </c>
      <c r="P3120" s="5">
        <v>22100</v>
      </c>
      <c r="Q3120" s="6">
        <v>37.388834000000003</v>
      </c>
      <c r="R3120" s="6">
        <v>-122.26626899999999</v>
      </c>
      <c r="S3120" t="s">
        <v>7020</v>
      </c>
      <c r="T3120" t="s">
        <v>1775</v>
      </c>
      <c r="U3120" t="s">
        <v>200</v>
      </c>
      <c r="V3120" t="s">
        <v>50</v>
      </c>
      <c r="W3120" t="s">
        <v>7021</v>
      </c>
      <c r="X3120" t="s">
        <v>52</v>
      </c>
      <c r="Y3120" t="s">
        <v>53</v>
      </c>
      <c r="Z3120">
        <v>0</v>
      </c>
      <c r="AA3120" t="s">
        <v>416</v>
      </c>
      <c r="AB3120">
        <v>2021</v>
      </c>
      <c r="AC3120" t="s">
        <v>525</v>
      </c>
      <c r="AD3120" t="s">
        <v>56</v>
      </c>
      <c r="AE3120" t="s">
        <v>70</v>
      </c>
      <c r="AF3120">
        <v>1594003</v>
      </c>
      <c r="AG3120" t="s">
        <v>202</v>
      </c>
      <c r="AH3120" t="s">
        <v>59</v>
      </c>
      <c r="AI3120" t="s">
        <v>56</v>
      </c>
      <c r="AJ3120" t="s">
        <v>416</v>
      </c>
    </row>
    <row r="3121" spans="1:36" x14ac:dyDescent="0.25">
      <c r="A3121" t="s">
        <v>6674</v>
      </c>
      <c r="B3121" t="s">
        <v>2263</v>
      </c>
      <c r="C3121" t="s">
        <v>40</v>
      </c>
      <c r="D3121" t="s">
        <v>6675</v>
      </c>
      <c r="E3121" s="2">
        <v>24251101</v>
      </c>
      <c r="F3121" t="s">
        <v>62</v>
      </c>
      <c r="G3121" s="3">
        <v>8327</v>
      </c>
      <c r="H3121">
        <v>20210119</v>
      </c>
      <c r="I3121" s="4">
        <v>30</v>
      </c>
      <c r="J3121">
        <v>1213674</v>
      </c>
      <c r="K3121" s="5">
        <v>379</v>
      </c>
      <c r="L3121" t="s">
        <v>44</v>
      </c>
      <c r="M3121" t="s">
        <v>63</v>
      </c>
      <c r="N3121" t="s">
        <v>64</v>
      </c>
      <c r="O3121" s="5">
        <v>5</v>
      </c>
      <c r="P3121" s="5">
        <v>1895</v>
      </c>
      <c r="Q3121" s="6">
        <v>37.381300000000003</v>
      </c>
      <c r="R3121" s="6">
        <v>-122.25461</v>
      </c>
      <c r="S3121" t="s">
        <v>7022</v>
      </c>
      <c r="T3121" t="s">
        <v>436</v>
      </c>
      <c r="U3121" t="s">
        <v>67</v>
      </c>
      <c r="V3121" t="s">
        <v>50</v>
      </c>
      <c r="W3121" t="s">
        <v>7023</v>
      </c>
      <c r="X3121" t="s">
        <v>52</v>
      </c>
      <c r="Y3121" t="s">
        <v>53</v>
      </c>
      <c r="Z3121">
        <v>0</v>
      </c>
      <c r="AA3121" t="s">
        <v>416</v>
      </c>
      <c r="AB3121">
        <v>2021</v>
      </c>
      <c r="AC3121" t="s">
        <v>525</v>
      </c>
      <c r="AD3121" t="s">
        <v>56</v>
      </c>
      <c r="AE3121" t="s">
        <v>70</v>
      </c>
      <c r="AF3121">
        <v>1594045</v>
      </c>
      <c r="AG3121" t="s">
        <v>71</v>
      </c>
      <c r="AH3121" t="s">
        <v>59</v>
      </c>
      <c r="AI3121" t="s">
        <v>56</v>
      </c>
      <c r="AJ3121" t="s">
        <v>416</v>
      </c>
    </row>
    <row r="3122" spans="1:36" x14ac:dyDescent="0.25">
      <c r="A3122" t="s">
        <v>6674</v>
      </c>
      <c r="B3122" t="s">
        <v>2263</v>
      </c>
      <c r="C3122" t="s">
        <v>40</v>
      </c>
      <c r="D3122" t="s">
        <v>6675</v>
      </c>
      <c r="E3122" s="2">
        <v>24251101</v>
      </c>
      <c r="F3122" t="s">
        <v>62</v>
      </c>
      <c r="G3122" s="3">
        <v>12917</v>
      </c>
      <c r="H3122">
        <v>20210127</v>
      </c>
      <c r="I3122" s="4">
        <v>712</v>
      </c>
      <c r="J3122">
        <v>1233425</v>
      </c>
      <c r="K3122" s="5">
        <v>339</v>
      </c>
      <c r="L3122" t="s">
        <v>44</v>
      </c>
      <c r="M3122" t="s">
        <v>45</v>
      </c>
      <c r="N3122" t="s">
        <v>432</v>
      </c>
      <c r="O3122" s="5">
        <v>7</v>
      </c>
      <c r="P3122" s="5">
        <v>2373</v>
      </c>
      <c r="Q3122" s="6">
        <v>37.373370000000001</v>
      </c>
      <c r="R3122" s="6">
        <v>-122.25799000000001</v>
      </c>
      <c r="S3122" t="s">
        <v>7024</v>
      </c>
      <c r="T3122" t="s">
        <v>7025</v>
      </c>
      <c r="U3122" t="s">
        <v>67</v>
      </c>
      <c r="V3122" t="s">
        <v>50</v>
      </c>
      <c r="W3122" t="s">
        <v>7026</v>
      </c>
      <c r="X3122" t="s">
        <v>52</v>
      </c>
      <c r="Y3122" t="s">
        <v>53</v>
      </c>
      <c r="Z3122">
        <v>0</v>
      </c>
      <c r="AA3122" t="s">
        <v>416</v>
      </c>
      <c r="AB3122">
        <v>2021</v>
      </c>
      <c r="AC3122" t="s">
        <v>525</v>
      </c>
      <c r="AD3122" t="s">
        <v>56</v>
      </c>
      <c r="AE3122" t="s">
        <v>481</v>
      </c>
      <c r="AF3122">
        <v>1598357</v>
      </c>
      <c r="AG3122" t="s">
        <v>71</v>
      </c>
      <c r="AH3122" t="s">
        <v>59</v>
      </c>
      <c r="AI3122" t="s">
        <v>56</v>
      </c>
      <c r="AJ3122" t="s">
        <v>416</v>
      </c>
    </row>
    <row r="3123" spans="1:36" x14ac:dyDescent="0.25">
      <c r="A3123" t="s">
        <v>6674</v>
      </c>
      <c r="B3123" t="s">
        <v>2263</v>
      </c>
      <c r="C3123" t="s">
        <v>92</v>
      </c>
      <c r="D3123" t="s">
        <v>6679</v>
      </c>
      <c r="E3123" s="2">
        <v>24101103</v>
      </c>
      <c r="F3123" t="s">
        <v>62</v>
      </c>
      <c r="G3123" s="3">
        <v>4279</v>
      </c>
      <c r="H3123">
        <v>20211213</v>
      </c>
      <c r="I3123" s="4">
        <v>952</v>
      </c>
      <c r="J3123">
        <v>1567887</v>
      </c>
      <c r="K3123" s="5">
        <v>671</v>
      </c>
      <c r="L3123" t="s">
        <v>44</v>
      </c>
      <c r="M3123" t="s">
        <v>63</v>
      </c>
      <c r="N3123" t="s">
        <v>64</v>
      </c>
      <c r="O3123" s="5">
        <v>92</v>
      </c>
      <c r="P3123" s="5">
        <v>53246</v>
      </c>
      <c r="Q3123" s="6">
        <v>37.317770000000003</v>
      </c>
      <c r="R3123" s="6">
        <v>-122.29998000000001</v>
      </c>
      <c r="S3123" t="s">
        <v>7027</v>
      </c>
      <c r="T3123" t="s">
        <v>436</v>
      </c>
      <c r="U3123" t="s">
        <v>67</v>
      </c>
      <c r="V3123" t="s">
        <v>50</v>
      </c>
      <c r="W3123" t="s">
        <v>7028</v>
      </c>
      <c r="X3123" t="s">
        <v>52</v>
      </c>
      <c r="Y3123" t="s">
        <v>53</v>
      </c>
      <c r="Z3123">
        <v>0</v>
      </c>
      <c r="AA3123" t="s">
        <v>416</v>
      </c>
      <c r="AB3123">
        <v>2021</v>
      </c>
      <c r="AC3123" t="s">
        <v>120</v>
      </c>
      <c r="AD3123" t="s">
        <v>56</v>
      </c>
      <c r="AE3123" t="s">
        <v>136</v>
      </c>
      <c r="AF3123">
        <v>1694311</v>
      </c>
      <c r="AG3123" t="s">
        <v>71</v>
      </c>
      <c r="AH3123" t="s">
        <v>59</v>
      </c>
      <c r="AI3123" t="s">
        <v>56</v>
      </c>
      <c r="AJ3123" t="s">
        <v>416</v>
      </c>
    </row>
    <row r="3124" spans="1:36" x14ac:dyDescent="0.25">
      <c r="A3124" t="s">
        <v>6674</v>
      </c>
      <c r="B3124" t="s">
        <v>2263</v>
      </c>
      <c r="C3124" t="s">
        <v>40</v>
      </c>
      <c r="D3124" t="s">
        <v>6675</v>
      </c>
      <c r="E3124" s="2">
        <v>24251101</v>
      </c>
      <c r="F3124" t="s">
        <v>62</v>
      </c>
      <c r="G3124" s="3">
        <v>8615</v>
      </c>
      <c r="H3124">
        <v>20221210</v>
      </c>
      <c r="I3124" s="4">
        <v>1116</v>
      </c>
      <c r="J3124">
        <v>1881728</v>
      </c>
      <c r="K3124" s="5">
        <v>467</v>
      </c>
      <c r="L3124" t="s">
        <v>44</v>
      </c>
      <c r="M3124" t="s">
        <v>45</v>
      </c>
      <c r="N3124" t="s">
        <v>432</v>
      </c>
      <c r="O3124" s="5">
        <v>14</v>
      </c>
      <c r="P3124" s="5">
        <v>6538</v>
      </c>
      <c r="Q3124" s="6">
        <v>37.42483</v>
      </c>
      <c r="R3124" s="6">
        <v>-122.31334</v>
      </c>
      <c r="S3124" t="s">
        <v>7029</v>
      </c>
      <c r="T3124" t="s">
        <v>7030</v>
      </c>
      <c r="U3124" t="s">
        <v>67</v>
      </c>
      <c r="V3124" t="s">
        <v>50</v>
      </c>
      <c r="W3124" t="s">
        <v>7031</v>
      </c>
      <c r="X3124" t="s">
        <v>52</v>
      </c>
      <c r="Y3124" t="s">
        <v>53</v>
      </c>
      <c r="Z3124">
        <v>0</v>
      </c>
      <c r="AA3124" t="s">
        <v>416</v>
      </c>
      <c r="AB3124">
        <v>2022</v>
      </c>
      <c r="AC3124" t="s">
        <v>120</v>
      </c>
      <c r="AD3124" t="s">
        <v>56</v>
      </c>
      <c r="AE3124" t="s">
        <v>70</v>
      </c>
      <c r="AF3124">
        <v>1789319</v>
      </c>
      <c r="AG3124" t="s">
        <v>71</v>
      </c>
      <c r="AH3124" t="s">
        <v>59</v>
      </c>
      <c r="AI3124" t="s">
        <v>56</v>
      </c>
      <c r="AJ3124" t="s">
        <v>416</v>
      </c>
    </row>
    <row r="3125" spans="1:36" x14ac:dyDescent="0.25">
      <c r="A3125" t="s">
        <v>6674</v>
      </c>
      <c r="B3125" t="s">
        <v>2263</v>
      </c>
      <c r="C3125" t="s">
        <v>40</v>
      </c>
      <c r="D3125" t="s">
        <v>6731</v>
      </c>
      <c r="E3125" s="2">
        <v>24251104</v>
      </c>
      <c r="F3125" t="s">
        <v>62</v>
      </c>
      <c r="G3125" s="3">
        <v>3575</v>
      </c>
      <c r="H3125">
        <v>20230105</v>
      </c>
      <c r="I3125" s="4">
        <v>118</v>
      </c>
      <c r="J3125">
        <v>1920693</v>
      </c>
      <c r="K3125" s="5">
        <v>1444</v>
      </c>
      <c r="L3125" t="s">
        <v>44</v>
      </c>
      <c r="M3125" t="s">
        <v>63</v>
      </c>
      <c r="N3125" t="s">
        <v>64</v>
      </c>
      <c r="O3125" s="5">
        <v>27</v>
      </c>
      <c r="P3125" s="5">
        <v>38988</v>
      </c>
      <c r="Q3125" s="6">
        <v>37.430370000000003</v>
      </c>
      <c r="R3125" s="6">
        <v>-122.2787</v>
      </c>
      <c r="S3125" t="s">
        <v>7032</v>
      </c>
      <c r="T3125" t="s">
        <v>418</v>
      </c>
      <c r="U3125" t="s">
        <v>67</v>
      </c>
      <c r="V3125" t="s">
        <v>50</v>
      </c>
      <c r="W3125" t="s">
        <v>7033</v>
      </c>
      <c r="X3125" t="s">
        <v>52</v>
      </c>
      <c r="Y3125" t="s">
        <v>53</v>
      </c>
      <c r="Z3125">
        <v>0</v>
      </c>
      <c r="AA3125" t="s">
        <v>416</v>
      </c>
      <c r="AB3125">
        <v>2023</v>
      </c>
      <c r="AC3125" t="s">
        <v>525</v>
      </c>
      <c r="AD3125" t="s">
        <v>56</v>
      </c>
      <c r="AE3125" t="s">
        <v>98</v>
      </c>
      <c r="AF3125">
        <v>1797922</v>
      </c>
      <c r="AG3125" t="s">
        <v>71</v>
      </c>
      <c r="AH3125" t="s">
        <v>59</v>
      </c>
      <c r="AI3125" t="s">
        <v>56</v>
      </c>
      <c r="AJ3125" t="s">
        <v>416</v>
      </c>
    </row>
    <row r="3126" spans="1:36" x14ac:dyDescent="0.25">
      <c r="A3126" t="s">
        <v>6674</v>
      </c>
      <c r="B3126" t="s">
        <v>2263</v>
      </c>
      <c r="C3126" t="s">
        <v>92</v>
      </c>
      <c r="D3126" t="s">
        <v>6686</v>
      </c>
      <c r="E3126" s="2">
        <v>24101101</v>
      </c>
      <c r="F3126" t="s">
        <v>62</v>
      </c>
      <c r="G3126" s="3">
        <v>10695</v>
      </c>
      <c r="H3126">
        <v>20230110</v>
      </c>
      <c r="I3126" s="4">
        <v>406</v>
      </c>
      <c r="J3126">
        <v>1943256</v>
      </c>
      <c r="K3126" s="5">
        <v>869</v>
      </c>
      <c r="L3126" t="s">
        <v>44</v>
      </c>
      <c r="M3126" t="s">
        <v>63</v>
      </c>
      <c r="N3126" t="s">
        <v>64</v>
      </c>
      <c r="O3126" s="5">
        <v>13</v>
      </c>
      <c r="P3126" s="5">
        <v>11297</v>
      </c>
      <c r="Q3126" s="6">
        <v>37.488370000000003</v>
      </c>
      <c r="R3126" s="6">
        <v>-122.42004</v>
      </c>
      <c r="S3126" t="s">
        <v>7034</v>
      </c>
      <c r="T3126" t="s">
        <v>7025</v>
      </c>
      <c r="U3126" t="s">
        <v>67</v>
      </c>
      <c r="V3126" t="s">
        <v>50</v>
      </c>
      <c r="W3126" t="s">
        <v>7035</v>
      </c>
      <c r="X3126" t="s">
        <v>52</v>
      </c>
      <c r="Y3126" t="s">
        <v>53</v>
      </c>
      <c r="Z3126">
        <v>0</v>
      </c>
      <c r="AA3126" t="s">
        <v>416</v>
      </c>
      <c r="AB3126">
        <v>2023</v>
      </c>
      <c r="AC3126" t="s">
        <v>525</v>
      </c>
      <c r="AD3126" t="s">
        <v>56</v>
      </c>
      <c r="AE3126" t="s">
        <v>481</v>
      </c>
      <c r="AF3126">
        <v>1801997</v>
      </c>
      <c r="AG3126" t="s">
        <v>71</v>
      </c>
      <c r="AH3126" t="s">
        <v>59</v>
      </c>
      <c r="AI3126" t="s">
        <v>56</v>
      </c>
      <c r="AJ3126" t="s">
        <v>416</v>
      </c>
    </row>
    <row r="3127" spans="1:36" x14ac:dyDescent="0.25">
      <c r="A3127" t="s">
        <v>6674</v>
      </c>
      <c r="B3127" t="s">
        <v>2263</v>
      </c>
      <c r="C3127" t="s">
        <v>92</v>
      </c>
      <c r="D3127" t="s">
        <v>6679</v>
      </c>
      <c r="E3127" s="2">
        <v>24101103</v>
      </c>
      <c r="F3127" t="s">
        <v>62</v>
      </c>
      <c r="G3127" s="3">
        <v>4245</v>
      </c>
      <c r="H3127">
        <v>20230114</v>
      </c>
      <c r="I3127" s="4">
        <v>749</v>
      </c>
      <c r="J3127">
        <v>1954337</v>
      </c>
      <c r="K3127" s="5">
        <v>600</v>
      </c>
      <c r="L3127" t="s">
        <v>44</v>
      </c>
      <c r="M3127" t="s">
        <v>63</v>
      </c>
      <c r="N3127" t="s">
        <v>64</v>
      </c>
      <c r="O3127" s="5">
        <v>3</v>
      </c>
      <c r="P3127" s="5">
        <v>1800</v>
      </c>
      <c r="Q3127" s="6">
        <v>37.271560000000001</v>
      </c>
      <c r="R3127" s="6">
        <v>-122.29679</v>
      </c>
      <c r="S3127" t="s">
        <v>7036</v>
      </c>
      <c r="T3127" t="s">
        <v>413</v>
      </c>
      <c r="U3127" t="s">
        <v>67</v>
      </c>
      <c r="V3127" t="s">
        <v>50</v>
      </c>
      <c r="W3127" t="s">
        <v>7037</v>
      </c>
      <c r="X3127" t="s">
        <v>52</v>
      </c>
      <c r="Y3127" t="s">
        <v>53</v>
      </c>
      <c r="Z3127">
        <v>0</v>
      </c>
      <c r="AA3127" t="s">
        <v>416</v>
      </c>
      <c r="AB3127">
        <v>2023</v>
      </c>
      <c r="AC3127" t="s">
        <v>525</v>
      </c>
      <c r="AD3127" t="s">
        <v>56</v>
      </c>
      <c r="AE3127" t="s">
        <v>70</v>
      </c>
      <c r="AF3127">
        <v>1804959</v>
      </c>
      <c r="AG3127" t="s">
        <v>71</v>
      </c>
      <c r="AH3127" t="s">
        <v>59</v>
      </c>
      <c r="AI3127" t="s">
        <v>56</v>
      </c>
      <c r="AJ3127" t="s">
        <v>416</v>
      </c>
    </row>
    <row r="3128" spans="1:36" x14ac:dyDescent="0.25">
      <c r="A3128" t="s">
        <v>6674</v>
      </c>
      <c r="B3128" t="s">
        <v>2263</v>
      </c>
      <c r="C3128" t="s">
        <v>92</v>
      </c>
      <c r="D3128" t="s">
        <v>6679</v>
      </c>
      <c r="E3128" s="2">
        <v>24101103</v>
      </c>
      <c r="F3128" t="s">
        <v>42</v>
      </c>
      <c r="G3128" s="3" t="s">
        <v>7038</v>
      </c>
      <c r="H3128">
        <v>20230114</v>
      </c>
      <c r="I3128" s="4">
        <v>2342</v>
      </c>
      <c r="J3128">
        <v>1955338</v>
      </c>
      <c r="K3128" s="5">
        <v>1033</v>
      </c>
      <c r="L3128" t="s">
        <v>44</v>
      </c>
      <c r="M3128" t="s">
        <v>63</v>
      </c>
      <c r="N3128" t="s">
        <v>64</v>
      </c>
      <c r="O3128" s="5">
        <v>647</v>
      </c>
      <c r="P3128" s="5">
        <v>178905</v>
      </c>
      <c r="Q3128" s="6">
        <v>37.330249999999999</v>
      </c>
      <c r="R3128" s="6">
        <v>-122.37497999999999</v>
      </c>
      <c r="S3128" t="s">
        <v>7039</v>
      </c>
      <c r="T3128" t="s">
        <v>413</v>
      </c>
      <c r="U3128" t="s">
        <v>86</v>
      </c>
      <c r="V3128" t="s">
        <v>50</v>
      </c>
      <c r="W3128" t="s">
        <v>7040</v>
      </c>
      <c r="X3128" t="s">
        <v>52</v>
      </c>
      <c r="Y3128" t="s">
        <v>53</v>
      </c>
      <c r="Z3128">
        <v>0</v>
      </c>
      <c r="AA3128" t="s">
        <v>416</v>
      </c>
      <c r="AB3128">
        <v>2023</v>
      </c>
      <c r="AC3128" t="s">
        <v>525</v>
      </c>
      <c r="AD3128" t="s">
        <v>56</v>
      </c>
      <c r="AE3128" t="s">
        <v>70</v>
      </c>
      <c r="AF3128">
        <v>1805249</v>
      </c>
      <c r="AG3128" t="s">
        <v>88</v>
      </c>
      <c r="AH3128" t="s">
        <v>59</v>
      </c>
      <c r="AI3128" t="s">
        <v>56</v>
      </c>
      <c r="AJ3128" t="s">
        <v>416</v>
      </c>
    </row>
    <row r="3129" spans="1:36" x14ac:dyDescent="0.25">
      <c r="A3129" t="s">
        <v>6674</v>
      </c>
      <c r="B3129" t="s">
        <v>2263</v>
      </c>
      <c r="C3129" t="s">
        <v>40</v>
      </c>
      <c r="D3129" t="s">
        <v>6675</v>
      </c>
      <c r="E3129" s="2">
        <v>24251101</v>
      </c>
      <c r="F3129" t="s">
        <v>42</v>
      </c>
      <c r="G3129" s="3">
        <v>8884</v>
      </c>
      <c r="H3129">
        <v>20230114</v>
      </c>
      <c r="I3129" s="4">
        <v>824</v>
      </c>
      <c r="J3129">
        <v>1953267</v>
      </c>
      <c r="K3129" s="5">
        <v>468</v>
      </c>
      <c r="L3129" t="s">
        <v>44</v>
      </c>
      <c r="M3129" t="s">
        <v>63</v>
      </c>
      <c r="N3129" t="s">
        <v>64</v>
      </c>
      <c r="O3129" s="5">
        <v>343</v>
      </c>
      <c r="P3129" s="5">
        <v>85298</v>
      </c>
      <c r="Q3129" s="6">
        <v>37.38935</v>
      </c>
      <c r="R3129" s="6">
        <v>-122.26860000000001</v>
      </c>
      <c r="S3129" t="s">
        <v>7041</v>
      </c>
      <c r="T3129" t="s">
        <v>413</v>
      </c>
      <c r="U3129" t="s">
        <v>67</v>
      </c>
      <c r="V3129" t="s">
        <v>50</v>
      </c>
      <c r="W3129" t="s">
        <v>7042</v>
      </c>
      <c r="X3129" t="s">
        <v>52</v>
      </c>
      <c r="Y3129" t="s">
        <v>53</v>
      </c>
      <c r="Z3129">
        <v>0</v>
      </c>
      <c r="AA3129" t="s">
        <v>416</v>
      </c>
      <c r="AB3129">
        <v>2023</v>
      </c>
      <c r="AC3129" t="s">
        <v>525</v>
      </c>
      <c r="AD3129" t="s">
        <v>56</v>
      </c>
      <c r="AE3129" t="s">
        <v>98</v>
      </c>
      <c r="AF3129">
        <v>1804866</v>
      </c>
      <c r="AG3129" t="s">
        <v>71</v>
      </c>
      <c r="AH3129" t="s">
        <v>59</v>
      </c>
      <c r="AI3129" t="s">
        <v>56</v>
      </c>
      <c r="AJ3129" t="s">
        <v>416</v>
      </c>
    </row>
    <row r="3130" spans="1:36" x14ac:dyDescent="0.25">
      <c r="A3130" t="s">
        <v>6674</v>
      </c>
      <c r="B3130" t="s">
        <v>2263</v>
      </c>
      <c r="C3130" t="s">
        <v>40</v>
      </c>
      <c r="D3130" t="s">
        <v>6675</v>
      </c>
      <c r="E3130" s="2">
        <v>24251101</v>
      </c>
      <c r="F3130" t="s">
        <v>42</v>
      </c>
      <c r="G3130" s="3">
        <v>8974</v>
      </c>
      <c r="H3130">
        <v>20230116</v>
      </c>
      <c r="I3130" s="4">
        <v>624</v>
      </c>
      <c r="J3130">
        <v>1956755</v>
      </c>
      <c r="K3130" s="5">
        <v>406</v>
      </c>
      <c r="L3130" t="s">
        <v>44</v>
      </c>
      <c r="M3130" t="s">
        <v>63</v>
      </c>
      <c r="N3130" t="s">
        <v>64</v>
      </c>
      <c r="O3130" s="5">
        <v>314</v>
      </c>
      <c r="P3130" s="5">
        <v>7438</v>
      </c>
      <c r="Q3130" s="6">
        <v>37.388100000000001</v>
      </c>
      <c r="R3130" s="6">
        <v>-122.26702</v>
      </c>
      <c r="S3130" t="s">
        <v>7043</v>
      </c>
      <c r="T3130" t="s">
        <v>413</v>
      </c>
      <c r="U3130" t="s">
        <v>67</v>
      </c>
      <c r="V3130" t="s">
        <v>50</v>
      </c>
      <c r="W3130" t="s">
        <v>7044</v>
      </c>
      <c r="X3130" t="s">
        <v>52</v>
      </c>
      <c r="Y3130" t="s">
        <v>53</v>
      </c>
      <c r="Z3130">
        <v>0</v>
      </c>
      <c r="AA3130" t="s">
        <v>416</v>
      </c>
      <c r="AB3130">
        <v>2023</v>
      </c>
      <c r="AC3130" t="s">
        <v>525</v>
      </c>
      <c r="AD3130" t="s">
        <v>56</v>
      </c>
      <c r="AE3130" t="s">
        <v>481</v>
      </c>
      <c r="AF3130">
        <v>1805662</v>
      </c>
      <c r="AG3130" t="s">
        <v>71</v>
      </c>
      <c r="AH3130" t="s">
        <v>59</v>
      </c>
      <c r="AI3130" t="s">
        <v>56</v>
      </c>
      <c r="AJ3130" t="s">
        <v>56</v>
      </c>
    </row>
    <row r="3131" spans="1:36" x14ac:dyDescent="0.25">
      <c r="A3131" t="s">
        <v>6674</v>
      </c>
      <c r="B3131" t="s">
        <v>2263</v>
      </c>
      <c r="C3131" t="s">
        <v>92</v>
      </c>
      <c r="D3131" t="s">
        <v>6731</v>
      </c>
      <c r="E3131" s="2">
        <v>24251104</v>
      </c>
      <c r="F3131" t="s">
        <v>659</v>
      </c>
      <c r="G3131" s="3">
        <v>3583</v>
      </c>
      <c r="H3131">
        <v>20230116</v>
      </c>
      <c r="I3131" s="4">
        <v>734</v>
      </c>
      <c r="J3131">
        <v>1957216</v>
      </c>
      <c r="K3131" s="5">
        <v>709</v>
      </c>
      <c r="L3131" t="s">
        <v>44</v>
      </c>
      <c r="M3131" t="s">
        <v>63</v>
      </c>
      <c r="N3131" t="s">
        <v>64</v>
      </c>
      <c r="O3131" s="5">
        <v>103</v>
      </c>
      <c r="P3131" s="5">
        <v>47976</v>
      </c>
      <c r="Q3131" s="6">
        <v>37.424500000000002</v>
      </c>
      <c r="R3131" s="6">
        <v>-122.27361999999999</v>
      </c>
      <c r="S3131" t="s">
        <v>7045</v>
      </c>
      <c r="T3131" t="s">
        <v>7046</v>
      </c>
      <c r="U3131" t="s">
        <v>86</v>
      </c>
      <c r="V3131" t="s">
        <v>50</v>
      </c>
      <c r="W3131" t="s">
        <v>7047</v>
      </c>
      <c r="X3131" t="s">
        <v>52</v>
      </c>
      <c r="Y3131" t="s">
        <v>53</v>
      </c>
      <c r="Z3131">
        <v>0</v>
      </c>
      <c r="AA3131" t="s">
        <v>416</v>
      </c>
      <c r="AB3131">
        <v>2023</v>
      </c>
      <c r="AC3131" t="s">
        <v>525</v>
      </c>
      <c r="AD3131" t="s">
        <v>56</v>
      </c>
      <c r="AE3131" t="s">
        <v>136</v>
      </c>
      <c r="AF3131">
        <v>1805722</v>
      </c>
      <c r="AG3131" t="s">
        <v>88</v>
      </c>
      <c r="AH3131" t="s">
        <v>59</v>
      </c>
      <c r="AI3131" t="s">
        <v>56</v>
      </c>
      <c r="AJ3131" t="s">
        <v>416</v>
      </c>
    </row>
    <row r="3132" spans="1:36" x14ac:dyDescent="0.25">
      <c r="A3132" t="s">
        <v>7048</v>
      </c>
      <c r="B3132" t="s">
        <v>2599</v>
      </c>
      <c r="C3132" t="s">
        <v>92</v>
      </c>
      <c r="D3132" t="s">
        <v>7049</v>
      </c>
      <c r="E3132" s="2">
        <v>63591105</v>
      </c>
      <c r="F3132" t="s">
        <v>62</v>
      </c>
      <c r="G3132" s="3">
        <v>40983</v>
      </c>
      <c r="H3132">
        <v>20131122</v>
      </c>
      <c r="I3132" s="4">
        <v>1225</v>
      </c>
      <c r="J3132">
        <v>912077</v>
      </c>
      <c r="K3132" s="5">
        <v>545</v>
      </c>
      <c r="L3132" t="s">
        <v>44</v>
      </c>
      <c r="M3132" t="s">
        <v>45</v>
      </c>
      <c r="N3132" t="s">
        <v>46</v>
      </c>
      <c r="O3132" s="5">
        <v>95</v>
      </c>
      <c r="P3132" s="5">
        <v>18781</v>
      </c>
      <c r="Q3132" s="6">
        <v>38.440063600000002</v>
      </c>
      <c r="R3132" s="6">
        <v>-122.00188679999999</v>
      </c>
      <c r="S3132" t="s">
        <v>7050</v>
      </c>
      <c r="T3132" t="s">
        <v>48</v>
      </c>
      <c r="U3132" t="s">
        <v>67</v>
      </c>
      <c r="V3132" t="s">
        <v>342</v>
      </c>
      <c r="W3132" t="s">
        <v>7051</v>
      </c>
      <c r="X3132" t="s">
        <v>52</v>
      </c>
      <c r="Y3132" t="s">
        <v>53</v>
      </c>
      <c r="Z3132">
        <v>0</v>
      </c>
      <c r="AA3132" t="s">
        <v>54</v>
      </c>
      <c r="AB3132">
        <v>2013</v>
      </c>
      <c r="AC3132" t="s">
        <v>1289</v>
      </c>
      <c r="AD3132" t="s">
        <v>56</v>
      </c>
      <c r="AE3132" t="s">
        <v>70</v>
      </c>
      <c r="AF3132">
        <v>99251528</v>
      </c>
      <c r="AG3132" t="s">
        <v>71</v>
      </c>
      <c r="AH3132" t="s">
        <v>59</v>
      </c>
      <c r="AI3132" t="s">
        <v>56</v>
      </c>
      <c r="AJ3132" t="s">
        <v>60</v>
      </c>
    </row>
    <row r="3133" spans="1:36" x14ac:dyDescent="0.25">
      <c r="A3133" t="s">
        <v>7048</v>
      </c>
      <c r="B3133" t="s">
        <v>2599</v>
      </c>
      <c r="C3133" t="s">
        <v>92</v>
      </c>
      <c r="D3133" t="s">
        <v>5453</v>
      </c>
      <c r="E3133" s="2">
        <v>103191101</v>
      </c>
      <c r="F3133" t="s">
        <v>42</v>
      </c>
      <c r="G3133" s="3">
        <v>7446</v>
      </c>
      <c r="H3133">
        <v>20141230</v>
      </c>
      <c r="I3133" s="4">
        <v>840</v>
      </c>
      <c r="J3133">
        <v>1150530</v>
      </c>
      <c r="K3133" s="5">
        <v>449</v>
      </c>
      <c r="L3133" t="s">
        <v>44</v>
      </c>
      <c r="M3133" t="s">
        <v>63</v>
      </c>
      <c r="N3133" t="s">
        <v>64</v>
      </c>
      <c r="O3133" s="5">
        <v>520</v>
      </c>
      <c r="P3133" s="5">
        <v>79320</v>
      </c>
      <c r="Q3133" s="6">
        <v>39.351719600000003</v>
      </c>
      <c r="R3133" s="6">
        <v>-121.32754679999999</v>
      </c>
      <c r="S3133" t="s">
        <v>7052</v>
      </c>
      <c r="T3133" t="s">
        <v>48</v>
      </c>
      <c r="U3133" t="s">
        <v>67</v>
      </c>
      <c r="V3133" t="s">
        <v>50</v>
      </c>
      <c r="W3133" t="s">
        <v>7053</v>
      </c>
      <c r="X3133" t="s">
        <v>52</v>
      </c>
      <c r="Y3133" t="s">
        <v>53</v>
      </c>
      <c r="Z3133">
        <v>0</v>
      </c>
      <c r="AA3133" t="s">
        <v>54</v>
      </c>
      <c r="AB3133">
        <v>2014</v>
      </c>
      <c r="AC3133" t="s">
        <v>120</v>
      </c>
      <c r="AD3133" t="s">
        <v>56</v>
      </c>
      <c r="AE3133" t="s">
        <v>70</v>
      </c>
      <c r="AF3133">
        <v>99190754</v>
      </c>
      <c r="AG3133" t="s">
        <v>71</v>
      </c>
      <c r="AH3133" t="s">
        <v>59</v>
      </c>
      <c r="AI3133" t="s">
        <v>56</v>
      </c>
      <c r="AJ3133" t="s">
        <v>60</v>
      </c>
    </row>
    <row r="3134" spans="1:36" x14ac:dyDescent="0.25">
      <c r="A3134" t="s">
        <v>7048</v>
      </c>
      <c r="B3134" t="s">
        <v>2599</v>
      </c>
      <c r="C3134" t="s">
        <v>92</v>
      </c>
      <c r="D3134" t="s">
        <v>7054</v>
      </c>
      <c r="E3134" s="2">
        <v>152921101</v>
      </c>
      <c r="F3134" t="s">
        <v>62</v>
      </c>
      <c r="G3134" s="3">
        <v>6811</v>
      </c>
      <c r="H3134">
        <v>20141230</v>
      </c>
      <c r="I3134" s="4">
        <v>1630</v>
      </c>
      <c r="J3134">
        <v>1153984</v>
      </c>
      <c r="K3134" s="5">
        <v>300</v>
      </c>
      <c r="L3134" t="s">
        <v>44</v>
      </c>
      <c r="M3134" t="s">
        <v>63</v>
      </c>
      <c r="N3134" t="s">
        <v>64</v>
      </c>
      <c r="O3134" s="5">
        <v>8</v>
      </c>
      <c r="P3134" s="5">
        <v>2400</v>
      </c>
      <c r="Q3134" s="6">
        <v>39.229692800000002</v>
      </c>
      <c r="R3134" s="6">
        <v>-121.3967737</v>
      </c>
      <c r="S3134" t="s">
        <v>7055</v>
      </c>
      <c r="T3134" t="s">
        <v>48</v>
      </c>
      <c r="U3134" t="s">
        <v>67</v>
      </c>
      <c r="V3134" t="s">
        <v>68</v>
      </c>
      <c r="W3134" t="s">
        <v>7056</v>
      </c>
      <c r="X3134" t="s">
        <v>52</v>
      </c>
      <c r="Y3134" t="s">
        <v>53</v>
      </c>
      <c r="Z3134">
        <v>0</v>
      </c>
      <c r="AA3134" t="s">
        <v>54</v>
      </c>
      <c r="AB3134">
        <v>2014</v>
      </c>
      <c r="AC3134" t="s">
        <v>120</v>
      </c>
      <c r="AD3134" t="s">
        <v>56</v>
      </c>
      <c r="AE3134" t="s">
        <v>70</v>
      </c>
      <c r="AF3134">
        <v>99190422</v>
      </c>
      <c r="AG3134" t="s">
        <v>71</v>
      </c>
      <c r="AH3134" t="s">
        <v>59</v>
      </c>
      <c r="AI3134" t="s">
        <v>56</v>
      </c>
      <c r="AJ3134" t="s">
        <v>60</v>
      </c>
    </row>
    <row r="3135" spans="1:36" x14ac:dyDescent="0.25">
      <c r="A3135" t="s">
        <v>7048</v>
      </c>
      <c r="B3135" t="s">
        <v>2599</v>
      </c>
      <c r="C3135" t="s">
        <v>92</v>
      </c>
      <c r="D3135" t="s">
        <v>5453</v>
      </c>
      <c r="E3135" s="2">
        <v>103191101</v>
      </c>
      <c r="F3135" t="s">
        <v>62</v>
      </c>
      <c r="G3135" s="3">
        <v>1895</v>
      </c>
      <c r="H3135">
        <v>20170108</v>
      </c>
      <c r="I3135" s="4">
        <v>1227</v>
      </c>
      <c r="J3135">
        <v>1626017</v>
      </c>
      <c r="K3135" s="5">
        <v>257</v>
      </c>
      <c r="L3135" t="s">
        <v>44</v>
      </c>
      <c r="M3135" t="s">
        <v>63</v>
      </c>
      <c r="N3135" t="s">
        <v>64</v>
      </c>
      <c r="O3135" s="5">
        <v>30</v>
      </c>
      <c r="P3135" s="5">
        <v>7710</v>
      </c>
      <c r="Q3135" s="6">
        <v>39.337560000000003</v>
      </c>
      <c r="R3135" s="6">
        <v>-121.37536</v>
      </c>
      <c r="S3135" t="s">
        <v>7057</v>
      </c>
      <c r="T3135" t="s">
        <v>459</v>
      </c>
      <c r="U3135" t="s">
        <v>67</v>
      </c>
      <c r="V3135" t="s">
        <v>50</v>
      </c>
      <c r="W3135" t="s">
        <v>7058</v>
      </c>
      <c r="X3135" t="s">
        <v>52</v>
      </c>
      <c r="Y3135" t="s">
        <v>53</v>
      </c>
      <c r="Z3135">
        <v>0</v>
      </c>
      <c r="AA3135" t="s">
        <v>54</v>
      </c>
      <c r="AB3135">
        <v>2017</v>
      </c>
      <c r="AC3135" t="s">
        <v>525</v>
      </c>
      <c r="AD3135" t="s">
        <v>56</v>
      </c>
      <c r="AE3135" t="s">
        <v>70</v>
      </c>
      <c r="AF3135">
        <v>1245134</v>
      </c>
      <c r="AG3135" t="s">
        <v>71</v>
      </c>
      <c r="AH3135" t="s">
        <v>59</v>
      </c>
      <c r="AI3135" t="s">
        <v>56</v>
      </c>
      <c r="AJ3135" t="s">
        <v>416</v>
      </c>
    </row>
    <row r="3136" spans="1:36" x14ac:dyDescent="0.25">
      <c r="A3136" t="s">
        <v>7048</v>
      </c>
      <c r="B3136" t="s">
        <v>2599</v>
      </c>
      <c r="C3136" t="s">
        <v>92</v>
      </c>
      <c r="D3136" t="s">
        <v>7059</v>
      </c>
      <c r="E3136" s="2">
        <v>153132101</v>
      </c>
      <c r="F3136" t="s">
        <v>62</v>
      </c>
      <c r="G3136" s="3">
        <v>36129</v>
      </c>
      <c r="H3136">
        <v>20170108</v>
      </c>
      <c r="I3136" s="4">
        <v>1239</v>
      </c>
      <c r="J3136">
        <v>1626357</v>
      </c>
      <c r="K3136" s="5">
        <v>453</v>
      </c>
      <c r="L3136" t="s">
        <v>44</v>
      </c>
      <c r="M3136" t="s">
        <v>63</v>
      </c>
      <c r="N3136" t="s">
        <v>64</v>
      </c>
      <c r="O3136" s="5">
        <v>44</v>
      </c>
      <c r="P3136" s="5">
        <v>12606</v>
      </c>
      <c r="Q3136" s="6">
        <v>39.242310000000003</v>
      </c>
      <c r="R3136" s="6">
        <v>-121.35696</v>
      </c>
      <c r="S3136" t="s">
        <v>7060</v>
      </c>
      <c r="T3136" t="s">
        <v>7061</v>
      </c>
      <c r="U3136" t="s">
        <v>67</v>
      </c>
      <c r="V3136" t="s">
        <v>50</v>
      </c>
      <c r="W3136" t="s">
        <v>7062</v>
      </c>
      <c r="X3136" t="s">
        <v>52</v>
      </c>
      <c r="Y3136" t="s">
        <v>53</v>
      </c>
      <c r="Z3136">
        <v>0</v>
      </c>
      <c r="AA3136" t="s">
        <v>54</v>
      </c>
      <c r="AB3136">
        <v>2017</v>
      </c>
      <c r="AC3136" t="s">
        <v>525</v>
      </c>
      <c r="AD3136" t="s">
        <v>56</v>
      </c>
      <c r="AE3136" t="s">
        <v>70</v>
      </c>
      <c r="AF3136">
        <v>1245265</v>
      </c>
      <c r="AG3136" t="s">
        <v>71</v>
      </c>
      <c r="AH3136" t="s">
        <v>59</v>
      </c>
      <c r="AI3136" t="s">
        <v>56</v>
      </c>
      <c r="AJ3136" t="s">
        <v>416</v>
      </c>
    </row>
    <row r="3137" spans="1:36" x14ac:dyDescent="0.25">
      <c r="A3137" t="s">
        <v>7048</v>
      </c>
      <c r="B3137" t="s">
        <v>2599</v>
      </c>
      <c r="C3137" t="s">
        <v>92</v>
      </c>
      <c r="D3137" t="s">
        <v>7063</v>
      </c>
      <c r="E3137" s="2">
        <v>63601108</v>
      </c>
      <c r="F3137" t="s">
        <v>62</v>
      </c>
      <c r="G3137" s="3">
        <v>1475</v>
      </c>
      <c r="H3137">
        <v>20170110</v>
      </c>
      <c r="I3137" s="4">
        <v>1917</v>
      </c>
      <c r="J3137">
        <v>1636080</v>
      </c>
      <c r="K3137" s="5">
        <v>930</v>
      </c>
      <c r="L3137" t="s">
        <v>44</v>
      </c>
      <c r="M3137" t="s">
        <v>63</v>
      </c>
      <c r="N3137" t="s">
        <v>64</v>
      </c>
      <c r="O3137" s="5">
        <v>6</v>
      </c>
      <c r="P3137" s="5">
        <v>5580</v>
      </c>
      <c r="Q3137" s="6">
        <v>38.409320000000001</v>
      </c>
      <c r="R3137" s="6">
        <v>-122.06519</v>
      </c>
      <c r="S3137" t="s">
        <v>7064</v>
      </c>
      <c r="T3137" t="s">
        <v>451</v>
      </c>
      <c r="U3137" t="s">
        <v>67</v>
      </c>
      <c r="V3137" t="s">
        <v>68</v>
      </c>
      <c r="W3137" t="s">
        <v>7065</v>
      </c>
      <c r="X3137" t="s">
        <v>52</v>
      </c>
      <c r="Y3137" t="s">
        <v>53</v>
      </c>
      <c r="Z3137">
        <v>0</v>
      </c>
      <c r="AA3137" t="s">
        <v>54</v>
      </c>
      <c r="AB3137">
        <v>2017</v>
      </c>
      <c r="AC3137" t="s">
        <v>525</v>
      </c>
      <c r="AD3137" t="s">
        <v>56</v>
      </c>
      <c r="AE3137" t="s">
        <v>70</v>
      </c>
      <c r="AF3137">
        <v>1246833</v>
      </c>
      <c r="AG3137" t="s">
        <v>71</v>
      </c>
      <c r="AH3137" t="s">
        <v>59</v>
      </c>
      <c r="AI3137" t="s">
        <v>56</v>
      </c>
      <c r="AJ3137" t="s">
        <v>416</v>
      </c>
    </row>
    <row r="3138" spans="1:36" x14ac:dyDescent="0.25">
      <c r="A3138" t="s">
        <v>7048</v>
      </c>
      <c r="B3138" t="s">
        <v>2599</v>
      </c>
      <c r="C3138" t="s">
        <v>92</v>
      </c>
      <c r="D3138" t="s">
        <v>5453</v>
      </c>
      <c r="E3138" s="2">
        <v>103191101</v>
      </c>
      <c r="F3138" t="s">
        <v>410</v>
      </c>
      <c r="G3138" s="3" t="s">
        <v>7066</v>
      </c>
      <c r="H3138">
        <v>20170118</v>
      </c>
      <c r="I3138" s="4">
        <v>1527</v>
      </c>
      <c r="J3138">
        <v>1646735</v>
      </c>
      <c r="K3138" s="5">
        <v>229</v>
      </c>
      <c r="L3138" t="s">
        <v>44</v>
      </c>
      <c r="M3138" t="s">
        <v>45</v>
      </c>
      <c r="N3138" t="s">
        <v>432</v>
      </c>
      <c r="O3138" s="5">
        <v>2</v>
      </c>
      <c r="P3138" s="5">
        <v>458</v>
      </c>
      <c r="Q3138" s="6">
        <v>39.321162000000001</v>
      </c>
      <c r="R3138" s="6">
        <v>-121.39642000000001</v>
      </c>
      <c r="S3138" t="s">
        <v>7067</v>
      </c>
      <c r="T3138" t="s">
        <v>511</v>
      </c>
      <c r="U3138" t="s">
        <v>86</v>
      </c>
      <c r="V3138" t="s">
        <v>50</v>
      </c>
      <c r="W3138" t="s">
        <v>7068</v>
      </c>
      <c r="X3138" t="s">
        <v>52</v>
      </c>
      <c r="Y3138" t="s">
        <v>53</v>
      </c>
      <c r="Z3138">
        <v>0</v>
      </c>
      <c r="AA3138" t="s">
        <v>54</v>
      </c>
      <c r="AB3138">
        <v>2017</v>
      </c>
      <c r="AC3138" t="s">
        <v>525</v>
      </c>
      <c r="AD3138" t="s">
        <v>56</v>
      </c>
      <c r="AE3138" t="s">
        <v>70</v>
      </c>
      <c r="AF3138">
        <v>1249096</v>
      </c>
      <c r="AG3138" t="s">
        <v>88</v>
      </c>
      <c r="AH3138" t="s">
        <v>59</v>
      </c>
      <c r="AI3138" t="s">
        <v>56</v>
      </c>
      <c r="AJ3138" t="s">
        <v>56</v>
      </c>
    </row>
    <row r="3139" spans="1:36" x14ac:dyDescent="0.25">
      <c r="A3139" t="s">
        <v>7048</v>
      </c>
      <c r="B3139" t="s">
        <v>2599</v>
      </c>
      <c r="C3139" t="s">
        <v>92</v>
      </c>
      <c r="D3139" t="s">
        <v>7069</v>
      </c>
      <c r="E3139" s="2">
        <v>63681102</v>
      </c>
      <c r="F3139" t="s">
        <v>42</v>
      </c>
      <c r="G3139" s="3">
        <v>67858</v>
      </c>
      <c r="H3139">
        <v>20170222</v>
      </c>
      <c r="I3139" s="4">
        <v>2134</v>
      </c>
      <c r="J3139">
        <v>1711452</v>
      </c>
      <c r="K3139" s="5">
        <v>956</v>
      </c>
      <c r="L3139" t="s">
        <v>44</v>
      </c>
      <c r="M3139" t="s">
        <v>63</v>
      </c>
      <c r="N3139" t="s">
        <v>64</v>
      </c>
      <c r="O3139" s="5">
        <v>101</v>
      </c>
      <c r="P3139" s="5">
        <v>30897</v>
      </c>
      <c r="Q3139" s="6">
        <v>38.480589999999999</v>
      </c>
      <c r="R3139" s="6">
        <v>-122.02725</v>
      </c>
      <c r="S3139" t="s">
        <v>7070</v>
      </c>
      <c r="T3139" t="s">
        <v>436</v>
      </c>
      <c r="U3139" t="s">
        <v>67</v>
      </c>
      <c r="V3139" t="s">
        <v>50</v>
      </c>
      <c r="W3139" t="s">
        <v>7071</v>
      </c>
      <c r="X3139" t="s">
        <v>52</v>
      </c>
      <c r="Y3139" t="s">
        <v>53</v>
      </c>
      <c r="Z3139">
        <v>0</v>
      </c>
      <c r="AA3139" t="s">
        <v>54</v>
      </c>
      <c r="AB3139">
        <v>2017</v>
      </c>
      <c r="AC3139" t="s">
        <v>376</v>
      </c>
      <c r="AD3139" t="s">
        <v>56</v>
      </c>
      <c r="AE3139" t="s">
        <v>70</v>
      </c>
      <c r="AF3139">
        <v>1262664</v>
      </c>
      <c r="AG3139" t="s">
        <v>71</v>
      </c>
      <c r="AH3139" t="s">
        <v>59</v>
      </c>
      <c r="AI3139" t="s">
        <v>56</v>
      </c>
      <c r="AJ3139" t="s">
        <v>416</v>
      </c>
    </row>
    <row r="3140" spans="1:36" x14ac:dyDescent="0.25">
      <c r="A3140" t="s">
        <v>7048</v>
      </c>
      <c r="B3140" t="s">
        <v>2599</v>
      </c>
      <c r="C3140" t="s">
        <v>92</v>
      </c>
      <c r="D3140" t="s">
        <v>7054</v>
      </c>
      <c r="E3140" s="2">
        <v>152921101</v>
      </c>
      <c r="F3140" t="s">
        <v>410</v>
      </c>
      <c r="G3140" s="3" t="s">
        <v>733</v>
      </c>
      <c r="H3140">
        <v>20170903</v>
      </c>
      <c r="I3140" s="4">
        <v>1855</v>
      </c>
      <c r="J3140">
        <v>1869070</v>
      </c>
      <c r="K3140" s="5">
        <v>115</v>
      </c>
      <c r="L3140" t="s">
        <v>44</v>
      </c>
      <c r="M3140" t="s">
        <v>45</v>
      </c>
      <c r="N3140" t="s">
        <v>432</v>
      </c>
      <c r="O3140" s="5">
        <v>582</v>
      </c>
      <c r="P3140" s="5">
        <v>55325</v>
      </c>
      <c r="Q3140" s="6">
        <v>39.240079000000001</v>
      </c>
      <c r="R3140" s="6">
        <v>-121.40914100000001</v>
      </c>
      <c r="S3140" t="s">
        <v>7072</v>
      </c>
      <c r="T3140" t="s">
        <v>2574</v>
      </c>
      <c r="U3140" t="s">
        <v>67</v>
      </c>
      <c r="V3140" t="s">
        <v>50</v>
      </c>
      <c r="W3140" t="s">
        <v>7073</v>
      </c>
      <c r="X3140" t="s">
        <v>52</v>
      </c>
      <c r="Y3140" t="s">
        <v>53</v>
      </c>
      <c r="Z3140">
        <v>0</v>
      </c>
      <c r="AA3140" t="s">
        <v>54</v>
      </c>
      <c r="AB3140">
        <v>2017</v>
      </c>
      <c r="AC3140" t="s">
        <v>1239</v>
      </c>
      <c r="AD3140" t="s">
        <v>56</v>
      </c>
      <c r="AE3140" t="s">
        <v>70</v>
      </c>
      <c r="AF3140">
        <v>1299892</v>
      </c>
      <c r="AG3140" t="s">
        <v>71</v>
      </c>
      <c r="AH3140" t="s">
        <v>59</v>
      </c>
      <c r="AI3140" t="s">
        <v>56</v>
      </c>
      <c r="AJ3140" t="s">
        <v>56</v>
      </c>
    </row>
    <row r="3141" spans="1:36" x14ac:dyDescent="0.25">
      <c r="A3141" t="s">
        <v>7048</v>
      </c>
      <c r="B3141" t="s">
        <v>2599</v>
      </c>
      <c r="C3141" t="s">
        <v>92</v>
      </c>
      <c r="D3141" t="s">
        <v>5453</v>
      </c>
      <c r="E3141" s="2">
        <v>103191101</v>
      </c>
      <c r="F3141" t="s">
        <v>62</v>
      </c>
      <c r="G3141" s="3">
        <v>5807</v>
      </c>
      <c r="H3141">
        <v>20171008</v>
      </c>
      <c r="I3141" s="4">
        <v>2322</v>
      </c>
      <c r="J3141">
        <v>1896866</v>
      </c>
      <c r="K3141" s="5">
        <v>6701</v>
      </c>
      <c r="L3141" t="s">
        <v>44</v>
      </c>
      <c r="M3141" t="s">
        <v>45</v>
      </c>
      <c r="N3141" t="s">
        <v>5183</v>
      </c>
      <c r="O3141" s="5">
        <v>69</v>
      </c>
      <c r="P3141" s="5">
        <v>462369</v>
      </c>
      <c r="Q3141" s="6">
        <v>39.331980000000001</v>
      </c>
      <c r="R3141" s="6">
        <v>-121.36463999999999</v>
      </c>
      <c r="S3141" t="s">
        <v>6344</v>
      </c>
      <c r="T3141" t="s">
        <v>436</v>
      </c>
      <c r="U3141" t="s">
        <v>86</v>
      </c>
      <c r="V3141" t="s">
        <v>50</v>
      </c>
      <c r="W3141" t="s">
        <v>7074</v>
      </c>
      <c r="X3141" t="s">
        <v>52</v>
      </c>
      <c r="Y3141" t="s">
        <v>53</v>
      </c>
      <c r="Z3141">
        <v>0</v>
      </c>
      <c r="AA3141" t="s">
        <v>54</v>
      </c>
      <c r="AB3141">
        <v>2017</v>
      </c>
      <c r="AC3141" t="s">
        <v>415</v>
      </c>
      <c r="AD3141" t="s">
        <v>56</v>
      </c>
      <c r="AE3141" t="s">
        <v>481</v>
      </c>
      <c r="AF3141">
        <v>1307078</v>
      </c>
      <c r="AG3141" t="s">
        <v>88</v>
      </c>
      <c r="AH3141" t="s">
        <v>59</v>
      </c>
      <c r="AI3141" t="s">
        <v>56</v>
      </c>
      <c r="AJ3141" t="s">
        <v>416</v>
      </c>
    </row>
    <row r="3142" spans="1:36" x14ac:dyDescent="0.25">
      <c r="A3142" t="s">
        <v>7048</v>
      </c>
      <c r="B3142" t="s">
        <v>2599</v>
      </c>
      <c r="C3142" t="s">
        <v>92</v>
      </c>
      <c r="D3142" t="s">
        <v>5453</v>
      </c>
      <c r="E3142" s="2">
        <v>103191101</v>
      </c>
      <c r="F3142" t="s">
        <v>62</v>
      </c>
      <c r="G3142" s="3">
        <v>18539</v>
      </c>
      <c r="H3142">
        <v>20171008</v>
      </c>
      <c r="I3142" s="4">
        <v>2322</v>
      </c>
      <c r="J3142">
        <v>1899357</v>
      </c>
      <c r="K3142" s="5">
        <v>8197</v>
      </c>
      <c r="L3142" t="s">
        <v>44</v>
      </c>
      <c r="M3142" t="s">
        <v>563</v>
      </c>
      <c r="N3142" t="s">
        <v>3776</v>
      </c>
      <c r="O3142" s="5">
        <v>4</v>
      </c>
      <c r="P3142" s="5">
        <v>32788</v>
      </c>
      <c r="Q3142" s="6">
        <v>39.352919999999997</v>
      </c>
      <c r="R3142" s="6">
        <v>-121.33019</v>
      </c>
      <c r="S3142" t="s">
        <v>4512</v>
      </c>
      <c r="T3142" t="s">
        <v>436</v>
      </c>
      <c r="U3142" t="s">
        <v>86</v>
      </c>
      <c r="V3142" t="s">
        <v>50</v>
      </c>
      <c r="W3142" t="s">
        <v>7075</v>
      </c>
      <c r="X3142" t="s">
        <v>52</v>
      </c>
      <c r="Y3142" t="s">
        <v>53</v>
      </c>
      <c r="Z3142">
        <v>0</v>
      </c>
      <c r="AA3142" t="s">
        <v>54</v>
      </c>
      <c r="AB3142">
        <v>2017</v>
      </c>
      <c r="AC3142" t="s">
        <v>415</v>
      </c>
      <c r="AD3142" t="s">
        <v>56</v>
      </c>
      <c r="AE3142" t="s">
        <v>70</v>
      </c>
      <c r="AF3142">
        <v>1307822</v>
      </c>
      <c r="AG3142" t="s">
        <v>88</v>
      </c>
      <c r="AH3142" t="s">
        <v>59</v>
      </c>
      <c r="AI3142" t="s">
        <v>56</v>
      </c>
      <c r="AJ3142" t="s">
        <v>416</v>
      </c>
    </row>
    <row r="3143" spans="1:36" x14ac:dyDescent="0.25">
      <c r="A3143" t="s">
        <v>7048</v>
      </c>
      <c r="B3143" t="s">
        <v>2599</v>
      </c>
      <c r="C3143" t="s">
        <v>92</v>
      </c>
      <c r="D3143" t="s">
        <v>5453</v>
      </c>
      <c r="E3143" s="2">
        <v>103191101</v>
      </c>
      <c r="F3143" t="s">
        <v>62</v>
      </c>
      <c r="G3143" s="3">
        <v>173629</v>
      </c>
      <c r="H3143">
        <v>20171008</v>
      </c>
      <c r="I3143" s="4">
        <v>2322</v>
      </c>
      <c r="J3143">
        <v>1899487</v>
      </c>
      <c r="K3143" s="5">
        <v>6858</v>
      </c>
      <c r="L3143" t="s">
        <v>44</v>
      </c>
      <c r="M3143" t="s">
        <v>563</v>
      </c>
      <c r="N3143" t="s">
        <v>3776</v>
      </c>
      <c r="O3143" s="5">
        <v>3</v>
      </c>
      <c r="P3143" s="5">
        <v>20574</v>
      </c>
      <c r="Q3143" s="6">
        <v>39.321080000000002</v>
      </c>
      <c r="R3143" s="6">
        <v>-121.39494000000001</v>
      </c>
      <c r="S3143" t="s">
        <v>4512</v>
      </c>
      <c r="T3143" t="s">
        <v>436</v>
      </c>
      <c r="U3143" t="s">
        <v>86</v>
      </c>
      <c r="V3143" t="s">
        <v>50</v>
      </c>
      <c r="W3143" t="s">
        <v>7076</v>
      </c>
      <c r="X3143" t="s">
        <v>52</v>
      </c>
      <c r="Y3143" t="s">
        <v>53</v>
      </c>
      <c r="Z3143">
        <v>0</v>
      </c>
      <c r="AA3143" t="s">
        <v>54</v>
      </c>
      <c r="AB3143">
        <v>2017</v>
      </c>
      <c r="AC3143" t="s">
        <v>415</v>
      </c>
      <c r="AD3143" t="s">
        <v>56</v>
      </c>
      <c r="AE3143" t="s">
        <v>70</v>
      </c>
      <c r="AF3143">
        <v>1307869</v>
      </c>
      <c r="AG3143" t="s">
        <v>88</v>
      </c>
      <c r="AH3143" t="s">
        <v>59</v>
      </c>
      <c r="AI3143" t="s">
        <v>56</v>
      </c>
      <c r="AJ3143" t="s">
        <v>416</v>
      </c>
    </row>
    <row r="3144" spans="1:36" x14ac:dyDescent="0.25">
      <c r="A3144" t="s">
        <v>7048</v>
      </c>
      <c r="B3144" t="s">
        <v>2599</v>
      </c>
      <c r="C3144" t="s">
        <v>92</v>
      </c>
      <c r="D3144" t="s">
        <v>5453</v>
      </c>
      <c r="E3144" s="2">
        <v>103191101</v>
      </c>
      <c r="F3144" t="s">
        <v>62</v>
      </c>
      <c r="G3144" s="3">
        <v>459277</v>
      </c>
      <c r="H3144">
        <v>20171008</v>
      </c>
      <c r="I3144" s="4">
        <v>2322</v>
      </c>
      <c r="J3144">
        <v>1899490</v>
      </c>
      <c r="K3144" s="5">
        <v>6991</v>
      </c>
      <c r="L3144" t="s">
        <v>44</v>
      </c>
      <c r="M3144" t="s">
        <v>563</v>
      </c>
      <c r="N3144" t="s">
        <v>3776</v>
      </c>
      <c r="O3144" s="5">
        <v>2</v>
      </c>
      <c r="P3144" s="5">
        <v>13982</v>
      </c>
      <c r="Q3144" s="6">
        <v>39.321539999999999</v>
      </c>
      <c r="R3144" s="6">
        <v>-121.39584000000001</v>
      </c>
      <c r="S3144" t="s">
        <v>7077</v>
      </c>
      <c r="T3144" t="s">
        <v>436</v>
      </c>
      <c r="U3144" t="s">
        <v>86</v>
      </c>
      <c r="V3144" t="s">
        <v>50</v>
      </c>
      <c r="W3144" t="s">
        <v>7078</v>
      </c>
      <c r="X3144" t="s">
        <v>52</v>
      </c>
      <c r="Y3144" t="s">
        <v>53</v>
      </c>
      <c r="Z3144">
        <v>0</v>
      </c>
      <c r="AA3144" t="s">
        <v>54</v>
      </c>
      <c r="AB3144">
        <v>2017</v>
      </c>
      <c r="AC3144" t="s">
        <v>415</v>
      </c>
      <c r="AD3144" t="s">
        <v>56</v>
      </c>
      <c r="AE3144" t="s">
        <v>70</v>
      </c>
      <c r="AF3144">
        <v>1307870</v>
      </c>
      <c r="AG3144" t="s">
        <v>88</v>
      </c>
      <c r="AH3144" t="s">
        <v>59</v>
      </c>
      <c r="AI3144" t="s">
        <v>56</v>
      </c>
      <c r="AJ3144" t="s">
        <v>416</v>
      </c>
    </row>
    <row r="3145" spans="1:36" x14ac:dyDescent="0.25">
      <c r="A3145" t="s">
        <v>7048</v>
      </c>
      <c r="B3145" t="s">
        <v>2599</v>
      </c>
      <c r="C3145" t="s">
        <v>92</v>
      </c>
      <c r="D3145" t="s">
        <v>5453</v>
      </c>
      <c r="E3145" s="2">
        <v>103191101</v>
      </c>
      <c r="F3145" t="s">
        <v>62</v>
      </c>
      <c r="G3145" s="3">
        <v>188009</v>
      </c>
      <c r="H3145">
        <v>20171008</v>
      </c>
      <c r="I3145" s="4">
        <v>2322</v>
      </c>
      <c r="J3145">
        <v>1899491</v>
      </c>
      <c r="K3145" s="5">
        <v>7601</v>
      </c>
      <c r="L3145" t="s">
        <v>44</v>
      </c>
      <c r="M3145" t="s">
        <v>563</v>
      </c>
      <c r="N3145" t="s">
        <v>3776</v>
      </c>
      <c r="O3145" s="5">
        <v>1</v>
      </c>
      <c r="P3145" s="5">
        <v>7601</v>
      </c>
      <c r="Q3145" s="6">
        <v>39.32206</v>
      </c>
      <c r="R3145" s="6">
        <v>-121.39516</v>
      </c>
      <c r="S3145" t="s">
        <v>7079</v>
      </c>
      <c r="T3145" t="s">
        <v>436</v>
      </c>
      <c r="U3145" t="s">
        <v>86</v>
      </c>
      <c r="V3145" t="s">
        <v>50</v>
      </c>
      <c r="W3145" t="s">
        <v>7080</v>
      </c>
      <c r="X3145" t="s">
        <v>52</v>
      </c>
      <c r="Y3145" t="s">
        <v>53</v>
      </c>
      <c r="Z3145">
        <v>0</v>
      </c>
      <c r="AA3145" t="s">
        <v>54</v>
      </c>
      <c r="AB3145">
        <v>2017</v>
      </c>
      <c r="AC3145" t="s">
        <v>415</v>
      </c>
      <c r="AD3145" t="s">
        <v>56</v>
      </c>
      <c r="AE3145" t="s">
        <v>70</v>
      </c>
      <c r="AF3145">
        <v>1307871</v>
      </c>
      <c r="AG3145" t="s">
        <v>88</v>
      </c>
      <c r="AH3145" t="s">
        <v>59</v>
      </c>
      <c r="AI3145" t="s">
        <v>56</v>
      </c>
      <c r="AJ3145" t="s">
        <v>416</v>
      </c>
    </row>
    <row r="3146" spans="1:36" x14ac:dyDescent="0.25">
      <c r="A3146" t="s">
        <v>7048</v>
      </c>
      <c r="B3146" t="s">
        <v>2599</v>
      </c>
      <c r="C3146" t="s">
        <v>92</v>
      </c>
      <c r="D3146" t="s">
        <v>5453</v>
      </c>
      <c r="E3146" s="2">
        <v>103191101</v>
      </c>
      <c r="F3146" t="s">
        <v>62</v>
      </c>
      <c r="G3146" s="3">
        <v>307759</v>
      </c>
      <c r="H3146">
        <v>20171008</v>
      </c>
      <c r="I3146" s="4">
        <v>2322</v>
      </c>
      <c r="J3146">
        <v>1899493</v>
      </c>
      <c r="K3146" s="5">
        <v>8123</v>
      </c>
      <c r="L3146" t="s">
        <v>44</v>
      </c>
      <c r="M3146" t="s">
        <v>563</v>
      </c>
      <c r="N3146" t="s">
        <v>3776</v>
      </c>
      <c r="O3146" s="5">
        <v>1</v>
      </c>
      <c r="P3146" s="5">
        <v>8123</v>
      </c>
      <c r="Q3146" s="6">
        <v>39.32244</v>
      </c>
      <c r="R3146" s="6">
        <v>-121.39453</v>
      </c>
      <c r="S3146" t="s">
        <v>7081</v>
      </c>
      <c r="T3146" t="s">
        <v>436</v>
      </c>
      <c r="U3146" t="s">
        <v>86</v>
      </c>
      <c r="V3146" t="s">
        <v>50</v>
      </c>
      <c r="W3146" t="s">
        <v>7082</v>
      </c>
      <c r="X3146" t="s">
        <v>52</v>
      </c>
      <c r="Y3146" t="s">
        <v>53</v>
      </c>
      <c r="Z3146">
        <v>0</v>
      </c>
      <c r="AA3146" t="s">
        <v>54</v>
      </c>
      <c r="AB3146">
        <v>2017</v>
      </c>
      <c r="AC3146" t="s">
        <v>415</v>
      </c>
      <c r="AD3146" t="s">
        <v>56</v>
      </c>
      <c r="AE3146" t="s">
        <v>70</v>
      </c>
      <c r="AF3146">
        <v>1307872</v>
      </c>
      <c r="AG3146" t="s">
        <v>88</v>
      </c>
      <c r="AH3146" t="s">
        <v>59</v>
      </c>
      <c r="AI3146" t="s">
        <v>56</v>
      </c>
      <c r="AJ3146" t="s">
        <v>416</v>
      </c>
    </row>
    <row r="3147" spans="1:36" x14ac:dyDescent="0.25">
      <c r="A3147" t="s">
        <v>7048</v>
      </c>
      <c r="B3147" t="s">
        <v>2599</v>
      </c>
      <c r="C3147" t="s">
        <v>92</v>
      </c>
      <c r="D3147" t="s">
        <v>5453</v>
      </c>
      <c r="E3147" s="2">
        <v>103191101</v>
      </c>
      <c r="F3147" t="s">
        <v>62</v>
      </c>
      <c r="G3147" s="3">
        <v>693385</v>
      </c>
      <c r="H3147">
        <v>20171008</v>
      </c>
      <c r="I3147" s="4">
        <v>2322</v>
      </c>
      <c r="J3147">
        <v>1899495</v>
      </c>
      <c r="K3147" s="5">
        <v>7863</v>
      </c>
      <c r="L3147" t="s">
        <v>44</v>
      </c>
      <c r="M3147" t="s">
        <v>563</v>
      </c>
      <c r="N3147" t="s">
        <v>3776</v>
      </c>
      <c r="O3147" s="5">
        <v>29</v>
      </c>
      <c r="P3147" s="5">
        <v>228027</v>
      </c>
      <c r="Q3147" s="6">
        <v>39.324269999999999</v>
      </c>
      <c r="R3147" s="6">
        <v>-121.39203000000001</v>
      </c>
      <c r="S3147" t="s">
        <v>7077</v>
      </c>
      <c r="T3147" t="s">
        <v>436</v>
      </c>
      <c r="U3147" t="s">
        <v>86</v>
      </c>
      <c r="V3147" t="s">
        <v>50</v>
      </c>
      <c r="W3147" t="s">
        <v>7083</v>
      </c>
      <c r="X3147" t="s">
        <v>52</v>
      </c>
      <c r="Y3147" t="s">
        <v>53</v>
      </c>
      <c r="Z3147">
        <v>0</v>
      </c>
      <c r="AA3147" t="s">
        <v>54</v>
      </c>
      <c r="AB3147">
        <v>2017</v>
      </c>
      <c r="AC3147" t="s">
        <v>415</v>
      </c>
      <c r="AD3147" t="s">
        <v>56</v>
      </c>
      <c r="AE3147" t="s">
        <v>70</v>
      </c>
      <c r="AF3147">
        <v>1307873</v>
      </c>
      <c r="AG3147" t="s">
        <v>88</v>
      </c>
      <c r="AH3147" t="s">
        <v>59</v>
      </c>
      <c r="AI3147" t="s">
        <v>56</v>
      </c>
      <c r="AJ3147" t="s">
        <v>416</v>
      </c>
    </row>
    <row r="3148" spans="1:36" x14ac:dyDescent="0.25">
      <c r="A3148" t="s">
        <v>7048</v>
      </c>
      <c r="B3148" t="s">
        <v>2599</v>
      </c>
      <c r="C3148" t="s">
        <v>92</v>
      </c>
      <c r="D3148" t="s">
        <v>5453</v>
      </c>
      <c r="E3148" s="2">
        <v>103191101</v>
      </c>
      <c r="F3148" t="s">
        <v>62</v>
      </c>
      <c r="G3148" s="3">
        <v>527809</v>
      </c>
      <c r="H3148">
        <v>20171008</v>
      </c>
      <c r="I3148" s="4">
        <v>2322</v>
      </c>
      <c r="J3148">
        <v>1899496</v>
      </c>
      <c r="K3148" s="5">
        <v>6703</v>
      </c>
      <c r="L3148" t="s">
        <v>44</v>
      </c>
      <c r="M3148" t="s">
        <v>563</v>
      </c>
      <c r="N3148" t="s">
        <v>3776</v>
      </c>
      <c r="O3148" s="5">
        <v>2</v>
      </c>
      <c r="P3148" s="5">
        <v>13406</v>
      </c>
      <c r="Q3148" s="6">
        <v>39.328060000000001</v>
      </c>
      <c r="R3148" s="6">
        <v>-121.38621000000001</v>
      </c>
      <c r="S3148" t="s">
        <v>4512</v>
      </c>
      <c r="T3148" t="s">
        <v>436</v>
      </c>
      <c r="U3148" t="s">
        <v>86</v>
      </c>
      <c r="V3148" t="s">
        <v>50</v>
      </c>
      <c r="W3148" t="s">
        <v>7084</v>
      </c>
      <c r="X3148" t="s">
        <v>52</v>
      </c>
      <c r="Y3148" t="s">
        <v>53</v>
      </c>
      <c r="Z3148">
        <v>0</v>
      </c>
      <c r="AA3148" t="s">
        <v>54</v>
      </c>
      <c r="AB3148">
        <v>2017</v>
      </c>
      <c r="AC3148" t="s">
        <v>415</v>
      </c>
      <c r="AD3148" t="s">
        <v>56</v>
      </c>
      <c r="AE3148" t="s">
        <v>70</v>
      </c>
      <c r="AF3148">
        <v>1307874</v>
      </c>
      <c r="AG3148" t="s">
        <v>88</v>
      </c>
      <c r="AH3148" t="s">
        <v>59</v>
      </c>
      <c r="AI3148" t="s">
        <v>56</v>
      </c>
      <c r="AJ3148" t="s">
        <v>416</v>
      </c>
    </row>
    <row r="3149" spans="1:36" x14ac:dyDescent="0.25">
      <c r="A3149" t="s">
        <v>7048</v>
      </c>
      <c r="B3149" t="s">
        <v>2599</v>
      </c>
      <c r="C3149" t="s">
        <v>92</v>
      </c>
      <c r="D3149" t="s">
        <v>5453</v>
      </c>
      <c r="E3149" s="2">
        <v>103191101</v>
      </c>
      <c r="F3149" t="s">
        <v>62</v>
      </c>
      <c r="G3149" s="3">
        <v>1803</v>
      </c>
      <c r="H3149">
        <v>20171008</v>
      </c>
      <c r="I3149" s="4">
        <v>2322</v>
      </c>
      <c r="J3149">
        <v>1899498</v>
      </c>
      <c r="K3149" s="5">
        <v>6839</v>
      </c>
      <c r="L3149" t="s">
        <v>44</v>
      </c>
      <c r="M3149" t="s">
        <v>563</v>
      </c>
      <c r="N3149" t="s">
        <v>3776</v>
      </c>
      <c r="O3149" s="5">
        <v>151</v>
      </c>
      <c r="P3149" s="5">
        <v>897785</v>
      </c>
      <c r="Q3149" s="6">
        <v>39.328569999999999</v>
      </c>
      <c r="R3149" s="6">
        <v>-121.38319</v>
      </c>
      <c r="S3149" t="s">
        <v>4512</v>
      </c>
      <c r="T3149" t="s">
        <v>436</v>
      </c>
      <c r="U3149" t="s">
        <v>86</v>
      </c>
      <c r="V3149" t="s">
        <v>50</v>
      </c>
      <c r="W3149" t="s">
        <v>7085</v>
      </c>
      <c r="X3149" t="s">
        <v>52</v>
      </c>
      <c r="Y3149" t="s">
        <v>53</v>
      </c>
      <c r="Z3149">
        <v>0</v>
      </c>
      <c r="AA3149" t="s">
        <v>54</v>
      </c>
      <c r="AB3149">
        <v>2017</v>
      </c>
      <c r="AC3149" t="s">
        <v>415</v>
      </c>
      <c r="AD3149" t="s">
        <v>56</v>
      </c>
      <c r="AE3149" t="s">
        <v>70</v>
      </c>
      <c r="AF3149">
        <v>1307875</v>
      </c>
      <c r="AG3149" t="s">
        <v>88</v>
      </c>
      <c r="AH3149" t="s">
        <v>59</v>
      </c>
      <c r="AI3149" t="s">
        <v>56</v>
      </c>
      <c r="AJ3149" t="s">
        <v>416</v>
      </c>
    </row>
    <row r="3150" spans="1:36" x14ac:dyDescent="0.25">
      <c r="A3150" t="s">
        <v>7048</v>
      </c>
      <c r="B3150" t="s">
        <v>2599</v>
      </c>
      <c r="C3150" t="s">
        <v>92</v>
      </c>
      <c r="D3150" t="s">
        <v>5453</v>
      </c>
      <c r="E3150" s="2">
        <v>103191101</v>
      </c>
      <c r="F3150" t="s">
        <v>410</v>
      </c>
      <c r="G3150" s="3" t="s">
        <v>7086</v>
      </c>
      <c r="H3150">
        <v>20171008</v>
      </c>
      <c r="I3150" s="4">
        <v>2308</v>
      </c>
      <c r="J3150">
        <v>1899500</v>
      </c>
      <c r="K3150" s="5">
        <v>6882</v>
      </c>
      <c r="L3150" t="s">
        <v>44</v>
      </c>
      <c r="M3150" t="s">
        <v>563</v>
      </c>
      <c r="N3150" t="s">
        <v>3776</v>
      </c>
      <c r="O3150" s="5">
        <v>1</v>
      </c>
      <c r="P3150" s="5">
        <v>6882</v>
      </c>
      <c r="Q3150" s="6">
        <v>39.330160999999997</v>
      </c>
      <c r="R3150" s="6">
        <v>-121.382497</v>
      </c>
      <c r="S3150" t="s">
        <v>7087</v>
      </c>
      <c r="T3150" t="s">
        <v>436</v>
      </c>
      <c r="U3150" t="s">
        <v>86</v>
      </c>
      <c r="V3150" t="s">
        <v>50</v>
      </c>
      <c r="W3150" t="s">
        <v>7088</v>
      </c>
      <c r="X3150" t="s">
        <v>52</v>
      </c>
      <c r="Y3150" t="s">
        <v>53</v>
      </c>
      <c r="Z3150">
        <v>0</v>
      </c>
      <c r="AA3150" t="s">
        <v>54</v>
      </c>
      <c r="AB3150">
        <v>2017</v>
      </c>
      <c r="AC3150" t="s">
        <v>415</v>
      </c>
      <c r="AD3150" t="s">
        <v>56</v>
      </c>
      <c r="AE3150" t="s">
        <v>70</v>
      </c>
      <c r="AF3150">
        <v>1307876</v>
      </c>
      <c r="AG3150" t="s">
        <v>88</v>
      </c>
      <c r="AH3150" t="s">
        <v>59</v>
      </c>
      <c r="AI3150" t="s">
        <v>56</v>
      </c>
      <c r="AJ3150" t="s">
        <v>416</v>
      </c>
    </row>
    <row r="3151" spans="1:36" x14ac:dyDescent="0.25">
      <c r="A3151" t="s">
        <v>7048</v>
      </c>
      <c r="B3151" t="s">
        <v>2599</v>
      </c>
      <c r="C3151" t="s">
        <v>92</v>
      </c>
      <c r="D3151" t="s">
        <v>5453</v>
      </c>
      <c r="E3151" s="2">
        <v>103191101</v>
      </c>
      <c r="F3151" t="s">
        <v>62</v>
      </c>
      <c r="G3151" s="3">
        <v>15803</v>
      </c>
      <c r="H3151">
        <v>20171008</v>
      </c>
      <c r="I3151" s="4">
        <v>2308</v>
      </c>
      <c r="J3151">
        <v>1899501</v>
      </c>
      <c r="K3151" s="5">
        <v>6502</v>
      </c>
      <c r="L3151" t="s">
        <v>44</v>
      </c>
      <c r="M3151" t="s">
        <v>563</v>
      </c>
      <c r="N3151" t="s">
        <v>3776</v>
      </c>
      <c r="O3151" s="5">
        <v>4</v>
      </c>
      <c r="P3151" s="5">
        <v>26008</v>
      </c>
      <c r="Q3151" s="6">
        <v>39.331380000000003</v>
      </c>
      <c r="R3151" s="6">
        <v>-121.38203</v>
      </c>
      <c r="S3151" t="s">
        <v>7089</v>
      </c>
      <c r="T3151" t="s">
        <v>436</v>
      </c>
      <c r="U3151" t="s">
        <v>86</v>
      </c>
      <c r="V3151" t="s">
        <v>50</v>
      </c>
      <c r="W3151" t="s">
        <v>7090</v>
      </c>
      <c r="X3151" t="s">
        <v>52</v>
      </c>
      <c r="Y3151" t="s">
        <v>53</v>
      </c>
      <c r="Z3151">
        <v>0</v>
      </c>
      <c r="AA3151" t="s">
        <v>54</v>
      </c>
      <c r="AB3151">
        <v>2017</v>
      </c>
      <c r="AC3151" t="s">
        <v>415</v>
      </c>
      <c r="AD3151" t="s">
        <v>56</v>
      </c>
      <c r="AE3151" t="s">
        <v>70</v>
      </c>
      <c r="AF3151">
        <v>1307877</v>
      </c>
      <c r="AG3151" t="s">
        <v>88</v>
      </c>
      <c r="AH3151" t="s">
        <v>59</v>
      </c>
      <c r="AI3151" t="s">
        <v>56</v>
      </c>
      <c r="AJ3151" t="s">
        <v>416</v>
      </c>
    </row>
    <row r="3152" spans="1:36" x14ac:dyDescent="0.25">
      <c r="A3152" t="s">
        <v>7048</v>
      </c>
      <c r="B3152" t="s">
        <v>2599</v>
      </c>
      <c r="C3152" t="s">
        <v>92</v>
      </c>
      <c r="D3152" t="s">
        <v>5453</v>
      </c>
      <c r="E3152" s="2">
        <v>103191101</v>
      </c>
      <c r="F3152" t="s">
        <v>62</v>
      </c>
      <c r="G3152" s="3">
        <v>15805</v>
      </c>
      <c r="H3152">
        <v>20171008</v>
      </c>
      <c r="I3152" s="4">
        <v>2316</v>
      </c>
      <c r="J3152">
        <v>1899504</v>
      </c>
      <c r="K3152" s="5">
        <v>6894</v>
      </c>
      <c r="L3152" t="s">
        <v>44</v>
      </c>
      <c r="M3152" t="s">
        <v>563</v>
      </c>
      <c r="N3152" t="s">
        <v>3776</v>
      </c>
      <c r="O3152" s="5">
        <v>1</v>
      </c>
      <c r="P3152" s="5">
        <v>6894</v>
      </c>
      <c r="Q3152" s="6">
        <v>39.332479999999997</v>
      </c>
      <c r="R3152" s="6">
        <v>-121.38168</v>
      </c>
      <c r="S3152" t="s">
        <v>4512</v>
      </c>
      <c r="T3152" t="s">
        <v>436</v>
      </c>
      <c r="U3152" t="s">
        <v>86</v>
      </c>
      <c r="V3152" t="s">
        <v>50</v>
      </c>
      <c r="W3152" t="s">
        <v>7091</v>
      </c>
      <c r="X3152" t="s">
        <v>52</v>
      </c>
      <c r="Y3152" t="s">
        <v>53</v>
      </c>
      <c r="Z3152">
        <v>0</v>
      </c>
      <c r="AA3152" t="s">
        <v>54</v>
      </c>
      <c r="AB3152">
        <v>2017</v>
      </c>
      <c r="AC3152" t="s">
        <v>415</v>
      </c>
      <c r="AD3152" t="s">
        <v>56</v>
      </c>
      <c r="AE3152" t="s">
        <v>70</v>
      </c>
      <c r="AF3152">
        <v>1307878</v>
      </c>
      <c r="AG3152" t="s">
        <v>88</v>
      </c>
      <c r="AH3152" t="s">
        <v>59</v>
      </c>
      <c r="AI3152" t="s">
        <v>56</v>
      </c>
      <c r="AJ3152" t="s">
        <v>416</v>
      </c>
    </row>
    <row r="3153" spans="1:36" x14ac:dyDescent="0.25">
      <c r="A3153" t="s">
        <v>7048</v>
      </c>
      <c r="B3153" t="s">
        <v>2599</v>
      </c>
      <c r="C3153" t="s">
        <v>92</v>
      </c>
      <c r="D3153" t="s">
        <v>5453</v>
      </c>
      <c r="E3153" s="2">
        <v>103191101</v>
      </c>
      <c r="F3153" t="s">
        <v>62</v>
      </c>
      <c r="G3153" s="3">
        <v>15807</v>
      </c>
      <c r="H3153">
        <v>20171008</v>
      </c>
      <c r="I3153" s="4">
        <v>2316</v>
      </c>
      <c r="J3153">
        <v>1899506</v>
      </c>
      <c r="K3153" s="5">
        <v>6874</v>
      </c>
      <c r="L3153" t="s">
        <v>44</v>
      </c>
      <c r="M3153" t="s">
        <v>563</v>
      </c>
      <c r="N3153" t="s">
        <v>3776</v>
      </c>
      <c r="O3153" s="5">
        <v>1</v>
      </c>
      <c r="P3153" s="5">
        <v>6874</v>
      </c>
      <c r="Q3153" s="6">
        <v>39.333039999999997</v>
      </c>
      <c r="R3153" s="6">
        <v>-121.38127</v>
      </c>
      <c r="S3153" t="s">
        <v>4512</v>
      </c>
      <c r="T3153" t="s">
        <v>436</v>
      </c>
      <c r="U3153" t="s">
        <v>86</v>
      </c>
      <c r="V3153" t="s">
        <v>50</v>
      </c>
      <c r="W3153" t="s">
        <v>7092</v>
      </c>
      <c r="X3153" t="s">
        <v>52</v>
      </c>
      <c r="Y3153" t="s">
        <v>53</v>
      </c>
      <c r="Z3153">
        <v>0</v>
      </c>
      <c r="AA3153" t="s">
        <v>54</v>
      </c>
      <c r="AB3153">
        <v>2017</v>
      </c>
      <c r="AC3153" t="s">
        <v>415</v>
      </c>
      <c r="AD3153" t="s">
        <v>56</v>
      </c>
      <c r="AE3153" t="s">
        <v>70</v>
      </c>
      <c r="AF3153">
        <v>1307879</v>
      </c>
      <c r="AG3153" t="s">
        <v>88</v>
      </c>
      <c r="AH3153" t="s">
        <v>59</v>
      </c>
      <c r="AI3153" t="s">
        <v>56</v>
      </c>
      <c r="AJ3153" t="s">
        <v>416</v>
      </c>
    </row>
    <row r="3154" spans="1:36" x14ac:dyDescent="0.25">
      <c r="A3154" t="s">
        <v>7048</v>
      </c>
      <c r="B3154" t="s">
        <v>2599</v>
      </c>
      <c r="C3154" t="s">
        <v>92</v>
      </c>
      <c r="D3154" t="s">
        <v>5453</v>
      </c>
      <c r="E3154" s="2">
        <v>103191101</v>
      </c>
      <c r="F3154" t="s">
        <v>62</v>
      </c>
      <c r="G3154" s="3">
        <v>15809</v>
      </c>
      <c r="H3154">
        <v>20171008</v>
      </c>
      <c r="I3154" s="4">
        <v>2316</v>
      </c>
      <c r="J3154">
        <v>1899516</v>
      </c>
      <c r="K3154" s="5">
        <v>6884</v>
      </c>
      <c r="L3154" t="s">
        <v>44</v>
      </c>
      <c r="M3154" t="s">
        <v>563</v>
      </c>
      <c r="N3154" t="s">
        <v>3776</v>
      </c>
      <c r="O3154" s="5">
        <v>1</v>
      </c>
      <c r="P3154" s="5">
        <v>6884</v>
      </c>
      <c r="Q3154" s="6">
        <v>39.335450000000002</v>
      </c>
      <c r="R3154" s="6">
        <v>-121.38009</v>
      </c>
      <c r="S3154" t="s">
        <v>3918</v>
      </c>
      <c r="T3154" t="s">
        <v>436</v>
      </c>
      <c r="U3154" t="s">
        <v>86</v>
      </c>
      <c r="V3154" t="s">
        <v>50</v>
      </c>
      <c r="W3154" t="s">
        <v>7093</v>
      </c>
      <c r="X3154" t="s">
        <v>52</v>
      </c>
      <c r="Y3154" t="s">
        <v>53</v>
      </c>
      <c r="Z3154">
        <v>0</v>
      </c>
      <c r="AA3154" t="s">
        <v>54</v>
      </c>
      <c r="AB3154">
        <v>2017</v>
      </c>
      <c r="AC3154" t="s">
        <v>415</v>
      </c>
      <c r="AD3154" t="s">
        <v>56</v>
      </c>
      <c r="AE3154" t="s">
        <v>70</v>
      </c>
      <c r="AF3154">
        <v>1307882</v>
      </c>
      <c r="AG3154" t="s">
        <v>88</v>
      </c>
      <c r="AH3154" t="s">
        <v>59</v>
      </c>
      <c r="AI3154" t="s">
        <v>56</v>
      </c>
      <c r="AJ3154" t="s">
        <v>416</v>
      </c>
    </row>
    <row r="3155" spans="1:36" x14ac:dyDescent="0.25">
      <c r="A3155" t="s">
        <v>7048</v>
      </c>
      <c r="B3155" t="s">
        <v>2599</v>
      </c>
      <c r="C3155" t="s">
        <v>92</v>
      </c>
      <c r="D3155" t="s">
        <v>5453</v>
      </c>
      <c r="E3155" s="2">
        <v>103191101</v>
      </c>
      <c r="F3155" t="s">
        <v>410</v>
      </c>
      <c r="G3155" s="3" t="s">
        <v>7094</v>
      </c>
      <c r="H3155">
        <v>20171008</v>
      </c>
      <c r="I3155" s="4">
        <v>2308</v>
      </c>
      <c r="J3155">
        <v>1899517</v>
      </c>
      <c r="K3155" s="5">
        <v>6939</v>
      </c>
      <c r="L3155" t="s">
        <v>44</v>
      </c>
      <c r="M3155" t="s">
        <v>563</v>
      </c>
      <c r="N3155" t="s">
        <v>3776</v>
      </c>
      <c r="O3155" s="5">
        <v>1</v>
      </c>
      <c r="P3155" s="5">
        <v>6939</v>
      </c>
      <c r="Q3155" s="6">
        <v>39.335892999999999</v>
      </c>
      <c r="R3155" s="6">
        <v>-121.379756</v>
      </c>
      <c r="S3155" t="s">
        <v>7095</v>
      </c>
      <c r="T3155" t="s">
        <v>436</v>
      </c>
      <c r="U3155" t="s">
        <v>86</v>
      </c>
      <c r="V3155" t="s">
        <v>50</v>
      </c>
      <c r="W3155" t="s">
        <v>7096</v>
      </c>
      <c r="X3155" t="s">
        <v>52</v>
      </c>
      <c r="Y3155" t="s">
        <v>53</v>
      </c>
      <c r="Z3155">
        <v>0</v>
      </c>
      <c r="AA3155" t="s">
        <v>54</v>
      </c>
      <c r="AB3155">
        <v>2017</v>
      </c>
      <c r="AC3155" t="s">
        <v>415</v>
      </c>
      <c r="AD3155" t="s">
        <v>56</v>
      </c>
      <c r="AE3155" t="s">
        <v>70</v>
      </c>
      <c r="AF3155">
        <v>1307883</v>
      </c>
      <c r="AG3155" t="s">
        <v>88</v>
      </c>
      <c r="AH3155" t="s">
        <v>59</v>
      </c>
      <c r="AI3155" t="s">
        <v>56</v>
      </c>
      <c r="AJ3155" t="s">
        <v>416</v>
      </c>
    </row>
    <row r="3156" spans="1:36" x14ac:dyDescent="0.25">
      <c r="A3156" t="s">
        <v>7048</v>
      </c>
      <c r="B3156" t="s">
        <v>2599</v>
      </c>
      <c r="C3156" t="s">
        <v>92</v>
      </c>
      <c r="D3156" t="s">
        <v>5453</v>
      </c>
      <c r="E3156" s="2">
        <v>103191101</v>
      </c>
      <c r="F3156" t="s">
        <v>62</v>
      </c>
      <c r="G3156" s="3">
        <v>15811</v>
      </c>
      <c r="H3156">
        <v>20171008</v>
      </c>
      <c r="I3156" s="4">
        <v>2322</v>
      </c>
      <c r="J3156">
        <v>1899520</v>
      </c>
      <c r="K3156" s="5">
        <v>6886</v>
      </c>
      <c r="L3156" t="s">
        <v>44</v>
      </c>
      <c r="M3156" t="s">
        <v>563</v>
      </c>
      <c r="N3156" t="s">
        <v>3776</v>
      </c>
      <c r="O3156" s="5">
        <v>1</v>
      </c>
      <c r="P3156" s="5">
        <v>6886</v>
      </c>
      <c r="Q3156" s="6">
        <v>39.33728</v>
      </c>
      <c r="R3156" s="6">
        <v>-121.37705</v>
      </c>
      <c r="S3156" t="s">
        <v>3918</v>
      </c>
      <c r="T3156" t="s">
        <v>436</v>
      </c>
      <c r="U3156" t="s">
        <v>86</v>
      </c>
      <c r="V3156" t="s">
        <v>50</v>
      </c>
      <c r="W3156" t="s">
        <v>7097</v>
      </c>
      <c r="X3156" t="s">
        <v>52</v>
      </c>
      <c r="Y3156" t="s">
        <v>53</v>
      </c>
      <c r="Z3156">
        <v>0</v>
      </c>
      <c r="AA3156" t="s">
        <v>54</v>
      </c>
      <c r="AB3156">
        <v>2017</v>
      </c>
      <c r="AC3156" t="s">
        <v>415</v>
      </c>
      <c r="AD3156" t="s">
        <v>56</v>
      </c>
      <c r="AE3156" t="s">
        <v>70</v>
      </c>
      <c r="AF3156">
        <v>1307884</v>
      </c>
      <c r="AG3156" t="s">
        <v>88</v>
      </c>
      <c r="AH3156" t="s">
        <v>59</v>
      </c>
      <c r="AI3156" t="s">
        <v>56</v>
      </c>
      <c r="AJ3156" t="s">
        <v>416</v>
      </c>
    </row>
    <row r="3157" spans="1:36" x14ac:dyDescent="0.25">
      <c r="A3157" t="s">
        <v>7048</v>
      </c>
      <c r="B3157" t="s">
        <v>2599</v>
      </c>
      <c r="C3157" t="s">
        <v>92</v>
      </c>
      <c r="D3157" t="s">
        <v>5453</v>
      </c>
      <c r="E3157" s="2">
        <v>103191101</v>
      </c>
      <c r="F3157" t="s">
        <v>62</v>
      </c>
      <c r="G3157" s="3">
        <v>15813</v>
      </c>
      <c r="H3157">
        <v>20171008</v>
      </c>
      <c r="I3157" s="4">
        <v>2322</v>
      </c>
      <c r="J3157">
        <v>1899523</v>
      </c>
      <c r="K3157" s="5">
        <v>6890</v>
      </c>
      <c r="L3157" t="s">
        <v>44</v>
      </c>
      <c r="M3157" t="s">
        <v>563</v>
      </c>
      <c r="N3157" t="s">
        <v>3776</v>
      </c>
      <c r="O3157" s="5">
        <v>11</v>
      </c>
      <c r="P3157" s="5">
        <v>75790</v>
      </c>
      <c r="Q3157" s="6">
        <v>39.33766</v>
      </c>
      <c r="R3157" s="6">
        <v>-121.37564</v>
      </c>
      <c r="S3157" t="s">
        <v>3918</v>
      </c>
      <c r="T3157" t="s">
        <v>436</v>
      </c>
      <c r="U3157" t="s">
        <v>86</v>
      </c>
      <c r="V3157" t="s">
        <v>50</v>
      </c>
      <c r="W3157" t="s">
        <v>7098</v>
      </c>
      <c r="X3157" t="s">
        <v>52</v>
      </c>
      <c r="Y3157" t="s">
        <v>53</v>
      </c>
      <c r="Z3157">
        <v>0</v>
      </c>
      <c r="AA3157" t="s">
        <v>54</v>
      </c>
      <c r="AB3157">
        <v>2017</v>
      </c>
      <c r="AC3157" t="s">
        <v>415</v>
      </c>
      <c r="AD3157" t="s">
        <v>56</v>
      </c>
      <c r="AE3157" t="s">
        <v>70</v>
      </c>
      <c r="AF3157">
        <v>1307885</v>
      </c>
      <c r="AG3157" t="s">
        <v>88</v>
      </c>
      <c r="AH3157" t="s">
        <v>59</v>
      </c>
      <c r="AI3157" t="s">
        <v>56</v>
      </c>
      <c r="AJ3157" t="s">
        <v>416</v>
      </c>
    </row>
    <row r="3158" spans="1:36" x14ac:dyDescent="0.25">
      <c r="A3158" t="s">
        <v>7048</v>
      </c>
      <c r="B3158" t="s">
        <v>2599</v>
      </c>
      <c r="C3158" t="s">
        <v>92</v>
      </c>
      <c r="D3158" t="s">
        <v>5453</v>
      </c>
      <c r="E3158" s="2">
        <v>103191101</v>
      </c>
      <c r="F3158" t="s">
        <v>62</v>
      </c>
      <c r="G3158" s="3">
        <v>1895</v>
      </c>
      <c r="H3158">
        <v>20171008</v>
      </c>
      <c r="I3158" s="4">
        <v>2322</v>
      </c>
      <c r="J3158">
        <v>1894286</v>
      </c>
      <c r="K3158" s="5">
        <v>8085</v>
      </c>
      <c r="L3158" t="s">
        <v>44</v>
      </c>
      <c r="M3158" t="s">
        <v>563</v>
      </c>
      <c r="N3158" t="s">
        <v>3776</v>
      </c>
      <c r="O3158" s="5">
        <v>30</v>
      </c>
      <c r="P3158" s="5">
        <v>242550</v>
      </c>
      <c r="Q3158" s="6">
        <v>39.337560000000003</v>
      </c>
      <c r="R3158" s="6">
        <v>-121.37536</v>
      </c>
      <c r="S3158" t="s">
        <v>3918</v>
      </c>
      <c r="T3158" t="s">
        <v>436</v>
      </c>
      <c r="U3158" t="s">
        <v>86</v>
      </c>
      <c r="V3158" t="s">
        <v>50</v>
      </c>
      <c r="W3158" t="s">
        <v>7099</v>
      </c>
      <c r="X3158" t="s">
        <v>52</v>
      </c>
      <c r="Y3158" t="s">
        <v>53</v>
      </c>
      <c r="Z3158">
        <v>0</v>
      </c>
      <c r="AA3158" t="s">
        <v>54</v>
      </c>
      <c r="AB3158">
        <v>2017</v>
      </c>
      <c r="AC3158" t="s">
        <v>415</v>
      </c>
      <c r="AD3158" t="s">
        <v>56</v>
      </c>
      <c r="AE3158" t="s">
        <v>70</v>
      </c>
      <c r="AF3158">
        <v>1307886</v>
      </c>
      <c r="AG3158" t="s">
        <v>88</v>
      </c>
      <c r="AH3158" t="s">
        <v>59</v>
      </c>
      <c r="AI3158" t="s">
        <v>56</v>
      </c>
      <c r="AJ3158" t="s">
        <v>416</v>
      </c>
    </row>
    <row r="3159" spans="1:36" x14ac:dyDescent="0.25">
      <c r="A3159" t="s">
        <v>7048</v>
      </c>
      <c r="B3159" t="s">
        <v>2599</v>
      </c>
      <c r="C3159" t="s">
        <v>92</v>
      </c>
      <c r="D3159" t="s">
        <v>5453</v>
      </c>
      <c r="E3159" s="2">
        <v>103191101</v>
      </c>
      <c r="F3159" t="s">
        <v>62</v>
      </c>
      <c r="G3159" s="3">
        <v>15815</v>
      </c>
      <c r="H3159">
        <v>20171008</v>
      </c>
      <c r="I3159" s="4">
        <v>2322</v>
      </c>
      <c r="J3159">
        <v>1899525</v>
      </c>
      <c r="K3159" s="5">
        <v>6669</v>
      </c>
      <c r="L3159" t="s">
        <v>44</v>
      </c>
      <c r="M3159" t="s">
        <v>563</v>
      </c>
      <c r="N3159" t="s">
        <v>3776</v>
      </c>
      <c r="O3159" s="5">
        <v>3</v>
      </c>
      <c r="P3159" s="5">
        <v>20007</v>
      </c>
      <c r="Q3159" s="6">
        <v>39.336280000000002</v>
      </c>
      <c r="R3159" s="6">
        <v>-121.37168</v>
      </c>
      <c r="S3159" t="s">
        <v>7100</v>
      </c>
      <c r="T3159" t="s">
        <v>436</v>
      </c>
      <c r="U3159" t="s">
        <v>86</v>
      </c>
      <c r="V3159" t="s">
        <v>50</v>
      </c>
      <c r="W3159" t="s">
        <v>7101</v>
      </c>
      <c r="X3159" t="s">
        <v>52</v>
      </c>
      <c r="Y3159" t="s">
        <v>53</v>
      </c>
      <c r="Z3159">
        <v>0</v>
      </c>
      <c r="AA3159" t="s">
        <v>54</v>
      </c>
      <c r="AB3159">
        <v>2017</v>
      </c>
      <c r="AC3159" t="s">
        <v>415</v>
      </c>
      <c r="AD3159" t="s">
        <v>56</v>
      </c>
      <c r="AE3159" t="s">
        <v>70</v>
      </c>
      <c r="AF3159">
        <v>1307887</v>
      </c>
      <c r="AG3159" t="s">
        <v>88</v>
      </c>
      <c r="AH3159" t="s">
        <v>59</v>
      </c>
      <c r="AI3159" t="s">
        <v>56</v>
      </c>
      <c r="AJ3159" t="s">
        <v>416</v>
      </c>
    </row>
    <row r="3160" spans="1:36" x14ac:dyDescent="0.25">
      <c r="A3160" t="s">
        <v>7048</v>
      </c>
      <c r="B3160" t="s">
        <v>2599</v>
      </c>
      <c r="C3160" t="s">
        <v>92</v>
      </c>
      <c r="D3160" t="s">
        <v>5453</v>
      </c>
      <c r="E3160" s="2">
        <v>103191101</v>
      </c>
      <c r="F3160" t="s">
        <v>62</v>
      </c>
      <c r="G3160" s="3">
        <v>15819</v>
      </c>
      <c r="H3160">
        <v>20171008</v>
      </c>
      <c r="I3160" s="4">
        <v>2322</v>
      </c>
      <c r="J3160">
        <v>1899526</v>
      </c>
      <c r="K3160" s="5">
        <v>6662</v>
      </c>
      <c r="L3160" t="s">
        <v>44</v>
      </c>
      <c r="M3160" t="s">
        <v>563</v>
      </c>
      <c r="N3160" t="s">
        <v>3776</v>
      </c>
      <c r="O3160" s="5">
        <v>3</v>
      </c>
      <c r="P3160" s="5">
        <v>19986</v>
      </c>
      <c r="Q3160" s="6">
        <v>39.33558</v>
      </c>
      <c r="R3160" s="6">
        <v>-121.37083</v>
      </c>
      <c r="S3160" t="s">
        <v>7102</v>
      </c>
      <c r="T3160" t="s">
        <v>436</v>
      </c>
      <c r="U3160" t="s">
        <v>86</v>
      </c>
      <c r="V3160" t="s">
        <v>50</v>
      </c>
      <c r="W3160" t="s">
        <v>7103</v>
      </c>
      <c r="X3160" t="s">
        <v>52</v>
      </c>
      <c r="Y3160" t="s">
        <v>53</v>
      </c>
      <c r="Z3160">
        <v>0</v>
      </c>
      <c r="AA3160" t="s">
        <v>54</v>
      </c>
      <c r="AB3160">
        <v>2017</v>
      </c>
      <c r="AC3160" t="s">
        <v>415</v>
      </c>
      <c r="AD3160" t="s">
        <v>56</v>
      </c>
      <c r="AE3160" t="s">
        <v>70</v>
      </c>
      <c r="AF3160">
        <v>1307888</v>
      </c>
      <c r="AG3160" t="s">
        <v>88</v>
      </c>
      <c r="AH3160" t="s">
        <v>59</v>
      </c>
      <c r="AI3160" t="s">
        <v>56</v>
      </c>
      <c r="AJ3160" t="s">
        <v>416</v>
      </c>
    </row>
    <row r="3161" spans="1:36" x14ac:dyDescent="0.25">
      <c r="A3161" t="s">
        <v>7048</v>
      </c>
      <c r="B3161" t="s">
        <v>2599</v>
      </c>
      <c r="C3161" t="s">
        <v>92</v>
      </c>
      <c r="D3161" t="s">
        <v>5453</v>
      </c>
      <c r="E3161" s="2">
        <v>103191101</v>
      </c>
      <c r="F3161" t="s">
        <v>62</v>
      </c>
      <c r="G3161" s="3">
        <v>15821</v>
      </c>
      <c r="H3161">
        <v>20171008</v>
      </c>
      <c r="I3161" s="4">
        <v>2322</v>
      </c>
      <c r="J3161">
        <v>1899529</v>
      </c>
      <c r="K3161" s="5">
        <v>6893</v>
      </c>
      <c r="L3161" t="s">
        <v>44</v>
      </c>
      <c r="M3161" t="s">
        <v>563</v>
      </c>
      <c r="N3161" t="s">
        <v>3776</v>
      </c>
      <c r="O3161" s="5">
        <v>2</v>
      </c>
      <c r="P3161" s="5">
        <v>13786</v>
      </c>
      <c r="Q3161" s="6">
        <v>39.335149999999999</v>
      </c>
      <c r="R3161" s="6">
        <v>-121.37018</v>
      </c>
      <c r="S3161" t="s">
        <v>3918</v>
      </c>
      <c r="T3161" t="s">
        <v>436</v>
      </c>
      <c r="U3161" t="s">
        <v>86</v>
      </c>
      <c r="V3161" t="s">
        <v>50</v>
      </c>
      <c r="W3161" t="s">
        <v>7104</v>
      </c>
      <c r="X3161" t="s">
        <v>52</v>
      </c>
      <c r="Y3161" t="s">
        <v>53</v>
      </c>
      <c r="Z3161">
        <v>0</v>
      </c>
      <c r="AA3161" t="s">
        <v>54</v>
      </c>
      <c r="AB3161">
        <v>2017</v>
      </c>
      <c r="AC3161" t="s">
        <v>415</v>
      </c>
      <c r="AD3161" t="s">
        <v>56</v>
      </c>
      <c r="AE3161" t="s">
        <v>70</v>
      </c>
      <c r="AF3161">
        <v>1307889</v>
      </c>
      <c r="AG3161" t="s">
        <v>88</v>
      </c>
      <c r="AH3161" t="s">
        <v>59</v>
      </c>
      <c r="AI3161" t="s">
        <v>56</v>
      </c>
      <c r="AJ3161" t="s">
        <v>416</v>
      </c>
    </row>
    <row r="3162" spans="1:36" x14ac:dyDescent="0.25">
      <c r="A3162" t="s">
        <v>7048</v>
      </c>
      <c r="B3162" t="s">
        <v>2599</v>
      </c>
      <c r="C3162" t="s">
        <v>92</v>
      </c>
      <c r="D3162" t="s">
        <v>5453</v>
      </c>
      <c r="E3162" s="2">
        <v>103191101</v>
      </c>
      <c r="F3162" t="s">
        <v>62</v>
      </c>
      <c r="G3162" s="3">
        <v>15823</v>
      </c>
      <c r="H3162">
        <v>20171008</v>
      </c>
      <c r="I3162" s="4">
        <v>2316</v>
      </c>
      <c r="J3162">
        <v>1899530</v>
      </c>
      <c r="K3162" s="5">
        <v>6779</v>
      </c>
      <c r="L3162" t="s">
        <v>44</v>
      </c>
      <c r="M3162" t="s">
        <v>563</v>
      </c>
      <c r="N3162" t="s">
        <v>3776</v>
      </c>
      <c r="O3162" s="5">
        <v>2</v>
      </c>
      <c r="P3162" s="5">
        <v>13558</v>
      </c>
      <c r="Q3162" s="6">
        <v>39.334609999999998</v>
      </c>
      <c r="R3162" s="6">
        <v>-121.3694</v>
      </c>
      <c r="S3162" t="s">
        <v>3918</v>
      </c>
      <c r="T3162" t="s">
        <v>436</v>
      </c>
      <c r="U3162" t="s">
        <v>86</v>
      </c>
      <c r="V3162" t="s">
        <v>50</v>
      </c>
      <c r="W3162" t="s">
        <v>7105</v>
      </c>
      <c r="X3162" t="s">
        <v>52</v>
      </c>
      <c r="Y3162" t="s">
        <v>53</v>
      </c>
      <c r="Z3162">
        <v>0</v>
      </c>
      <c r="AA3162" t="s">
        <v>54</v>
      </c>
      <c r="AB3162">
        <v>2017</v>
      </c>
      <c r="AC3162" t="s">
        <v>415</v>
      </c>
      <c r="AD3162" t="s">
        <v>56</v>
      </c>
      <c r="AE3162" t="s">
        <v>70</v>
      </c>
      <c r="AF3162">
        <v>1307891</v>
      </c>
      <c r="AG3162" t="s">
        <v>88</v>
      </c>
      <c r="AH3162" t="s">
        <v>59</v>
      </c>
      <c r="AI3162" t="s">
        <v>56</v>
      </c>
      <c r="AJ3162" t="s">
        <v>416</v>
      </c>
    </row>
    <row r="3163" spans="1:36" x14ac:dyDescent="0.25">
      <c r="A3163" t="s">
        <v>7048</v>
      </c>
      <c r="B3163" t="s">
        <v>2599</v>
      </c>
      <c r="C3163" t="s">
        <v>92</v>
      </c>
      <c r="D3163" t="s">
        <v>5453</v>
      </c>
      <c r="E3163" s="2">
        <v>103191101</v>
      </c>
      <c r="F3163" t="s">
        <v>62</v>
      </c>
      <c r="G3163" s="3">
        <v>15825</v>
      </c>
      <c r="H3163">
        <v>20171008</v>
      </c>
      <c r="I3163" s="4">
        <v>2322</v>
      </c>
      <c r="J3163">
        <v>1899532</v>
      </c>
      <c r="K3163" s="5">
        <v>6768</v>
      </c>
      <c r="L3163" t="s">
        <v>44</v>
      </c>
      <c r="M3163" t="s">
        <v>563</v>
      </c>
      <c r="N3163" t="s">
        <v>3776</v>
      </c>
      <c r="O3163" s="5">
        <v>1</v>
      </c>
      <c r="P3163" s="5">
        <v>6768</v>
      </c>
      <c r="Q3163" s="6">
        <v>39.333919999999999</v>
      </c>
      <c r="R3163" s="6">
        <v>-121.36845</v>
      </c>
      <c r="S3163" t="s">
        <v>3918</v>
      </c>
      <c r="T3163" t="s">
        <v>436</v>
      </c>
      <c r="U3163" t="s">
        <v>86</v>
      </c>
      <c r="V3163" t="s">
        <v>50</v>
      </c>
      <c r="W3163" t="s">
        <v>7106</v>
      </c>
      <c r="X3163" t="s">
        <v>52</v>
      </c>
      <c r="Y3163" t="s">
        <v>53</v>
      </c>
      <c r="Z3163">
        <v>0</v>
      </c>
      <c r="AA3163" t="s">
        <v>54</v>
      </c>
      <c r="AB3163">
        <v>2017</v>
      </c>
      <c r="AC3163" t="s">
        <v>415</v>
      </c>
      <c r="AD3163" t="s">
        <v>56</v>
      </c>
      <c r="AE3163" t="s">
        <v>70</v>
      </c>
      <c r="AF3163">
        <v>1307892</v>
      </c>
      <c r="AG3163" t="s">
        <v>88</v>
      </c>
      <c r="AH3163" t="s">
        <v>59</v>
      </c>
      <c r="AI3163" t="s">
        <v>56</v>
      </c>
      <c r="AJ3163" t="s">
        <v>416</v>
      </c>
    </row>
    <row r="3164" spans="1:36" x14ac:dyDescent="0.25">
      <c r="A3164" t="s">
        <v>7048</v>
      </c>
      <c r="B3164" t="s">
        <v>2599</v>
      </c>
      <c r="C3164" t="s">
        <v>92</v>
      </c>
      <c r="D3164" t="s">
        <v>5453</v>
      </c>
      <c r="E3164" s="2">
        <v>103191101</v>
      </c>
      <c r="F3164" t="s">
        <v>62</v>
      </c>
      <c r="G3164" s="3">
        <v>15827</v>
      </c>
      <c r="H3164">
        <v>20171008</v>
      </c>
      <c r="I3164" s="4">
        <v>2322</v>
      </c>
      <c r="J3164">
        <v>1899533</v>
      </c>
      <c r="K3164" s="5">
        <v>6758</v>
      </c>
      <c r="L3164" t="s">
        <v>44</v>
      </c>
      <c r="M3164" t="s">
        <v>563</v>
      </c>
      <c r="N3164" t="s">
        <v>3776</v>
      </c>
      <c r="O3164" s="5">
        <v>3</v>
      </c>
      <c r="P3164" s="5">
        <v>20274</v>
      </c>
      <c r="Q3164" s="6">
        <v>39.333770000000001</v>
      </c>
      <c r="R3164" s="6">
        <v>-121.36809</v>
      </c>
      <c r="S3164" t="s">
        <v>3918</v>
      </c>
      <c r="T3164" t="s">
        <v>436</v>
      </c>
      <c r="U3164" t="s">
        <v>86</v>
      </c>
      <c r="V3164" t="s">
        <v>50</v>
      </c>
      <c r="W3164" t="s">
        <v>7107</v>
      </c>
      <c r="X3164" t="s">
        <v>52</v>
      </c>
      <c r="Y3164" t="s">
        <v>53</v>
      </c>
      <c r="Z3164">
        <v>0</v>
      </c>
      <c r="AA3164" t="s">
        <v>54</v>
      </c>
      <c r="AB3164">
        <v>2017</v>
      </c>
      <c r="AC3164" t="s">
        <v>415</v>
      </c>
      <c r="AD3164" t="s">
        <v>56</v>
      </c>
      <c r="AE3164" t="s">
        <v>70</v>
      </c>
      <c r="AF3164">
        <v>1307893</v>
      </c>
      <c r="AG3164" t="s">
        <v>88</v>
      </c>
      <c r="AH3164" t="s">
        <v>59</v>
      </c>
      <c r="AI3164" t="s">
        <v>56</v>
      </c>
      <c r="AJ3164" t="s">
        <v>416</v>
      </c>
    </row>
    <row r="3165" spans="1:36" x14ac:dyDescent="0.25">
      <c r="A3165" t="s">
        <v>7048</v>
      </c>
      <c r="B3165" t="s">
        <v>2599</v>
      </c>
      <c r="C3165" t="s">
        <v>92</v>
      </c>
      <c r="D3165" t="s">
        <v>5453</v>
      </c>
      <c r="E3165" s="2">
        <v>103191101</v>
      </c>
      <c r="F3165" t="s">
        <v>62</v>
      </c>
      <c r="G3165" s="3">
        <v>15829</v>
      </c>
      <c r="H3165">
        <v>20171008</v>
      </c>
      <c r="I3165" s="4">
        <v>2308</v>
      </c>
      <c r="J3165">
        <v>1899536</v>
      </c>
      <c r="K3165" s="5">
        <v>6767</v>
      </c>
      <c r="L3165" t="s">
        <v>44</v>
      </c>
      <c r="M3165" t="s">
        <v>563</v>
      </c>
      <c r="N3165" t="s">
        <v>3776</v>
      </c>
      <c r="O3165" s="5">
        <v>2</v>
      </c>
      <c r="P3165" s="5">
        <v>13534</v>
      </c>
      <c r="Q3165" s="6">
        <v>39.332880000000003</v>
      </c>
      <c r="R3165" s="6">
        <v>-121.36651999999999</v>
      </c>
      <c r="S3165" t="s">
        <v>3918</v>
      </c>
      <c r="T3165" t="s">
        <v>436</v>
      </c>
      <c r="U3165" t="s">
        <v>86</v>
      </c>
      <c r="V3165" t="s">
        <v>50</v>
      </c>
      <c r="W3165" t="s">
        <v>7108</v>
      </c>
      <c r="X3165" t="s">
        <v>52</v>
      </c>
      <c r="Y3165" t="s">
        <v>53</v>
      </c>
      <c r="Z3165">
        <v>0</v>
      </c>
      <c r="AA3165" t="s">
        <v>54</v>
      </c>
      <c r="AB3165">
        <v>2017</v>
      </c>
      <c r="AC3165" t="s">
        <v>415</v>
      </c>
      <c r="AD3165" t="s">
        <v>56</v>
      </c>
      <c r="AE3165" t="s">
        <v>70</v>
      </c>
      <c r="AF3165">
        <v>1307894</v>
      </c>
      <c r="AG3165" t="s">
        <v>88</v>
      </c>
      <c r="AH3165" t="s">
        <v>59</v>
      </c>
      <c r="AI3165" t="s">
        <v>56</v>
      </c>
      <c r="AJ3165" t="s">
        <v>416</v>
      </c>
    </row>
    <row r="3166" spans="1:36" x14ac:dyDescent="0.25">
      <c r="A3166" t="s">
        <v>7048</v>
      </c>
      <c r="B3166" t="s">
        <v>2599</v>
      </c>
      <c r="C3166" t="s">
        <v>92</v>
      </c>
      <c r="D3166" t="s">
        <v>7109</v>
      </c>
      <c r="E3166" s="2">
        <v>153741101</v>
      </c>
      <c r="F3166" t="s">
        <v>42</v>
      </c>
      <c r="G3166" s="3">
        <v>1808</v>
      </c>
      <c r="H3166">
        <v>20171008</v>
      </c>
      <c r="I3166" s="4">
        <v>2205</v>
      </c>
      <c r="J3166">
        <v>1894014</v>
      </c>
      <c r="K3166" s="5">
        <v>3750</v>
      </c>
      <c r="L3166" t="s">
        <v>44</v>
      </c>
      <c r="M3166" t="s">
        <v>63</v>
      </c>
      <c r="N3166" t="s">
        <v>64</v>
      </c>
      <c r="O3166" s="5">
        <v>169</v>
      </c>
      <c r="P3166" s="5">
        <v>426606</v>
      </c>
      <c r="Q3166" s="6">
        <v>39.374490000000002</v>
      </c>
      <c r="R3166" s="6">
        <v>-121.23392</v>
      </c>
      <c r="S3166" t="s">
        <v>7110</v>
      </c>
      <c r="T3166" t="s">
        <v>1775</v>
      </c>
      <c r="U3166" t="s">
        <v>67</v>
      </c>
      <c r="V3166" t="s">
        <v>50</v>
      </c>
      <c r="W3166" t="s">
        <v>7111</v>
      </c>
      <c r="X3166" t="s">
        <v>52</v>
      </c>
      <c r="Y3166" t="s">
        <v>53</v>
      </c>
      <c r="Z3166">
        <v>0</v>
      </c>
      <c r="AA3166" t="s">
        <v>54</v>
      </c>
      <c r="AB3166">
        <v>2017</v>
      </c>
      <c r="AC3166" t="s">
        <v>415</v>
      </c>
      <c r="AD3166" t="s">
        <v>56</v>
      </c>
      <c r="AE3166" t="s">
        <v>70</v>
      </c>
      <c r="AF3166">
        <v>1306721</v>
      </c>
      <c r="AG3166" t="s">
        <v>71</v>
      </c>
      <c r="AH3166" t="s">
        <v>59</v>
      </c>
      <c r="AI3166" t="s">
        <v>56</v>
      </c>
      <c r="AJ3166" t="s">
        <v>416</v>
      </c>
    </row>
    <row r="3167" spans="1:36" x14ac:dyDescent="0.25">
      <c r="A3167" t="s">
        <v>7048</v>
      </c>
      <c r="B3167" t="s">
        <v>2599</v>
      </c>
      <c r="C3167" t="s">
        <v>92</v>
      </c>
      <c r="D3167" t="s">
        <v>7109</v>
      </c>
      <c r="E3167" s="2">
        <v>153741101</v>
      </c>
      <c r="F3167" t="s">
        <v>62</v>
      </c>
      <c r="G3167" s="3">
        <v>17309</v>
      </c>
      <c r="H3167">
        <v>20171008</v>
      </c>
      <c r="I3167" s="4">
        <v>2145</v>
      </c>
      <c r="J3167">
        <v>1893968</v>
      </c>
      <c r="K3167" s="5">
        <v>4099</v>
      </c>
      <c r="L3167" t="s">
        <v>44</v>
      </c>
      <c r="M3167" t="s">
        <v>63</v>
      </c>
      <c r="N3167" t="s">
        <v>64</v>
      </c>
      <c r="O3167" s="5">
        <v>1</v>
      </c>
      <c r="P3167" s="5">
        <v>4099</v>
      </c>
      <c r="Q3167" s="6">
        <v>39.396749999999997</v>
      </c>
      <c r="R3167" s="6">
        <v>-121.21959</v>
      </c>
      <c r="S3167" t="s">
        <v>7112</v>
      </c>
      <c r="T3167" t="s">
        <v>1775</v>
      </c>
      <c r="U3167" t="s">
        <v>86</v>
      </c>
      <c r="V3167" t="s">
        <v>50</v>
      </c>
      <c r="W3167" t="s">
        <v>7113</v>
      </c>
      <c r="X3167" t="s">
        <v>52</v>
      </c>
      <c r="Y3167" t="s">
        <v>53</v>
      </c>
      <c r="Z3167">
        <v>0</v>
      </c>
      <c r="AA3167" t="s">
        <v>54</v>
      </c>
      <c r="AB3167">
        <v>2017</v>
      </c>
      <c r="AC3167" t="s">
        <v>415</v>
      </c>
      <c r="AD3167" t="s">
        <v>56</v>
      </c>
      <c r="AE3167" t="s">
        <v>70</v>
      </c>
      <c r="AF3167">
        <v>1307300</v>
      </c>
      <c r="AG3167" t="s">
        <v>88</v>
      </c>
      <c r="AH3167" t="s">
        <v>59</v>
      </c>
      <c r="AI3167" t="s">
        <v>56</v>
      </c>
      <c r="AJ3167" t="s">
        <v>416</v>
      </c>
    </row>
    <row r="3168" spans="1:36" x14ac:dyDescent="0.25">
      <c r="A3168" t="s">
        <v>7048</v>
      </c>
      <c r="B3168" t="s">
        <v>2599</v>
      </c>
      <c r="C3168" t="s">
        <v>40</v>
      </c>
      <c r="D3168" t="s">
        <v>7109</v>
      </c>
      <c r="E3168" s="2">
        <v>153741101</v>
      </c>
      <c r="F3168" t="s">
        <v>62</v>
      </c>
      <c r="G3168" s="3">
        <v>18445</v>
      </c>
      <c r="H3168">
        <v>20171020</v>
      </c>
      <c r="I3168" s="4">
        <v>59</v>
      </c>
      <c r="J3168">
        <v>1905604</v>
      </c>
      <c r="K3168" s="5">
        <v>771</v>
      </c>
      <c r="L3168" t="s">
        <v>44</v>
      </c>
      <c r="M3168" t="s">
        <v>63</v>
      </c>
      <c r="N3168" t="s">
        <v>72</v>
      </c>
      <c r="O3168" s="5">
        <v>2</v>
      </c>
      <c r="P3168" s="5">
        <v>1542</v>
      </c>
      <c r="Q3168" s="6">
        <v>39.36712</v>
      </c>
      <c r="R3168" s="6">
        <v>-121.20395000000001</v>
      </c>
      <c r="S3168" t="s">
        <v>7114</v>
      </c>
      <c r="T3168" t="s">
        <v>427</v>
      </c>
      <c r="U3168" t="s">
        <v>67</v>
      </c>
      <c r="V3168" t="s">
        <v>50</v>
      </c>
      <c r="W3168" t="s">
        <v>7115</v>
      </c>
      <c r="X3168" t="s">
        <v>52</v>
      </c>
      <c r="Y3168" t="s">
        <v>53</v>
      </c>
      <c r="Z3168">
        <v>43199090</v>
      </c>
      <c r="AA3168" t="s">
        <v>54</v>
      </c>
      <c r="AB3168">
        <v>2017</v>
      </c>
      <c r="AC3168" t="s">
        <v>415</v>
      </c>
      <c r="AD3168" t="s">
        <v>56</v>
      </c>
      <c r="AE3168" t="s">
        <v>70</v>
      </c>
      <c r="AF3168">
        <v>1309628</v>
      </c>
      <c r="AG3168" t="s">
        <v>71</v>
      </c>
      <c r="AH3168" t="s">
        <v>59</v>
      </c>
      <c r="AI3168" t="s">
        <v>56</v>
      </c>
      <c r="AJ3168" t="s">
        <v>416</v>
      </c>
    </row>
    <row r="3169" spans="1:36" x14ac:dyDescent="0.25">
      <c r="A3169" t="s">
        <v>7048</v>
      </c>
      <c r="B3169" t="s">
        <v>2599</v>
      </c>
      <c r="C3169" t="s">
        <v>92</v>
      </c>
      <c r="D3169" t="s">
        <v>7059</v>
      </c>
      <c r="E3169" s="2">
        <v>153132101</v>
      </c>
      <c r="F3169" t="s">
        <v>62</v>
      </c>
      <c r="G3169" s="3">
        <v>18555</v>
      </c>
      <c r="H3169">
        <v>20190117</v>
      </c>
      <c r="I3169" s="4">
        <v>146</v>
      </c>
      <c r="J3169">
        <v>272280</v>
      </c>
      <c r="K3169" s="5">
        <v>714</v>
      </c>
      <c r="L3169" t="s">
        <v>44</v>
      </c>
      <c r="M3169" t="s">
        <v>63</v>
      </c>
      <c r="N3169" t="s">
        <v>72</v>
      </c>
      <c r="O3169" s="5">
        <v>12</v>
      </c>
      <c r="P3169" s="5">
        <v>8568</v>
      </c>
      <c r="Q3169" s="6">
        <v>39.288020000000003</v>
      </c>
      <c r="R3169" s="6">
        <v>-121.35115999999999</v>
      </c>
      <c r="S3169" t="s">
        <v>7116</v>
      </c>
      <c r="T3169" t="s">
        <v>430</v>
      </c>
      <c r="U3169" t="s">
        <v>67</v>
      </c>
      <c r="V3169" t="s">
        <v>50</v>
      </c>
      <c r="W3169" t="s">
        <v>7117</v>
      </c>
      <c r="X3169" t="s">
        <v>52</v>
      </c>
      <c r="Y3169" t="s">
        <v>53</v>
      </c>
      <c r="Z3169">
        <v>0</v>
      </c>
      <c r="AA3169" t="s">
        <v>54</v>
      </c>
      <c r="AB3169">
        <v>2019</v>
      </c>
      <c r="AC3169" t="s">
        <v>525</v>
      </c>
      <c r="AD3169" t="s">
        <v>56</v>
      </c>
      <c r="AE3169" t="s">
        <v>98</v>
      </c>
      <c r="AF3169">
        <v>1407730</v>
      </c>
      <c r="AG3169" t="s">
        <v>71</v>
      </c>
      <c r="AH3169" t="s">
        <v>59</v>
      </c>
      <c r="AI3169" t="s">
        <v>56</v>
      </c>
      <c r="AJ3169" t="s">
        <v>416</v>
      </c>
    </row>
    <row r="3170" spans="1:36" x14ac:dyDescent="0.25">
      <c r="A3170" t="s">
        <v>7048</v>
      </c>
      <c r="B3170" t="s">
        <v>2599</v>
      </c>
      <c r="C3170" t="s">
        <v>92</v>
      </c>
      <c r="D3170" t="s">
        <v>7109</v>
      </c>
      <c r="E3170" s="2">
        <v>153741101</v>
      </c>
      <c r="F3170" t="s">
        <v>80</v>
      </c>
      <c r="G3170" s="3" t="s">
        <v>7118</v>
      </c>
      <c r="H3170">
        <v>20211024</v>
      </c>
      <c r="I3170" s="4">
        <v>1444</v>
      </c>
      <c r="J3170">
        <v>1512993</v>
      </c>
      <c r="K3170" s="5">
        <v>277</v>
      </c>
      <c r="L3170" t="s">
        <v>44</v>
      </c>
      <c r="M3170" t="s">
        <v>63</v>
      </c>
      <c r="N3170" t="s">
        <v>64</v>
      </c>
      <c r="O3170" s="5">
        <v>2</v>
      </c>
      <c r="P3170" s="5">
        <v>554</v>
      </c>
      <c r="Q3170" s="6">
        <v>39.385796999999997</v>
      </c>
      <c r="R3170" s="6">
        <v>-121.252352</v>
      </c>
      <c r="S3170" t="s">
        <v>7119</v>
      </c>
      <c r="T3170" t="s">
        <v>436</v>
      </c>
      <c r="U3170" t="s">
        <v>67</v>
      </c>
      <c r="V3170" t="s">
        <v>50</v>
      </c>
      <c r="W3170" t="s">
        <v>7120</v>
      </c>
      <c r="X3170" t="s">
        <v>52</v>
      </c>
      <c r="Y3170" t="s">
        <v>53</v>
      </c>
      <c r="Z3170">
        <v>0</v>
      </c>
      <c r="AA3170" t="s">
        <v>416</v>
      </c>
      <c r="AB3170">
        <v>2021</v>
      </c>
      <c r="AC3170" t="s">
        <v>415</v>
      </c>
      <c r="AD3170" t="s">
        <v>56</v>
      </c>
      <c r="AE3170" t="s">
        <v>481</v>
      </c>
      <c r="AF3170">
        <v>1677862</v>
      </c>
      <c r="AG3170" t="s">
        <v>71</v>
      </c>
      <c r="AH3170" t="s">
        <v>59</v>
      </c>
      <c r="AI3170" t="s">
        <v>56</v>
      </c>
      <c r="AJ3170" t="s">
        <v>56</v>
      </c>
    </row>
    <row r="3171" spans="1:36" x14ac:dyDescent="0.25">
      <c r="A3171" t="s">
        <v>7048</v>
      </c>
      <c r="B3171" t="s">
        <v>2599</v>
      </c>
      <c r="C3171" t="s">
        <v>92</v>
      </c>
      <c r="D3171" t="s">
        <v>7059</v>
      </c>
      <c r="E3171" s="2">
        <v>153132101</v>
      </c>
      <c r="F3171" t="s">
        <v>62</v>
      </c>
      <c r="G3171" s="3">
        <v>2527</v>
      </c>
      <c r="H3171">
        <v>20230105</v>
      </c>
      <c r="I3171" s="4">
        <v>10</v>
      </c>
      <c r="J3171">
        <v>1920285</v>
      </c>
      <c r="K3171" s="5">
        <v>1368</v>
      </c>
      <c r="L3171" t="s">
        <v>44</v>
      </c>
      <c r="M3171" t="s">
        <v>63</v>
      </c>
      <c r="N3171" t="s">
        <v>72</v>
      </c>
      <c r="O3171" s="5">
        <v>21</v>
      </c>
      <c r="P3171" s="5">
        <v>28728</v>
      </c>
      <c r="Q3171" s="6">
        <v>39.250900000000001</v>
      </c>
      <c r="R3171" s="6">
        <v>-121.35004000000001</v>
      </c>
      <c r="S3171" t="s">
        <v>7121</v>
      </c>
      <c r="T3171" t="s">
        <v>436</v>
      </c>
      <c r="U3171" t="s">
        <v>67</v>
      </c>
      <c r="V3171" t="s">
        <v>50</v>
      </c>
      <c r="W3171" t="s">
        <v>7122</v>
      </c>
      <c r="X3171" t="s">
        <v>52</v>
      </c>
      <c r="Y3171" t="s">
        <v>53</v>
      </c>
      <c r="Z3171">
        <v>0</v>
      </c>
      <c r="AA3171" t="s">
        <v>416</v>
      </c>
      <c r="AB3171">
        <v>2023</v>
      </c>
      <c r="AC3171" t="s">
        <v>525</v>
      </c>
      <c r="AD3171" t="s">
        <v>56</v>
      </c>
      <c r="AE3171" t="s">
        <v>70</v>
      </c>
      <c r="AF3171">
        <v>1797757</v>
      </c>
      <c r="AG3171" t="s">
        <v>71</v>
      </c>
      <c r="AH3171" t="s">
        <v>59</v>
      </c>
      <c r="AI3171" t="s">
        <v>56</v>
      </c>
      <c r="AJ3171" t="s">
        <v>416</v>
      </c>
    </row>
    <row r="3172" spans="1:36" x14ac:dyDescent="0.25">
      <c r="A3172" t="s">
        <v>7048</v>
      </c>
      <c r="B3172" t="s">
        <v>2599</v>
      </c>
      <c r="C3172" t="s">
        <v>40</v>
      </c>
      <c r="D3172" t="s">
        <v>7109</v>
      </c>
      <c r="E3172" s="2">
        <v>153741101</v>
      </c>
      <c r="F3172" t="s">
        <v>62</v>
      </c>
      <c r="G3172" s="3">
        <v>15911</v>
      </c>
      <c r="H3172">
        <v>20230314</v>
      </c>
      <c r="I3172" s="4">
        <v>1437</v>
      </c>
      <c r="J3172">
        <v>2042432</v>
      </c>
      <c r="K3172" s="5">
        <v>320</v>
      </c>
      <c r="L3172" t="s">
        <v>44</v>
      </c>
      <c r="M3172" t="s">
        <v>63</v>
      </c>
      <c r="N3172" t="s">
        <v>64</v>
      </c>
      <c r="O3172" s="5">
        <v>8</v>
      </c>
      <c r="P3172" s="5">
        <v>2560</v>
      </c>
      <c r="Q3172" s="6">
        <v>39.370310000000003</v>
      </c>
      <c r="R3172" s="6">
        <v>-121.20704000000001</v>
      </c>
      <c r="S3172" t="s">
        <v>7123</v>
      </c>
      <c r="T3172" t="s">
        <v>511</v>
      </c>
      <c r="U3172" t="s">
        <v>67</v>
      </c>
      <c r="V3172" t="s">
        <v>50</v>
      </c>
      <c r="W3172" t="s">
        <v>7124</v>
      </c>
      <c r="X3172" t="s">
        <v>52</v>
      </c>
      <c r="Y3172" t="s">
        <v>53</v>
      </c>
      <c r="Z3172">
        <v>0</v>
      </c>
      <c r="AA3172" t="s">
        <v>416</v>
      </c>
      <c r="AB3172">
        <v>2023</v>
      </c>
      <c r="AC3172" t="s">
        <v>457</v>
      </c>
      <c r="AD3172" t="s">
        <v>56</v>
      </c>
      <c r="AE3172" t="s">
        <v>98</v>
      </c>
      <c r="AF3172">
        <v>1825506</v>
      </c>
      <c r="AG3172" t="s">
        <v>71</v>
      </c>
      <c r="AH3172" t="s">
        <v>59</v>
      </c>
      <c r="AI3172" t="s">
        <v>56</v>
      </c>
      <c r="AJ3172" t="s">
        <v>416</v>
      </c>
    </row>
    <row r="3173" spans="1:36" x14ac:dyDescent="0.25">
      <c r="A3173" t="s">
        <v>7125</v>
      </c>
      <c r="B3173" t="s">
        <v>2263</v>
      </c>
      <c r="C3173" t="s">
        <v>40</v>
      </c>
      <c r="D3173" t="s">
        <v>6675</v>
      </c>
      <c r="E3173" s="2">
        <v>24251101</v>
      </c>
      <c r="F3173" t="s">
        <v>80</v>
      </c>
      <c r="G3173" s="3" t="s">
        <v>7126</v>
      </c>
      <c r="H3173">
        <v>20170118</v>
      </c>
      <c r="I3173" s="4">
        <v>1759</v>
      </c>
      <c r="J3173" t="s">
        <v>7127</v>
      </c>
      <c r="K3173" s="5">
        <v>694</v>
      </c>
      <c r="L3173" t="s">
        <v>44</v>
      </c>
      <c r="M3173" t="s">
        <v>45</v>
      </c>
      <c r="N3173" t="s">
        <v>432</v>
      </c>
      <c r="O3173" s="5">
        <v>20</v>
      </c>
      <c r="P3173" s="5">
        <v>9920</v>
      </c>
      <c r="Q3173" s="6">
        <v>37.399903000000002</v>
      </c>
      <c r="R3173" s="6">
        <v>-122.34139</v>
      </c>
      <c r="S3173" t="s">
        <v>7128</v>
      </c>
      <c r="T3173" t="s">
        <v>436</v>
      </c>
      <c r="U3173" t="s">
        <v>67</v>
      </c>
      <c r="V3173" t="s">
        <v>50</v>
      </c>
      <c r="W3173" t="s">
        <v>7129</v>
      </c>
      <c r="X3173" t="s">
        <v>52</v>
      </c>
      <c r="Y3173" t="s">
        <v>53</v>
      </c>
      <c r="Z3173">
        <v>0</v>
      </c>
      <c r="AA3173" t="s">
        <v>54</v>
      </c>
      <c r="AB3173">
        <v>2017</v>
      </c>
      <c r="AC3173" t="s">
        <v>525</v>
      </c>
      <c r="AD3173" t="s">
        <v>56</v>
      </c>
      <c r="AE3173" t="s">
        <v>112</v>
      </c>
      <c r="AF3173">
        <v>1249610</v>
      </c>
      <c r="AG3173" t="s">
        <v>71</v>
      </c>
      <c r="AH3173" t="s">
        <v>59</v>
      </c>
      <c r="AI3173" t="s">
        <v>56</v>
      </c>
      <c r="AJ3173" t="s">
        <v>416</v>
      </c>
    </row>
    <row r="3174" spans="1:36" x14ac:dyDescent="0.25">
      <c r="A3174" t="s">
        <v>7130</v>
      </c>
      <c r="B3174" t="s">
        <v>39</v>
      </c>
      <c r="C3174" t="s">
        <v>92</v>
      </c>
      <c r="D3174" t="s">
        <v>7131</v>
      </c>
      <c r="E3174" s="2">
        <v>83182103</v>
      </c>
      <c r="F3174" t="s">
        <v>62</v>
      </c>
      <c r="G3174" s="3">
        <v>14201</v>
      </c>
      <c r="H3174">
        <v>20141211</v>
      </c>
      <c r="I3174" s="4">
        <v>2140</v>
      </c>
      <c r="J3174">
        <v>1136215</v>
      </c>
      <c r="K3174" s="5">
        <v>620</v>
      </c>
      <c r="L3174" t="s">
        <v>44</v>
      </c>
      <c r="M3174" t="s">
        <v>45</v>
      </c>
      <c r="N3174" t="s">
        <v>46</v>
      </c>
      <c r="O3174" s="5">
        <v>2</v>
      </c>
      <c r="P3174" s="5">
        <v>1240</v>
      </c>
      <c r="Q3174" s="6">
        <v>37.046060599999997</v>
      </c>
      <c r="R3174" s="6">
        <v>-121.6500078</v>
      </c>
      <c r="S3174" t="s">
        <v>7132</v>
      </c>
      <c r="T3174" t="s">
        <v>123</v>
      </c>
      <c r="U3174" t="s">
        <v>67</v>
      </c>
      <c r="V3174" t="s">
        <v>50</v>
      </c>
      <c r="W3174" t="s">
        <v>7133</v>
      </c>
      <c r="X3174" t="s">
        <v>52</v>
      </c>
      <c r="Y3174" t="s">
        <v>53</v>
      </c>
      <c r="Z3174">
        <v>0</v>
      </c>
      <c r="AA3174" t="s">
        <v>54</v>
      </c>
      <c r="AB3174">
        <v>2014</v>
      </c>
      <c r="AC3174" t="s">
        <v>120</v>
      </c>
      <c r="AD3174" t="s">
        <v>56</v>
      </c>
      <c r="AE3174" t="s">
        <v>70</v>
      </c>
      <c r="AF3174">
        <v>99194228</v>
      </c>
      <c r="AG3174" t="s">
        <v>71</v>
      </c>
      <c r="AH3174" t="s">
        <v>59</v>
      </c>
      <c r="AI3174" t="s">
        <v>56</v>
      </c>
      <c r="AJ3174" t="s">
        <v>60</v>
      </c>
    </row>
    <row r="3175" spans="1:36" x14ac:dyDescent="0.25">
      <c r="A3175" t="s">
        <v>7130</v>
      </c>
      <c r="B3175" t="s">
        <v>39</v>
      </c>
      <c r="C3175" t="s">
        <v>92</v>
      </c>
      <c r="D3175" t="s">
        <v>7134</v>
      </c>
      <c r="E3175" s="2">
        <v>82831109</v>
      </c>
      <c r="F3175" t="s">
        <v>80</v>
      </c>
      <c r="G3175" s="3" t="s">
        <v>81</v>
      </c>
      <c r="H3175">
        <v>20141212</v>
      </c>
      <c r="I3175" s="4">
        <v>1115</v>
      </c>
      <c r="J3175">
        <v>1138128</v>
      </c>
      <c r="K3175" s="5">
        <v>150</v>
      </c>
      <c r="L3175" t="s">
        <v>44</v>
      </c>
      <c r="M3175" t="s">
        <v>45</v>
      </c>
      <c r="N3175" t="s">
        <v>46</v>
      </c>
      <c r="O3175" s="5">
        <v>2</v>
      </c>
      <c r="P3175" s="5">
        <v>300</v>
      </c>
      <c r="Q3175" s="6">
        <v>37.437500700000001</v>
      </c>
      <c r="R3175" s="6">
        <v>-121.82127850000001</v>
      </c>
      <c r="S3175" t="s">
        <v>1912</v>
      </c>
      <c r="T3175" t="s">
        <v>181</v>
      </c>
      <c r="U3175" t="s">
        <v>67</v>
      </c>
      <c r="V3175" t="s">
        <v>68</v>
      </c>
      <c r="W3175" t="s">
        <v>7135</v>
      </c>
      <c r="X3175" t="s">
        <v>52</v>
      </c>
      <c r="Y3175" t="s">
        <v>53</v>
      </c>
      <c r="Z3175">
        <v>0</v>
      </c>
      <c r="AA3175" t="s">
        <v>54</v>
      </c>
      <c r="AB3175">
        <v>2014</v>
      </c>
      <c r="AC3175" t="s">
        <v>120</v>
      </c>
      <c r="AD3175" t="s">
        <v>56</v>
      </c>
      <c r="AE3175" t="s">
        <v>230</v>
      </c>
      <c r="AF3175">
        <v>99194002</v>
      </c>
      <c r="AG3175" t="s">
        <v>71</v>
      </c>
      <c r="AH3175" t="s">
        <v>59</v>
      </c>
      <c r="AI3175" t="s">
        <v>56</v>
      </c>
      <c r="AJ3175" t="s">
        <v>60</v>
      </c>
    </row>
    <row r="3176" spans="1:36" x14ac:dyDescent="0.25">
      <c r="A3176" t="s">
        <v>7130</v>
      </c>
      <c r="B3176" t="s">
        <v>39</v>
      </c>
      <c r="C3176" t="s">
        <v>92</v>
      </c>
      <c r="D3176" t="s">
        <v>7136</v>
      </c>
      <c r="E3176" s="2">
        <v>83392110</v>
      </c>
      <c r="F3176" t="s">
        <v>62</v>
      </c>
      <c r="G3176" s="3">
        <v>6263</v>
      </c>
      <c r="H3176">
        <v>20141230</v>
      </c>
      <c r="I3176" s="4">
        <v>1843</v>
      </c>
      <c r="J3176">
        <v>1156068</v>
      </c>
      <c r="K3176" s="5">
        <v>1342</v>
      </c>
      <c r="L3176" t="s">
        <v>44</v>
      </c>
      <c r="M3176" t="s">
        <v>63</v>
      </c>
      <c r="N3176" t="s">
        <v>64</v>
      </c>
      <c r="O3176" s="5">
        <v>30</v>
      </c>
      <c r="P3176" s="5">
        <v>22396</v>
      </c>
      <c r="Q3176" s="6">
        <v>37.3406941</v>
      </c>
      <c r="R3176" s="6">
        <v>-121.77013119999999</v>
      </c>
      <c r="S3176" t="s">
        <v>7137</v>
      </c>
      <c r="T3176" t="s">
        <v>48</v>
      </c>
      <c r="U3176" t="s">
        <v>67</v>
      </c>
      <c r="V3176" t="s">
        <v>50</v>
      </c>
      <c r="W3176" t="s">
        <v>7138</v>
      </c>
      <c r="X3176" t="s">
        <v>52</v>
      </c>
      <c r="Y3176" t="s">
        <v>53</v>
      </c>
      <c r="Z3176">
        <v>0</v>
      </c>
      <c r="AA3176" t="s">
        <v>54</v>
      </c>
      <c r="AB3176">
        <v>2014</v>
      </c>
      <c r="AC3176" t="s">
        <v>120</v>
      </c>
      <c r="AD3176" t="s">
        <v>56</v>
      </c>
      <c r="AE3176" t="s">
        <v>70</v>
      </c>
      <c r="AF3176">
        <v>99189378</v>
      </c>
      <c r="AG3176" t="s">
        <v>71</v>
      </c>
      <c r="AH3176" t="s">
        <v>59</v>
      </c>
      <c r="AI3176" t="s">
        <v>56</v>
      </c>
      <c r="AJ3176" t="s">
        <v>60</v>
      </c>
    </row>
    <row r="3177" spans="1:36" x14ac:dyDescent="0.25">
      <c r="A3177" t="s">
        <v>7130</v>
      </c>
      <c r="B3177" t="s">
        <v>39</v>
      </c>
      <c r="C3177" t="s">
        <v>92</v>
      </c>
      <c r="D3177" t="s">
        <v>7139</v>
      </c>
      <c r="E3177" s="2">
        <v>83242105</v>
      </c>
      <c r="F3177" t="s">
        <v>62</v>
      </c>
      <c r="G3177" s="3">
        <v>28315</v>
      </c>
      <c r="H3177">
        <v>20170110</v>
      </c>
      <c r="I3177" s="4">
        <v>2051</v>
      </c>
      <c r="J3177">
        <v>1637040</v>
      </c>
      <c r="K3177" s="5">
        <v>2529</v>
      </c>
      <c r="L3177" t="s">
        <v>44</v>
      </c>
      <c r="M3177" t="s">
        <v>63</v>
      </c>
      <c r="N3177" t="s">
        <v>72</v>
      </c>
      <c r="O3177" s="5">
        <v>86</v>
      </c>
      <c r="P3177" s="5">
        <v>15704</v>
      </c>
      <c r="Q3177" s="6">
        <v>37.059669999999997</v>
      </c>
      <c r="R3177" s="6">
        <v>-121.66304</v>
      </c>
      <c r="S3177" t="s">
        <v>7140</v>
      </c>
      <c r="T3177" t="s">
        <v>436</v>
      </c>
      <c r="U3177" t="s">
        <v>67</v>
      </c>
      <c r="V3177" t="s">
        <v>50</v>
      </c>
      <c r="W3177" t="s">
        <v>7141</v>
      </c>
      <c r="X3177" t="s">
        <v>52</v>
      </c>
      <c r="Y3177" t="s">
        <v>53</v>
      </c>
      <c r="Z3177">
        <v>0</v>
      </c>
      <c r="AA3177" t="s">
        <v>54</v>
      </c>
      <c r="AB3177">
        <v>2017</v>
      </c>
      <c r="AC3177" t="s">
        <v>525</v>
      </c>
      <c r="AD3177" t="s">
        <v>56</v>
      </c>
      <c r="AE3177" t="s">
        <v>70</v>
      </c>
      <c r="AF3177">
        <v>1246739</v>
      </c>
      <c r="AG3177" t="s">
        <v>71</v>
      </c>
      <c r="AH3177" t="s">
        <v>59</v>
      </c>
      <c r="AI3177" t="s">
        <v>56</v>
      </c>
      <c r="AJ3177" t="s">
        <v>416</v>
      </c>
    </row>
    <row r="3178" spans="1:36" x14ac:dyDescent="0.25">
      <c r="A3178" t="s">
        <v>7130</v>
      </c>
      <c r="B3178" t="s">
        <v>39</v>
      </c>
      <c r="C3178" t="s">
        <v>92</v>
      </c>
      <c r="D3178" t="s">
        <v>7142</v>
      </c>
      <c r="E3178" s="2">
        <v>83242111</v>
      </c>
      <c r="F3178" t="s">
        <v>62</v>
      </c>
      <c r="G3178" s="3">
        <v>3761</v>
      </c>
      <c r="H3178">
        <v>20170110</v>
      </c>
      <c r="I3178" s="4">
        <v>2002</v>
      </c>
      <c r="J3178">
        <v>1636629</v>
      </c>
      <c r="K3178" s="5">
        <v>2428</v>
      </c>
      <c r="L3178" t="s">
        <v>44</v>
      </c>
      <c r="M3178" t="s">
        <v>63</v>
      </c>
      <c r="N3178" t="s">
        <v>64</v>
      </c>
      <c r="O3178" s="5">
        <v>123</v>
      </c>
      <c r="P3178" s="5">
        <v>246744</v>
      </c>
      <c r="Q3178" s="6">
        <v>37.108510000000003</v>
      </c>
      <c r="R3178" s="6">
        <v>-121.73215999999999</v>
      </c>
      <c r="S3178" t="s">
        <v>7143</v>
      </c>
      <c r="T3178" t="s">
        <v>436</v>
      </c>
      <c r="U3178" t="s">
        <v>67</v>
      </c>
      <c r="V3178" t="s">
        <v>50</v>
      </c>
      <c r="W3178" t="s">
        <v>7144</v>
      </c>
      <c r="X3178" t="s">
        <v>52</v>
      </c>
      <c r="Y3178" t="s">
        <v>53</v>
      </c>
      <c r="Z3178">
        <v>0</v>
      </c>
      <c r="AA3178" t="s">
        <v>54</v>
      </c>
      <c r="AB3178">
        <v>2017</v>
      </c>
      <c r="AC3178" t="s">
        <v>525</v>
      </c>
      <c r="AD3178" t="s">
        <v>56</v>
      </c>
      <c r="AE3178" t="s">
        <v>70</v>
      </c>
      <c r="AF3178">
        <v>1246829</v>
      </c>
      <c r="AG3178" t="s">
        <v>71</v>
      </c>
      <c r="AH3178" t="s">
        <v>59</v>
      </c>
      <c r="AI3178" t="s">
        <v>56</v>
      </c>
      <c r="AJ3178" t="s">
        <v>416</v>
      </c>
    </row>
    <row r="3179" spans="1:36" x14ac:dyDescent="0.25">
      <c r="A3179" t="s">
        <v>7130</v>
      </c>
      <c r="B3179" t="s">
        <v>39</v>
      </c>
      <c r="C3179" t="s">
        <v>92</v>
      </c>
      <c r="D3179" t="s">
        <v>7136</v>
      </c>
      <c r="E3179" s="2">
        <v>83392110</v>
      </c>
      <c r="F3179" t="s">
        <v>42</v>
      </c>
      <c r="G3179" s="3" t="s">
        <v>7145</v>
      </c>
      <c r="H3179">
        <v>20170119</v>
      </c>
      <c r="I3179" s="4">
        <v>1010</v>
      </c>
      <c r="J3179">
        <v>1650603</v>
      </c>
      <c r="K3179" s="5">
        <v>1664</v>
      </c>
      <c r="L3179" t="s">
        <v>44</v>
      </c>
      <c r="M3179" t="s">
        <v>563</v>
      </c>
      <c r="N3179" t="s">
        <v>1244</v>
      </c>
      <c r="O3179" s="5">
        <v>194</v>
      </c>
      <c r="P3179" s="5">
        <v>189436</v>
      </c>
      <c r="Q3179" s="6">
        <v>37.333970000000001</v>
      </c>
      <c r="R3179" s="6">
        <v>-121.75588</v>
      </c>
      <c r="S3179" t="s">
        <v>7146</v>
      </c>
      <c r="T3179" t="s">
        <v>427</v>
      </c>
      <c r="U3179" t="s">
        <v>67</v>
      </c>
      <c r="V3179" t="s">
        <v>50</v>
      </c>
      <c r="W3179" t="s">
        <v>7147</v>
      </c>
      <c r="X3179" t="s">
        <v>52</v>
      </c>
      <c r="Y3179" t="s">
        <v>53</v>
      </c>
      <c r="Z3179">
        <v>0</v>
      </c>
      <c r="AA3179" t="s">
        <v>54</v>
      </c>
      <c r="AB3179">
        <v>2017</v>
      </c>
      <c r="AC3179" t="s">
        <v>525</v>
      </c>
      <c r="AD3179" t="s">
        <v>56</v>
      </c>
      <c r="AE3179" t="s">
        <v>70</v>
      </c>
      <c r="AF3179">
        <v>1249782</v>
      </c>
      <c r="AG3179" t="s">
        <v>71</v>
      </c>
      <c r="AH3179" t="s">
        <v>59</v>
      </c>
      <c r="AI3179" t="s">
        <v>56</v>
      </c>
      <c r="AJ3179" t="s">
        <v>416</v>
      </c>
    </row>
    <row r="3180" spans="1:36" x14ac:dyDescent="0.25">
      <c r="A3180" t="s">
        <v>7130</v>
      </c>
      <c r="B3180" t="s">
        <v>39</v>
      </c>
      <c r="C3180" t="s">
        <v>92</v>
      </c>
      <c r="D3180" t="s">
        <v>7148</v>
      </c>
      <c r="E3180" s="2">
        <v>83182101</v>
      </c>
      <c r="F3180" t="s">
        <v>62</v>
      </c>
      <c r="G3180" s="3">
        <v>3843</v>
      </c>
      <c r="H3180">
        <v>20170207</v>
      </c>
      <c r="I3180" s="4">
        <v>736</v>
      </c>
      <c r="J3180">
        <v>1678652</v>
      </c>
      <c r="K3180" s="5">
        <v>439</v>
      </c>
      <c r="L3180" t="s">
        <v>44</v>
      </c>
      <c r="M3180" t="s">
        <v>63</v>
      </c>
      <c r="N3180" t="s">
        <v>64</v>
      </c>
      <c r="O3180" s="5">
        <v>14</v>
      </c>
      <c r="P3180" s="5">
        <v>6146</v>
      </c>
      <c r="Q3180" s="6">
        <v>37.069609999999997</v>
      </c>
      <c r="R3180" s="6">
        <v>-121.52049</v>
      </c>
      <c r="S3180" t="s">
        <v>7149</v>
      </c>
      <c r="T3180" t="s">
        <v>421</v>
      </c>
      <c r="U3180" t="s">
        <v>67</v>
      </c>
      <c r="V3180" t="s">
        <v>50</v>
      </c>
      <c r="W3180" t="s">
        <v>7150</v>
      </c>
      <c r="X3180" t="s">
        <v>52</v>
      </c>
      <c r="Y3180" t="s">
        <v>53</v>
      </c>
      <c r="Z3180">
        <v>0</v>
      </c>
      <c r="AA3180" t="s">
        <v>54</v>
      </c>
      <c r="AB3180">
        <v>2017</v>
      </c>
      <c r="AC3180" t="s">
        <v>376</v>
      </c>
      <c r="AD3180" t="s">
        <v>56</v>
      </c>
      <c r="AE3180" t="s">
        <v>230</v>
      </c>
      <c r="AF3180">
        <v>1256191</v>
      </c>
      <c r="AG3180" t="s">
        <v>71</v>
      </c>
      <c r="AH3180" t="s">
        <v>59</v>
      </c>
      <c r="AI3180" t="s">
        <v>56</v>
      </c>
      <c r="AJ3180" t="s">
        <v>416</v>
      </c>
    </row>
    <row r="3181" spans="1:36" x14ac:dyDescent="0.25">
      <c r="A3181" t="s">
        <v>7130</v>
      </c>
      <c r="B3181" t="s">
        <v>39</v>
      </c>
      <c r="C3181" t="s">
        <v>92</v>
      </c>
      <c r="D3181" t="s">
        <v>7139</v>
      </c>
      <c r="E3181" s="2">
        <v>83242105</v>
      </c>
      <c r="F3181" t="s">
        <v>80</v>
      </c>
      <c r="G3181" s="3" t="s">
        <v>7151</v>
      </c>
      <c r="H3181">
        <v>20170207</v>
      </c>
      <c r="I3181" s="4">
        <v>1126</v>
      </c>
      <c r="J3181">
        <v>1679934</v>
      </c>
      <c r="K3181" s="5">
        <v>664</v>
      </c>
      <c r="L3181" t="s">
        <v>44</v>
      </c>
      <c r="M3181" t="s">
        <v>45</v>
      </c>
      <c r="N3181" t="s">
        <v>432</v>
      </c>
      <c r="O3181" s="5">
        <v>98</v>
      </c>
      <c r="P3181" s="5">
        <v>17648</v>
      </c>
      <c r="Q3181" s="6">
        <v>37.075021</v>
      </c>
      <c r="R3181" s="6">
        <v>-121.671588</v>
      </c>
      <c r="S3181" t="s">
        <v>7152</v>
      </c>
      <c r="T3181" t="s">
        <v>7153</v>
      </c>
      <c r="U3181" t="s">
        <v>67</v>
      </c>
      <c r="V3181" t="s">
        <v>50</v>
      </c>
      <c r="W3181" t="s">
        <v>7154</v>
      </c>
      <c r="X3181" t="s">
        <v>52</v>
      </c>
      <c r="Y3181" t="s">
        <v>53</v>
      </c>
      <c r="Z3181">
        <v>0</v>
      </c>
      <c r="AA3181" t="s">
        <v>54</v>
      </c>
      <c r="AB3181">
        <v>2017</v>
      </c>
      <c r="AC3181" t="s">
        <v>376</v>
      </c>
      <c r="AD3181" t="s">
        <v>56</v>
      </c>
      <c r="AE3181" t="s">
        <v>70</v>
      </c>
      <c r="AF3181">
        <v>1256428</v>
      </c>
      <c r="AG3181" t="s">
        <v>71</v>
      </c>
      <c r="AH3181" t="s">
        <v>59</v>
      </c>
      <c r="AI3181" t="s">
        <v>56</v>
      </c>
      <c r="AJ3181" t="s">
        <v>56</v>
      </c>
    </row>
    <row r="3182" spans="1:36" x14ac:dyDescent="0.25">
      <c r="A3182" t="s">
        <v>7130</v>
      </c>
      <c r="B3182" t="s">
        <v>39</v>
      </c>
      <c r="C3182" t="s">
        <v>40</v>
      </c>
      <c r="D3182" t="s">
        <v>7142</v>
      </c>
      <c r="E3182" s="2">
        <v>83242111</v>
      </c>
      <c r="F3182" t="s">
        <v>659</v>
      </c>
      <c r="G3182" s="3">
        <v>4461</v>
      </c>
      <c r="H3182">
        <v>20170207</v>
      </c>
      <c r="I3182" s="4">
        <v>1723</v>
      </c>
      <c r="J3182">
        <v>1680858</v>
      </c>
      <c r="K3182" s="5">
        <v>4728</v>
      </c>
      <c r="L3182" t="s">
        <v>44</v>
      </c>
      <c r="M3182" t="s">
        <v>563</v>
      </c>
      <c r="N3182" t="s">
        <v>564</v>
      </c>
      <c r="O3182" s="5">
        <v>63</v>
      </c>
      <c r="P3182" s="5">
        <v>297864</v>
      </c>
      <c r="Q3182" s="6">
        <v>37.083799999999997</v>
      </c>
      <c r="R3182" s="6">
        <v>-121.77536000000001</v>
      </c>
      <c r="S3182" t="s">
        <v>7155</v>
      </c>
      <c r="T3182" t="s">
        <v>427</v>
      </c>
      <c r="U3182" t="s">
        <v>67</v>
      </c>
      <c r="V3182" t="s">
        <v>50</v>
      </c>
      <c r="W3182" t="s">
        <v>7156</v>
      </c>
      <c r="X3182" t="s">
        <v>52</v>
      </c>
      <c r="Y3182" t="s">
        <v>53</v>
      </c>
      <c r="Z3182">
        <v>0</v>
      </c>
      <c r="AA3182" t="s">
        <v>54</v>
      </c>
      <c r="AB3182">
        <v>2017</v>
      </c>
      <c r="AC3182" t="s">
        <v>376</v>
      </c>
      <c r="AD3182" t="s">
        <v>56</v>
      </c>
      <c r="AE3182" t="s">
        <v>98</v>
      </c>
      <c r="AF3182">
        <v>1256488</v>
      </c>
      <c r="AG3182" t="s">
        <v>71</v>
      </c>
      <c r="AH3182" t="s">
        <v>59</v>
      </c>
      <c r="AI3182" t="s">
        <v>56</v>
      </c>
      <c r="AJ3182" t="s">
        <v>56</v>
      </c>
    </row>
    <row r="3183" spans="1:36" x14ac:dyDescent="0.25">
      <c r="A3183" t="s">
        <v>7130</v>
      </c>
      <c r="B3183" t="s">
        <v>39</v>
      </c>
      <c r="C3183" t="s">
        <v>92</v>
      </c>
      <c r="D3183" t="s">
        <v>7157</v>
      </c>
      <c r="E3183" s="2">
        <v>83531111</v>
      </c>
      <c r="F3183" t="s">
        <v>62</v>
      </c>
      <c r="G3183" s="3">
        <v>14289</v>
      </c>
      <c r="H3183">
        <v>20170217</v>
      </c>
      <c r="I3183" s="4">
        <v>827</v>
      </c>
      <c r="J3183">
        <v>1693487</v>
      </c>
      <c r="K3183" s="5">
        <v>1969</v>
      </c>
      <c r="L3183" t="s">
        <v>44</v>
      </c>
      <c r="M3183" t="s">
        <v>45</v>
      </c>
      <c r="N3183" t="s">
        <v>432</v>
      </c>
      <c r="O3183" s="5">
        <v>6</v>
      </c>
      <c r="P3183" s="5">
        <v>11814</v>
      </c>
      <c r="Q3183" s="6">
        <v>37.353720000000003</v>
      </c>
      <c r="R3183" s="6">
        <v>-121.77745</v>
      </c>
      <c r="S3183" t="s">
        <v>7158</v>
      </c>
      <c r="T3183" t="s">
        <v>677</v>
      </c>
      <c r="U3183" t="s">
        <v>67</v>
      </c>
      <c r="V3183" t="s">
        <v>50</v>
      </c>
      <c r="W3183" t="s">
        <v>7159</v>
      </c>
      <c r="X3183" t="s">
        <v>52</v>
      </c>
      <c r="Y3183" t="s">
        <v>53</v>
      </c>
      <c r="Z3183">
        <v>0</v>
      </c>
      <c r="AA3183" t="s">
        <v>54</v>
      </c>
      <c r="AB3183">
        <v>2017</v>
      </c>
      <c r="AC3183" t="s">
        <v>376</v>
      </c>
      <c r="AD3183" t="s">
        <v>56</v>
      </c>
      <c r="AE3183" t="s">
        <v>70</v>
      </c>
      <c r="AF3183">
        <v>1260145</v>
      </c>
      <c r="AG3183" t="s">
        <v>71</v>
      </c>
      <c r="AH3183" t="s">
        <v>59</v>
      </c>
      <c r="AI3183" t="s">
        <v>56</v>
      </c>
      <c r="AJ3183" t="s">
        <v>416</v>
      </c>
    </row>
    <row r="3184" spans="1:36" x14ac:dyDescent="0.25">
      <c r="A3184" t="s">
        <v>7130</v>
      </c>
      <c r="B3184" t="s">
        <v>39</v>
      </c>
      <c r="C3184" t="s">
        <v>40</v>
      </c>
      <c r="D3184" t="s">
        <v>7142</v>
      </c>
      <c r="E3184" s="2">
        <v>83242111</v>
      </c>
      <c r="F3184" t="s">
        <v>62</v>
      </c>
      <c r="G3184" s="3">
        <v>2153</v>
      </c>
      <c r="H3184">
        <v>20190106</v>
      </c>
      <c r="I3184" s="4">
        <v>1954</v>
      </c>
      <c r="J3184">
        <v>257386</v>
      </c>
      <c r="K3184" s="5">
        <v>1536</v>
      </c>
      <c r="L3184" t="s">
        <v>44</v>
      </c>
      <c r="M3184" t="s">
        <v>63</v>
      </c>
      <c r="N3184" t="s">
        <v>64</v>
      </c>
      <c r="O3184" s="5">
        <v>12</v>
      </c>
      <c r="P3184" s="5">
        <v>18432</v>
      </c>
      <c r="Q3184" s="6">
        <v>37.088450000000002</v>
      </c>
      <c r="R3184" s="6">
        <v>-121.75641</v>
      </c>
      <c r="S3184" t="s">
        <v>7160</v>
      </c>
      <c r="T3184" t="s">
        <v>430</v>
      </c>
      <c r="U3184" t="s">
        <v>67</v>
      </c>
      <c r="V3184" t="s">
        <v>50</v>
      </c>
      <c r="W3184" t="s">
        <v>7161</v>
      </c>
      <c r="X3184" t="s">
        <v>52</v>
      </c>
      <c r="Y3184" t="s">
        <v>53</v>
      </c>
      <c r="Z3184">
        <v>0</v>
      </c>
      <c r="AA3184" t="s">
        <v>54</v>
      </c>
      <c r="AB3184">
        <v>2019</v>
      </c>
      <c r="AC3184" t="s">
        <v>525</v>
      </c>
      <c r="AD3184" t="s">
        <v>56</v>
      </c>
      <c r="AE3184" t="s">
        <v>70</v>
      </c>
      <c r="AF3184">
        <v>1403966</v>
      </c>
      <c r="AG3184" t="s">
        <v>71</v>
      </c>
      <c r="AH3184" t="s">
        <v>59</v>
      </c>
      <c r="AI3184" t="s">
        <v>56</v>
      </c>
      <c r="AJ3184" t="s">
        <v>416</v>
      </c>
    </row>
    <row r="3185" spans="1:36" x14ac:dyDescent="0.25">
      <c r="A3185" t="s">
        <v>7130</v>
      </c>
      <c r="B3185" t="s">
        <v>39</v>
      </c>
      <c r="C3185" t="s">
        <v>92</v>
      </c>
      <c r="D3185" t="s">
        <v>7134</v>
      </c>
      <c r="E3185" s="2">
        <v>82831109</v>
      </c>
      <c r="F3185" t="s">
        <v>62</v>
      </c>
      <c r="G3185" s="3">
        <v>25457</v>
      </c>
      <c r="H3185">
        <v>20190202</v>
      </c>
      <c r="I3185" s="4">
        <v>1352</v>
      </c>
      <c r="J3185">
        <v>287562</v>
      </c>
      <c r="K3185" s="5">
        <v>4368</v>
      </c>
      <c r="L3185" t="s">
        <v>44</v>
      </c>
      <c r="M3185" t="s">
        <v>63</v>
      </c>
      <c r="N3185" t="s">
        <v>989</v>
      </c>
      <c r="O3185" s="5">
        <v>4</v>
      </c>
      <c r="P3185" s="5">
        <v>17472</v>
      </c>
      <c r="Q3185" s="6">
        <v>37.400509999999997</v>
      </c>
      <c r="R3185" s="6">
        <v>-121.76452</v>
      </c>
      <c r="S3185" t="s">
        <v>7162</v>
      </c>
      <c r="T3185" t="s">
        <v>1013</v>
      </c>
      <c r="U3185" t="s">
        <v>67</v>
      </c>
      <c r="V3185" t="s">
        <v>50</v>
      </c>
      <c r="W3185" t="s">
        <v>7163</v>
      </c>
      <c r="X3185" t="s">
        <v>52</v>
      </c>
      <c r="Y3185" t="s">
        <v>53</v>
      </c>
      <c r="Z3185">
        <v>0</v>
      </c>
      <c r="AA3185" t="s">
        <v>54</v>
      </c>
      <c r="AB3185">
        <v>2019</v>
      </c>
      <c r="AC3185" t="s">
        <v>376</v>
      </c>
      <c r="AD3185" t="s">
        <v>56</v>
      </c>
      <c r="AE3185" t="s">
        <v>70</v>
      </c>
      <c r="AF3185">
        <v>1412700</v>
      </c>
      <c r="AG3185" t="s">
        <v>71</v>
      </c>
      <c r="AH3185" t="s">
        <v>59</v>
      </c>
      <c r="AI3185" t="s">
        <v>56</v>
      </c>
      <c r="AJ3185" t="s">
        <v>416</v>
      </c>
    </row>
    <row r="3186" spans="1:36" x14ac:dyDescent="0.25">
      <c r="A3186" t="s">
        <v>7130</v>
      </c>
      <c r="B3186" t="s">
        <v>39</v>
      </c>
      <c r="C3186" t="s">
        <v>40</v>
      </c>
      <c r="D3186" t="s">
        <v>7164</v>
      </c>
      <c r="E3186" s="2">
        <v>83182107</v>
      </c>
      <c r="F3186" t="s">
        <v>62</v>
      </c>
      <c r="G3186" s="3">
        <v>4459</v>
      </c>
      <c r="H3186">
        <v>20190213</v>
      </c>
      <c r="I3186" s="4">
        <v>1319</v>
      </c>
      <c r="J3186">
        <v>304628</v>
      </c>
      <c r="K3186" s="5">
        <v>546</v>
      </c>
      <c r="L3186" t="s">
        <v>44</v>
      </c>
      <c r="M3186" t="s">
        <v>63</v>
      </c>
      <c r="N3186" t="s">
        <v>64</v>
      </c>
      <c r="O3186" s="5">
        <v>16</v>
      </c>
      <c r="P3186" s="5">
        <v>8736</v>
      </c>
      <c r="Q3186" s="6">
        <v>37.005200000000002</v>
      </c>
      <c r="R3186" s="6">
        <v>-121.66891</v>
      </c>
      <c r="S3186" t="s">
        <v>7165</v>
      </c>
      <c r="T3186" t="s">
        <v>436</v>
      </c>
      <c r="U3186" t="s">
        <v>67</v>
      </c>
      <c r="V3186" t="s">
        <v>50</v>
      </c>
      <c r="W3186" t="s">
        <v>7166</v>
      </c>
      <c r="X3186" t="s">
        <v>52</v>
      </c>
      <c r="Y3186" t="s">
        <v>53</v>
      </c>
      <c r="Z3186">
        <v>31425399</v>
      </c>
      <c r="AA3186" t="s">
        <v>54</v>
      </c>
      <c r="AB3186">
        <v>2019</v>
      </c>
      <c r="AC3186" t="s">
        <v>376</v>
      </c>
      <c r="AD3186" t="s">
        <v>56</v>
      </c>
      <c r="AE3186" t="s">
        <v>70</v>
      </c>
      <c r="AF3186">
        <v>1415686</v>
      </c>
      <c r="AG3186" t="s">
        <v>71</v>
      </c>
      <c r="AH3186" t="s">
        <v>59</v>
      </c>
      <c r="AI3186" t="s">
        <v>56</v>
      </c>
      <c r="AJ3186" t="s">
        <v>416</v>
      </c>
    </row>
    <row r="3187" spans="1:36" x14ac:dyDescent="0.25">
      <c r="A3187" t="s">
        <v>7130</v>
      </c>
      <c r="B3187" t="s">
        <v>39</v>
      </c>
      <c r="C3187" t="s">
        <v>92</v>
      </c>
      <c r="D3187" t="s">
        <v>7167</v>
      </c>
      <c r="E3187" s="2">
        <v>83432101</v>
      </c>
      <c r="F3187" t="s">
        <v>62</v>
      </c>
      <c r="G3187" s="3">
        <v>25065</v>
      </c>
      <c r="H3187">
        <v>20190216</v>
      </c>
      <c r="I3187" s="4">
        <v>1743</v>
      </c>
      <c r="J3187">
        <v>314870</v>
      </c>
      <c r="K3187" s="5">
        <v>448</v>
      </c>
      <c r="L3187" t="s">
        <v>44</v>
      </c>
      <c r="M3187" t="s">
        <v>45</v>
      </c>
      <c r="N3187" t="s">
        <v>432</v>
      </c>
      <c r="O3187" s="5">
        <v>53</v>
      </c>
      <c r="P3187" s="5">
        <v>23744</v>
      </c>
      <c r="Q3187" s="6">
        <v>37.180039999999998</v>
      </c>
      <c r="R3187" s="6">
        <v>-121.81627</v>
      </c>
      <c r="S3187" t="s">
        <v>7168</v>
      </c>
      <c r="T3187" t="s">
        <v>1013</v>
      </c>
      <c r="U3187" t="s">
        <v>67</v>
      </c>
      <c r="V3187" t="s">
        <v>50</v>
      </c>
      <c r="W3187" t="s">
        <v>7169</v>
      </c>
      <c r="X3187" t="s">
        <v>52</v>
      </c>
      <c r="Y3187" t="s">
        <v>53</v>
      </c>
      <c r="Z3187">
        <v>0</v>
      </c>
      <c r="AA3187" t="s">
        <v>54</v>
      </c>
      <c r="AB3187">
        <v>2019</v>
      </c>
      <c r="AC3187" t="s">
        <v>376</v>
      </c>
      <c r="AD3187" t="s">
        <v>56</v>
      </c>
      <c r="AE3187" t="s">
        <v>70</v>
      </c>
      <c r="AF3187">
        <v>1417810</v>
      </c>
      <c r="AG3187" t="s">
        <v>71</v>
      </c>
      <c r="AH3187" t="s">
        <v>59</v>
      </c>
      <c r="AI3187" t="s">
        <v>56</v>
      </c>
      <c r="AJ3187" t="s">
        <v>416</v>
      </c>
    </row>
    <row r="3188" spans="1:36" x14ac:dyDescent="0.25">
      <c r="A3188" t="s">
        <v>7130</v>
      </c>
      <c r="B3188" t="s">
        <v>39</v>
      </c>
      <c r="C3188" t="s">
        <v>40</v>
      </c>
      <c r="D3188" t="s">
        <v>7139</v>
      </c>
      <c r="E3188" s="2">
        <v>83242105</v>
      </c>
      <c r="F3188" t="s">
        <v>80</v>
      </c>
      <c r="G3188" s="3" t="s">
        <v>7170</v>
      </c>
      <c r="H3188">
        <v>20200817</v>
      </c>
      <c r="I3188" s="4">
        <v>645</v>
      </c>
      <c r="J3188">
        <v>1015257</v>
      </c>
      <c r="K3188" s="5">
        <v>316</v>
      </c>
      <c r="L3188" t="s">
        <v>44</v>
      </c>
      <c r="M3188" t="s">
        <v>63</v>
      </c>
      <c r="N3188" t="s">
        <v>64</v>
      </c>
      <c r="O3188" s="5">
        <v>52</v>
      </c>
      <c r="P3188" s="5">
        <v>13858</v>
      </c>
      <c r="Q3188" s="6">
        <v>37.036923000000002</v>
      </c>
      <c r="R3188" s="6">
        <v>-121.71291600000001</v>
      </c>
      <c r="S3188" t="s">
        <v>7171</v>
      </c>
      <c r="T3188" t="s">
        <v>436</v>
      </c>
      <c r="U3188" t="s">
        <v>67</v>
      </c>
      <c r="V3188" t="s">
        <v>50</v>
      </c>
      <c r="W3188" t="s">
        <v>7172</v>
      </c>
      <c r="X3188" t="s">
        <v>52</v>
      </c>
      <c r="Y3188" t="s">
        <v>53</v>
      </c>
      <c r="Z3188">
        <v>0</v>
      </c>
      <c r="AA3188" t="s">
        <v>54</v>
      </c>
      <c r="AB3188">
        <v>2020</v>
      </c>
      <c r="AC3188" t="s">
        <v>1729</v>
      </c>
      <c r="AD3188" t="s">
        <v>56</v>
      </c>
      <c r="AE3188" t="s">
        <v>70</v>
      </c>
      <c r="AF3188">
        <v>1556063</v>
      </c>
      <c r="AG3188" t="s">
        <v>71</v>
      </c>
      <c r="AH3188" t="s">
        <v>59</v>
      </c>
      <c r="AI3188" t="s">
        <v>56</v>
      </c>
      <c r="AJ3188" t="s">
        <v>56</v>
      </c>
    </row>
    <row r="3189" spans="1:36" x14ac:dyDescent="0.25">
      <c r="A3189" t="s">
        <v>7130</v>
      </c>
      <c r="B3189" t="s">
        <v>39</v>
      </c>
      <c r="C3189" t="s">
        <v>92</v>
      </c>
      <c r="D3189" t="s">
        <v>7139</v>
      </c>
      <c r="E3189" s="2">
        <v>83242105</v>
      </c>
      <c r="F3189" t="s">
        <v>62</v>
      </c>
      <c r="G3189" s="3">
        <v>27285</v>
      </c>
      <c r="H3189">
        <v>20211227</v>
      </c>
      <c r="I3189" s="4">
        <v>1446</v>
      </c>
      <c r="J3189">
        <v>1585919</v>
      </c>
      <c r="K3189" s="5">
        <v>390</v>
      </c>
      <c r="L3189" t="s">
        <v>44</v>
      </c>
      <c r="M3189" t="s">
        <v>63</v>
      </c>
      <c r="N3189" t="s">
        <v>64</v>
      </c>
      <c r="O3189" s="5">
        <v>42</v>
      </c>
      <c r="P3189" s="5">
        <v>16380</v>
      </c>
      <c r="Q3189" s="6">
        <v>37.088850000000001</v>
      </c>
      <c r="R3189" s="6">
        <v>-121.66477999999999</v>
      </c>
      <c r="S3189" t="s">
        <v>7173</v>
      </c>
      <c r="T3189" t="s">
        <v>436</v>
      </c>
      <c r="U3189" t="s">
        <v>67</v>
      </c>
      <c r="V3189" t="s">
        <v>50</v>
      </c>
      <c r="W3189" t="s">
        <v>7174</v>
      </c>
      <c r="X3189" t="s">
        <v>52</v>
      </c>
      <c r="Y3189" t="s">
        <v>53</v>
      </c>
      <c r="Z3189">
        <v>45102203</v>
      </c>
      <c r="AA3189" t="s">
        <v>416</v>
      </c>
      <c r="AB3189">
        <v>2021</v>
      </c>
      <c r="AC3189" t="s">
        <v>120</v>
      </c>
      <c r="AD3189" t="s">
        <v>56</v>
      </c>
      <c r="AE3189" t="s">
        <v>481</v>
      </c>
      <c r="AF3189">
        <v>1698726</v>
      </c>
      <c r="AG3189" t="s">
        <v>71</v>
      </c>
      <c r="AH3189" t="s">
        <v>59</v>
      </c>
      <c r="AI3189" t="s">
        <v>56</v>
      </c>
      <c r="AJ3189" t="s">
        <v>416</v>
      </c>
    </row>
    <row r="3190" spans="1:36" x14ac:dyDescent="0.25">
      <c r="A3190" t="s">
        <v>7130</v>
      </c>
      <c r="B3190" t="s">
        <v>39</v>
      </c>
      <c r="C3190" t="s">
        <v>92</v>
      </c>
      <c r="D3190" t="s">
        <v>7142</v>
      </c>
      <c r="E3190" s="2">
        <v>83242111</v>
      </c>
      <c r="F3190" t="s">
        <v>62</v>
      </c>
      <c r="G3190" s="3">
        <v>2501</v>
      </c>
      <c r="H3190">
        <v>20221210</v>
      </c>
      <c r="I3190" s="4">
        <v>1103</v>
      </c>
      <c r="J3190">
        <v>1881688</v>
      </c>
      <c r="K3190" s="5">
        <v>412</v>
      </c>
      <c r="L3190" t="s">
        <v>44</v>
      </c>
      <c r="M3190" t="s">
        <v>45</v>
      </c>
      <c r="N3190" t="s">
        <v>432</v>
      </c>
      <c r="O3190" s="5">
        <v>32</v>
      </c>
      <c r="P3190" s="5">
        <v>11967</v>
      </c>
      <c r="Q3190" s="6">
        <v>37.150170000000003</v>
      </c>
      <c r="R3190" s="6">
        <v>-121.74911</v>
      </c>
      <c r="S3190" t="s">
        <v>7175</v>
      </c>
      <c r="T3190" t="s">
        <v>413</v>
      </c>
      <c r="U3190" t="s">
        <v>67</v>
      </c>
      <c r="V3190" t="s">
        <v>50</v>
      </c>
      <c r="W3190" t="s">
        <v>7176</v>
      </c>
      <c r="X3190" t="s">
        <v>52</v>
      </c>
      <c r="Y3190" t="s">
        <v>53</v>
      </c>
      <c r="Z3190">
        <v>0</v>
      </c>
      <c r="AA3190" t="s">
        <v>416</v>
      </c>
      <c r="AB3190">
        <v>2022</v>
      </c>
      <c r="AC3190" t="s">
        <v>120</v>
      </c>
      <c r="AD3190" t="s">
        <v>56</v>
      </c>
      <c r="AE3190" t="s">
        <v>70</v>
      </c>
      <c r="AF3190">
        <v>1789278</v>
      </c>
      <c r="AG3190" t="s">
        <v>71</v>
      </c>
      <c r="AH3190" t="s">
        <v>59</v>
      </c>
      <c r="AI3190" t="s">
        <v>56</v>
      </c>
      <c r="AJ3190" t="s">
        <v>416</v>
      </c>
    </row>
    <row r="3191" spans="1:36" x14ac:dyDescent="0.25">
      <c r="A3191" t="s">
        <v>7177</v>
      </c>
      <c r="B3191" t="s">
        <v>2599</v>
      </c>
      <c r="C3191" t="s">
        <v>92</v>
      </c>
      <c r="D3191" t="s">
        <v>7178</v>
      </c>
      <c r="E3191" s="2">
        <v>152031103</v>
      </c>
      <c r="F3191" t="s">
        <v>42</v>
      </c>
      <c r="G3191" s="3">
        <v>2180</v>
      </c>
      <c r="H3191">
        <v>20130408</v>
      </c>
      <c r="I3191" s="4">
        <v>1324</v>
      </c>
      <c r="J3191">
        <v>770213</v>
      </c>
      <c r="K3191" s="5">
        <v>567</v>
      </c>
      <c r="L3191" t="s">
        <v>44</v>
      </c>
      <c r="M3191" t="s">
        <v>63</v>
      </c>
      <c r="N3191" t="s">
        <v>64</v>
      </c>
      <c r="O3191" s="5">
        <v>481</v>
      </c>
      <c r="P3191" s="5">
        <v>92952</v>
      </c>
      <c r="Q3191" s="6">
        <v>39.153054599999997</v>
      </c>
      <c r="R3191" s="6">
        <v>-121.07703480000001</v>
      </c>
      <c r="S3191" t="s">
        <v>7179</v>
      </c>
      <c r="T3191" t="s">
        <v>48</v>
      </c>
      <c r="U3191" t="s">
        <v>67</v>
      </c>
      <c r="V3191" t="s">
        <v>50</v>
      </c>
      <c r="W3191" t="s">
        <v>7180</v>
      </c>
      <c r="X3191" t="s">
        <v>52</v>
      </c>
      <c r="Y3191" t="s">
        <v>53</v>
      </c>
      <c r="Z3191">
        <v>30988246</v>
      </c>
      <c r="AA3191" t="s">
        <v>54</v>
      </c>
      <c r="AB3191">
        <v>2013</v>
      </c>
      <c r="AC3191" t="s">
        <v>55</v>
      </c>
      <c r="AD3191" t="s">
        <v>56</v>
      </c>
      <c r="AE3191" t="s">
        <v>70</v>
      </c>
      <c r="AF3191">
        <v>99292015</v>
      </c>
      <c r="AG3191" t="s">
        <v>71</v>
      </c>
      <c r="AH3191" t="s">
        <v>59</v>
      </c>
      <c r="AI3191" t="s">
        <v>56</v>
      </c>
      <c r="AJ3191" t="s">
        <v>60</v>
      </c>
    </row>
    <row r="3192" spans="1:36" x14ac:dyDescent="0.25">
      <c r="A3192" t="s">
        <v>7177</v>
      </c>
      <c r="B3192" t="s">
        <v>2599</v>
      </c>
      <c r="C3192" t="s">
        <v>40</v>
      </c>
      <c r="D3192" t="s">
        <v>7181</v>
      </c>
      <c r="E3192" s="2">
        <v>152101102</v>
      </c>
      <c r="F3192" t="s">
        <v>62</v>
      </c>
      <c r="G3192" s="3">
        <v>6747</v>
      </c>
      <c r="H3192">
        <v>20131121</v>
      </c>
      <c r="I3192" s="4">
        <v>2129</v>
      </c>
      <c r="J3192">
        <v>911665</v>
      </c>
      <c r="K3192" s="5">
        <v>2681</v>
      </c>
      <c r="L3192" t="s">
        <v>44</v>
      </c>
      <c r="M3192" t="s">
        <v>45</v>
      </c>
      <c r="N3192" t="s">
        <v>46</v>
      </c>
      <c r="O3192" s="5">
        <v>4</v>
      </c>
      <c r="P3192" s="5">
        <v>10724</v>
      </c>
      <c r="Q3192" s="6">
        <v>39.360166700000001</v>
      </c>
      <c r="R3192" s="6">
        <v>-120.7848504</v>
      </c>
      <c r="S3192" t="s">
        <v>7182</v>
      </c>
      <c r="T3192" t="s">
        <v>48</v>
      </c>
      <c r="U3192" t="s">
        <v>67</v>
      </c>
      <c r="V3192" t="s">
        <v>50</v>
      </c>
      <c r="W3192" t="s">
        <v>7183</v>
      </c>
      <c r="X3192" t="s">
        <v>52</v>
      </c>
      <c r="Y3192" t="s">
        <v>53</v>
      </c>
      <c r="Z3192">
        <v>0</v>
      </c>
      <c r="AA3192" t="s">
        <v>54</v>
      </c>
      <c r="AB3192">
        <v>2013</v>
      </c>
      <c r="AC3192" t="s">
        <v>1289</v>
      </c>
      <c r="AD3192" t="s">
        <v>56</v>
      </c>
      <c r="AE3192" t="s">
        <v>70</v>
      </c>
      <c r="AF3192">
        <v>99251226</v>
      </c>
      <c r="AG3192" t="s">
        <v>71</v>
      </c>
      <c r="AH3192" t="s">
        <v>59</v>
      </c>
      <c r="AI3192" t="s">
        <v>56</v>
      </c>
      <c r="AJ3192" t="s">
        <v>60</v>
      </c>
    </row>
    <row r="3193" spans="1:36" x14ac:dyDescent="0.25">
      <c r="A3193" t="s">
        <v>7177</v>
      </c>
      <c r="B3193" t="s">
        <v>2599</v>
      </c>
      <c r="C3193" t="s">
        <v>92</v>
      </c>
      <c r="D3193" t="s">
        <v>7184</v>
      </c>
      <c r="E3193" s="2">
        <v>153662102</v>
      </c>
      <c r="F3193" t="s">
        <v>508</v>
      </c>
      <c r="G3193" s="3" t="s">
        <v>2369</v>
      </c>
      <c r="H3193">
        <v>20131121</v>
      </c>
      <c r="I3193" s="4">
        <v>2047</v>
      </c>
      <c r="J3193">
        <v>909364</v>
      </c>
      <c r="K3193" s="5">
        <v>21</v>
      </c>
      <c r="L3193" t="s">
        <v>44</v>
      </c>
      <c r="M3193" t="s">
        <v>45</v>
      </c>
      <c r="N3193" t="s">
        <v>46</v>
      </c>
      <c r="O3193" s="5">
        <v>5436</v>
      </c>
      <c r="P3193" s="5">
        <v>114156</v>
      </c>
      <c r="Q3193" s="6">
        <v>38.739292399999997</v>
      </c>
      <c r="R3193" s="6">
        <v>-120.6769377</v>
      </c>
      <c r="S3193" t="s">
        <v>7185</v>
      </c>
      <c r="T3193" t="s">
        <v>48</v>
      </c>
      <c r="U3193" t="s">
        <v>67</v>
      </c>
      <c r="V3193" t="s">
        <v>68</v>
      </c>
      <c r="W3193" t="s">
        <v>7186</v>
      </c>
      <c r="X3193" t="s">
        <v>52</v>
      </c>
      <c r="Y3193" t="s">
        <v>53</v>
      </c>
      <c r="Z3193">
        <v>0</v>
      </c>
      <c r="AA3193" t="s">
        <v>54</v>
      </c>
      <c r="AB3193">
        <v>2013</v>
      </c>
      <c r="AC3193" t="s">
        <v>1289</v>
      </c>
      <c r="AD3193" t="s">
        <v>56</v>
      </c>
      <c r="AE3193" t="s">
        <v>70</v>
      </c>
      <c r="AF3193">
        <v>99251969</v>
      </c>
      <c r="AG3193" t="s">
        <v>71</v>
      </c>
      <c r="AH3193" t="s">
        <v>59</v>
      </c>
      <c r="AI3193" t="s">
        <v>56</v>
      </c>
      <c r="AJ3193" t="s">
        <v>60</v>
      </c>
    </row>
    <row r="3194" spans="1:36" x14ac:dyDescent="0.25">
      <c r="A3194" t="s">
        <v>7177</v>
      </c>
      <c r="B3194" t="s">
        <v>2599</v>
      </c>
      <c r="C3194" t="s">
        <v>40</v>
      </c>
      <c r="D3194" t="s">
        <v>7184</v>
      </c>
      <c r="E3194" s="2">
        <v>153662102</v>
      </c>
      <c r="F3194" t="s">
        <v>80</v>
      </c>
      <c r="G3194" s="3" t="s">
        <v>81</v>
      </c>
      <c r="H3194">
        <v>20131121</v>
      </c>
      <c r="I3194" s="4">
        <v>2154</v>
      </c>
      <c r="J3194">
        <v>909799</v>
      </c>
      <c r="K3194" s="5">
        <v>2511</v>
      </c>
      <c r="L3194" t="s">
        <v>44</v>
      </c>
      <c r="M3194" t="s">
        <v>45</v>
      </c>
      <c r="N3194" t="s">
        <v>46</v>
      </c>
      <c r="O3194" s="5">
        <v>2</v>
      </c>
      <c r="P3194" s="5">
        <v>5022</v>
      </c>
      <c r="Q3194" s="6">
        <v>38.706218300000003</v>
      </c>
      <c r="R3194" s="6">
        <v>-120.67124370000001</v>
      </c>
      <c r="S3194" t="s">
        <v>7187</v>
      </c>
      <c r="T3194" t="s">
        <v>48</v>
      </c>
      <c r="U3194" t="s">
        <v>67</v>
      </c>
      <c r="V3194" t="s">
        <v>50</v>
      </c>
      <c r="W3194" t="s">
        <v>7188</v>
      </c>
      <c r="X3194" t="s">
        <v>52</v>
      </c>
      <c r="Y3194" t="s">
        <v>53</v>
      </c>
      <c r="Z3194">
        <v>0</v>
      </c>
      <c r="AA3194" t="s">
        <v>54</v>
      </c>
      <c r="AB3194">
        <v>2013</v>
      </c>
      <c r="AC3194" t="s">
        <v>1289</v>
      </c>
      <c r="AD3194" t="s">
        <v>56</v>
      </c>
      <c r="AE3194" t="s">
        <v>70</v>
      </c>
      <c r="AF3194">
        <v>99251074</v>
      </c>
      <c r="AG3194" t="s">
        <v>71</v>
      </c>
      <c r="AH3194" t="s">
        <v>59</v>
      </c>
      <c r="AI3194" t="s">
        <v>56</v>
      </c>
      <c r="AJ3194" t="s">
        <v>60</v>
      </c>
    </row>
    <row r="3195" spans="1:36" x14ac:dyDescent="0.25">
      <c r="A3195" t="s">
        <v>7177</v>
      </c>
      <c r="B3195" t="s">
        <v>2599</v>
      </c>
      <c r="C3195" t="s">
        <v>40</v>
      </c>
      <c r="D3195" t="s">
        <v>7189</v>
      </c>
      <c r="E3195" s="2">
        <v>152321101</v>
      </c>
      <c r="F3195" t="s">
        <v>42</v>
      </c>
      <c r="G3195" s="3">
        <v>1602</v>
      </c>
      <c r="H3195">
        <v>20131121</v>
      </c>
      <c r="I3195" s="4">
        <v>2127</v>
      </c>
      <c r="J3195">
        <v>909663</v>
      </c>
      <c r="K3195" s="5">
        <v>1323</v>
      </c>
      <c r="L3195" t="s">
        <v>44</v>
      </c>
      <c r="M3195" t="s">
        <v>63</v>
      </c>
      <c r="N3195" t="s">
        <v>64</v>
      </c>
      <c r="O3195" s="5">
        <v>320</v>
      </c>
      <c r="P3195" s="5">
        <v>225275</v>
      </c>
      <c r="Q3195" s="6">
        <v>39.251561299999999</v>
      </c>
      <c r="R3195" s="6">
        <v>-120.7504828</v>
      </c>
      <c r="S3195" t="s">
        <v>7190</v>
      </c>
      <c r="T3195" t="s">
        <v>48</v>
      </c>
      <c r="U3195" t="s">
        <v>67</v>
      </c>
      <c r="V3195" t="s">
        <v>342</v>
      </c>
      <c r="W3195" t="s">
        <v>7191</v>
      </c>
      <c r="X3195" t="s">
        <v>52</v>
      </c>
      <c r="Y3195" t="s">
        <v>53</v>
      </c>
      <c r="Z3195">
        <v>0</v>
      </c>
      <c r="AA3195" t="s">
        <v>54</v>
      </c>
      <c r="AB3195">
        <v>2013</v>
      </c>
      <c r="AC3195" t="s">
        <v>1289</v>
      </c>
      <c r="AD3195" t="s">
        <v>56</v>
      </c>
      <c r="AE3195" t="s">
        <v>70</v>
      </c>
      <c r="AF3195">
        <v>99251726</v>
      </c>
      <c r="AG3195" t="s">
        <v>71</v>
      </c>
      <c r="AH3195" t="s">
        <v>59</v>
      </c>
      <c r="AI3195" t="s">
        <v>56</v>
      </c>
      <c r="AJ3195" t="s">
        <v>60</v>
      </c>
    </row>
    <row r="3196" spans="1:36" x14ac:dyDescent="0.25">
      <c r="A3196" t="s">
        <v>7177</v>
      </c>
      <c r="B3196" t="s">
        <v>2599</v>
      </c>
      <c r="C3196" t="s">
        <v>40</v>
      </c>
      <c r="D3196" t="s">
        <v>7192</v>
      </c>
      <c r="E3196" s="2">
        <v>152762102</v>
      </c>
      <c r="F3196" t="s">
        <v>62</v>
      </c>
      <c r="G3196" s="3">
        <v>18511</v>
      </c>
      <c r="H3196">
        <v>20131121</v>
      </c>
      <c r="I3196" s="4">
        <v>1915</v>
      </c>
      <c r="J3196">
        <v>908474</v>
      </c>
      <c r="K3196" s="5">
        <v>1555</v>
      </c>
      <c r="L3196" t="s">
        <v>44</v>
      </c>
      <c r="M3196" t="s">
        <v>45</v>
      </c>
      <c r="N3196" t="s">
        <v>46</v>
      </c>
      <c r="O3196" s="5">
        <v>84</v>
      </c>
      <c r="P3196" s="5">
        <v>105254</v>
      </c>
      <c r="Q3196" s="6">
        <v>38.753794800000001</v>
      </c>
      <c r="R3196" s="6">
        <v>-120.5751025</v>
      </c>
      <c r="S3196" t="s">
        <v>7193</v>
      </c>
      <c r="T3196" t="s">
        <v>48</v>
      </c>
      <c r="U3196" t="s">
        <v>67</v>
      </c>
      <c r="V3196" t="s">
        <v>68</v>
      </c>
      <c r="W3196" t="s">
        <v>7194</v>
      </c>
      <c r="X3196" t="s">
        <v>52</v>
      </c>
      <c r="Y3196" t="s">
        <v>53</v>
      </c>
      <c r="Z3196">
        <v>0</v>
      </c>
      <c r="AA3196" t="s">
        <v>54</v>
      </c>
      <c r="AB3196">
        <v>2013</v>
      </c>
      <c r="AC3196" t="s">
        <v>1289</v>
      </c>
      <c r="AD3196" t="s">
        <v>56</v>
      </c>
      <c r="AE3196" t="s">
        <v>70</v>
      </c>
      <c r="AF3196">
        <v>99251731</v>
      </c>
      <c r="AG3196" t="s">
        <v>71</v>
      </c>
      <c r="AH3196" t="s">
        <v>59</v>
      </c>
      <c r="AI3196" t="s">
        <v>56</v>
      </c>
      <c r="AJ3196" t="s">
        <v>60</v>
      </c>
    </row>
    <row r="3197" spans="1:36" x14ac:dyDescent="0.25">
      <c r="A3197" t="s">
        <v>7177</v>
      </c>
      <c r="B3197" t="s">
        <v>2599</v>
      </c>
      <c r="C3197" t="s">
        <v>40</v>
      </c>
      <c r="D3197" t="s">
        <v>7195</v>
      </c>
      <c r="E3197" s="2">
        <v>153082106</v>
      </c>
      <c r="F3197" t="s">
        <v>42</v>
      </c>
      <c r="G3197" s="3">
        <v>2224</v>
      </c>
      <c r="H3197">
        <v>20131121</v>
      </c>
      <c r="I3197" s="4">
        <v>1609</v>
      </c>
      <c r="J3197">
        <v>907493</v>
      </c>
      <c r="K3197" s="5">
        <v>1269</v>
      </c>
      <c r="L3197" t="s">
        <v>44</v>
      </c>
      <c r="M3197" t="s">
        <v>63</v>
      </c>
      <c r="N3197" t="s">
        <v>64</v>
      </c>
      <c r="O3197" s="5">
        <v>967</v>
      </c>
      <c r="P3197" s="5">
        <v>565491</v>
      </c>
      <c r="Q3197" s="6">
        <v>38.9052802</v>
      </c>
      <c r="R3197" s="6">
        <v>-120.837199</v>
      </c>
      <c r="S3197" t="s">
        <v>7196</v>
      </c>
      <c r="T3197" t="s">
        <v>66</v>
      </c>
      <c r="U3197" t="s">
        <v>86</v>
      </c>
      <c r="V3197" t="s">
        <v>50</v>
      </c>
      <c r="W3197" t="s">
        <v>7197</v>
      </c>
      <c r="X3197" t="s">
        <v>52</v>
      </c>
      <c r="Y3197" t="s">
        <v>53</v>
      </c>
      <c r="Z3197">
        <v>0</v>
      </c>
      <c r="AA3197" t="s">
        <v>54</v>
      </c>
      <c r="AB3197">
        <v>2013</v>
      </c>
      <c r="AC3197" t="s">
        <v>1289</v>
      </c>
      <c r="AD3197" t="s">
        <v>56</v>
      </c>
      <c r="AE3197" t="s">
        <v>98</v>
      </c>
      <c r="AF3197">
        <v>99251796</v>
      </c>
      <c r="AG3197" t="s">
        <v>88</v>
      </c>
      <c r="AH3197" t="s">
        <v>59</v>
      </c>
      <c r="AI3197" t="s">
        <v>56</v>
      </c>
      <c r="AJ3197" t="s">
        <v>60</v>
      </c>
    </row>
    <row r="3198" spans="1:36" x14ac:dyDescent="0.25">
      <c r="A3198" t="s">
        <v>7177</v>
      </c>
      <c r="B3198" t="s">
        <v>2599</v>
      </c>
      <c r="C3198" t="s">
        <v>92</v>
      </c>
      <c r="D3198" t="s">
        <v>7198</v>
      </c>
      <c r="E3198" s="2">
        <v>152101101</v>
      </c>
      <c r="F3198" t="s">
        <v>62</v>
      </c>
      <c r="G3198" s="3">
        <v>7905</v>
      </c>
      <c r="H3198">
        <v>20131122</v>
      </c>
      <c r="I3198" s="4">
        <v>1508</v>
      </c>
      <c r="J3198">
        <v>912541</v>
      </c>
      <c r="K3198" s="5">
        <v>2872</v>
      </c>
      <c r="L3198" t="s">
        <v>44</v>
      </c>
      <c r="M3198" t="s">
        <v>63</v>
      </c>
      <c r="N3198" t="s">
        <v>64</v>
      </c>
      <c r="O3198" s="5">
        <v>11</v>
      </c>
      <c r="P3198" s="5">
        <v>31592</v>
      </c>
      <c r="Q3198" s="6">
        <v>39.565377300000002</v>
      </c>
      <c r="R3198" s="6">
        <v>-120.638908</v>
      </c>
      <c r="S3198" t="s">
        <v>7199</v>
      </c>
      <c r="T3198" t="s">
        <v>48</v>
      </c>
      <c r="U3198" t="s">
        <v>67</v>
      </c>
      <c r="V3198" t="s">
        <v>50</v>
      </c>
      <c r="W3198" t="s">
        <v>7200</v>
      </c>
      <c r="X3198" t="s">
        <v>52</v>
      </c>
      <c r="Y3198" t="s">
        <v>53</v>
      </c>
      <c r="Z3198">
        <v>0</v>
      </c>
      <c r="AA3198" t="s">
        <v>54</v>
      </c>
      <c r="AB3198">
        <v>2013</v>
      </c>
      <c r="AC3198" t="s">
        <v>1289</v>
      </c>
      <c r="AD3198" t="s">
        <v>56</v>
      </c>
      <c r="AE3198" t="s">
        <v>70</v>
      </c>
      <c r="AF3198">
        <v>99250913</v>
      </c>
      <c r="AG3198" t="s">
        <v>71</v>
      </c>
      <c r="AH3198" t="s">
        <v>59</v>
      </c>
      <c r="AI3198" t="s">
        <v>56</v>
      </c>
      <c r="AJ3198" t="s">
        <v>60</v>
      </c>
    </row>
    <row r="3199" spans="1:36" x14ac:dyDescent="0.25">
      <c r="A3199" t="s">
        <v>7177</v>
      </c>
      <c r="B3199" t="s">
        <v>2599</v>
      </c>
      <c r="C3199" t="s">
        <v>40</v>
      </c>
      <c r="D3199" t="s">
        <v>7201</v>
      </c>
      <c r="E3199" s="2">
        <v>152481102</v>
      </c>
      <c r="F3199" t="s">
        <v>62</v>
      </c>
      <c r="G3199" s="3">
        <v>3919</v>
      </c>
      <c r="H3199">
        <v>20131122</v>
      </c>
      <c r="I3199" s="4">
        <v>1259</v>
      </c>
      <c r="J3199">
        <v>912551</v>
      </c>
      <c r="K3199" s="5">
        <v>1847</v>
      </c>
      <c r="L3199" t="s">
        <v>44</v>
      </c>
      <c r="M3199" t="s">
        <v>63</v>
      </c>
      <c r="N3199" t="s">
        <v>64</v>
      </c>
      <c r="O3199" s="5">
        <v>44</v>
      </c>
      <c r="P3199" s="5">
        <v>59320</v>
      </c>
      <c r="Q3199" s="6">
        <v>39.200468499999999</v>
      </c>
      <c r="R3199" s="6">
        <v>-120.9193373</v>
      </c>
      <c r="S3199" t="s">
        <v>7202</v>
      </c>
      <c r="T3199" t="s">
        <v>66</v>
      </c>
      <c r="U3199" t="s">
        <v>67</v>
      </c>
      <c r="V3199" t="s">
        <v>50</v>
      </c>
      <c r="W3199" t="s">
        <v>7203</v>
      </c>
      <c r="X3199" t="s">
        <v>52</v>
      </c>
      <c r="Y3199" t="s">
        <v>53</v>
      </c>
      <c r="Z3199">
        <v>0</v>
      </c>
      <c r="AA3199" t="s">
        <v>54</v>
      </c>
      <c r="AB3199">
        <v>2013</v>
      </c>
      <c r="AC3199" t="s">
        <v>1289</v>
      </c>
      <c r="AD3199" t="s">
        <v>56</v>
      </c>
      <c r="AE3199" t="s">
        <v>70</v>
      </c>
      <c r="AF3199">
        <v>99251212</v>
      </c>
      <c r="AG3199" t="s">
        <v>71</v>
      </c>
      <c r="AH3199" t="s">
        <v>59</v>
      </c>
      <c r="AI3199" t="s">
        <v>56</v>
      </c>
      <c r="AJ3199" t="s">
        <v>60</v>
      </c>
    </row>
    <row r="3200" spans="1:36" x14ac:dyDescent="0.25">
      <c r="A3200" t="s">
        <v>7177</v>
      </c>
      <c r="B3200" t="s">
        <v>2599</v>
      </c>
      <c r="C3200" t="s">
        <v>40</v>
      </c>
      <c r="D3200" t="s">
        <v>7204</v>
      </c>
      <c r="E3200" s="2">
        <v>152481106</v>
      </c>
      <c r="F3200" t="s">
        <v>42</v>
      </c>
      <c r="G3200" s="3">
        <v>51486</v>
      </c>
      <c r="H3200">
        <v>20131122</v>
      </c>
      <c r="I3200" s="4">
        <v>1237</v>
      </c>
      <c r="J3200">
        <v>912181</v>
      </c>
      <c r="K3200" s="5">
        <v>1632</v>
      </c>
      <c r="L3200" t="s">
        <v>44</v>
      </c>
      <c r="M3200" t="s">
        <v>63</v>
      </c>
      <c r="N3200" t="s">
        <v>64</v>
      </c>
      <c r="O3200" s="5">
        <v>1038</v>
      </c>
      <c r="P3200" s="5">
        <v>630848</v>
      </c>
      <c r="Q3200" s="6">
        <v>39.191051000000002</v>
      </c>
      <c r="R3200" s="6">
        <v>-120.99636959999999</v>
      </c>
      <c r="S3200" t="s">
        <v>7205</v>
      </c>
      <c r="T3200" t="s">
        <v>66</v>
      </c>
      <c r="U3200" t="s">
        <v>67</v>
      </c>
      <c r="V3200" t="s">
        <v>50</v>
      </c>
      <c r="W3200" t="s">
        <v>7206</v>
      </c>
      <c r="X3200" t="s">
        <v>52</v>
      </c>
      <c r="Y3200" t="s">
        <v>53</v>
      </c>
      <c r="Z3200">
        <v>0</v>
      </c>
      <c r="AA3200" t="s">
        <v>54</v>
      </c>
      <c r="AB3200">
        <v>2013</v>
      </c>
      <c r="AC3200" t="s">
        <v>1289</v>
      </c>
      <c r="AD3200" t="s">
        <v>56</v>
      </c>
      <c r="AE3200" t="s">
        <v>143</v>
      </c>
      <c r="AF3200">
        <v>99251215</v>
      </c>
      <c r="AG3200" t="s">
        <v>71</v>
      </c>
      <c r="AH3200" t="s">
        <v>59</v>
      </c>
      <c r="AI3200" t="s">
        <v>56</v>
      </c>
      <c r="AJ3200" t="s">
        <v>60</v>
      </c>
    </row>
    <row r="3201" spans="1:36" x14ac:dyDescent="0.25">
      <c r="A3201" t="s">
        <v>7177</v>
      </c>
      <c r="B3201" t="s">
        <v>2599</v>
      </c>
      <c r="C3201" t="s">
        <v>40</v>
      </c>
      <c r="D3201" t="s">
        <v>7204</v>
      </c>
      <c r="E3201" s="2">
        <v>152481106</v>
      </c>
      <c r="F3201" t="s">
        <v>62</v>
      </c>
      <c r="G3201" s="3">
        <v>9795</v>
      </c>
      <c r="H3201">
        <v>20131122</v>
      </c>
      <c r="I3201" s="4">
        <v>1531</v>
      </c>
      <c r="J3201">
        <v>912620</v>
      </c>
      <c r="K3201" s="5">
        <v>1515</v>
      </c>
      <c r="L3201" t="s">
        <v>44</v>
      </c>
      <c r="M3201" t="s">
        <v>63</v>
      </c>
      <c r="N3201" t="s">
        <v>64</v>
      </c>
      <c r="O3201" s="5">
        <v>54</v>
      </c>
      <c r="P3201" s="5">
        <v>81810</v>
      </c>
      <c r="Q3201" s="6">
        <v>39.190546900000001</v>
      </c>
      <c r="R3201" s="6">
        <v>-120.98886090000001</v>
      </c>
      <c r="S3201" t="s">
        <v>7207</v>
      </c>
      <c r="T3201" t="s">
        <v>66</v>
      </c>
      <c r="U3201" t="s">
        <v>67</v>
      </c>
      <c r="V3201" t="s">
        <v>50</v>
      </c>
      <c r="W3201" t="s">
        <v>7208</v>
      </c>
      <c r="X3201" t="s">
        <v>52</v>
      </c>
      <c r="Y3201" t="s">
        <v>53</v>
      </c>
      <c r="Z3201">
        <v>0</v>
      </c>
      <c r="AA3201" t="s">
        <v>54</v>
      </c>
      <c r="AB3201">
        <v>2013</v>
      </c>
      <c r="AC3201" t="s">
        <v>1289</v>
      </c>
      <c r="AD3201" t="s">
        <v>56</v>
      </c>
      <c r="AE3201" t="s">
        <v>70</v>
      </c>
      <c r="AF3201">
        <v>99251204</v>
      </c>
      <c r="AG3201" t="s">
        <v>71</v>
      </c>
      <c r="AH3201" t="s">
        <v>59</v>
      </c>
      <c r="AI3201" t="s">
        <v>56</v>
      </c>
      <c r="AJ3201" t="s">
        <v>60</v>
      </c>
    </row>
    <row r="3202" spans="1:36" x14ac:dyDescent="0.25">
      <c r="A3202" t="s">
        <v>7177</v>
      </c>
      <c r="B3202" t="s">
        <v>2599</v>
      </c>
      <c r="C3202" t="s">
        <v>40</v>
      </c>
      <c r="D3202" t="s">
        <v>7189</v>
      </c>
      <c r="E3202" s="2">
        <v>152321101</v>
      </c>
      <c r="F3202" t="s">
        <v>62</v>
      </c>
      <c r="G3202" s="3">
        <v>9215</v>
      </c>
      <c r="H3202">
        <v>20131122</v>
      </c>
      <c r="I3202" s="4">
        <v>734</v>
      </c>
      <c r="J3202">
        <v>911141</v>
      </c>
      <c r="K3202" s="5">
        <v>2241</v>
      </c>
      <c r="L3202" t="s">
        <v>44</v>
      </c>
      <c r="M3202" t="s">
        <v>63</v>
      </c>
      <c r="N3202" t="s">
        <v>64</v>
      </c>
      <c r="O3202" s="5">
        <v>18</v>
      </c>
      <c r="P3202" s="5">
        <v>40338</v>
      </c>
      <c r="Q3202" s="6">
        <v>39.2760465</v>
      </c>
      <c r="R3202" s="6">
        <v>-120.71673370000001</v>
      </c>
      <c r="S3202" t="s">
        <v>7209</v>
      </c>
      <c r="T3202" t="s">
        <v>48</v>
      </c>
      <c r="U3202" t="s">
        <v>67</v>
      </c>
      <c r="V3202" t="s">
        <v>68</v>
      </c>
      <c r="W3202" t="s">
        <v>7210</v>
      </c>
      <c r="X3202" t="s">
        <v>52</v>
      </c>
      <c r="Y3202" t="s">
        <v>53</v>
      </c>
      <c r="Z3202">
        <v>0</v>
      </c>
      <c r="AA3202" t="s">
        <v>54</v>
      </c>
      <c r="AB3202">
        <v>2013</v>
      </c>
      <c r="AC3202" t="s">
        <v>1289</v>
      </c>
      <c r="AD3202" t="s">
        <v>56</v>
      </c>
      <c r="AE3202" t="s">
        <v>70</v>
      </c>
      <c r="AF3202">
        <v>99251219</v>
      </c>
      <c r="AG3202" t="s">
        <v>71</v>
      </c>
      <c r="AH3202" t="s">
        <v>59</v>
      </c>
      <c r="AI3202" t="s">
        <v>56</v>
      </c>
      <c r="AJ3202" t="s">
        <v>60</v>
      </c>
    </row>
    <row r="3203" spans="1:36" x14ac:dyDescent="0.25">
      <c r="A3203" t="s">
        <v>7177</v>
      </c>
      <c r="B3203" t="s">
        <v>2599</v>
      </c>
      <c r="C3203" t="s">
        <v>92</v>
      </c>
      <c r="D3203" t="s">
        <v>7211</v>
      </c>
      <c r="E3203" s="2">
        <v>152762101</v>
      </c>
      <c r="F3203" t="s">
        <v>42</v>
      </c>
      <c r="G3203" s="3">
        <v>52456</v>
      </c>
      <c r="H3203">
        <v>20131122</v>
      </c>
      <c r="I3203" s="4">
        <v>43</v>
      </c>
      <c r="J3203">
        <v>910278</v>
      </c>
      <c r="K3203" s="5">
        <v>1049</v>
      </c>
      <c r="L3203" t="s">
        <v>44</v>
      </c>
      <c r="M3203" t="s">
        <v>45</v>
      </c>
      <c r="N3203" t="s">
        <v>46</v>
      </c>
      <c r="O3203" s="5">
        <v>189</v>
      </c>
      <c r="P3203" s="5">
        <v>109436</v>
      </c>
      <c r="Q3203" s="6">
        <v>38.775575600000003</v>
      </c>
      <c r="R3203" s="6">
        <v>-120.4023758</v>
      </c>
      <c r="S3203" t="s">
        <v>7212</v>
      </c>
      <c r="T3203" t="s">
        <v>48</v>
      </c>
      <c r="U3203" t="s">
        <v>67</v>
      </c>
      <c r="V3203" t="s">
        <v>50</v>
      </c>
      <c r="W3203" t="s">
        <v>7213</v>
      </c>
      <c r="X3203" t="s">
        <v>52</v>
      </c>
      <c r="Y3203" t="s">
        <v>53</v>
      </c>
      <c r="Z3203">
        <v>0</v>
      </c>
      <c r="AA3203" t="s">
        <v>54</v>
      </c>
      <c r="AB3203">
        <v>2013</v>
      </c>
      <c r="AC3203" t="s">
        <v>1289</v>
      </c>
      <c r="AD3203" t="s">
        <v>56</v>
      </c>
      <c r="AE3203" t="s">
        <v>70</v>
      </c>
      <c r="AF3203">
        <v>99251728</v>
      </c>
      <c r="AG3203" t="s">
        <v>71</v>
      </c>
      <c r="AH3203" t="s">
        <v>59</v>
      </c>
      <c r="AI3203" t="s">
        <v>56</v>
      </c>
      <c r="AJ3203" t="s">
        <v>60</v>
      </c>
    </row>
    <row r="3204" spans="1:36" x14ac:dyDescent="0.25">
      <c r="A3204" t="s">
        <v>7177</v>
      </c>
      <c r="B3204" t="s">
        <v>2599</v>
      </c>
      <c r="C3204" t="s">
        <v>92</v>
      </c>
      <c r="D3204" t="s">
        <v>7211</v>
      </c>
      <c r="E3204" s="2">
        <v>152762101</v>
      </c>
      <c r="F3204" t="s">
        <v>62</v>
      </c>
      <c r="G3204" s="3">
        <v>1571</v>
      </c>
      <c r="H3204">
        <v>20131122</v>
      </c>
      <c r="I3204" s="4">
        <v>43</v>
      </c>
      <c r="J3204">
        <v>911857</v>
      </c>
      <c r="K3204" s="5">
        <v>3837</v>
      </c>
      <c r="L3204" t="s">
        <v>44</v>
      </c>
      <c r="M3204" t="s">
        <v>63</v>
      </c>
      <c r="N3204" t="s">
        <v>64</v>
      </c>
      <c r="O3204" s="5">
        <v>65</v>
      </c>
      <c r="P3204" s="5">
        <v>249405</v>
      </c>
      <c r="Q3204" s="6">
        <v>38.7743921</v>
      </c>
      <c r="R3204" s="6">
        <v>-120.29785529999999</v>
      </c>
      <c r="S3204" t="s">
        <v>7214</v>
      </c>
      <c r="T3204" t="s">
        <v>4836</v>
      </c>
      <c r="U3204" t="s">
        <v>67</v>
      </c>
      <c r="V3204" t="s">
        <v>50</v>
      </c>
      <c r="W3204" t="s">
        <v>7215</v>
      </c>
      <c r="X3204" t="s">
        <v>52</v>
      </c>
      <c r="Y3204" t="s">
        <v>53</v>
      </c>
      <c r="Z3204">
        <v>0</v>
      </c>
      <c r="AA3204" t="s">
        <v>54</v>
      </c>
      <c r="AB3204">
        <v>2013</v>
      </c>
      <c r="AC3204" t="s">
        <v>1289</v>
      </c>
      <c r="AD3204" t="s">
        <v>56</v>
      </c>
      <c r="AE3204" t="s">
        <v>70</v>
      </c>
      <c r="AF3204">
        <v>99250918</v>
      </c>
      <c r="AG3204" t="s">
        <v>71</v>
      </c>
      <c r="AH3204" t="s">
        <v>59</v>
      </c>
      <c r="AI3204" t="s">
        <v>56</v>
      </c>
      <c r="AJ3204" t="s">
        <v>60</v>
      </c>
    </row>
    <row r="3205" spans="1:36" x14ac:dyDescent="0.25">
      <c r="A3205" t="s">
        <v>7177</v>
      </c>
      <c r="B3205" t="s">
        <v>2599</v>
      </c>
      <c r="C3205" t="s">
        <v>92</v>
      </c>
      <c r="D3205" t="s">
        <v>7216</v>
      </c>
      <c r="E3205" s="2">
        <v>152282101</v>
      </c>
      <c r="F3205" t="s">
        <v>62</v>
      </c>
      <c r="G3205" s="3">
        <v>9351</v>
      </c>
      <c r="H3205">
        <v>20131122</v>
      </c>
      <c r="I3205" s="4">
        <v>1900</v>
      </c>
      <c r="J3205">
        <v>913036</v>
      </c>
      <c r="K3205" s="5">
        <v>1385</v>
      </c>
      <c r="L3205" t="s">
        <v>44</v>
      </c>
      <c r="M3205" t="s">
        <v>63</v>
      </c>
      <c r="N3205" t="s">
        <v>64</v>
      </c>
      <c r="O3205" s="5">
        <v>5</v>
      </c>
      <c r="P3205" s="5">
        <v>6925</v>
      </c>
      <c r="Q3205" s="6">
        <v>38.896636899999997</v>
      </c>
      <c r="R3205" s="6">
        <v>-120.8913159</v>
      </c>
      <c r="S3205" t="s">
        <v>7217</v>
      </c>
      <c r="T3205" t="s">
        <v>66</v>
      </c>
      <c r="U3205" t="s">
        <v>67</v>
      </c>
      <c r="V3205" t="s">
        <v>68</v>
      </c>
      <c r="W3205" t="s">
        <v>7218</v>
      </c>
      <c r="X3205" t="s">
        <v>52</v>
      </c>
      <c r="Y3205" t="s">
        <v>53</v>
      </c>
      <c r="Z3205">
        <v>0</v>
      </c>
      <c r="AA3205" t="s">
        <v>54</v>
      </c>
      <c r="AB3205">
        <v>2013</v>
      </c>
      <c r="AC3205" t="s">
        <v>1289</v>
      </c>
      <c r="AD3205" t="s">
        <v>56</v>
      </c>
      <c r="AE3205" t="s">
        <v>57</v>
      </c>
      <c r="AF3205">
        <v>99251195</v>
      </c>
      <c r="AG3205" t="s">
        <v>71</v>
      </c>
      <c r="AH3205" t="s">
        <v>59</v>
      </c>
      <c r="AI3205" t="s">
        <v>56</v>
      </c>
      <c r="AJ3205" t="s">
        <v>60</v>
      </c>
    </row>
    <row r="3206" spans="1:36" x14ac:dyDescent="0.25">
      <c r="A3206" t="s">
        <v>7177</v>
      </c>
      <c r="B3206" t="s">
        <v>2599</v>
      </c>
      <c r="C3206" t="s">
        <v>92</v>
      </c>
      <c r="D3206" t="s">
        <v>7216</v>
      </c>
      <c r="E3206" s="2">
        <v>152282101</v>
      </c>
      <c r="F3206" t="s">
        <v>62</v>
      </c>
      <c r="G3206" s="3">
        <v>4489</v>
      </c>
      <c r="H3206">
        <v>20131122</v>
      </c>
      <c r="I3206" s="4">
        <v>2046</v>
      </c>
      <c r="J3206">
        <v>913186</v>
      </c>
      <c r="K3206" s="5">
        <v>1092</v>
      </c>
      <c r="L3206" t="s">
        <v>44</v>
      </c>
      <c r="M3206" t="s">
        <v>63</v>
      </c>
      <c r="N3206" t="s">
        <v>64</v>
      </c>
      <c r="O3206" s="5">
        <v>54</v>
      </c>
      <c r="P3206" s="5">
        <v>58968</v>
      </c>
      <c r="Q3206" s="6">
        <v>38.914211999999999</v>
      </c>
      <c r="R3206" s="6">
        <v>-120.93845709999999</v>
      </c>
      <c r="S3206" t="s">
        <v>7219</v>
      </c>
      <c r="T3206" t="s">
        <v>66</v>
      </c>
      <c r="U3206" t="s">
        <v>67</v>
      </c>
      <c r="V3206" t="s">
        <v>50</v>
      </c>
      <c r="W3206" t="s">
        <v>7220</v>
      </c>
      <c r="X3206" t="s">
        <v>52</v>
      </c>
      <c r="Y3206" t="s">
        <v>53</v>
      </c>
      <c r="Z3206">
        <v>0</v>
      </c>
      <c r="AA3206" t="s">
        <v>54</v>
      </c>
      <c r="AB3206">
        <v>2013</v>
      </c>
      <c r="AC3206" t="s">
        <v>1289</v>
      </c>
      <c r="AD3206" t="s">
        <v>56</v>
      </c>
      <c r="AE3206" t="s">
        <v>57</v>
      </c>
      <c r="AF3206">
        <v>99251181</v>
      </c>
      <c r="AG3206" t="s">
        <v>71</v>
      </c>
      <c r="AH3206" t="s">
        <v>59</v>
      </c>
      <c r="AI3206" t="s">
        <v>56</v>
      </c>
      <c r="AJ3206" t="s">
        <v>60</v>
      </c>
    </row>
    <row r="3207" spans="1:36" x14ac:dyDescent="0.25">
      <c r="A3207" t="s">
        <v>7177</v>
      </c>
      <c r="B3207" t="s">
        <v>2599</v>
      </c>
      <c r="C3207" t="s">
        <v>40</v>
      </c>
      <c r="D3207" t="s">
        <v>7195</v>
      </c>
      <c r="E3207" s="2">
        <v>153082106</v>
      </c>
      <c r="F3207" t="s">
        <v>42</v>
      </c>
      <c r="G3207" s="3">
        <v>9712</v>
      </c>
      <c r="H3207">
        <v>20131122</v>
      </c>
      <c r="I3207" s="4">
        <v>1141</v>
      </c>
      <c r="J3207">
        <v>911991</v>
      </c>
      <c r="K3207" s="5">
        <v>2290</v>
      </c>
      <c r="L3207" t="s">
        <v>44</v>
      </c>
      <c r="M3207" t="s">
        <v>63</v>
      </c>
      <c r="N3207" t="s">
        <v>64</v>
      </c>
      <c r="O3207" s="5">
        <v>1107</v>
      </c>
      <c r="P3207" s="5">
        <v>425449</v>
      </c>
      <c r="Q3207" s="6">
        <v>38.832281899999998</v>
      </c>
      <c r="R3207" s="6">
        <v>-120.81739829999999</v>
      </c>
      <c r="S3207" t="s">
        <v>7221</v>
      </c>
      <c r="T3207" t="s">
        <v>66</v>
      </c>
      <c r="U3207" t="s">
        <v>67</v>
      </c>
      <c r="V3207" t="s">
        <v>50</v>
      </c>
      <c r="W3207" t="s">
        <v>7222</v>
      </c>
      <c r="X3207" t="s">
        <v>52</v>
      </c>
      <c r="Y3207" t="s">
        <v>53</v>
      </c>
      <c r="Z3207">
        <v>0</v>
      </c>
      <c r="AA3207" t="s">
        <v>54</v>
      </c>
      <c r="AB3207">
        <v>2013</v>
      </c>
      <c r="AC3207" t="s">
        <v>1289</v>
      </c>
      <c r="AD3207" t="s">
        <v>56</v>
      </c>
      <c r="AE3207" t="s">
        <v>70</v>
      </c>
      <c r="AF3207">
        <v>99250916</v>
      </c>
      <c r="AG3207" t="s">
        <v>71</v>
      </c>
      <c r="AH3207" t="s">
        <v>59</v>
      </c>
      <c r="AI3207" t="s">
        <v>56</v>
      </c>
      <c r="AJ3207" t="s">
        <v>60</v>
      </c>
    </row>
    <row r="3208" spans="1:36" x14ac:dyDescent="0.25">
      <c r="A3208" t="s">
        <v>7177</v>
      </c>
      <c r="B3208" t="s">
        <v>2599</v>
      </c>
      <c r="C3208" t="s">
        <v>40</v>
      </c>
      <c r="D3208" t="s">
        <v>7195</v>
      </c>
      <c r="E3208" s="2">
        <v>153082106</v>
      </c>
      <c r="F3208" t="s">
        <v>42</v>
      </c>
      <c r="G3208" s="3">
        <v>7522</v>
      </c>
      <c r="H3208">
        <v>20131122</v>
      </c>
      <c r="I3208" s="4">
        <v>1114</v>
      </c>
      <c r="J3208">
        <v>911910</v>
      </c>
      <c r="K3208" s="5">
        <v>735</v>
      </c>
      <c r="L3208" t="s">
        <v>44</v>
      </c>
      <c r="M3208" t="s">
        <v>63</v>
      </c>
      <c r="N3208" t="s">
        <v>64</v>
      </c>
      <c r="O3208" s="5">
        <v>1012</v>
      </c>
      <c r="P3208" s="5">
        <v>126224</v>
      </c>
      <c r="Q3208" s="6">
        <v>38.816015899999996</v>
      </c>
      <c r="R3208" s="6">
        <v>-120.821916</v>
      </c>
      <c r="S3208" t="s">
        <v>7223</v>
      </c>
      <c r="T3208" t="s">
        <v>66</v>
      </c>
      <c r="U3208" t="s">
        <v>67</v>
      </c>
      <c r="V3208" t="s">
        <v>50</v>
      </c>
      <c r="W3208" t="s">
        <v>7224</v>
      </c>
      <c r="X3208" t="s">
        <v>52</v>
      </c>
      <c r="Y3208" t="s">
        <v>53</v>
      </c>
      <c r="Z3208">
        <v>0</v>
      </c>
      <c r="AA3208" t="s">
        <v>54</v>
      </c>
      <c r="AB3208">
        <v>2013</v>
      </c>
      <c r="AC3208" t="s">
        <v>1289</v>
      </c>
      <c r="AD3208" t="s">
        <v>56</v>
      </c>
      <c r="AE3208" t="s">
        <v>98</v>
      </c>
      <c r="AF3208">
        <v>99251564</v>
      </c>
      <c r="AG3208" t="s">
        <v>71</v>
      </c>
      <c r="AH3208" t="s">
        <v>59</v>
      </c>
      <c r="AI3208" t="s">
        <v>56</v>
      </c>
      <c r="AJ3208" t="s">
        <v>60</v>
      </c>
    </row>
    <row r="3209" spans="1:36" x14ac:dyDescent="0.25">
      <c r="A3209" t="s">
        <v>7177</v>
      </c>
      <c r="B3209" t="s">
        <v>2599</v>
      </c>
      <c r="C3209" t="s">
        <v>92</v>
      </c>
      <c r="D3209" t="s">
        <v>7225</v>
      </c>
      <c r="E3209" s="2">
        <v>152291101</v>
      </c>
      <c r="F3209" t="s">
        <v>62</v>
      </c>
      <c r="G3209" s="3">
        <v>6619</v>
      </c>
      <c r="H3209">
        <v>20131122</v>
      </c>
      <c r="I3209" s="4">
        <v>933</v>
      </c>
      <c r="J3209">
        <v>911606</v>
      </c>
      <c r="K3209" s="5">
        <v>2562</v>
      </c>
      <c r="L3209" t="s">
        <v>44</v>
      </c>
      <c r="M3209" t="s">
        <v>63</v>
      </c>
      <c r="N3209" t="s">
        <v>64</v>
      </c>
      <c r="O3209" s="5">
        <v>29</v>
      </c>
      <c r="P3209" s="5">
        <v>77256</v>
      </c>
      <c r="Q3209" s="6">
        <v>39.318187199999997</v>
      </c>
      <c r="R3209" s="6">
        <v>-120.45475450000001</v>
      </c>
      <c r="S3209" t="s">
        <v>7226</v>
      </c>
      <c r="T3209" t="s">
        <v>4836</v>
      </c>
      <c r="U3209" t="s">
        <v>67</v>
      </c>
      <c r="V3209" t="s">
        <v>50</v>
      </c>
      <c r="W3209" t="s">
        <v>7227</v>
      </c>
      <c r="X3209" t="s">
        <v>52</v>
      </c>
      <c r="Y3209" t="s">
        <v>53</v>
      </c>
      <c r="Z3209">
        <v>0</v>
      </c>
      <c r="AA3209" t="s">
        <v>54</v>
      </c>
      <c r="AB3209">
        <v>2013</v>
      </c>
      <c r="AC3209" t="s">
        <v>1289</v>
      </c>
      <c r="AD3209" t="s">
        <v>56</v>
      </c>
      <c r="AE3209" t="s">
        <v>57</v>
      </c>
      <c r="AF3209">
        <v>99250917</v>
      </c>
      <c r="AG3209" t="s">
        <v>71</v>
      </c>
      <c r="AH3209" t="s">
        <v>59</v>
      </c>
      <c r="AI3209" t="s">
        <v>56</v>
      </c>
      <c r="AJ3209" t="s">
        <v>60</v>
      </c>
    </row>
    <row r="3210" spans="1:36" x14ac:dyDescent="0.25">
      <c r="A3210" t="s">
        <v>7177</v>
      </c>
      <c r="B3210" t="s">
        <v>2599</v>
      </c>
      <c r="C3210" t="s">
        <v>92</v>
      </c>
      <c r="D3210" t="s">
        <v>7225</v>
      </c>
      <c r="E3210" s="2">
        <v>152291101</v>
      </c>
      <c r="F3210" t="s">
        <v>62</v>
      </c>
      <c r="G3210" s="3">
        <v>6617</v>
      </c>
      <c r="H3210">
        <v>20131122</v>
      </c>
      <c r="I3210" s="4">
        <v>1540</v>
      </c>
      <c r="J3210">
        <v>912375</v>
      </c>
      <c r="K3210" s="5">
        <v>1697</v>
      </c>
      <c r="L3210" t="s">
        <v>44</v>
      </c>
      <c r="M3210" t="s">
        <v>63</v>
      </c>
      <c r="N3210" t="s">
        <v>64</v>
      </c>
      <c r="O3210" s="5">
        <v>53</v>
      </c>
      <c r="P3210" s="5">
        <v>17253</v>
      </c>
      <c r="Q3210" s="6">
        <v>39.320259499999999</v>
      </c>
      <c r="R3210" s="6">
        <v>-120.4330021</v>
      </c>
      <c r="S3210" t="s">
        <v>7228</v>
      </c>
      <c r="T3210" t="s">
        <v>48</v>
      </c>
      <c r="U3210" t="s">
        <v>67</v>
      </c>
      <c r="V3210" t="s">
        <v>50</v>
      </c>
      <c r="W3210" t="s">
        <v>7229</v>
      </c>
      <c r="X3210" t="s">
        <v>52</v>
      </c>
      <c r="Y3210" t="s">
        <v>53</v>
      </c>
      <c r="Z3210">
        <v>0</v>
      </c>
      <c r="AA3210" t="s">
        <v>54</v>
      </c>
      <c r="AB3210">
        <v>2013</v>
      </c>
      <c r="AC3210" t="s">
        <v>1289</v>
      </c>
      <c r="AD3210" t="s">
        <v>56</v>
      </c>
      <c r="AE3210" t="s">
        <v>112</v>
      </c>
      <c r="AF3210">
        <v>99251209</v>
      </c>
      <c r="AG3210" t="s">
        <v>71</v>
      </c>
      <c r="AH3210" t="s">
        <v>59</v>
      </c>
      <c r="AI3210" t="s">
        <v>56</v>
      </c>
      <c r="AJ3210" t="s">
        <v>60</v>
      </c>
    </row>
    <row r="3211" spans="1:36" x14ac:dyDescent="0.25">
      <c r="A3211" t="s">
        <v>7177</v>
      </c>
      <c r="B3211" t="s">
        <v>2599</v>
      </c>
      <c r="C3211" t="s">
        <v>92</v>
      </c>
      <c r="D3211" t="s">
        <v>7225</v>
      </c>
      <c r="E3211" s="2">
        <v>152291101</v>
      </c>
      <c r="F3211" t="s">
        <v>62</v>
      </c>
      <c r="G3211" s="3">
        <v>6631</v>
      </c>
      <c r="H3211">
        <v>20131122</v>
      </c>
      <c r="I3211" s="4">
        <v>2131</v>
      </c>
      <c r="J3211">
        <v>913244</v>
      </c>
      <c r="K3211" s="5">
        <v>1317</v>
      </c>
      <c r="L3211" t="s">
        <v>44</v>
      </c>
      <c r="M3211" t="s">
        <v>63</v>
      </c>
      <c r="N3211" t="s">
        <v>64</v>
      </c>
      <c r="O3211" s="5">
        <v>119</v>
      </c>
      <c r="P3211" s="5">
        <v>36519</v>
      </c>
      <c r="Q3211" s="6">
        <v>39.319867799999997</v>
      </c>
      <c r="R3211" s="6">
        <v>-120.44068249999999</v>
      </c>
      <c r="S3211" t="s">
        <v>7230</v>
      </c>
      <c r="T3211" t="s">
        <v>3168</v>
      </c>
      <c r="U3211" t="s">
        <v>67</v>
      </c>
      <c r="V3211" t="s">
        <v>50</v>
      </c>
      <c r="W3211" t="s">
        <v>7231</v>
      </c>
      <c r="X3211" t="s">
        <v>52</v>
      </c>
      <c r="Y3211" t="s">
        <v>53</v>
      </c>
      <c r="Z3211">
        <v>0</v>
      </c>
      <c r="AA3211" t="s">
        <v>54</v>
      </c>
      <c r="AB3211">
        <v>2013</v>
      </c>
      <c r="AC3211" t="s">
        <v>1289</v>
      </c>
      <c r="AD3211" t="s">
        <v>56</v>
      </c>
      <c r="AE3211" t="s">
        <v>230</v>
      </c>
      <c r="AF3211">
        <v>99251167</v>
      </c>
      <c r="AG3211" t="s">
        <v>71</v>
      </c>
      <c r="AH3211" t="s">
        <v>59</v>
      </c>
      <c r="AI3211" t="s">
        <v>56</v>
      </c>
      <c r="AJ3211" t="s">
        <v>60</v>
      </c>
    </row>
    <row r="3212" spans="1:36" x14ac:dyDescent="0.25">
      <c r="A3212" t="s">
        <v>7177</v>
      </c>
      <c r="B3212" t="s">
        <v>2599</v>
      </c>
      <c r="C3212" t="s">
        <v>92</v>
      </c>
      <c r="D3212" t="s">
        <v>7225</v>
      </c>
      <c r="E3212" s="2">
        <v>152291101</v>
      </c>
      <c r="F3212" t="s">
        <v>62</v>
      </c>
      <c r="G3212" s="3">
        <v>6635</v>
      </c>
      <c r="H3212">
        <v>20131122</v>
      </c>
      <c r="I3212" s="4">
        <v>1253</v>
      </c>
      <c r="J3212">
        <v>912242</v>
      </c>
      <c r="K3212" s="5">
        <v>2167</v>
      </c>
      <c r="L3212" t="s">
        <v>44</v>
      </c>
      <c r="M3212" t="s">
        <v>63</v>
      </c>
      <c r="N3212" t="s">
        <v>64</v>
      </c>
      <c r="O3212" s="5">
        <v>24</v>
      </c>
      <c r="P3212" s="5">
        <v>31816</v>
      </c>
      <c r="Q3212" s="6">
        <v>39.319800800000003</v>
      </c>
      <c r="R3212" s="6">
        <v>-120.4336133</v>
      </c>
      <c r="S3212" t="s">
        <v>7232</v>
      </c>
      <c r="T3212" t="s">
        <v>48</v>
      </c>
      <c r="U3212" t="s">
        <v>67</v>
      </c>
      <c r="V3212" t="s">
        <v>68</v>
      </c>
      <c r="W3212" t="s">
        <v>7233</v>
      </c>
      <c r="X3212" t="s">
        <v>52</v>
      </c>
      <c r="Y3212" t="s">
        <v>53</v>
      </c>
      <c r="Z3212">
        <v>0</v>
      </c>
      <c r="AA3212" t="s">
        <v>54</v>
      </c>
      <c r="AB3212">
        <v>2013</v>
      </c>
      <c r="AC3212" t="s">
        <v>1289</v>
      </c>
      <c r="AD3212" t="s">
        <v>56</v>
      </c>
      <c r="AE3212" t="s">
        <v>143</v>
      </c>
      <c r="AF3212">
        <v>99251156</v>
      </c>
      <c r="AG3212" t="s">
        <v>71</v>
      </c>
      <c r="AH3212" t="s">
        <v>59</v>
      </c>
      <c r="AI3212" t="s">
        <v>56</v>
      </c>
      <c r="AJ3212" t="s">
        <v>60</v>
      </c>
    </row>
    <row r="3213" spans="1:36" x14ac:dyDescent="0.25">
      <c r="A3213" t="s">
        <v>7177</v>
      </c>
      <c r="B3213" t="s">
        <v>2599</v>
      </c>
      <c r="C3213" t="s">
        <v>92</v>
      </c>
      <c r="D3213" t="s">
        <v>7184</v>
      </c>
      <c r="E3213" s="2">
        <v>153662102</v>
      </c>
      <c r="F3213" t="s">
        <v>62</v>
      </c>
      <c r="G3213" s="3">
        <v>10019</v>
      </c>
      <c r="H3213">
        <v>20140824</v>
      </c>
      <c r="I3213" s="4">
        <v>1928</v>
      </c>
      <c r="J3213">
        <v>1072340</v>
      </c>
      <c r="K3213" s="5">
        <v>283</v>
      </c>
      <c r="L3213" t="s">
        <v>44</v>
      </c>
      <c r="M3213" t="s">
        <v>63</v>
      </c>
      <c r="N3213" t="s">
        <v>64</v>
      </c>
      <c r="O3213" s="5">
        <v>92</v>
      </c>
      <c r="P3213" s="5">
        <v>19736</v>
      </c>
      <c r="Q3213" s="6">
        <v>38.569771099999997</v>
      </c>
      <c r="R3213" s="6">
        <v>-120.6939337</v>
      </c>
      <c r="S3213" t="s">
        <v>7234</v>
      </c>
      <c r="T3213" t="s">
        <v>66</v>
      </c>
      <c r="U3213" t="s">
        <v>67</v>
      </c>
      <c r="V3213" t="s">
        <v>68</v>
      </c>
      <c r="W3213" t="s">
        <v>7235</v>
      </c>
      <c r="X3213" t="s">
        <v>52</v>
      </c>
      <c r="Y3213" t="s">
        <v>53</v>
      </c>
      <c r="Z3213">
        <v>31096822</v>
      </c>
      <c r="AA3213" t="s">
        <v>416</v>
      </c>
      <c r="AB3213">
        <v>2014</v>
      </c>
      <c r="AC3213" t="s">
        <v>1729</v>
      </c>
      <c r="AD3213" t="s">
        <v>56</v>
      </c>
      <c r="AE3213" t="s">
        <v>98</v>
      </c>
      <c r="AF3213">
        <v>99210692</v>
      </c>
      <c r="AG3213" t="s">
        <v>71</v>
      </c>
      <c r="AH3213" t="s">
        <v>59</v>
      </c>
      <c r="AI3213" t="s">
        <v>56</v>
      </c>
      <c r="AJ3213" t="s">
        <v>60</v>
      </c>
    </row>
    <row r="3214" spans="1:36" x14ac:dyDescent="0.25">
      <c r="A3214" t="s">
        <v>7177</v>
      </c>
      <c r="B3214" t="s">
        <v>2599</v>
      </c>
      <c r="C3214" t="s">
        <v>92</v>
      </c>
      <c r="D3214" t="s">
        <v>7184</v>
      </c>
      <c r="E3214" s="2">
        <v>153662102</v>
      </c>
      <c r="F3214" t="s">
        <v>62</v>
      </c>
      <c r="G3214" s="3">
        <v>21355</v>
      </c>
      <c r="H3214">
        <v>20141203</v>
      </c>
      <c r="I3214" s="4">
        <v>958</v>
      </c>
      <c r="J3214">
        <v>1122204</v>
      </c>
      <c r="K3214" s="5">
        <v>817</v>
      </c>
      <c r="L3214" t="s">
        <v>44</v>
      </c>
      <c r="M3214" t="s">
        <v>45</v>
      </c>
      <c r="N3214" t="s">
        <v>46</v>
      </c>
      <c r="O3214" s="5">
        <v>14</v>
      </c>
      <c r="P3214" s="5">
        <v>11438</v>
      </c>
      <c r="Q3214" s="6">
        <v>38.547848399999999</v>
      </c>
      <c r="R3214" s="6">
        <v>-120.71035089999999</v>
      </c>
      <c r="S3214" t="s">
        <v>7236</v>
      </c>
      <c r="T3214" t="s">
        <v>145</v>
      </c>
      <c r="U3214" t="s">
        <v>86</v>
      </c>
      <c r="V3214" t="s">
        <v>50</v>
      </c>
      <c r="W3214" t="s">
        <v>7237</v>
      </c>
      <c r="X3214" t="s">
        <v>52</v>
      </c>
      <c r="Y3214" t="s">
        <v>53</v>
      </c>
      <c r="Z3214">
        <v>0</v>
      </c>
      <c r="AA3214" t="s">
        <v>54</v>
      </c>
      <c r="AB3214">
        <v>2014</v>
      </c>
      <c r="AC3214" t="s">
        <v>120</v>
      </c>
      <c r="AD3214" t="s">
        <v>56</v>
      </c>
      <c r="AE3214" t="s">
        <v>70</v>
      </c>
      <c r="AF3214">
        <v>99196863</v>
      </c>
      <c r="AG3214" t="s">
        <v>88</v>
      </c>
      <c r="AH3214" t="s">
        <v>59</v>
      </c>
      <c r="AI3214" t="s">
        <v>56</v>
      </c>
      <c r="AJ3214" t="s">
        <v>60</v>
      </c>
    </row>
    <row r="3215" spans="1:36" x14ac:dyDescent="0.25">
      <c r="A3215" t="s">
        <v>7177</v>
      </c>
      <c r="B3215" t="s">
        <v>2599</v>
      </c>
      <c r="C3215" t="s">
        <v>92</v>
      </c>
      <c r="D3215" t="s">
        <v>7238</v>
      </c>
      <c r="E3215" s="2">
        <v>152481103</v>
      </c>
      <c r="F3215" t="s">
        <v>62</v>
      </c>
      <c r="G3215" s="3">
        <v>31321</v>
      </c>
      <c r="H3215">
        <v>20141203</v>
      </c>
      <c r="I3215" s="4">
        <v>1428</v>
      </c>
      <c r="J3215">
        <v>1123470</v>
      </c>
      <c r="K3215" s="5">
        <v>691</v>
      </c>
      <c r="L3215" t="s">
        <v>44</v>
      </c>
      <c r="M3215" t="s">
        <v>63</v>
      </c>
      <c r="N3215" t="s">
        <v>64</v>
      </c>
      <c r="O3215" s="5">
        <v>99</v>
      </c>
      <c r="P3215" s="5">
        <v>33713</v>
      </c>
      <c r="Q3215" s="6">
        <v>39.269302099999997</v>
      </c>
      <c r="R3215" s="6">
        <v>-121.00854</v>
      </c>
      <c r="S3215" t="s">
        <v>7239</v>
      </c>
      <c r="T3215" t="s">
        <v>130</v>
      </c>
      <c r="U3215" t="s">
        <v>67</v>
      </c>
      <c r="V3215" t="s">
        <v>50</v>
      </c>
      <c r="W3215" t="s">
        <v>7240</v>
      </c>
      <c r="X3215" t="s">
        <v>52</v>
      </c>
      <c r="Y3215" t="s">
        <v>53</v>
      </c>
      <c r="Z3215">
        <v>0</v>
      </c>
      <c r="AA3215" t="s">
        <v>54</v>
      </c>
      <c r="AB3215">
        <v>2014</v>
      </c>
      <c r="AC3215" t="s">
        <v>120</v>
      </c>
      <c r="AD3215" t="s">
        <v>56</v>
      </c>
      <c r="AE3215" t="s">
        <v>57</v>
      </c>
      <c r="AF3215">
        <v>99196732</v>
      </c>
      <c r="AG3215" t="s">
        <v>71</v>
      </c>
      <c r="AH3215" t="s">
        <v>59</v>
      </c>
      <c r="AI3215" t="s">
        <v>56</v>
      </c>
      <c r="AJ3215" t="s">
        <v>60</v>
      </c>
    </row>
    <row r="3216" spans="1:36" x14ac:dyDescent="0.25">
      <c r="A3216" t="s">
        <v>7177</v>
      </c>
      <c r="B3216" t="s">
        <v>2599</v>
      </c>
      <c r="C3216" t="s">
        <v>40</v>
      </c>
      <c r="D3216" t="s">
        <v>7241</v>
      </c>
      <c r="E3216" s="2">
        <v>152471101</v>
      </c>
      <c r="F3216" t="s">
        <v>62</v>
      </c>
      <c r="G3216" s="3">
        <v>8035</v>
      </c>
      <c r="H3216">
        <v>20141203</v>
      </c>
      <c r="I3216" s="4">
        <v>1418</v>
      </c>
      <c r="J3216">
        <v>1123401</v>
      </c>
      <c r="K3216" s="5">
        <v>1337</v>
      </c>
      <c r="L3216" t="s">
        <v>44</v>
      </c>
      <c r="M3216" t="s">
        <v>45</v>
      </c>
      <c r="N3216" t="s">
        <v>46</v>
      </c>
      <c r="O3216" s="5">
        <v>41</v>
      </c>
      <c r="P3216" s="5">
        <v>20689</v>
      </c>
      <c r="Q3216" s="6">
        <v>39.344493100000001</v>
      </c>
      <c r="R3216" s="6">
        <v>-121.07700610000001</v>
      </c>
      <c r="S3216" t="s">
        <v>7242</v>
      </c>
      <c r="T3216" t="s">
        <v>130</v>
      </c>
      <c r="U3216" t="s">
        <v>323</v>
      </c>
      <c r="V3216" t="s">
        <v>50</v>
      </c>
      <c r="W3216" t="s">
        <v>7243</v>
      </c>
      <c r="X3216" t="s">
        <v>52</v>
      </c>
      <c r="Y3216" t="s">
        <v>53</v>
      </c>
      <c r="Z3216">
        <v>0</v>
      </c>
      <c r="AA3216" t="s">
        <v>54</v>
      </c>
      <c r="AB3216">
        <v>2014</v>
      </c>
      <c r="AC3216" t="s">
        <v>120</v>
      </c>
      <c r="AD3216" t="s">
        <v>56</v>
      </c>
      <c r="AE3216" t="s">
        <v>57</v>
      </c>
      <c r="AF3216">
        <v>99196569</v>
      </c>
      <c r="AG3216" t="s">
        <v>325</v>
      </c>
      <c r="AH3216" t="s">
        <v>326</v>
      </c>
      <c r="AI3216" t="s">
        <v>56</v>
      </c>
      <c r="AJ3216" t="s">
        <v>60</v>
      </c>
    </row>
    <row r="3217" spans="1:36" x14ac:dyDescent="0.25">
      <c r="A3217" t="s">
        <v>7177</v>
      </c>
      <c r="B3217" t="s">
        <v>2599</v>
      </c>
      <c r="C3217" t="s">
        <v>92</v>
      </c>
      <c r="D3217" t="s">
        <v>7244</v>
      </c>
      <c r="E3217" s="2">
        <v>152261103</v>
      </c>
      <c r="F3217" t="s">
        <v>62</v>
      </c>
      <c r="G3217" s="3">
        <v>1113</v>
      </c>
      <c r="H3217">
        <v>20141203</v>
      </c>
      <c r="I3217" s="4">
        <v>609</v>
      </c>
      <c r="J3217">
        <v>1121757</v>
      </c>
      <c r="K3217" s="5">
        <v>421</v>
      </c>
      <c r="L3217" t="s">
        <v>44</v>
      </c>
      <c r="M3217" t="s">
        <v>63</v>
      </c>
      <c r="N3217" t="s">
        <v>64</v>
      </c>
      <c r="O3217" s="5">
        <v>76</v>
      </c>
      <c r="P3217" s="5">
        <v>31996</v>
      </c>
      <c r="Q3217" s="6">
        <v>38.730949500000001</v>
      </c>
      <c r="R3217" s="6">
        <v>-120.8417998</v>
      </c>
      <c r="S3217" t="s">
        <v>7245</v>
      </c>
      <c r="T3217" t="s">
        <v>130</v>
      </c>
      <c r="U3217" t="s">
        <v>67</v>
      </c>
      <c r="V3217" t="s">
        <v>50</v>
      </c>
      <c r="W3217" t="s">
        <v>7246</v>
      </c>
      <c r="X3217" t="s">
        <v>52</v>
      </c>
      <c r="Y3217" t="s">
        <v>53</v>
      </c>
      <c r="Z3217">
        <v>0</v>
      </c>
      <c r="AA3217" t="s">
        <v>54</v>
      </c>
      <c r="AB3217">
        <v>2014</v>
      </c>
      <c r="AC3217" t="s">
        <v>120</v>
      </c>
      <c r="AD3217" t="s">
        <v>56</v>
      </c>
      <c r="AE3217" t="s">
        <v>98</v>
      </c>
      <c r="AF3217">
        <v>99196967</v>
      </c>
      <c r="AG3217" t="s">
        <v>71</v>
      </c>
      <c r="AH3217" t="s">
        <v>59</v>
      </c>
      <c r="AI3217" t="s">
        <v>56</v>
      </c>
      <c r="AJ3217" t="s">
        <v>60</v>
      </c>
    </row>
    <row r="3218" spans="1:36" x14ac:dyDescent="0.25">
      <c r="A3218" t="s">
        <v>7177</v>
      </c>
      <c r="B3218" t="s">
        <v>2599</v>
      </c>
      <c r="C3218" t="s">
        <v>92</v>
      </c>
      <c r="D3218" t="s">
        <v>7247</v>
      </c>
      <c r="E3218" s="2">
        <v>152241101</v>
      </c>
      <c r="F3218" t="s">
        <v>62</v>
      </c>
      <c r="G3218" s="3">
        <v>5781</v>
      </c>
      <c r="H3218">
        <v>20141203</v>
      </c>
      <c r="I3218" s="4">
        <v>1149</v>
      </c>
      <c r="J3218">
        <v>1122888</v>
      </c>
      <c r="K3218" s="5">
        <v>259</v>
      </c>
      <c r="L3218" t="s">
        <v>44</v>
      </c>
      <c r="M3218" t="s">
        <v>63</v>
      </c>
      <c r="N3218" t="s">
        <v>64</v>
      </c>
      <c r="O3218" s="5">
        <v>173</v>
      </c>
      <c r="P3218" s="5">
        <v>43781</v>
      </c>
      <c r="Q3218" s="6">
        <v>39.017736200000002</v>
      </c>
      <c r="R3218" s="6">
        <v>-121.0297285</v>
      </c>
      <c r="S3218" t="s">
        <v>7248</v>
      </c>
      <c r="T3218" t="s">
        <v>181</v>
      </c>
      <c r="U3218" t="s">
        <v>67</v>
      </c>
      <c r="V3218" t="s">
        <v>50</v>
      </c>
      <c r="W3218" t="s">
        <v>7249</v>
      </c>
      <c r="X3218" t="s">
        <v>52</v>
      </c>
      <c r="Y3218" t="s">
        <v>53</v>
      </c>
      <c r="Z3218">
        <v>0</v>
      </c>
      <c r="AA3218" t="s">
        <v>54</v>
      </c>
      <c r="AB3218">
        <v>2014</v>
      </c>
      <c r="AC3218" t="s">
        <v>120</v>
      </c>
      <c r="AD3218" t="s">
        <v>56</v>
      </c>
      <c r="AE3218" t="s">
        <v>70</v>
      </c>
      <c r="AF3218">
        <v>99196816</v>
      </c>
      <c r="AG3218" t="s">
        <v>71</v>
      </c>
      <c r="AH3218" t="s">
        <v>59</v>
      </c>
      <c r="AI3218" t="s">
        <v>56</v>
      </c>
      <c r="AJ3218" t="s">
        <v>60</v>
      </c>
    </row>
    <row r="3219" spans="1:36" x14ac:dyDescent="0.25">
      <c r="A3219" t="s">
        <v>7177</v>
      </c>
      <c r="B3219" t="s">
        <v>2599</v>
      </c>
      <c r="C3219" t="s">
        <v>92</v>
      </c>
      <c r="D3219" t="s">
        <v>7250</v>
      </c>
      <c r="E3219" s="2">
        <v>152241102</v>
      </c>
      <c r="F3219" t="s">
        <v>42</v>
      </c>
      <c r="G3219" s="3">
        <v>39104</v>
      </c>
      <c r="H3219">
        <v>20141203</v>
      </c>
      <c r="I3219" s="4">
        <v>306</v>
      </c>
      <c r="J3219">
        <v>1121664</v>
      </c>
      <c r="K3219" s="5">
        <v>607</v>
      </c>
      <c r="L3219" t="s">
        <v>44</v>
      </c>
      <c r="M3219" t="s">
        <v>63</v>
      </c>
      <c r="N3219" t="s">
        <v>64</v>
      </c>
      <c r="O3219" s="5">
        <v>875</v>
      </c>
      <c r="P3219" s="5">
        <v>150128</v>
      </c>
      <c r="Q3219" s="6">
        <v>38.973420599999997</v>
      </c>
      <c r="R3219" s="6">
        <v>-121.0139068</v>
      </c>
      <c r="S3219" t="s">
        <v>7251</v>
      </c>
      <c r="T3219" t="s">
        <v>145</v>
      </c>
      <c r="U3219" t="s">
        <v>200</v>
      </c>
      <c r="V3219" t="s">
        <v>50</v>
      </c>
      <c r="W3219" t="s">
        <v>7252</v>
      </c>
      <c r="X3219" t="s">
        <v>52</v>
      </c>
      <c r="Y3219" t="s">
        <v>53</v>
      </c>
      <c r="Z3219">
        <v>0</v>
      </c>
      <c r="AA3219" t="s">
        <v>54</v>
      </c>
      <c r="AB3219">
        <v>2014</v>
      </c>
      <c r="AC3219" t="s">
        <v>120</v>
      </c>
      <c r="AD3219" t="s">
        <v>56</v>
      </c>
      <c r="AE3219" t="s">
        <v>98</v>
      </c>
      <c r="AF3219">
        <v>99197005</v>
      </c>
      <c r="AG3219" t="s">
        <v>202</v>
      </c>
      <c r="AH3219" t="s">
        <v>59</v>
      </c>
      <c r="AI3219" t="s">
        <v>56</v>
      </c>
      <c r="AJ3219" t="s">
        <v>60</v>
      </c>
    </row>
    <row r="3220" spans="1:36" x14ac:dyDescent="0.25">
      <c r="A3220" t="s">
        <v>7177</v>
      </c>
      <c r="B3220" t="s">
        <v>2599</v>
      </c>
      <c r="C3220" t="s">
        <v>92</v>
      </c>
      <c r="D3220" t="s">
        <v>7253</v>
      </c>
      <c r="E3220" s="2">
        <v>153652109</v>
      </c>
      <c r="F3220" t="s">
        <v>62</v>
      </c>
      <c r="G3220" s="3">
        <v>18861</v>
      </c>
      <c r="H3220">
        <v>20141203</v>
      </c>
      <c r="I3220" s="4">
        <v>511</v>
      </c>
      <c r="J3220">
        <v>1121716</v>
      </c>
      <c r="K3220" s="5">
        <v>332</v>
      </c>
      <c r="L3220" t="s">
        <v>44</v>
      </c>
      <c r="M3220" t="s">
        <v>63</v>
      </c>
      <c r="N3220" t="s">
        <v>64</v>
      </c>
      <c r="O3220" s="5">
        <v>23</v>
      </c>
      <c r="P3220" s="5">
        <v>7636</v>
      </c>
      <c r="Q3220" s="6">
        <v>38.794962400000003</v>
      </c>
      <c r="R3220" s="6">
        <v>-120.8839882</v>
      </c>
      <c r="S3220" t="s">
        <v>7254</v>
      </c>
      <c r="T3220" t="s">
        <v>130</v>
      </c>
      <c r="U3220" t="s">
        <v>67</v>
      </c>
      <c r="V3220" t="s">
        <v>50</v>
      </c>
      <c r="W3220" t="s">
        <v>7255</v>
      </c>
      <c r="X3220" t="s">
        <v>52</v>
      </c>
      <c r="Y3220" t="s">
        <v>53</v>
      </c>
      <c r="Z3220">
        <v>0</v>
      </c>
      <c r="AA3220" t="s">
        <v>54</v>
      </c>
      <c r="AB3220">
        <v>2014</v>
      </c>
      <c r="AC3220" t="s">
        <v>120</v>
      </c>
      <c r="AD3220" t="s">
        <v>56</v>
      </c>
      <c r="AE3220" t="s">
        <v>98</v>
      </c>
      <c r="AF3220">
        <v>99196985</v>
      </c>
      <c r="AG3220" t="s">
        <v>71</v>
      </c>
      <c r="AH3220" t="s">
        <v>59</v>
      </c>
      <c r="AI3220" t="s">
        <v>56</v>
      </c>
      <c r="AJ3220" t="s">
        <v>60</v>
      </c>
    </row>
    <row r="3221" spans="1:36" x14ac:dyDescent="0.25">
      <c r="A3221" t="s">
        <v>7177</v>
      </c>
      <c r="B3221" t="s">
        <v>2599</v>
      </c>
      <c r="C3221" t="s">
        <v>40</v>
      </c>
      <c r="D3221" t="s">
        <v>7181</v>
      </c>
      <c r="E3221" s="2">
        <v>152101102</v>
      </c>
      <c r="F3221" t="s">
        <v>508</v>
      </c>
      <c r="G3221" s="3" t="s">
        <v>2369</v>
      </c>
      <c r="H3221">
        <v>20141211</v>
      </c>
      <c r="I3221" s="4">
        <v>556</v>
      </c>
      <c r="J3221">
        <v>1129858</v>
      </c>
      <c r="K3221" s="5">
        <v>2284</v>
      </c>
      <c r="L3221" t="s">
        <v>44</v>
      </c>
      <c r="M3221" t="s">
        <v>63</v>
      </c>
      <c r="N3221" t="s">
        <v>64</v>
      </c>
      <c r="O3221" s="5">
        <v>153</v>
      </c>
      <c r="P3221" s="5">
        <v>49907</v>
      </c>
      <c r="Q3221" s="6">
        <v>39.465251899999998</v>
      </c>
      <c r="R3221" s="6">
        <v>-120.844888</v>
      </c>
      <c r="S3221" t="s">
        <v>7256</v>
      </c>
      <c r="T3221" t="s">
        <v>48</v>
      </c>
      <c r="U3221" t="s">
        <v>67</v>
      </c>
      <c r="V3221" t="s">
        <v>50</v>
      </c>
      <c r="W3221" t="s">
        <v>7257</v>
      </c>
      <c r="X3221" t="s">
        <v>52</v>
      </c>
      <c r="Y3221" t="s">
        <v>53</v>
      </c>
      <c r="Z3221">
        <v>0</v>
      </c>
      <c r="AA3221" t="s">
        <v>54</v>
      </c>
      <c r="AB3221">
        <v>2014</v>
      </c>
      <c r="AC3221" t="s">
        <v>120</v>
      </c>
      <c r="AD3221" t="s">
        <v>56</v>
      </c>
      <c r="AE3221" t="s">
        <v>70</v>
      </c>
      <c r="AF3221">
        <v>99193083</v>
      </c>
      <c r="AG3221" t="s">
        <v>71</v>
      </c>
      <c r="AH3221" t="s">
        <v>59</v>
      </c>
      <c r="AI3221" t="s">
        <v>56</v>
      </c>
      <c r="AJ3221" t="s">
        <v>60</v>
      </c>
    </row>
    <row r="3222" spans="1:36" x14ac:dyDescent="0.25">
      <c r="A3222" t="s">
        <v>7177</v>
      </c>
      <c r="B3222" t="s">
        <v>2599</v>
      </c>
      <c r="C3222" t="s">
        <v>40</v>
      </c>
      <c r="D3222" t="s">
        <v>7184</v>
      </c>
      <c r="E3222" s="2">
        <v>153662102</v>
      </c>
      <c r="F3222" t="s">
        <v>62</v>
      </c>
      <c r="G3222" s="3">
        <v>7959</v>
      </c>
      <c r="H3222">
        <v>20141211</v>
      </c>
      <c r="I3222" s="4">
        <v>949</v>
      </c>
      <c r="J3222">
        <v>1132513</v>
      </c>
      <c r="K3222" s="5">
        <v>511</v>
      </c>
      <c r="L3222" t="s">
        <v>44</v>
      </c>
      <c r="M3222" t="s">
        <v>63</v>
      </c>
      <c r="N3222" t="s">
        <v>64</v>
      </c>
      <c r="O3222" s="5">
        <v>192</v>
      </c>
      <c r="P3222" s="5">
        <v>70642</v>
      </c>
      <c r="Q3222" s="6">
        <v>38.643085900000003</v>
      </c>
      <c r="R3222" s="6">
        <v>-120.52612120000001</v>
      </c>
      <c r="S3222" t="s">
        <v>7258</v>
      </c>
      <c r="T3222" t="s">
        <v>145</v>
      </c>
      <c r="U3222" t="s">
        <v>67</v>
      </c>
      <c r="V3222" t="s">
        <v>68</v>
      </c>
      <c r="W3222" t="s">
        <v>7259</v>
      </c>
      <c r="X3222" t="s">
        <v>52</v>
      </c>
      <c r="Y3222" t="s">
        <v>53</v>
      </c>
      <c r="Z3222">
        <v>0</v>
      </c>
      <c r="AA3222" t="s">
        <v>54</v>
      </c>
      <c r="AB3222">
        <v>2014</v>
      </c>
      <c r="AC3222" t="s">
        <v>120</v>
      </c>
      <c r="AD3222" t="s">
        <v>56</v>
      </c>
      <c r="AE3222" t="s">
        <v>57</v>
      </c>
      <c r="AF3222">
        <v>99194881</v>
      </c>
      <c r="AG3222" t="s">
        <v>71</v>
      </c>
      <c r="AH3222" t="s">
        <v>59</v>
      </c>
      <c r="AI3222" t="s">
        <v>56</v>
      </c>
      <c r="AJ3222" t="s">
        <v>60</v>
      </c>
    </row>
    <row r="3223" spans="1:36" x14ac:dyDescent="0.25">
      <c r="A3223" t="s">
        <v>7177</v>
      </c>
      <c r="B3223" t="s">
        <v>2599</v>
      </c>
      <c r="C3223" t="s">
        <v>92</v>
      </c>
      <c r="D3223" t="s">
        <v>7184</v>
      </c>
      <c r="E3223" s="2">
        <v>153662102</v>
      </c>
      <c r="F3223" t="s">
        <v>62</v>
      </c>
      <c r="G3223" s="3">
        <v>21345</v>
      </c>
      <c r="H3223">
        <v>20141211</v>
      </c>
      <c r="I3223" s="4">
        <v>833</v>
      </c>
      <c r="J3223">
        <v>1131657</v>
      </c>
      <c r="K3223" s="5">
        <v>1597</v>
      </c>
      <c r="L3223" t="s">
        <v>44</v>
      </c>
      <c r="M3223" t="s">
        <v>63</v>
      </c>
      <c r="N3223" t="s">
        <v>64</v>
      </c>
      <c r="O3223" s="5">
        <v>7</v>
      </c>
      <c r="P3223" s="5">
        <v>11179</v>
      </c>
      <c r="Q3223" s="6">
        <v>38.598602200000002</v>
      </c>
      <c r="R3223" s="6">
        <v>-120.75083100000001</v>
      </c>
      <c r="S3223" t="s">
        <v>7260</v>
      </c>
      <c r="T3223" t="s">
        <v>48</v>
      </c>
      <c r="U3223" t="s">
        <v>67</v>
      </c>
      <c r="V3223" t="s">
        <v>342</v>
      </c>
      <c r="W3223" t="s">
        <v>7261</v>
      </c>
      <c r="X3223" t="s">
        <v>52</v>
      </c>
      <c r="Y3223" t="s">
        <v>53</v>
      </c>
      <c r="Z3223">
        <v>0</v>
      </c>
      <c r="AA3223" t="s">
        <v>54</v>
      </c>
      <c r="AB3223">
        <v>2014</v>
      </c>
      <c r="AC3223" t="s">
        <v>120</v>
      </c>
      <c r="AD3223" t="s">
        <v>56</v>
      </c>
      <c r="AE3223" t="s">
        <v>57</v>
      </c>
      <c r="AF3223">
        <v>99194322</v>
      </c>
      <c r="AG3223" t="s">
        <v>71</v>
      </c>
      <c r="AH3223" t="s">
        <v>59</v>
      </c>
      <c r="AI3223" t="s">
        <v>56</v>
      </c>
      <c r="AJ3223" t="s">
        <v>60</v>
      </c>
    </row>
    <row r="3224" spans="1:36" x14ac:dyDescent="0.25">
      <c r="A3224" t="s">
        <v>7177</v>
      </c>
      <c r="B3224" t="s">
        <v>2599</v>
      </c>
      <c r="C3224" t="s">
        <v>40</v>
      </c>
      <c r="D3224" t="s">
        <v>7262</v>
      </c>
      <c r="E3224" s="2">
        <v>152301102</v>
      </c>
      <c r="F3224" t="s">
        <v>62</v>
      </c>
      <c r="G3224" s="3">
        <v>9593</v>
      </c>
      <c r="H3224">
        <v>20141211</v>
      </c>
      <c r="I3224" s="4">
        <v>1030</v>
      </c>
      <c r="J3224">
        <v>1132899</v>
      </c>
      <c r="K3224" s="5">
        <v>765</v>
      </c>
      <c r="L3224" t="s">
        <v>44</v>
      </c>
      <c r="M3224" t="s">
        <v>63</v>
      </c>
      <c r="N3224" t="s">
        <v>64</v>
      </c>
      <c r="O3224" s="5">
        <v>52</v>
      </c>
      <c r="P3224" s="5">
        <v>25180</v>
      </c>
      <c r="Q3224" s="6">
        <v>39.217274600000003</v>
      </c>
      <c r="R3224" s="6">
        <v>-120.80929860000001</v>
      </c>
      <c r="S3224" t="s">
        <v>7263</v>
      </c>
      <c r="T3224" t="s">
        <v>48</v>
      </c>
      <c r="U3224" t="s">
        <v>4879</v>
      </c>
      <c r="V3224" t="s">
        <v>50</v>
      </c>
      <c r="W3224" t="s">
        <v>7264</v>
      </c>
      <c r="X3224" t="s">
        <v>52</v>
      </c>
      <c r="Y3224" t="s">
        <v>53</v>
      </c>
      <c r="Z3224">
        <v>0</v>
      </c>
      <c r="AA3224" t="s">
        <v>54</v>
      </c>
      <c r="AB3224">
        <v>2014</v>
      </c>
      <c r="AC3224" t="s">
        <v>120</v>
      </c>
      <c r="AD3224" t="s">
        <v>56</v>
      </c>
      <c r="AE3224" t="s">
        <v>98</v>
      </c>
      <c r="AF3224">
        <v>99194784</v>
      </c>
      <c r="AG3224" t="s">
        <v>4881</v>
      </c>
      <c r="AH3224" t="s">
        <v>59</v>
      </c>
      <c r="AI3224" t="s">
        <v>56</v>
      </c>
      <c r="AJ3224" t="s">
        <v>60</v>
      </c>
    </row>
    <row r="3225" spans="1:36" x14ac:dyDescent="0.25">
      <c r="A3225" t="s">
        <v>7177</v>
      </c>
      <c r="B3225" t="s">
        <v>2599</v>
      </c>
      <c r="C3225" t="s">
        <v>40</v>
      </c>
      <c r="D3225" t="s">
        <v>7265</v>
      </c>
      <c r="E3225" s="2">
        <v>152481105</v>
      </c>
      <c r="F3225" t="s">
        <v>62</v>
      </c>
      <c r="G3225" s="3">
        <v>6279</v>
      </c>
      <c r="H3225">
        <v>20141211</v>
      </c>
      <c r="I3225" s="4">
        <v>729</v>
      </c>
      <c r="J3225">
        <v>1130716</v>
      </c>
      <c r="K3225" s="5">
        <v>339</v>
      </c>
      <c r="L3225" t="s">
        <v>44</v>
      </c>
      <c r="M3225" t="s">
        <v>45</v>
      </c>
      <c r="N3225" t="s">
        <v>46</v>
      </c>
      <c r="O3225" s="5">
        <v>53</v>
      </c>
      <c r="P3225" s="5">
        <v>17967</v>
      </c>
      <c r="Q3225" s="6">
        <v>39.318481499999997</v>
      </c>
      <c r="R3225" s="6">
        <v>-120.8895334</v>
      </c>
      <c r="S3225" t="s">
        <v>7266</v>
      </c>
      <c r="T3225" t="s">
        <v>181</v>
      </c>
      <c r="U3225" t="s">
        <v>49</v>
      </c>
      <c r="V3225" t="s">
        <v>50</v>
      </c>
      <c r="W3225" t="s">
        <v>7267</v>
      </c>
      <c r="X3225" t="s">
        <v>52</v>
      </c>
      <c r="Y3225" t="s">
        <v>53</v>
      </c>
      <c r="Z3225">
        <v>0</v>
      </c>
      <c r="AA3225" t="s">
        <v>54</v>
      </c>
      <c r="AB3225">
        <v>2014</v>
      </c>
      <c r="AC3225" t="s">
        <v>120</v>
      </c>
      <c r="AD3225" t="s">
        <v>56</v>
      </c>
      <c r="AE3225" t="s">
        <v>70</v>
      </c>
      <c r="AF3225">
        <v>99195126</v>
      </c>
      <c r="AG3225" t="s">
        <v>58</v>
      </c>
      <c r="AH3225" t="s">
        <v>59</v>
      </c>
      <c r="AI3225" t="s">
        <v>56</v>
      </c>
      <c r="AJ3225" t="s">
        <v>60</v>
      </c>
    </row>
    <row r="3226" spans="1:36" x14ac:dyDescent="0.25">
      <c r="A3226" t="s">
        <v>7177</v>
      </c>
      <c r="B3226" t="s">
        <v>2599</v>
      </c>
      <c r="C3226" t="s">
        <v>40</v>
      </c>
      <c r="D3226" t="s">
        <v>7268</v>
      </c>
      <c r="E3226" s="2">
        <v>153612103</v>
      </c>
      <c r="F3226" t="s">
        <v>62</v>
      </c>
      <c r="G3226" s="3">
        <v>11049</v>
      </c>
      <c r="H3226">
        <v>20141211</v>
      </c>
      <c r="I3226" s="4">
        <v>620</v>
      </c>
      <c r="J3226">
        <v>1129852</v>
      </c>
      <c r="K3226" s="5">
        <v>275</v>
      </c>
      <c r="L3226" t="s">
        <v>44</v>
      </c>
      <c r="M3226" t="s">
        <v>63</v>
      </c>
      <c r="N3226" t="s">
        <v>64</v>
      </c>
      <c r="O3226" s="5">
        <v>84</v>
      </c>
      <c r="P3226" s="5">
        <v>19377</v>
      </c>
      <c r="Q3226" s="6">
        <v>38.605879100000003</v>
      </c>
      <c r="R3226" s="6">
        <v>-121.0221042</v>
      </c>
      <c r="S3226">
        <v>1007652580</v>
      </c>
      <c r="T3226" t="s">
        <v>181</v>
      </c>
      <c r="U3226" t="s">
        <v>67</v>
      </c>
      <c r="V3226" t="s">
        <v>50</v>
      </c>
      <c r="W3226" t="s">
        <v>7269</v>
      </c>
      <c r="X3226" t="s">
        <v>52</v>
      </c>
      <c r="Y3226" t="s">
        <v>53</v>
      </c>
      <c r="Z3226">
        <v>0</v>
      </c>
      <c r="AA3226" t="s">
        <v>54</v>
      </c>
      <c r="AB3226">
        <v>2014</v>
      </c>
      <c r="AC3226" t="s">
        <v>120</v>
      </c>
      <c r="AD3226" t="s">
        <v>56</v>
      </c>
      <c r="AE3226" t="s">
        <v>70</v>
      </c>
      <c r="AF3226">
        <v>99195201</v>
      </c>
      <c r="AG3226" t="s">
        <v>71</v>
      </c>
      <c r="AH3226" t="s">
        <v>59</v>
      </c>
      <c r="AI3226" t="s">
        <v>56</v>
      </c>
      <c r="AJ3226" t="s">
        <v>60</v>
      </c>
    </row>
    <row r="3227" spans="1:36" x14ac:dyDescent="0.25">
      <c r="A3227" t="s">
        <v>7177</v>
      </c>
      <c r="B3227" t="s">
        <v>2599</v>
      </c>
      <c r="C3227" t="s">
        <v>40</v>
      </c>
      <c r="D3227" t="s">
        <v>7241</v>
      </c>
      <c r="E3227" s="2">
        <v>152471101</v>
      </c>
      <c r="F3227" t="s">
        <v>42</v>
      </c>
      <c r="G3227" s="3">
        <v>2212</v>
      </c>
      <c r="H3227">
        <v>20141211</v>
      </c>
      <c r="I3227" s="4">
        <v>638</v>
      </c>
      <c r="J3227">
        <v>1130009</v>
      </c>
      <c r="K3227" s="5">
        <v>628</v>
      </c>
      <c r="L3227" t="s">
        <v>44</v>
      </c>
      <c r="M3227" t="s">
        <v>63</v>
      </c>
      <c r="N3227" t="s">
        <v>64</v>
      </c>
      <c r="O3227" s="5">
        <v>72</v>
      </c>
      <c r="P3227" s="5">
        <v>45216</v>
      </c>
      <c r="Q3227" s="6">
        <v>39.384874600000003</v>
      </c>
      <c r="R3227" s="6">
        <v>-121.0317539</v>
      </c>
      <c r="S3227" t="s">
        <v>7270</v>
      </c>
      <c r="T3227" t="s">
        <v>145</v>
      </c>
      <c r="U3227" t="s">
        <v>67</v>
      </c>
      <c r="V3227" t="s">
        <v>50</v>
      </c>
      <c r="W3227" t="s">
        <v>7271</v>
      </c>
      <c r="X3227" t="s">
        <v>52</v>
      </c>
      <c r="Y3227" t="s">
        <v>53</v>
      </c>
      <c r="Z3227">
        <v>0</v>
      </c>
      <c r="AA3227" t="s">
        <v>54</v>
      </c>
      <c r="AB3227">
        <v>2014</v>
      </c>
      <c r="AC3227" t="s">
        <v>120</v>
      </c>
      <c r="AD3227" t="s">
        <v>56</v>
      </c>
      <c r="AE3227" t="s">
        <v>70</v>
      </c>
      <c r="AF3227">
        <v>99195002</v>
      </c>
      <c r="AG3227" t="s">
        <v>71</v>
      </c>
      <c r="AH3227" t="s">
        <v>59</v>
      </c>
      <c r="AI3227" t="s">
        <v>56</v>
      </c>
      <c r="AJ3227" t="s">
        <v>60</v>
      </c>
    </row>
    <row r="3228" spans="1:36" x14ac:dyDescent="0.25">
      <c r="A3228" t="s">
        <v>7177</v>
      </c>
      <c r="B3228" t="s">
        <v>2599</v>
      </c>
      <c r="C3228" t="s">
        <v>40</v>
      </c>
      <c r="D3228" t="s">
        <v>7241</v>
      </c>
      <c r="E3228" s="2">
        <v>152471101</v>
      </c>
      <c r="F3228" t="s">
        <v>62</v>
      </c>
      <c r="G3228" s="3">
        <v>8129</v>
      </c>
      <c r="H3228">
        <v>20141211</v>
      </c>
      <c r="I3228" s="4">
        <v>955</v>
      </c>
      <c r="J3228">
        <v>1132485</v>
      </c>
      <c r="K3228" s="5">
        <v>290</v>
      </c>
      <c r="L3228" t="s">
        <v>44</v>
      </c>
      <c r="M3228" t="s">
        <v>63</v>
      </c>
      <c r="N3228" t="s">
        <v>72</v>
      </c>
      <c r="O3228" s="5">
        <v>14</v>
      </c>
      <c r="P3228" s="5">
        <v>4060</v>
      </c>
      <c r="Q3228" s="6">
        <v>39.369330300000001</v>
      </c>
      <c r="R3228" s="6">
        <v>-121.10735099999999</v>
      </c>
      <c r="S3228" t="s">
        <v>7272</v>
      </c>
      <c r="T3228" t="s">
        <v>48</v>
      </c>
      <c r="U3228" t="s">
        <v>67</v>
      </c>
      <c r="V3228" t="s">
        <v>50</v>
      </c>
      <c r="W3228" t="s">
        <v>7273</v>
      </c>
      <c r="X3228" t="s">
        <v>52</v>
      </c>
      <c r="Y3228" t="s">
        <v>53</v>
      </c>
      <c r="Z3228">
        <v>0</v>
      </c>
      <c r="AA3228" t="s">
        <v>54</v>
      </c>
      <c r="AB3228">
        <v>2014</v>
      </c>
      <c r="AC3228" t="s">
        <v>120</v>
      </c>
      <c r="AD3228" t="s">
        <v>56</v>
      </c>
      <c r="AE3228" t="s">
        <v>70</v>
      </c>
      <c r="AF3228">
        <v>99194947</v>
      </c>
      <c r="AG3228" t="s">
        <v>71</v>
      </c>
      <c r="AH3228" t="s">
        <v>59</v>
      </c>
      <c r="AI3228" t="s">
        <v>56</v>
      </c>
      <c r="AJ3228" t="s">
        <v>60</v>
      </c>
    </row>
    <row r="3229" spans="1:36" x14ac:dyDescent="0.25">
      <c r="A3229" t="s">
        <v>7177</v>
      </c>
      <c r="B3229" t="s">
        <v>2599</v>
      </c>
      <c r="C3229" t="s">
        <v>92</v>
      </c>
      <c r="D3229" t="s">
        <v>7250</v>
      </c>
      <c r="E3229" s="2">
        <v>152241102</v>
      </c>
      <c r="F3229" t="s">
        <v>62</v>
      </c>
      <c r="G3229" s="3">
        <v>8469</v>
      </c>
      <c r="H3229">
        <v>20141211</v>
      </c>
      <c r="I3229" s="4">
        <v>717</v>
      </c>
      <c r="J3229">
        <v>1130439</v>
      </c>
      <c r="K3229" s="5">
        <v>538</v>
      </c>
      <c r="L3229" t="s">
        <v>44</v>
      </c>
      <c r="M3229" t="s">
        <v>63</v>
      </c>
      <c r="N3229" t="s">
        <v>64</v>
      </c>
      <c r="O3229" s="5">
        <v>22</v>
      </c>
      <c r="P3229" s="5">
        <v>10576</v>
      </c>
      <c r="Q3229" s="6">
        <v>38.976431699999999</v>
      </c>
      <c r="R3229" s="6">
        <v>-121.0192825</v>
      </c>
      <c r="S3229" t="s">
        <v>7274</v>
      </c>
      <c r="T3229" t="s">
        <v>48</v>
      </c>
      <c r="U3229" t="s">
        <v>67</v>
      </c>
      <c r="V3229" t="s">
        <v>50</v>
      </c>
      <c r="W3229" t="s">
        <v>7275</v>
      </c>
      <c r="X3229" t="s">
        <v>52</v>
      </c>
      <c r="Y3229" t="s">
        <v>53</v>
      </c>
      <c r="Z3229">
        <v>0</v>
      </c>
      <c r="AA3229" t="s">
        <v>54</v>
      </c>
      <c r="AB3229">
        <v>2014</v>
      </c>
      <c r="AC3229" t="s">
        <v>120</v>
      </c>
      <c r="AD3229" t="s">
        <v>56</v>
      </c>
      <c r="AE3229" t="s">
        <v>70</v>
      </c>
      <c r="AF3229">
        <v>99195050</v>
      </c>
      <c r="AG3229" t="s">
        <v>71</v>
      </c>
      <c r="AH3229" t="s">
        <v>59</v>
      </c>
      <c r="AI3229" t="s">
        <v>56</v>
      </c>
      <c r="AJ3229" t="s">
        <v>60</v>
      </c>
    </row>
    <row r="3230" spans="1:36" x14ac:dyDescent="0.25">
      <c r="A3230" t="s">
        <v>7177</v>
      </c>
      <c r="B3230" t="s">
        <v>2599</v>
      </c>
      <c r="C3230" t="s">
        <v>92</v>
      </c>
      <c r="D3230" t="s">
        <v>7276</v>
      </c>
      <c r="E3230" s="2">
        <v>153132102</v>
      </c>
      <c r="F3230" t="s">
        <v>80</v>
      </c>
      <c r="G3230" s="3" t="s">
        <v>81</v>
      </c>
      <c r="H3230">
        <v>20141211</v>
      </c>
      <c r="I3230" s="4">
        <v>125</v>
      </c>
      <c r="J3230">
        <v>1128899</v>
      </c>
      <c r="K3230" s="5">
        <v>305</v>
      </c>
      <c r="L3230" t="s">
        <v>44</v>
      </c>
      <c r="M3230" t="s">
        <v>45</v>
      </c>
      <c r="N3230" t="s">
        <v>46</v>
      </c>
      <c r="O3230" s="5">
        <v>85</v>
      </c>
      <c r="P3230" s="5">
        <v>25925</v>
      </c>
      <c r="Q3230" s="6">
        <v>39.2526571</v>
      </c>
      <c r="R3230" s="6">
        <v>-121.1138753</v>
      </c>
      <c r="S3230" t="s">
        <v>7277</v>
      </c>
      <c r="T3230" t="s">
        <v>218</v>
      </c>
      <c r="U3230" t="s">
        <v>49</v>
      </c>
      <c r="V3230" t="s">
        <v>50</v>
      </c>
      <c r="W3230" t="s">
        <v>7278</v>
      </c>
      <c r="X3230" t="s">
        <v>52</v>
      </c>
      <c r="Y3230" t="s">
        <v>53</v>
      </c>
      <c r="Z3230">
        <v>0</v>
      </c>
      <c r="AA3230" t="s">
        <v>54</v>
      </c>
      <c r="AB3230">
        <v>2014</v>
      </c>
      <c r="AC3230" t="s">
        <v>120</v>
      </c>
      <c r="AD3230" t="s">
        <v>56</v>
      </c>
      <c r="AE3230" t="s">
        <v>230</v>
      </c>
      <c r="AF3230">
        <v>99195314</v>
      </c>
      <c r="AG3230" t="s">
        <v>58</v>
      </c>
      <c r="AH3230" t="s">
        <v>59</v>
      </c>
      <c r="AI3230" t="s">
        <v>56</v>
      </c>
      <c r="AJ3230" t="s">
        <v>60</v>
      </c>
    </row>
    <row r="3231" spans="1:36" x14ac:dyDescent="0.25">
      <c r="A3231" t="s">
        <v>7177</v>
      </c>
      <c r="B3231" t="s">
        <v>2599</v>
      </c>
      <c r="C3231" t="s">
        <v>40</v>
      </c>
      <c r="D3231" t="s">
        <v>7279</v>
      </c>
      <c r="E3231" s="2">
        <v>152201101</v>
      </c>
      <c r="F3231" t="s">
        <v>62</v>
      </c>
      <c r="G3231" s="3">
        <v>8213</v>
      </c>
      <c r="H3231">
        <v>20141211</v>
      </c>
      <c r="I3231" s="4">
        <v>1048</v>
      </c>
      <c r="J3231">
        <v>1132493</v>
      </c>
      <c r="K3231" s="5">
        <v>700</v>
      </c>
      <c r="L3231" t="s">
        <v>44</v>
      </c>
      <c r="M3231" t="s">
        <v>63</v>
      </c>
      <c r="N3231" t="s">
        <v>64</v>
      </c>
      <c r="O3231" s="5">
        <v>22</v>
      </c>
      <c r="P3231" s="5">
        <v>15400</v>
      </c>
      <c r="Q3231" s="6">
        <v>39.4688838</v>
      </c>
      <c r="R3231" s="6">
        <v>-121.0852596</v>
      </c>
      <c r="S3231" t="s">
        <v>7280</v>
      </c>
      <c r="T3231" t="s">
        <v>48</v>
      </c>
      <c r="U3231" t="s">
        <v>67</v>
      </c>
      <c r="V3231" t="s">
        <v>50</v>
      </c>
      <c r="W3231" t="s">
        <v>7281</v>
      </c>
      <c r="X3231" t="s">
        <v>52</v>
      </c>
      <c r="Y3231" t="s">
        <v>53</v>
      </c>
      <c r="Z3231">
        <v>0</v>
      </c>
      <c r="AA3231" t="s">
        <v>54</v>
      </c>
      <c r="AB3231">
        <v>2014</v>
      </c>
      <c r="AC3231" t="s">
        <v>120</v>
      </c>
      <c r="AD3231" t="s">
        <v>56</v>
      </c>
      <c r="AE3231" t="s">
        <v>70</v>
      </c>
      <c r="AF3231">
        <v>99194785</v>
      </c>
      <c r="AG3231" t="s">
        <v>71</v>
      </c>
      <c r="AH3231" t="s">
        <v>59</v>
      </c>
      <c r="AI3231" t="s">
        <v>56</v>
      </c>
      <c r="AJ3231" t="s">
        <v>60</v>
      </c>
    </row>
    <row r="3232" spans="1:36" x14ac:dyDescent="0.25">
      <c r="A3232" t="s">
        <v>7177</v>
      </c>
      <c r="B3232" t="s">
        <v>2599</v>
      </c>
      <c r="C3232" t="s">
        <v>40</v>
      </c>
      <c r="D3232" t="s">
        <v>7282</v>
      </c>
      <c r="E3232" s="2">
        <v>153652108</v>
      </c>
      <c r="F3232" t="s">
        <v>42</v>
      </c>
      <c r="G3232" s="3">
        <v>19622</v>
      </c>
      <c r="H3232">
        <v>20141211</v>
      </c>
      <c r="I3232" s="4">
        <v>554</v>
      </c>
      <c r="J3232">
        <v>1129635</v>
      </c>
      <c r="K3232" s="5">
        <v>1951</v>
      </c>
      <c r="L3232" t="s">
        <v>44</v>
      </c>
      <c r="M3232" t="s">
        <v>63</v>
      </c>
      <c r="N3232" t="s">
        <v>64</v>
      </c>
      <c r="O3232" s="5">
        <v>1667</v>
      </c>
      <c r="P3232" s="5">
        <v>212744</v>
      </c>
      <c r="Q3232" s="6">
        <v>38.656763599999998</v>
      </c>
      <c r="R3232" s="6">
        <v>-120.9932487</v>
      </c>
      <c r="S3232" t="s">
        <v>7283</v>
      </c>
      <c r="T3232" t="s">
        <v>48</v>
      </c>
      <c r="U3232" t="s">
        <v>67</v>
      </c>
      <c r="V3232" t="s">
        <v>68</v>
      </c>
      <c r="W3232" t="s">
        <v>7284</v>
      </c>
      <c r="X3232" t="s">
        <v>52</v>
      </c>
      <c r="Y3232" t="s">
        <v>53</v>
      </c>
      <c r="Z3232">
        <v>0</v>
      </c>
      <c r="AA3232" t="s">
        <v>54</v>
      </c>
      <c r="AB3232">
        <v>2014</v>
      </c>
      <c r="AC3232" t="s">
        <v>120</v>
      </c>
      <c r="AD3232" t="s">
        <v>56</v>
      </c>
      <c r="AE3232" t="s">
        <v>98</v>
      </c>
      <c r="AF3232">
        <v>99194391</v>
      </c>
      <c r="AG3232" t="s">
        <v>71</v>
      </c>
      <c r="AH3232" t="s">
        <v>59</v>
      </c>
      <c r="AI3232" t="s">
        <v>56</v>
      </c>
      <c r="AJ3232" t="s">
        <v>60</v>
      </c>
    </row>
    <row r="3233" spans="1:36" x14ac:dyDescent="0.25">
      <c r="A3233" t="s">
        <v>7177</v>
      </c>
      <c r="B3233" t="s">
        <v>2599</v>
      </c>
      <c r="C3233" t="s">
        <v>92</v>
      </c>
      <c r="D3233" t="s">
        <v>7253</v>
      </c>
      <c r="E3233" s="2">
        <v>153652109</v>
      </c>
      <c r="F3233" t="s">
        <v>62</v>
      </c>
      <c r="G3233" s="3">
        <v>11997</v>
      </c>
      <c r="H3233">
        <v>20141211</v>
      </c>
      <c r="I3233" s="4">
        <v>921</v>
      </c>
      <c r="J3233">
        <v>1132264</v>
      </c>
      <c r="K3233" s="5">
        <v>307</v>
      </c>
      <c r="L3233" t="s">
        <v>44</v>
      </c>
      <c r="M3233" t="s">
        <v>45</v>
      </c>
      <c r="N3233" t="s">
        <v>46</v>
      </c>
      <c r="O3233" s="5">
        <v>2039</v>
      </c>
      <c r="P3233" s="5">
        <v>49545</v>
      </c>
      <c r="Q3233" s="6">
        <v>38.752062199999997</v>
      </c>
      <c r="R3233" s="6">
        <v>-120.93593129999999</v>
      </c>
      <c r="S3233" t="s">
        <v>7285</v>
      </c>
      <c r="T3233" t="s">
        <v>48</v>
      </c>
      <c r="U3233" t="s">
        <v>67</v>
      </c>
      <c r="V3233" t="s">
        <v>50</v>
      </c>
      <c r="W3233" t="s">
        <v>7286</v>
      </c>
      <c r="X3233" t="s">
        <v>52</v>
      </c>
      <c r="Y3233" t="s">
        <v>53</v>
      </c>
      <c r="Z3233">
        <v>0</v>
      </c>
      <c r="AA3233" t="s">
        <v>54</v>
      </c>
      <c r="AB3233">
        <v>2014</v>
      </c>
      <c r="AC3233" t="s">
        <v>120</v>
      </c>
      <c r="AD3233" t="s">
        <v>56</v>
      </c>
      <c r="AE3233" t="s">
        <v>57</v>
      </c>
      <c r="AF3233">
        <v>99194916</v>
      </c>
      <c r="AG3233" t="s">
        <v>71</v>
      </c>
      <c r="AH3233" t="s">
        <v>59</v>
      </c>
      <c r="AI3233" t="s">
        <v>56</v>
      </c>
      <c r="AJ3233" t="s">
        <v>60</v>
      </c>
    </row>
    <row r="3234" spans="1:36" x14ac:dyDescent="0.25">
      <c r="A3234" t="s">
        <v>7177</v>
      </c>
      <c r="B3234" t="s">
        <v>2599</v>
      </c>
      <c r="C3234" t="s">
        <v>40</v>
      </c>
      <c r="D3234" t="s">
        <v>7287</v>
      </c>
      <c r="E3234" s="2">
        <v>153652110</v>
      </c>
      <c r="F3234" t="s">
        <v>62</v>
      </c>
      <c r="G3234" s="3">
        <v>22331</v>
      </c>
      <c r="H3234">
        <v>20141211</v>
      </c>
      <c r="I3234" s="4">
        <v>1026</v>
      </c>
      <c r="J3234">
        <v>1132860</v>
      </c>
      <c r="K3234" s="5">
        <v>1089</v>
      </c>
      <c r="L3234" t="s">
        <v>44</v>
      </c>
      <c r="M3234" t="s">
        <v>63</v>
      </c>
      <c r="N3234" t="s">
        <v>64</v>
      </c>
      <c r="O3234" s="5">
        <v>46</v>
      </c>
      <c r="P3234" s="5">
        <v>50094</v>
      </c>
      <c r="Q3234" s="6">
        <v>38.654051500000001</v>
      </c>
      <c r="R3234" s="6">
        <v>-120.9296204</v>
      </c>
      <c r="S3234" t="s">
        <v>7288</v>
      </c>
      <c r="T3234" t="s">
        <v>145</v>
      </c>
      <c r="U3234" t="s">
        <v>86</v>
      </c>
      <c r="V3234" t="s">
        <v>50</v>
      </c>
      <c r="W3234" t="s">
        <v>7289</v>
      </c>
      <c r="X3234" t="s">
        <v>52</v>
      </c>
      <c r="Y3234" t="s">
        <v>53</v>
      </c>
      <c r="Z3234">
        <v>0</v>
      </c>
      <c r="AA3234" t="s">
        <v>54</v>
      </c>
      <c r="AB3234">
        <v>2014</v>
      </c>
      <c r="AC3234" t="s">
        <v>120</v>
      </c>
      <c r="AD3234" t="s">
        <v>56</v>
      </c>
      <c r="AE3234" t="s">
        <v>98</v>
      </c>
      <c r="AF3234">
        <v>99194867</v>
      </c>
      <c r="AG3234" t="s">
        <v>88</v>
      </c>
      <c r="AH3234" t="s">
        <v>59</v>
      </c>
      <c r="AI3234" t="s">
        <v>56</v>
      </c>
      <c r="AJ3234" t="s">
        <v>60</v>
      </c>
    </row>
    <row r="3235" spans="1:36" x14ac:dyDescent="0.25">
      <c r="A3235" t="s">
        <v>7177</v>
      </c>
      <c r="B3235" t="s">
        <v>2599</v>
      </c>
      <c r="C3235" t="s">
        <v>40</v>
      </c>
      <c r="D3235" t="s">
        <v>7198</v>
      </c>
      <c r="E3235" s="2">
        <v>152101101</v>
      </c>
      <c r="F3235" t="s">
        <v>42</v>
      </c>
      <c r="G3235" s="3">
        <v>806</v>
      </c>
      <c r="H3235">
        <v>20141212</v>
      </c>
      <c r="I3235" s="4">
        <v>719</v>
      </c>
      <c r="J3235">
        <v>1137348</v>
      </c>
      <c r="K3235" s="5">
        <v>109</v>
      </c>
      <c r="L3235" t="s">
        <v>44</v>
      </c>
      <c r="M3235" t="s">
        <v>45</v>
      </c>
      <c r="N3235" t="s">
        <v>46</v>
      </c>
      <c r="O3235" s="5">
        <v>81</v>
      </c>
      <c r="P3235" s="5">
        <v>8829</v>
      </c>
      <c r="Q3235" s="6">
        <v>39.488054099999999</v>
      </c>
      <c r="R3235" s="6">
        <v>-120.857377</v>
      </c>
      <c r="S3235" t="s">
        <v>7290</v>
      </c>
      <c r="T3235" t="s">
        <v>145</v>
      </c>
      <c r="U3235" t="s">
        <v>67</v>
      </c>
      <c r="V3235" t="s">
        <v>50</v>
      </c>
      <c r="W3235" t="s">
        <v>7291</v>
      </c>
      <c r="X3235" t="s">
        <v>52</v>
      </c>
      <c r="Y3235" t="s">
        <v>53</v>
      </c>
      <c r="Z3235">
        <v>0</v>
      </c>
      <c r="AA3235" t="s">
        <v>54</v>
      </c>
      <c r="AB3235">
        <v>2014</v>
      </c>
      <c r="AC3235" t="s">
        <v>120</v>
      </c>
      <c r="AD3235" t="s">
        <v>56</v>
      </c>
      <c r="AE3235" t="s">
        <v>143</v>
      </c>
      <c r="AF3235">
        <v>99194110</v>
      </c>
      <c r="AG3235" t="s">
        <v>71</v>
      </c>
      <c r="AH3235" t="s">
        <v>59</v>
      </c>
      <c r="AI3235" t="s">
        <v>56</v>
      </c>
      <c r="AJ3235" t="s">
        <v>60</v>
      </c>
    </row>
    <row r="3236" spans="1:36" x14ac:dyDescent="0.25">
      <c r="A3236" t="s">
        <v>7177</v>
      </c>
      <c r="B3236" t="s">
        <v>2599</v>
      </c>
      <c r="C3236" t="s">
        <v>92</v>
      </c>
      <c r="D3236" t="s">
        <v>7198</v>
      </c>
      <c r="E3236" s="2">
        <v>152101101</v>
      </c>
      <c r="F3236" t="s">
        <v>42</v>
      </c>
      <c r="G3236" s="3">
        <v>978</v>
      </c>
      <c r="H3236">
        <v>20141212</v>
      </c>
      <c r="I3236" s="4">
        <v>1519</v>
      </c>
      <c r="J3236">
        <v>1138694</v>
      </c>
      <c r="K3236" s="5">
        <v>2844</v>
      </c>
      <c r="L3236" t="s">
        <v>44</v>
      </c>
      <c r="M3236" t="s">
        <v>45</v>
      </c>
      <c r="N3236" t="s">
        <v>46</v>
      </c>
      <c r="O3236" s="5">
        <v>198</v>
      </c>
      <c r="P3236" s="5">
        <v>142613</v>
      </c>
      <c r="Q3236" s="6">
        <v>39.6078878</v>
      </c>
      <c r="R3236" s="6">
        <v>-120.60666999999999</v>
      </c>
      <c r="S3236" t="s">
        <v>7292</v>
      </c>
      <c r="T3236" t="s">
        <v>114</v>
      </c>
      <c r="U3236" t="s">
        <v>67</v>
      </c>
      <c r="V3236" t="s">
        <v>50</v>
      </c>
      <c r="W3236" t="s">
        <v>7293</v>
      </c>
      <c r="X3236" t="s">
        <v>52</v>
      </c>
      <c r="Y3236" t="s">
        <v>53</v>
      </c>
      <c r="Z3236">
        <v>0</v>
      </c>
      <c r="AA3236" t="s">
        <v>54</v>
      </c>
      <c r="AB3236">
        <v>2014</v>
      </c>
      <c r="AC3236" t="s">
        <v>120</v>
      </c>
      <c r="AD3236" t="s">
        <v>56</v>
      </c>
      <c r="AE3236" t="s">
        <v>70</v>
      </c>
      <c r="AF3236">
        <v>99193206</v>
      </c>
      <c r="AG3236" t="s">
        <v>71</v>
      </c>
      <c r="AH3236" t="s">
        <v>59</v>
      </c>
      <c r="AI3236" t="s">
        <v>56</v>
      </c>
      <c r="AJ3236" t="s">
        <v>60</v>
      </c>
    </row>
    <row r="3237" spans="1:36" x14ac:dyDescent="0.25">
      <c r="A3237" t="s">
        <v>7177</v>
      </c>
      <c r="B3237" t="s">
        <v>2599</v>
      </c>
      <c r="C3237" t="s">
        <v>40</v>
      </c>
      <c r="D3237" t="s">
        <v>7189</v>
      </c>
      <c r="E3237" s="2">
        <v>152321101</v>
      </c>
      <c r="F3237" t="s">
        <v>42</v>
      </c>
      <c r="G3237" s="3">
        <v>75874</v>
      </c>
      <c r="H3237">
        <v>20141212</v>
      </c>
      <c r="I3237" s="4">
        <v>454</v>
      </c>
      <c r="J3237">
        <v>1137073</v>
      </c>
      <c r="K3237" s="5">
        <v>2361</v>
      </c>
      <c r="L3237" t="s">
        <v>44</v>
      </c>
      <c r="M3237" t="s">
        <v>45</v>
      </c>
      <c r="N3237" t="s">
        <v>46</v>
      </c>
      <c r="O3237" s="5">
        <v>103</v>
      </c>
      <c r="P3237" s="5">
        <v>86102</v>
      </c>
      <c r="Q3237" s="6">
        <v>39.290826500000001</v>
      </c>
      <c r="R3237" s="6">
        <v>-120.67791219999999</v>
      </c>
      <c r="S3237" t="s">
        <v>7294</v>
      </c>
      <c r="T3237" t="s">
        <v>7295</v>
      </c>
      <c r="U3237" t="s">
        <v>67</v>
      </c>
      <c r="V3237" t="s">
        <v>50</v>
      </c>
      <c r="W3237" t="s">
        <v>7296</v>
      </c>
      <c r="X3237" t="s">
        <v>52</v>
      </c>
      <c r="Y3237" t="s">
        <v>53</v>
      </c>
      <c r="Z3237">
        <v>0</v>
      </c>
      <c r="AA3237" t="s">
        <v>54</v>
      </c>
      <c r="AB3237">
        <v>2014</v>
      </c>
      <c r="AC3237" t="s">
        <v>120</v>
      </c>
      <c r="AD3237" t="s">
        <v>56</v>
      </c>
      <c r="AE3237" t="s">
        <v>70</v>
      </c>
      <c r="AF3237">
        <v>99193509</v>
      </c>
      <c r="AG3237" t="s">
        <v>71</v>
      </c>
      <c r="AH3237" t="s">
        <v>59</v>
      </c>
      <c r="AI3237" t="s">
        <v>56</v>
      </c>
      <c r="AJ3237" t="s">
        <v>60</v>
      </c>
    </row>
    <row r="3238" spans="1:36" x14ac:dyDescent="0.25">
      <c r="A3238" t="s">
        <v>7177</v>
      </c>
      <c r="B3238" t="s">
        <v>2599</v>
      </c>
      <c r="C3238" t="s">
        <v>40</v>
      </c>
      <c r="D3238" t="s">
        <v>7253</v>
      </c>
      <c r="E3238" s="2">
        <v>153652109</v>
      </c>
      <c r="F3238" t="s">
        <v>62</v>
      </c>
      <c r="G3238" s="3">
        <v>18215</v>
      </c>
      <c r="H3238">
        <v>20141212</v>
      </c>
      <c r="I3238" s="4">
        <v>1125</v>
      </c>
      <c r="J3238">
        <v>1138145</v>
      </c>
      <c r="K3238" s="5">
        <v>335</v>
      </c>
      <c r="L3238" t="s">
        <v>44</v>
      </c>
      <c r="M3238" t="s">
        <v>63</v>
      </c>
      <c r="N3238" t="s">
        <v>64</v>
      </c>
      <c r="O3238" s="5">
        <v>10</v>
      </c>
      <c r="P3238" s="5">
        <v>1910</v>
      </c>
      <c r="Q3238" s="6">
        <v>38.729269600000002</v>
      </c>
      <c r="R3238" s="6">
        <v>-120.96014599999999</v>
      </c>
      <c r="S3238" t="s">
        <v>7297</v>
      </c>
      <c r="T3238" t="s">
        <v>181</v>
      </c>
      <c r="U3238" t="s">
        <v>67</v>
      </c>
      <c r="V3238" t="s">
        <v>50</v>
      </c>
      <c r="W3238" t="s">
        <v>7298</v>
      </c>
      <c r="X3238" t="s">
        <v>52</v>
      </c>
      <c r="Y3238" t="s">
        <v>53</v>
      </c>
      <c r="Z3238">
        <v>0</v>
      </c>
      <c r="AA3238" t="s">
        <v>54</v>
      </c>
      <c r="AB3238">
        <v>2014</v>
      </c>
      <c r="AC3238" t="s">
        <v>120</v>
      </c>
      <c r="AD3238" t="s">
        <v>56</v>
      </c>
      <c r="AE3238" t="s">
        <v>57</v>
      </c>
      <c r="AF3238">
        <v>99193978</v>
      </c>
      <c r="AG3238" t="s">
        <v>71</v>
      </c>
      <c r="AH3238" t="s">
        <v>59</v>
      </c>
      <c r="AI3238" t="s">
        <v>56</v>
      </c>
      <c r="AJ3238" t="s">
        <v>60</v>
      </c>
    </row>
    <row r="3239" spans="1:36" x14ac:dyDescent="0.25">
      <c r="A3239" t="s">
        <v>7177</v>
      </c>
      <c r="B3239" t="s">
        <v>2599</v>
      </c>
      <c r="C3239" t="s">
        <v>92</v>
      </c>
      <c r="D3239" t="s">
        <v>7299</v>
      </c>
      <c r="E3239" s="2">
        <v>152591101</v>
      </c>
      <c r="F3239" t="s">
        <v>508</v>
      </c>
      <c r="G3239" s="3" t="s">
        <v>2369</v>
      </c>
      <c r="H3239">
        <v>20141212</v>
      </c>
      <c r="I3239" s="4">
        <v>250</v>
      </c>
      <c r="J3239">
        <v>1136968</v>
      </c>
      <c r="K3239" s="5">
        <v>1130</v>
      </c>
      <c r="L3239" t="s">
        <v>44</v>
      </c>
      <c r="M3239" t="s">
        <v>63</v>
      </c>
      <c r="N3239" t="s">
        <v>64</v>
      </c>
      <c r="O3239" s="5">
        <v>1046</v>
      </c>
      <c r="P3239" s="5">
        <v>411830</v>
      </c>
      <c r="Q3239" s="6">
        <v>39.3194114</v>
      </c>
      <c r="R3239" s="6">
        <v>-120.3788242</v>
      </c>
      <c r="S3239" t="s">
        <v>7300</v>
      </c>
      <c r="T3239" t="s">
        <v>2532</v>
      </c>
      <c r="U3239" t="s">
        <v>67</v>
      </c>
      <c r="V3239" t="s">
        <v>50</v>
      </c>
      <c r="W3239" t="s">
        <v>7301</v>
      </c>
      <c r="X3239" t="s">
        <v>52</v>
      </c>
      <c r="Y3239" t="s">
        <v>53</v>
      </c>
      <c r="Z3239">
        <v>0</v>
      </c>
      <c r="AA3239" t="s">
        <v>54</v>
      </c>
      <c r="AB3239">
        <v>2014</v>
      </c>
      <c r="AC3239" t="s">
        <v>120</v>
      </c>
      <c r="AD3239" t="s">
        <v>56</v>
      </c>
      <c r="AE3239" t="s">
        <v>57</v>
      </c>
      <c r="AF3239">
        <v>99193514</v>
      </c>
      <c r="AG3239" t="s">
        <v>71</v>
      </c>
      <c r="AH3239" t="s">
        <v>59</v>
      </c>
      <c r="AI3239" t="s">
        <v>56</v>
      </c>
      <c r="AJ3239" t="s">
        <v>60</v>
      </c>
    </row>
    <row r="3240" spans="1:36" x14ac:dyDescent="0.25">
      <c r="A3240" t="s">
        <v>7177</v>
      </c>
      <c r="B3240" t="s">
        <v>2599</v>
      </c>
      <c r="C3240" t="s">
        <v>92</v>
      </c>
      <c r="D3240" t="s">
        <v>7225</v>
      </c>
      <c r="E3240" s="2">
        <v>152291101</v>
      </c>
      <c r="F3240" t="s">
        <v>62</v>
      </c>
      <c r="G3240" s="3">
        <v>6653</v>
      </c>
      <c r="H3240">
        <v>20141212</v>
      </c>
      <c r="I3240" s="4">
        <v>907</v>
      </c>
      <c r="J3240">
        <v>1137709</v>
      </c>
      <c r="K3240" s="5">
        <v>1733</v>
      </c>
      <c r="L3240" t="s">
        <v>44</v>
      </c>
      <c r="M3240" t="s">
        <v>63</v>
      </c>
      <c r="N3240" t="s">
        <v>72</v>
      </c>
      <c r="O3240" s="5">
        <v>6</v>
      </c>
      <c r="P3240" s="5">
        <v>10398</v>
      </c>
      <c r="Q3240" s="6">
        <v>39.321930700000003</v>
      </c>
      <c r="R3240" s="6">
        <v>-120.4286164</v>
      </c>
      <c r="S3240" t="s">
        <v>4022</v>
      </c>
      <c r="T3240" t="s">
        <v>114</v>
      </c>
      <c r="U3240" t="s">
        <v>67</v>
      </c>
      <c r="V3240" t="s">
        <v>50</v>
      </c>
      <c r="W3240" t="s">
        <v>7302</v>
      </c>
      <c r="X3240" t="s">
        <v>52</v>
      </c>
      <c r="Y3240" t="s">
        <v>53</v>
      </c>
      <c r="Z3240">
        <v>0</v>
      </c>
      <c r="AA3240" t="s">
        <v>54</v>
      </c>
      <c r="AB3240">
        <v>2014</v>
      </c>
      <c r="AC3240" t="s">
        <v>120</v>
      </c>
      <c r="AD3240" t="s">
        <v>56</v>
      </c>
      <c r="AE3240" t="s">
        <v>70</v>
      </c>
      <c r="AF3240">
        <v>99193370</v>
      </c>
      <c r="AG3240" t="s">
        <v>71</v>
      </c>
      <c r="AH3240" t="s">
        <v>59</v>
      </c>
      <c r="AI3240" t="s">
        <v>56</v>
      </c>
      <c r="AJ3240" t="s">
        <v>60</v>
      </c>
    </row>
    <row r="3241" spans="1:36" x14ac:dyDescent="0.25">
      <c r="A3241" t="s">
        <v>7177</v>
      </c>
      <c r="B3241" t="s">
        <v>2599</v>
      </c>
      <c r="C3241" t="s">
        <v>92</v>
      </c>
      <c r="D3241" t="s">
        <v>7184</v>
      </c>
      <c r="E3241" s="2">
        <v>153662102</v>
      </c>
      <c r="F3241" t="s">
        <v>62</v>
      </c>
      <c r="G3241" s="3">
        <v>11943</v>
      </c>
      <c r="H3241">
        <v>20141230</v>
      </c>
      <c r="I3241" s="4">
        <v>1022</v>
      </c>
      <c r="J3241">
        <v>1151136</v>
      </c>
      <c r="K3241" s="5">
        <v>846</v>
      </c>
      <c r="L3241" t="s">
        <v>44</v>
      </c>
      <c r="M3241" t="s">
        <v>63</v>
      </c>
      <c r="N3241" t="s">
        <v>64</v>
      </c>
      <c r="O3241" s="5">
        <v>5</v>
      </c>
      <c r="P3241" s="5">
        <v>4230</v>
      </c>
      <c r="Q3241" s="6">
        <v>38.679494400000003</v>
      </c>
      <c r="R3241" s="6">
        <v>-120.69024020000001</v>
      </c>
      <c r="S3241" t="s">
        <v>7303</v>
      </c>
      <c r="T3241" t="s">
        <v>48</v>
      </c>
      <c r="U3241" t="s">
        <v>67</v>
      </c>
      <c r="V3241" t="s">
        <v>50</v>
      </c>
      <c r="W3241" t="s">
        <v>7304</v>
      </c>
      <c r="X3241" t="s">
        <v>52</v>
      </c>
      <c r="Y3241" t="s">
        <v>53</v>
      </c>
      <c r="Z3241">
        <v>0</v>
      </c>
      <c r="AA3241" t="s">
        <v>54</v>
      </c>
      <c r="AB3241">
        <v>2014</v>
      </c>
      <c r="AC3241" t="s">
        <v>120</v>
      </c>
      <c r="AD3241" t="s">
        <v>56</v>
      </c>
      <c r="AE3241" t="s">
        <v>70</v>
      </c>
      <c r="AF3241">
        <v>99190288</v>
      </c>
      <c r="AG3241" t="s">
        <v>71</v>
      </c>
      <c r="AH3241" t="s">
        <v>59</v>
      </c>
      <c r="AI3241" t="s">
        <v>56</v>
      </c>
      <c r="AJ3241" t="s">
        <v>60</v>
      </c>
    </row>
    <row r="3242" spans="1:36" x14ac:dyDescent="0.25">
      <c r="A3242" t="s">
        <v>7177</v>
      </c>
      <c r="B3242" t="s">
        <v>2599</v>
      </c>
      <c r="C3242" t="s">
        <v>40</v>
      </c>
      <c r="D3242" t="s">
        <v>7201</v>
      </c>
      <c r="E3242" s="2">
        <v>152481102</v>
      </c>
      <c r="F3242" t="s">
        <v>62</v>
      </c>
      <c r="G3242" s="3">
        <v>9779</v>
      </c>
      <c r="H3242">
        <v>20141230</v>
      </c>
      <c r="I3242" s="4">
        <v>922</v>
      </c>
      <c r="J3242">
        <v>1150847</v>
      </c>
      <c r="K3242" s="5">
        <v>550</v>
      </c>
      <c r="L3242" t="s">
        <v>44</v>
      </c>
      <c r="M3242" t="s">
        <v>45</v>
      </c>
      <c r="N3242" t="s">
        <v>46</v>
      </c>
      <c r="O3242" s="5">
        <v>110</v>
      </c>
      <c r="P3242" s="5">
        <v>60500</v>
      </c>
      <c r="Q3242" s="6">
        <v>39.208846700000002</v>
      </c>
      <c r="R3242" s="6">
        <v>-120.9467394</v>
      </c>
      <c r="S3242" t="s">
        <v>7305</v>
      </c>
      <c r="T3242" t="s">
        <v>48</v>
      </c>
      <c r="U3242" t="s">
        <v>67</v>
      </c>
      <c r="V3242" t="s">
        <v>50</v>
      </c>
      <c r="W3242" t="s">
        <v>7306</v>
      </c>
      <c r="X3242" t="s">
        <v>52</v>
      </c>
      <c r="Y3242" t="s">
        <v>53</v>
      </c>
      <c r="Z3242">
        <v>0</v>
      </c>
      <c r="AA3242" t="s">
        <v>54</v>
      </c>
      <c r="AB3242">
        <v>2014</v>
      </c>
      <c r="AC3242" t="s">
        <v>120</v>
      </c>
      <c r="AD3242" t="s">
        <v>56</v>
      </c>
      <c r="AE3242" t="s">
        <v>70</v>
      </c>
      <c r="AF3242">
        <v>99190589</v>
      </c>
      <c r="AG3242" t="s">
        <v>71</v>
      </c>
      <c r="AH3242" t="s">
        <v>59</v>
      </c>
      <c r="AI3242" t="s">
        <v>56</v>
      </c>
      <c r="AJ3242" t="s">
        <v>60</v>
      </c>
    </row>
    <row r="3243" spans="1:36" x14ac:dyDescent="0.25">
      <c r="A3243" t="s">
        <v>7177</v>
      </c>
      <c r="B3243" t="s">
        <v>2599</v>
      </c>
      <c r="C3243" t="s">
        <v>40</v>
      </c>
      <c r="D3243" t="s">
        <v>7204</v>
      </c>
      <c r="E3243" s="2">
        <v>152481106</v>
      </c>
      <c r="F3243" t="s">
        <v>42</v>
      </c>
      <c r="G3243" s="3">
        <v>51486</v>
      </c>
      <c r="H3243">
        <v>20141230</v>
      </c>
      <c r="I3243" s="4">
        <v>842</v>
      </c>
      <c r="J3243">
        <v>1150810</v>
      </c>
      <c r="K3243" s="5">
        <v>1278</v>
      </c>
      <c r="L3243" t="s">
        <v>44</v>
      </c>
      <c r="M3243" t="s">
        <v>63</v>
      </c>
      <c r="N3243" t="s">
        <v>64</v>
      </c>
      <c r="O3243" s="5">
        <v>993</v>
      </c>
      <c r="P3243" s="5">
        <v>560377</v>
      </c>
      <c r="Q3243" s="6">
        <v>39.191051000000002</v>
      </c>
      <c r="R3243" s="6">
        <v>-120.99636959999999</v>
      </c>
      <c r="S3243" t="s">
        <v>7307</v>
      </c>
      <c r="T3243" t="s">
        <v>66</v>
      </c>
      <c r="U3243" t="s">
        <v>67</v>
      </c>
      <c r="V3243" t="s">
        <v>50</v>
      </c>
      <c r="W3243" t="s">
        <v>7308</v>
      </c>
      <c r="X3243" t="s">
        <v>52</v>
      </c>
      <c r="Y3243" t="s">
        <v>53</v>
      </c>
      <c r="Z3243">
        <v>0</v>
      </c>
      <c r="AA3243" t="s">
        <v>54</v>
      </c>
      <c r="AB3243">
        <v>2014</v>
      </c>
      <c r="AC3243" t="s">
        <v>120</v>
      </c>
      <c r="AD3243" t="s">
        <v>56</v>
      </c>
      <c r="AE3243" t="s">
        <v>136</v>
      </c>
      <c r="AF3243">
        <v>99190217</v>
      </c>
      <c r="AG3243" t="s">
        <v>71</v>
      </c>
      <c r="AH3243" t="s">
        <v>59</v>
      </c>
      <c r="AI3243" t="s">
        <v>56</v>
      </c>
      <c r="AJ3243" t="s">
        <v>60</v>
      </c>
    </row>
    <row r="3244" spans="1:36" x14ac:dyDescent="0.25">
      <c r="A3244" t="s">
        <v>7177</v>
      </c>
      <c r="B3244" t="s">
        <v>2599</v>
      </c>
      <c r="C3244" t="s">
        <v>40</v>
      </c>
      <c r="D3244" t="s">
        <v>7204</v>
      </c>
      <c r="E3244" s="2">
        <v>152481106</v>
      </c>
      <c r="F3244" t="s">
        <v>62</v>
      </c>
      <c r="G3244" s="3">
        <v>6759</v>
      </c>
      <c r="H3244">
        <v>20141230</v>
      </c>
      <c r="I3244" s="4">
        <v>842</v>
      </c>
      <c r="J3244">
        <v>1153922</v>
      </c>
      <c r="K3244" s="5">
        <v>1751</v>
      </c>
      <c r="L3244" t="s">
        <v>44</v>
      </c>
      <c r="M3244" t="s">
        <v>63</v>
      </c>
      <c r="N3244" t="s">
        <v>64</v>
      </c>
      <c r="O3244" s="5">
        <v>60</v>
      </c>
      <c r="P3244" s="5">
        <v>105060</v>
      </c>
      <c r="Q3244" s="6">
        <v>39.189425300000003</v>
      </c>
      <c r="R3244" s="6">
        <v>-120.9611781</v>
      </c>
      <c r="S3244" t="s">
        <v>7309</v>
      </c>
      <c r="T3244" t="s">
        <v>66</v>
      </c>
      <c r="U3244" t="s">
        <v>67</v>
      </c>
      <c r="V3244" t="s">
        <v>50</v>
      </c>
      <c r="W3244" t="s">
        <v>7310</v>
      </c>
      <c r="X3244" t="s">
        <v>52</v>
      </c>
      <c r="Y3244" t="s">
        <v>53</v>
      </c>
      <c r="Z3244">
        <v>0</v>
      </c>
      <c r="AA3244" t="s">
        <v>54</v>
      </c>
      <c r="AB3244">
        <v>2014</v>
      </c>
      <c r="AC3244" t="s">
        <v>120</v>
      </c>
      <c r="AD3244" t="s">
        <v>56</v>
      </c>
      <c r="AE3244" t="s">
        <v>70</v>
      </c>
      <c r="AF3244">
        <v>99190173</v>
      </c>
      <c r="AG3244" t="s">
        <v>71</v>
      </c>
      <c r="AH3244" t="s">
        <v>59</v>
      </c>
      <c r="AI3244" t="s">
        <v>56</v>
      </c>
      <c r="AJ3244" t="s">
        <v>60</v>
      </c>
    </row>
    <row r="3245" spans="1:36" x14ac:dyDescent="0.25">
      <c r="A3245" t="s">
        <v>7177</v>
      </c>
      <c r="B3245" t="s">
        <v>2599</v>
      </c>
      <c r="C3245" t="s">
        <v>40</v>
      </c>
      <c r="D3245" t="s">
        <v>7204</v>
      </c>
      <c r="E3245" s="2">
        <v>152481106</v>
      </c>
      <c r="F3245" t="s">
        <v>62</v>
      </c>
      <c r="G3245" s="3">
        <v>3935</v>
      </c>
      <c r="H3245">
        <v>20141230</v>
      </c>
      <c r="I3245" s="4">
        <v>1601</v>
      </c>
      <c r="J3245">
        <v>1153724</v>
      </c>
      <c r="K3245" s="5">
        <v>1438</v>
      </c>
      <c r="L3245" t="s">
        <v>44</v>
      </c>
      <c r="M3245" t="s">
        <v>63</v>
      </c>
      <c r="N3245" t="s">
        <v>64</v>
      </c>
      <c r="O3245" s="5">
        <v>13</v>
      </c>
      <c r="P3245" s="5">
        <v>18694</v>
      </c>
      <c r="Q3245" s="6">
        <v>39.151982500000003</v>
      </c>
      <c r="R3245" s="6">
        <v>-121.02619489999999</v>
      </c>
      <c r="S3245" t="s">
        <v>7311</v>
      </c>
      <c r="T3245" t="s">
        <v>66</v>
      </c>
      <c r="U3245" t="s">
        <v>67</v>
      </c>
      <c r="V3245" t="s">
        <v>50</v>
      </c>
      <c r="W3245" t="s">
        <v>7312</v>
      </c>
      <c r="X3245" t="s">
        <v>52</v>
      </c>
      <c r="Y3245" t="s">
        <v>53</v>
      </c>
      <c r="Z3245">
        <v>0</v>
      </c>
      <c r="AA3245" t="s">
        <v>54</v>
      </c>
      <c r="AB3245">
        <v>2014</v>
      </c>
      <c r="AC3245" t="s">
        <v>120</v>
      </c>
      <c r="AD3245" t="s">
        <v>56</v>
      </c>
      <c r="AE3245" t="s">
        <v>98</v>
      </c>
      <c r="AF3245">
        <v>99190130</v>
      </c>
      <c r="AG3245" t="s">
        <v>71</v>
      </c>
      <c r="AH3245" t="s">
        <v>59</v>
      </c>
      <c r="AI3245" t="s">
        <v>56</v>
      </c>
      <c r="AJ3245" t="s">
        <v>60</v>
      </c>
    </row>
    <row r="3246" spans="1:36" x14ac:dyDescent="0.25">
      <c r="A3246" t="s">
        <v>7177</v>
      </c>
      <c r="B3246" t="s">
        <v>2599</v>
      </c>
      <c r="C3246" t="s">
        <v>92</v>
      </c>
      <c r="D3246" t="s">
        <v>7313</v>
      </c>
      <c r="E3246" s="2">
        <v>152481110</v>
      </c>
      <c r="F3246" t="s">
        <v>62</v>
      </c>
      <c r="G3246" s="3">
        <v>3907</v>
      </c>
      <c r="H3246">
        <v>20141230</v>
      </c>
      <c r="I3246" s="4">
        <v>952</v>
      </c>
      <c r="J3246">
        <v>1150873</v>
      </c>
      <c r="K3246" s="5">
        <v>797</v>
      </c>
      <c r="L3246" t="s">
        <v>44</v>
      </c>
      <c r="M3246" t="s">
        <v>63</v>
      </c>
      <c r="N3246" t="s">
        <v>64</v>
      </c>
      <c r="O3246" s="5">
        <v>113</v>
      </c>
      <c r="P3246" s="5">
        <v>69303</v>
      </c>
      <c r="Q3246" s="6">
        <v>39.222341700000001</v>
      </c>
      <c r="R3246" s="6">
        <v>-121.08167229999999</v>
      </c>
      <c r="S3246" t="s">
        <v>7314</v>
      </c>
      <c r="T3246" t="s">
        <v>48</v>
      </c>
      <c r="U3246" t="s">
        <v>86</v>
      </c>
      <c r="V3246" t="s">
        <v>50</v>
      </c>
      <c r="W3246" t="s">
        <v>7315</v>
      </c>
      <c r="X3246" t="s">
        <v>52</v>
      </c>
      <c r="Y3246" t="s">
        <v>53</v>
      </c>
      <c r="Z3246">
        <v>0</v>
      </c>
      <c r="AA3246" t="s">
        <v>54</v>
      </c>
      <c r="AB3246">
        <v>2014</v>
      </c>
      <c r="AC3246" t="s">
        <v>120</v>
      </c>
      <c r="AD3246" t="s">
        <v>56</v>
      </c>
      <c r="AE3246" t="s">
        <v>70</v>
      </c>
      <c r="AF3246">
        <v>99190710</v>
      </c>
      <c r="AG3246" t="s">
        <v>88</v>
      </c>
      <c r="AH3246" t="s">
        <v>59</v>
      </c>
      <c r="AI3246" t="s">
        <v>56</v>
      </c>
      <c r="AJ3246" t="s">
        <v>60</v>
      </c>
    </row>
    <row r="3247" spans="1:36" x14ac:dyDescent="0.25">
      <c r="A3247" t="s">
        <v>7177</v>
      </c>
      <c r="B3247" t="s">
        <v>2599</v>
      </c>
      <c r="C3247" t="s">
        <v>40</v>
      </c>
      <c r="D3247" t="s">
        <v>7241</v>
      </c>
      <c r="E3247" s="2">
        <v>152471101</v>
      </c>
      <c r="F3247" t="s">
        <v>62</v>
      </c>
      <c r="G3247" s="3">
        <v>4373</v>
      </c>
      <c r="H3247">
        <v>20141230</v>
      </c>
      <c r="I3247" s="4">
        <v>1003</v>
      </c>
      <c r="J3247">
        <v>1150967</v>
      </c>
      <c r="K3247" s="5">
        <v>2926</v>
      </c>
      <c r="L3247" t="s">
        <v>44</v>
      </c>
      <c r="M3247" t="s">
        <v>63</v>
      </c>
      <c r="N3247" t="s">
        <v>64</v>
      </c>
      <c r="O3247" s="5">
        <v>36</v>
      </c>
      <c r="P3247" s="5">
        <v>27680</v>
      </c>
      <c r="Q3247" s="6">
        <v>39.382894899999997</v>
      </c>
      <c r="R3247" s="6">
        <v>-121.0481628</v>
      </c>
      <c r="S3247" t="s">
        <v>7316</v>
      </c>
      <c r="T3247" t="s">
        <v>48</v>
      </c>
      <c r="U3247" t="s">
        <v>67</v>
      </c>
      <c r="V3247" t="s">
        <v>50</v>
      </c>
      <c r="W3247" t="s">
        <v>7317</v>
      </c>
      <c r="X3247" t="s">
        <v>52</v>
      </c>
      <c r="Y3247" t="s">
        <v>53</v>
      </c>
      <c r="Z3247">
        <v>0</v>
      </c>
      <c r="AA3247" t="s">
        <v>54</v>
      </c>
      <c r="AB3247">
        <v>2014</v>
      </c>
      <c r="AC3247" t="s">
        <v>120</v>
      </c>
      <c r="AD3247" t="s">
        <v>56</v>
      </c>
      <c r="AE3247" t="s">
        <v>70</v>
      </c>
      <c r="AF3247">
        <v>99189729</v>
      </c>
      <c r="AG3247" t="s">
        <v>71</v>
      </c>
      <c r="AH3247" t="s">
        <v>59</v>
      </c>
      <c r="AI3247" t="s">
        <v>56</v>
      </c>
      <c r="AJ3247" t="s">
        <v>60</v>
      </c>
    </row>
    <row r="3248" spans="1:36" x14ac:dyDescent="0.25">
      <c r="A3248" t="s">
        <v>7177</v>
      </c>
      <c r="B3248" t="s">
        <v>2599</v>
      </c>
      <c r="C3248" t="s">
        <v>40</v>
      </c>
      <c r="D3248" t="s">
        <v>7241</v>
      </c>
      <c r="E3248" s="2">
        <v>152471101</v>
      </c>
      <c r="F3248" t="s">
        <v>62</v>
      </c>
      <c r="G3248" s="3">
        <v>4493</v>
      </c>
      <c r="H3248">
        <v>20141230</v>
      </c>
      <c r="I3248" s="4">
        <v>1602</v>
      </c>
      <c r="J3248">
        <v>1153754</v>
      </c>
      <c r="K3248" s="5">
        <v>1508</v>
      </c>
      <c r="L3248" t="s">
        <v>44</v>
      </c>
      <c r="M3248" t="s">
        <v>45</v>
      </c>
      <c r="N3248" t="s">
        <v>46</v>
      </c>
      <c r="O3248" s="5">
        <v>52</v>
      </c>
      <c r="P3248" s="5">
        <v>78416</v>
      </c>
      <c r="Q3248" s="6">
        <v>39.392210499999997</v>
      </c>
      <c r="R3248" s="6">
        <v>-121.097684</v>
      </c>
      <c r="S3248" t="s">
        <v>7318</v>
      </c>
      <c r="T3248" t="s">
        <v>48</v>
      </c>
      <c r="U3248" t="s">
        <v>67</v>
      </c>
      <c r="V3248" t="s">
        <v>50</v>
      </c>
      <c r="W3248" t="s">
        <v>7319</v>
      </c>
      <c r="X3248" t="s">
        <v>52</v>
      </c>
      <c r="Y3248" t="s">
        <v>53</v>
      </c>
      <c r="Z3248">
        <v>0</v>
      </c>
      <c r="AA3248" t="s">
        <v>54</v>
      </c>
      <c r="AB3248">
        <v>2014</v>
      </c>
      <c r="AC3248" t="s">
        <v>120</v>
      </c>
      <c r="AD3248" t="s">
        <v>56</v>
      </c>
      <c r="AE3248" t="s">
        <v>70</v>
      </c>
      <c r="AF3248">
        <v>99190116</v>
      </c>
      <c r="AG3248" t="s">
        <v>71</v>
      </c>
      <c r="AH3248" t="s">
        <v>59</v>
      </c>
      <c r="AI3248" t="s">
        <v>56</v>
      </c>
      <c r="AJ3248" t="s">
        <v>60</v>
      </c>
    </row>
    <row r="3249" spans="1:36" x14ac:dyDescent="0.25">
      <c r="A3249" t="s">
        <v>7177</v>
      </c>
      <c r="B3249" t="s">
        <v>2599</v>
      </c>
      <c r="C3249" t="s">
        <v>92</v>
      </c>
      <c r="D3249" t="s">
        <v>7320</v>
      </c>
      <c r="E3249" s="2">
        <v>152261106</v>
      </c>
      <c r="F3249" t="s">
        <v>80</v>
      </c>
      <c r="G3249" s="3" t="s">
        <v>81</v>
      </c>
      <c r="H3249">
        <v>20141230</v>
      </c>
      <c r="I3249" s="4">
        <v>1049</v>
      </c>
      <c r="J3249">
        <v>1154477</v>
      </c>
      <c r="K3249" s="5">
        <v>1251</v>
      </c>
      <c r="L3249" t="s">
        <v>44</v>
      </c>
      <c r="M3249" t="s">
        <v>63</v>
      </c>
      <c r="N3249" t="s">
        <v>64</v>
      </c>
      <c r="O3249" s="5">
        <v>118</v>
      </c>
      <c r="P3249" s="5">
        <v>136278</v>
      </c>
      <c r="Q3249" s="6">
        <v>38.674528500000001</v>
      </c>
      <c r="R3249" s="6">
        <v>-120.7865626</v>
      </c>
      <c r="S3249" t="s">
        <v>7321</v>
      </c>
      <c r="T3249" t="s">
        <v>48</v>
      </c>
      <c r="U3249" t="s">
        <v>67</v>
      </c>
      <c r="V3249" t="s">
        <v>50</v>
      </c>
      <c r="W3249" t="s">
        <v>7322</v>
      </c>
      <c r="X3249" t="s">
        <v>52</v>
      </c>
      <c r="Y3249" t="s">
        <v>53</v>
      </c>
      <c r="Z3249">
        <v>0</v>
      </c>
      <c r="AA3249" t="s">
        <v>54</v>
      </c>
      <c r="AB3249">
        <v>2014</v>
      </c>
      <c r="AC3249" t="s">
        <v>120</v>
      </c>
      <c r="AD3249" t="s">
        <v>56</v>
      </c>
      <c r="AE3249" t="s">
        <v>70</v>
      </c>
      <c r="AF3249">
        <v>99190161</v>
      </c>
      <c r="AG3249" t="s">
        <v>71</v>
      </c>
      <c r="AH3249" t="s">
        <v>59</v>
      </c>
      <c r="AI3249" t="s">
        <v>56</v>
      </c>
      <c r="AJ3249" t="s">
        <v>60</v>
      </c>
    </row>
    <row r="3250" spans="1:36" x14ac:dyDescent="0.25">
      <c r="A3250" t="s">
        <v>7177</v>
      </c>
      <c r="B3250" t="s">
        <v>2599</v>
      </c>
      <c r="C3250" t="s">
        <v>92</v>
      </c>
      <c r="D3250" t="s">
        <v>7320</v>
      </c>
      <c r="E3250" s="2">
        <v>152261106</v>
      </c>
      <c r="F3250" t="s">
        <v>62</v>
      </c>
      <c r="G3250" s="3">
        <v>2177</v>
      </c>
      <c r="H3250">
        <v>20141230</v>
      </c>
      <c r="I3250" s="4">
        <v>1040</v>
      </c>
      <c r="J3250">
        <v>1151257</v>
      </c>
      <c r="K3250" s="5">
        <v>1150</v>
      </c>
      <c r="L3250" t="s">
        <v>44</v>
      </c>
      <c r="M3250" t="s">
        <v>63</v>
      </c>
      <c r="N3250" t="s">
        <v>64</v>
      </c>
      <c r="O3250" s="5">
        <v>8</v>
      </c>
      <c r="P3250" s="5">
        <v>9200</v>
      </c>
      <c r="Q3250" s="6">
        <v>38.691576099999999</v>
      </c>
      <c r="R3250" s="6">
        <v>-120.7371466</v>
      </c>
      <c r="S3250" t="s">
        <v>7323</v>
      </c>
      <c r="T3250" t="s">
        <v>48</v>
      </c>
      <c r="U3250" t="s">
        <v>67</v>
      </c>
      <c r="V3250" t="s">
        <v>50</v>
      </c>
      <c r="W3250" t="s">
        <v>7324</v>
      </c>
      <c r="X3250" t="s">
        <v>52</v>
      </c>
      <c r="Y3250" t="s">
        <v>53</v>
      </c>
      <c r="Z3250">
        <v>0</v>
      </c>
      <c r="AA3250" t="s">
        <v>54</v>
      </c>
      <c r="AB3250">
        <v>2014</v>
      </c>
      <c r="AC3250" t="s">
        <v>120</v>
      </c>
      <c r="AD3250" t="s">
        <v>56</v>
      </c>
      <c r="AE3250" t="s">
        <v>98</v>
      </c>
      <c r="AF3250">
        <v>99190138</v>
      </c>
      <c r="AG3250" t="s">
        <v>71</v>
      </c>
      <c r="AH3250" t="s">
        <v>59</v>
      </c>
      <c r="AI3250" t="s">
        <v>56</v>
      </c>
      <c r="AJ3250" t="s">
        <v>60</v>
      </c>
    </row>
    <row r="3251" spans="1:36" x14ac:dyDescent="0.25">
      <c r="A3251" t="s">
        <v>7177</v>
      </c>
      <c r="B3251" t="s">
        <v>2599</v>
      </c>
      <c r="C3251" t="s">
        <v>92</v>
      </c>
      <c r="D3251" t="s">
        <v>7325</v>
      </c>
      <c r="E3251" s="2">
        <v>152261107</v>
      </c>
      <c r="F3251" t="s">
        <v>62</v>
      </c>
      <c r="G3251" s="3">
        <v>10287</v>
      </c>
      <c r="H3251">
        <v>20141230</v>
      </c>
      <c r="I3251" s="4">
        <v>1040</v>
      </c>
      <c r="J3251">
        <v>1151251</v>
      </c>
      <c r="K3251" s="5">
        <v>1212</v>
      </c>
      <c r="L3251" t="s">
        <v>44</v>
      </c>
      <c r="M3251" t="s">
        <v>63</v>
      </c>
      <c r="N3251" t="s">
        <v>64</v>
      </c>
      <c r="O3251" s="5">
        <v>39</v>
      </c>
      <c r="P3251" s="5">
        <v>13980</v>
      </c>
      <c r="Q3251" s="6">
        <v>38.720727699999998</v>
      </c>
      <c r="R3251" s="6">
        <v>-120.88031460000001</v>
      </c>
      <c r="S3251" t="s">
        <v>7326</v>
      </c>
      <c r="T3251" t="s">
        <v>48</v>
      </c>
      <c r="U3251" t="s">
        <v>2277</v>
      </c>
      <c r="V3251" t="s">
        <v>342</v>
      </c>
      <c r="W3251" t="s">
        <v>7327</v>
      </c>
      <c r="X3251" t="s">
        <v>52</v>
      </c>
      <c r="Y3251" t="s">
        <v>53</v>
      </c>
      <c r="Z3251">
        <v>0</v>
      </c>
      <c r="AA3251" t="s">
        <v>54</v>
      </c>
      <c r="AB3251">
        <v>2014</v>
      </c>
      <c r="AC3251" t="s">
        <v>120</v>
      </c>
      <c r="AD3251" t="s">
        <v>56</v>
      </c>
      <c r="AE3251" t="s">
        <v>70</v>
      </c>
      <c r="AF3251">
        <v>99190186</v>
      </c>
      <c r="AG3251" t="s">
        <v>2279</v>
      </c>
      <c r="AH3251" t="s">
        <v>59</v>
      </c>
      <c r="AI3251" t="s">
        <v>56</v>
      </c>
      <c r="AJ3251" t="s">
        <v>60</v>
      </c>
    </row>
    <row r="3252" spans="1:36" x14ac:dyDescent="0.25">
      <c r="A3252" t="s">
        <v>7177</v>
      </c>
      <c r="B3252" t="s">
        <v>2599</v>
      </c>
      <c r="C3252" t="s">
        <v>40</v>
      </c>
      <c r="D3252" t="s">
        <v>7211</v>
      </c>
      <c r="E3252" s="2">
        <v>152762101</v>
      </c>
      <c r="F3252" t="s">
        <v>62</v>
      </c>
      <c r="G3252" s="3">
        <v>2417</v>
      </c>
      <c r="H3252">
        <v>20141230</v>
      </c>
      <c r="I3252" s="4">
        <v>1630</v>
      </c>
      <c r="J3252">
        <v>1154043</v>
      </c>
      <c r="K3252" s="5">
        <v>1140</v>
      </c>
      <c r="L3252" t="s">
        <v>44</v>
      </c>
      <c r="M3252" t="s">
        <v>45</v>
      </c>
      <c r="N3252" t="s">
        <v>46</v>
      </c>
      <c r="O3252" s="5">
        <v>22</v>
      </c>
      <c r="P3252" s="5">
        <v>25080</v>
      </c>
      <c r="Q3252" s="6">
        <v>38.7702673</v>
      </c>
      <c r="R3252" s="6">
        <v>-120.49422970000001</v>
      </c>
      <c r="S3252" t="s">
        <v>7328</v>
      </c>
      <c r="T3252" t="s">
        <v>48</v>
      </c>
      <c r="U3252" t="s">
        <v>67</v>
      </c>
      <c r="V3252" t="s">
        <v>342</v>
      </c>
      <c r="W3252" t="s">
        <v>7329</v>
      </c>
      <c r="X3252" t="s">
        <v>52</v>
      </c>
      <c r="Y3252" t="s">
        <v>53</v>
      </c>
      <c r="Z3252">
        <v>0</v>
      </c>
      <c r="AA3252" t="s">
        <v>54</v>
      </c>
      <c r="AB3252">
        <v>2014</v>
      </c>
      <c r="AC3252" t="s">
        <v>120</v>
      </c>
      <c r="AD3252" t="s">
        <v>56</v>
      </c>
      <c r="AE3252" t="s">
        <v>98</v>
      </c>
      <c r="AF3252">
        <v>99190170</v>
      </c>
      <c r="AG3252" t="s">
        <v>71</v>
      </c>
      <c r="AH3252" t="s">
        <v>59</v>
      </c>
      <c r="AI3252" t="s">
        <v>56</v>
      </c>
      <c r="AJ3252" t="s">
        <v>60</v>
      </c>
    </row>
    <row r="3253" spans="1:36" x14ac:dyDescent="0.25">
      <c r="A3253" t="s">
        <v>7177</v>
      </c>
      <c r="B3253" t="s">
        <v>2599</v>
      </c>
      <c r="C3253" t="s">
        <v>40</v>
      </c>
      <c r="D3253" t="s">
        <v>7211</v>
      </c>
      <c r="E3253" s="2">
        <v>152762101</v>
      </c>
      <c r="F3253" t="s">
        <v>62</v>
      </c>
      <c r="G3253" s="3">
        <v>20835</v>
      </c>
      <c r="H3253">
        <v>20141230</v>
      </c>
      <c r="I3253" s="4">
        <v>1830</v>
      </c>
      <c r="J3253">
        <v>1155026</v>
      </c>
      <c r="K3253" s="5">
        <v>580</v>
      </c>
      <c r="L3253" t="s">
        <v>44</v>
      </c>
      <c r="M3253" t="s">
        <v>63</v>
      </c>
      <c r="N3253" t="s">
        <v>64</v>
      </c>
      <c r="O3253" s="5">
        <v>2</v>
      </c>
      <c r="P3253" s="5">
        <v>1160</v>
      </c>
      <c r="Q3253" s="6">
        <v>38.771767099999998</v>
      </c>
      <c r="R3253" s="6">
        <v>-120.57832070000001</v>
      </c>
      <c r="S3253" t="s">
        <v>7330</v>
      </c>
      <c r="T3253" t="s">
        <v>48</v>
      </c>
      <c r="U3253" t="s">
        <v>67</v>
      </c>
      <c r="V3253" t="s">
        <v>50</v>
      </c>
      <c r="W3253" t="s">
        <v>7331</v>
      </c>
      <c r="X3253" t="s">
        <v>52</v>
      </c>
      <c r="Y3253" t="s">
        <v>53</v>
      </c>
      <c r="Z3253">
        <v>0</v>
      </c>
      <c r="AA3253" t="s">
        <v>54</v>
      </c>
      <c r="AB3253">
        <v>2014</v>
      </c>
      <c r="AC3253" t="s">
        <v>120</v>
      </c>
      <c r="AD3253" t="s">
        <v>56</v>
      </c>
      <c r="AE3253" t="s">
        <v>70</v>
      </c>
      <c r="AF3253">
        <v>99190384</v>
      </c>
      <c r="AG3253" t="s">
        <v>71</v>
      </c>
      <c r="AH3253" t="s">
        <v>59</v>
      </c>
      <c r="AI3253" t="s">
        <v>56</v>
      </c>
      <c r="AJ3253" t="s">
        <v>60</v>
      </c>
    </row>
    <row r="3254" spans="1:36" x14ac:dyDescent="0.25">
      <c r="A3254" t="s">
        <v>7177</v>
      </c>
      <c r="B3254" t="s">
        <v>2599</v>
      </c>
      <c r="C3254" t="s">
        <v>92</v>
      </c>
      <c r="D3254" t="s">
        <v>7178</v>
      </c>
      <c r="E3254" s="2">
        <v>152031103</v>
      </c>
      <c r="F3254" t="s">
        <v>62</v>
      </c>
      <c r="G3254" s="3">
        <v>3225</v>
      </c>
      <c r="H3254">
        <v>20141230</v>
      </c>
      <c r="I3254" s="4">
        <v>2121</v>
      </c>
      <c r="J3254">
        <v>1155662</v>
      </c>
      <c r="K3254" s="5">
        <v>1077</v>
      </c>
      <c r="L3254" t="s">
        <v>44</v>
      </c>
      <c r="M3254" t="s">
        <v>45</v>
      </c>
      <c r="N3254" t="s">
        <v>46</v>
      </c>
      <c r="O3254" s="5">
        <v>2</v>
      </c>
      <c r="P3254" s="5">
        <v>2154</v>
      </c>
      <c r="Q3254" s="6">
        <v>39.1401945</v>
      </c>
      <c r="R3254" s="6">
        <v>-121.1111933</v>
      </c>
      <c r="S3254" t="s">
        <v>7332</v>
      </c>
      <c r="T3254" t="s">
        <v>3168</v>
      </c>
      <c r="U3254" t="s">
        <v>67</v>
      </c>
      <c r="V3254" t="s">
        <v>50</v>
      </c>
      <c r="W3254" t="s">
        <v>7333</v>
      </c>
      <c r="X3254" t="s">
        <v>52</v>
      </c>
      <c r="Y3254" t="s">
        <v>53</v>
      </c>
      <c r="Z3254">
        <v>0</v>
      </c>
      <c r="AA3254" t="s">
        <v>54</v>
      </c>
      <c r="AB3254">
        <v>2014</v>
      </c>
      <c r="AC3254" t="s">
        <v>120</v>
      </c>
      <c r="AD3254" t="s">
        <v>56</v>
      </c>
      <c r="AE3254" t="s">
        <v>70</v>
      </c>
      <c r="AF3254">
        <v>99190126</v>
      </c>
      <c r="AG3254" t="s">
        <v>71</v>
      </c>
      <c r="AH3254" t="s">
        <v>59</v>
      </c>
      <c r="AI3254" t="s">
        <v>56</v>
      </c>
      <c r="AJ3254" t="s">
        <v>60</v>
      </c>
    </row>
    <row r="3255" spans="1:36" x14ac:dyDescent="0.25">
      <c r="A3255" t="s">
        <v>7177</v>
      </c>
      <c r="B3255" t="s">
        <v>2599</v>
      </c>
      <c r="C3255" t="s">
        <v>92</v>
      </c>
      <c r="D3255" t="s">
        <v>7334</v>
      </c>
      <c r="E3255" s="2">
        <v>152691103</v>
      </c>
      <c r="F3255" t="s">
        <v>42</v>
      </c>
      <c r="G3255" s="3">
        <v>995672</v>
      </c>
      <c r="H3255">
        <v>20141230</v>
      </c>
      <c r="I3255" s="4">
        <v>1035</v>
      </c>
      <c r="J3255">
        <v>1151235</v>
      </c>
      <c r="K3255" s="5">
        <v>1751</v>
      </c>
      <c r="L3255" t="s">
        <v>44</v>
      </c>
      <c r="M3255" t="s">
        <v>63</v>
      </c>
      <c r="N3255" t="s">
        <v>64</v>
      </c>
      <c r="O3255" s="5">
        <v>216</v>
      </c>
      <c r="P3255" s="5">
        <v>210631</v>
      </c>
      <c r="Q3255" s="6">
        <v>39.133652900000001</v>
      </c>
      <c r="R3255" s="6">
        <v>-121.0715761</v>
      </c>
      <c r="S3255" t="s">
        <v>6344</v>
      </c>
      <c r="T3255" t="s">
        <v>48</v>
      </c>
      <c r="U3255" t="s">
        <v>67</v>
      </c>
      <c r="V3255" t="s">
        <v>50</v>
      </c>
      <c r="W3255" t="s">
        <v>7335</v>
      </c>
      <c r="X3255" t="s">
        <v>52</v>
      </c>
      <c r="Y3255" t="s">
        <v>53</v>
      </c>
      <c r="Z3255">
        <v>0</v>
      </c>
      <c r="AA3255" t="s">
        <v>54</v>
      </c>
      <c r="AB3255">
        <v>2014</v>
      </c>
      <c r="AC3255" t="s">
        <v>120</v>
      </c>
      <c r="AD3255" t="s">
        <v>56</v>
      </c>
      <c r="AE3255" t="s">
        <v>70</v>
      </c>
      <c r="AF3255">
        <v>99190187</v>
      </c>
      <c r="AG3255" t="s">
        <v>71</v>
      </c>
      <c r="AH3255" t="s">
        <v>59</v>
      </c>
      <c r="AI3255" t="s">
        <v>56</v>
      </c>
      <c r="AJ3255" t="s">
        <v>60</v>
      </c>
    </row>
    <row r="3256" spans="1:36" x14ac:dyDescent="0.25">
      <c r="A3256" t="s">
        <v>7177</v>
      </c>
      <c r="B3256" t="s">
        <v>2599</v>
      </c>
      <c r="C3256" t="s">
        <v>92</v>
      </c>
      <c r="D3256" t="s">
        <v>7336</v>
      </c>
      <c r="E3256" s="2">
        <v>152691109</v>
      </c>
      <c r="F3256" t="s">
        <v>62</v>
      </c>
      <c r="G3256" s="3">
        <v>9935</v>
      </c>
      <c r="H3256">
        <v>20141230</v>
      </c>
      <c r="I3256" s="4">
        <v>1147</v>
      </c>
      <c r="J3256">
        <v>1151659</v>
      </c>
      <c r="K3256" s="5">
        <v>1639</v>
      </c>
      <c r="L3256" t="s">
        <v>44</v>
      </c>
      <c r="M3256" t="s">
        <v>45</v>
      </c>
      <c r="N3256" t="s">
        <v>46</v>
      </c>
      <c r="O3256" s="5">
        <v>6</v>
      </c>
      <c r="P3256" s="5">
        <v>4298</v>
      </c>
      <c r="Q3256" s="6">
        <v>39.030306500000002</v>
      </c>
      <c r="R3256" s="6">
        <v>-121.0972921</v>
      </c>
      <c r="S3256" t="s">
        <v>7337</v>
      </c>
      <c r="T3256" t="s">
        <v>48</v>
      </c>
      <c r="U3256" t="s">
        <v>67</v>
      </c>
      <c r="V3256" t="s">
        <v>50</v>
      </c>
      <c r="W3256" t="s">
        <v>7338</v>
      </c>
      <c r="X3256" t="s">
        <v>52</v>
      </c>
      <c r="Y3256" t="s">
        <v>53</v>
      </c>
      <c r="Z3256">
        <v>0</v>
      </c>
      <c r="AA3256" t="s">
        <v>54</v>
      </c>
      <c r="AB3256">
        <v>2014</v>
      </c>
      <c r="AC3256" t="s">
        <v>120</v>
      </c>
      <c r="AD3256" t="s">
        <v>56</v>
      </c>
      <c r="AE3256" t="s">
        <v>70</v>
      </c>
      <c r="AF3256">
        <v>99190177</v>
      </c>
      <c r="AG3256" t="s">
        <v>71</v>
      </c>
      <c r="AH3256" t="s">
        <v>59</v>
      </c>
      <c r="AI3256" t="s">
        <v>56</v>
      </c>
      <c r="AJ3256" t="s">
        <v>60</v>
      </c>
    </row>
    <row r="3257" spans="1:36" x14ac:dyDescent="0.25">
      <c r="A3257" t="s">
        <v>7177</v>
      </c>
      <c r="B3257" t="s">
        <v>2599</v>
      </c>
      <c r="C3257" t="s">
        <v>40</v>
      </c>
      <c r="D3257" t="s">
        <v>7216</v>
      </c>
      <c r="E3257" s="2">
        <v>152282101</v>
      </c>
      <c r="F3257" t="s">
        <v>42</v>
      </c>
      <c r="G3257" s="3">
        <v>1184</v>
      </c>
      <c r="H3257">
        <v>20141230</v>
      </c>
      <c r="I3257" s="4">
        <v>902</v>
      </c>
      <c r="J3257">
        <v>1150699</v>
      </c>
      <c r="K3257" s="5">
        <v>928</v>
      </c>
      <c r="L3257" t="s">
        <v>44</v>
      </c>
      <c r="M3257" t="s">
        <v>63</v>
      </c>
      <c r="N3257" t="s">
        <v>64</v>
      </c>
      <c r="O3257" s="5">
        <v>306</v>
      </c>
      <c r="P3257" s="5">
        <v>270317</v>
      </c>
      <c r="Q3257" s="6">
        <v>38.899141</v>
      </c>
      <c r="R3257" s="6">
        <v>-120.8550109</v>
      </c>
      <c r="S3257" t="s">
        <v>7339</v>
      </c>
      <c r="T3257" t="s">
        <v>48</v>
      </c>
      <c r="U3257" t="s">
        <v>67</v>
      </c>
      <c r="V3257" t="s">
        <v>50</v>
      </c>
      <c r="W3257" t="s">
        <v>7340</v>
      </c>
      <c r="X3257" t="s">
        <v>52</v>
      </c>
      <c r="Y3257" t="s">
        <v>53</v>
      </c>
      <c r="Z3257">
        <v>0</v>
      </c>
      <c r="AA3257" t="s">
        <v>54</v>
      </c>
      <c r="AB3257">
        <v>2014</v>
      </c>
      <c r="AC3257" t="s">
        <v>120</v>
      </c>
      <c r="AD3257" t="s">
        <v>56</v>
      </c>
      <c r="AE3257" t="s">
        <v>143</v>
      </c>
      <c r="AF3257">
        <v>99190761</v>
      </c>
      <c r="AG3257" t="s">
        <v>71</v>
      </c>
      <c r="AH3257" t="s">
        <v>59</v>
      </c>
      <c r="AI3257" t="s">
        <v>56</v>
      </c>
      <c r="AJ3257" t="s">
        <v>60</v>
      </c>
    </row>
    <row r="3258" spans="1:36" x14ac:dyDescent="0.25">
      <c r="A3258" t="s">
        <v>7177</v>
      </c>
      <c r="B3258" t="s">
        <v>2599</v>
      </c>
      <c r="C3258" t="s">
        <v>92</v>
      </c>
      <c r="D3258" t="s">
        <v>7276</v>
      </c>
      <c r="E3258" s="2">
        <v>153132102</v>
      </c>
      <c r="F3258" t="s">
        <v>62</v>
      </c>
      <c r="G3258" s="3">
        <v>32995</v>
      </c>
      <c r="H3258">
        <v>20141230</v>
      </c>
      <c r="I3258" s="4">
        <v>1013</v>
      </c>
      <c r="J3258">
        <v>1151157</v>
      </c>
      <c r="K3258" s="5">
        <v>1074</v>
      </c>
      <c r="L3258" t="s">
        <v>44</v>
      </c>
      <c r="M3258" t="s">
        <v>63</v>
      </c>
      <c r="N3258" t="s">
        <v>64</v>
      </c>
      <c r="O3258" s="5">
        <v>240</v>
      </c>
      <c r="P3258" s="5">
        <v>257760</v>
      </c>
      <c r="Q3258" s="6">
        <v>39.252831</v>
      </c>
      <c r="R3258" s="6">
        <v>-121.1150738</v>
      </c>
      <c r="S3258" t="s">
        <v>7341</v>
      </c>
      <c r="T3258" t="s">
        <v>48</v>
      </c>
      <c r="U3258" t="s">
        <v>67</v>
      </c>
      <c r="V3258" t="s">
        <v>50</v>
      </c>
      <c r="W3258" t="s">
        <v>7342</v>
      </c>
      <c r="X3258" t="s">
        <v>52</v>
      </c>
      <c r="Y3258" t="s">
        <v>53</v>
      </c>
      <c r="Z3258">
        <v>0</v>
      </c>
      <c r="AA3258" t="s">
        <v>54</v>
      </c>
      <c r="AB3258">
        <v>2014</v>
      </c>
      <c r="AC3258" t="s">
        <v>120</v>
      </c>
      <c r="AD3258" t="s">
        <v>56</v>
      </c>
      <c r="AE3258" t="s">
        <v>70</v>
      </c>
      <c r="AF3258">
        <v>99190603</v>
      </c>
      <c r="AG3258" t="s">
        <v>71</v>
      </c>
      <c r="AH3258" t="s">
        <v>59</v>
      </c>
      <c r="AI3258" t="s">
        <v>56</v>
      </c>
      <c r="AJ3258" t="s">
        <v>60</v>
      </c>
    </row>
    <row r="3259" spans="1:36" x14ac:dyDescent="0.25">
      <c r="A3259" t="s">
        <v>7177</v>
      </c>
      <c r="B3259" t="s">
        <v>2599</v>
      </c>
      <c r="C3259" t="s">
        <v>92</v>
      </c>
      <c r="D3259" t="s">
        <v>7343</v>
      </c>
      <c r="E3259" s="2">
        <v>153132105</v>
      </c>
      <c r="F3259" t="s">
        <v>62</v>
      </c>
      <c r="G3259" s="3">
        <v>4599</v>
      </c>
      <c r="H3259">
        <v>20141230</v>
      </c>
      <c r="I3259" s="4">
        <v>1116</v>
      </c>
      <c r="J3259">
        <v>1151512</v>
      </c>
      <c r="K3259" s="5">
        <v>1723</v>
      </c>
      <c r="L3259" t="s">
        <v>44</v>
      </c>
      <c r="M3259" t="s">
        <v>63</v>
      </c>
      <c r="N3259" t="s">
        <v>64</v>
      </c>
      <c r="O3259" s="5">
        <v>22</v>
      </c>
      <c r="P3259" s="5">
        <v>37906</v>
      </c>
      <c r="Q3259" s="6">
        <v>39.182409399999997</v>
      </c>
      <c r="R3259" s="6">
        <v>-121.1960428</v>
      </c>
      <c r="S3259" t="s">
        <v>7344</v>
      </c>
      <c r="T3259" t="s">
        <v>48</v>
      </c>
      <c r="U3259" t="s">
        <v>67</v>
      </c>
      <c r="V3259" t="s">
        <v>50</v>
      </c>
      <c r="W3259" t="s">
        <v>7345</v>
      </c>
      <c r="X3259" t="s">
        <v>52</v>
      </c>
      <c r="Y3259" t="s">
        <v>53</v>
      </c>
      <c r="Z3259">
        <v>0</v>
      </c>
      <c r="AA3259" t="s">
        <v>54</v>
      </c>
      <c r="AB3259">
        <v>2014</v>
      </c>
      <c r="AC3259" t="s">
        <v>120</v>
      </c>
      <c r="AD3259" t="s">
        <v>56</v>
      </c>
      <c r="AE3259" t="s">
        <v>70</v>
      </c>
      <c r="AF3259">
        <v>99190167</v>
      </c>
      <c r="AG3259" t="s">
        <v>71</v>
      </c>
      <c r="AH3259" t="s">
        <v>59</v>
      </c>
      <c r="AI3259" t="s">
        <v>56</v>
      </c>
      <c r="AJ3259" t="s">
        <v>60</v>
      </c>
    </row>
    <row r="3260" spans="1:36" x14ac:dyDescent="0.25">
      <c r="A3260" t="s">
        <v>7177</v>
      </c>
      <c r="B3260" t="s">
        <v>2599</v>
      </c>
      <c r="C3260" t="s">
        <v>92</v>
      </c>
      <c r="D3260" t="s">
        <v>7343</v>
      </c>
      <c r="E3260" s="2">
        <v>153132105</v>
      </c>
      <c r="F3260" t="s">
        <v>80</v>
      </c>
      <c r="G3260" s="3" t="s">
        <v>81</v>
      </c>
      <c r="H3260">
        <v>20141230</v>
      </c>
      <c r="I3260" s="4">
        <v>1657</v>
      </c>
      <c r="J3260">
        <v>1154574</v>
      </c>
      <c r="K3260" s="5">
        <v>1231</v>
      </c>
      <c r="L3260" t="s">
        <v>44</v>
      </c>
      <c r="M3260" t="s">
        <v>63</v>
      </c>
      <c r="N3260" t="s">
        <v>64</v>
      </c>
      <c r="O3260" s="5">
        <v>4</v>
      </c>
      <c r="P3260" s="5">
        <v>4924</v>
      </c>
      <c r="Q3260" s="6">
        <v>39.201381499999997</v>
      </c>
      <c r="R3260" s="6">
        <v>-121.2409632</v>
      </c>
      <c r="S3260" t="s">
        <v>7346</v>
      </c>
      <c r="T3260" t="s">
        <v>48</v>
      </c>
      <c r="U3260" t="s">
        <v>67</v>
      </c>
      <c r="V3260" t="s">
        <v>50</v>
      </c>
      <c r="W3260" t="s">
        <v>7347</v>
      </c>
      <c r="X3260" t="s">
        <v>52</v>
      </c>
      <c r="Y3260" t="s">
        <v>53</v>
      </c>
      <c r="Z3260">
        <v>0</v>
      </c>
      <c r="AA3260" t="s">
        <v>54</v>
      </c>
      <c r="AB3260">
        <v>2014</v>
      </c>
      <c r="AC3260" t="s">
        <v>120</v>
      </c>
      <c r="AD3260" t="s">
        <v>56</v>
      </c>
      <c r="AE3260" t="s">
        <v>70</v>
      </c>
      <c r="AF3260">
        <v>99190121</v>
      </c>
      <c r="AG3260" t="s">
        <v>71</v>
      </c>
      <c r="AH3260" t="s">
        <v>59</v>
      </c>
      <c r="AI3260" t="s">
        <v>56</v>
      </c>
      <c r="AJ3260" t="s">
        <v>60</v>
      </c>
    </row>
    <row r="3261" spans="1:36" x14ac:dyDescent="0.25">
      <c r="A3261" t="s">
        <v>7177</v>
      </c>
      <c r="B3261" t="s">
        <v>2599</v>
      </c>
      <c r="C3261" t="s">
        <v>40</v>
      </c>
      <c r="D3261" t="s">
        <v>7279</v>
      </c>
      <c r="E3261" s="2">
        <v>152201101</v>
      </c>
      <c r="F3261" t="s">
        <v>62</v>
      </c>
      <c r="G3261" s="3">
        <v>4197</v>
      </c>
      <c r="H3261">
        <v>20141230</v>
      </c>
      <c r="I3261" s="4">
        <v>1007</v>
      </c>
      <c r="J3261">
        <v>1151658</v>
      </c>
      <c r="K3261" s="5">
        <v>3237</v>
      </c>
      <c r="L3261" t="s">
        <v>44</v>
      </c>
      <c r="M3261" t="s">
        <v>63</v>
      </c>
      <c r="N3261" t="s">
        <v>64</v>
      </c>
      <c r="O3261" s="5">
        <v>19</v>
      </c>
      <c r="P3261" s="5">
        <v>61503</v>
      </c>
      <c r="Q3261" s="6">
        <v>39.419501500000003</v>
      </c>
      <c r="R3261" s="6">
        <v>-121.0659703</v>
      </c>
      <c r="S3261" t="s">
        <v>7348</v>
      </c>
      <c r="T3261" t="s">
        <v>48</v>
      </c>
      <c r="U3261" t="s">
        <v>86</v>
      </c>
      <c r="V3261" t="s">
        <v>50</v>
      </c>
      <c r="W3261" t="s">
        <v>7349</v>
      </c>
      <c r="X3261" t="s">
        <v>52</v>
      </c>
      <c r="Y3261" t="s">
        <v>53</v>
      </c>
      <c r="Z3261">
        <v>0</v>
      </c>
      <c r="AA3261" t="s">
        <v>54</v>
      </c>
      <c r="AB3261">
        <v>2014</v>
      </c>
      <c r="AC3261" t="s">
        <v>120</v>
      </c>
      <c r="AD3261" t="s">
        <v>56</v>
      </c>
      <c r="AE3261" t="s">
        <v>70</v>
      </c>
      <c r="AF3261">
        <v>99189716</v>
      </c>
      <c r="AG3261" t="s">
        <v>88</v>
      </c>
      <c r="AH3261" t="s">
        <v>59</v>
      </c>
      <c r="AI3261" t="s">
        <v>56</v>
      </c>
      <c r="AJ3261" t="s">
        <v>60</v>
      </c>
    </row>
    <row r="3262" spans="1:36" x14ac:dyDescent="0.25">
      <c r="A3262" t="s">
        <v>7177</v>
      </c>
      <c r="B3262" t="s">
        <v>2599</v>
      </c>
      <c r="C3262" t="s">
        <v>40</v>
      </c>
      <c r="D3262" t="s">
        <v>7195</v>
      </c>
      <c r="E3262" s="2">
        <v>153082106</v>
      </c>
      <c r="F3262" t="s">
        <v>42</v>
      </c>
      <c r="G3262" s="3">
        <v>9712</v>
      </c>
      <c r="H3262">
        <v>20141230</v>
      </c>
      <c r="I3262" s="4">
        <v>1048</v>
      </c>
      <c r="J3262">
        <v>1151193</v>
      </c>
      <c r="K3262" s="5">
        <v>1137</v>
      </c>
      <c r="L3262" t="s">
        <v>44</v>
      </c>
      <c r="M3262" t="s">
        <v>63</v>
      </c>
      <c r="N3262" t="s">
        <v>64</v>
      </c>
      <c r="O3262" s="5">
        <v>1375</v>
      </c>
      <c r="P3262" s="5">
        <v>353622</v>
      </c>
      <c r="Q3262" s="6">
        <v>38.832281899999998</v>
      </c>
      <c r="R3262" s="6">
        <v>-120.81739829999999</v>
      </c>
      <c r="S3262" t="s">
        <v>7350</v>
      </c>
      <c r="T3262" t="s">
        <v>48</v>
      </c>
      <c r="U3262" t="s">
        <v>67</v>
      </c>
      <c r="V3262" t="s">
        <v>50</v>
      </c>
      <c r="W3262" t="s">
        <v>7351</v>
      </c>
      <c r="X3262" t="s">
        <v>52</v>
      </c>
      <c r="Y3262" t="s">
        <v>53</v>
      </c>
      <c r="Z3262">
        <v>0</v>
      </c>
      <c r="AA3262" t="s">
        <v>54</v>
      </c>
      <c r="AB3262">
        <v>2014</v>
      </c>
      <c r="AC3262" t="s">
        <v>120</v>
      </c>
      <c r="AD3262" t="s">
        <v>56</v>
      </c>
      <c r="AE3262" t="s">
        <v>143</v>
      </c>
      <c r="AF3262">
        <v>99190222</v>
      </c>
      <c r="AG3262" t="s">
        <v>71</v>
      </c>
      <c r="AH3262" t="s">
        <v>59</v>
      </c>
      <c r="AI3262" t="s">
        <v>56</v>
      </c>
      <c r="AJ3262" t="s">
        <v>60</v>
      </c>
    </row>
    <row r="3263" spans="1:36" x14ac:dyDescent="0.25">
      <c r="A3263" t="s">
        <v>7177</v>
      </c>
      <c r="B3263" t="s">
        <v>2599</v>
      </c>
      <c r="C3263" t="s">
        <v>40</v>
      </c>
      <c r="D3263" t="s">
        <v>7195</v>
      </c>
      <c r="E3263" s="2">
        <v>153082106</v>
      </c>
      <c r="F3263" t="s">
        <v>62</v>
      </c>
      <c r="G3263" s="3">
        <v>32365</v>
      </c>
      <c r="H3263">
        <v>20141230</v>
      </c>
      <c r="I3263" s="4">
        <v>1029</v>
      </c>
      <c r="J3263">
        <v>1152210</v>
      </c>
      <c r="K3263" s="5">
        <v>1217</v>
      </c>
      <c r="L3263" t="s">
        <v>44</v>
      </c>
      <c r="M3263" t="s">
        <v>63</v>
      </c>
      <c r="N3263" t="s">
        <v>64</v>
      </c>
      <c r="O3263" s="5">
        <v>2</v>
      </c>
      <c r="P3263" s="5">
        <v>2434</v>
      </c>
      <c r="Q3263" s="6">
        <v>38.841401900000001</v>
      </c>
      <c r="R3263" s="6">
        <v>-120.8149993</v>
      </c>
      <c r="S3263" t="s">
        <v>7352</v>
      </c>
      <c r="T3263" t="s">
        <v>48</v>
      </c>
      <c r="U3263" t="s">
        <v>67</v>
      </c>
      <c r="V3263" t="s">
        <v>50</v>
      </c>
      <c r="W3263" t="s">
        <v>7353</v>
      </c>
      <c r="X3263" t="s">
        <v>52</v>
      </c>
      <c r="Y3263" t="s">
        <v>53</v>
      </c>
      <c r="Z3263">
        <v>0</v>
      </c>
      <c r="AA3263" t="s">
        <v>54</v>
      </c>
      <c r="AB3263">
        <v>2014</v>
      </c>
      <c r="AC3263" t="s">
        <v>120</v>
      </c>
      <c r="AD3263" t="s">
        <v>56</v>
      </c>
      <c r="AE3263" t="s">
        <v>70</v>
      </c>
      <c r="AF3263">
        <v>99190209</v>
      </c>
      <c r="AG3263" t="s">
        <v>71</v>
      </c>
      <c r="AH3263" t="s">
        <v>59</v>
      </c>
      <c r="AI3263" t="s">
        <v>56</v>
      </c>
      <c r="AJ3263" t="s">
        <v>60</v>
      </c>
    </row>
    <row r="3264" spans="1:36" x14ac:dyDescent="0.25">
      <c r="A3264" t="s">
        <v>7177</v>
      </c>
      <c r="B3264" t="s">
        <v>2599</v>
      </c>
      <c r="C3264" t="s">
        <v>40</v>
      </c>
      <c r="D3264" t="s">
        <v>7195</v>
      </c>
      <c r="E3264" s="2">
        <v>153082106</v>
      </c>
      <c r="F3264" t="s">
        <v>178</v>
      </c>
      <c r="G3264" s="3">
        <v>5851</v>
      </c>
      <c r="H3264">
        <v>20141230</v>
      </c>
      <c r="I3264" s="4">
        <v>1029</v>
      </c>
      <c r="J3264">
        <v>1152978</v>
      </c>
      <c r="K3264" s="5">
        <v>1217</v>
      </c>
      <c r="L3264" t="s">
        <v>44</v>
      </c>
      <c r="M3264" t="s">
        <v>63</v>
      </c>
      <c r="N3264" t="s">
        <v>64</v>
      </c>
      <c r="O3264" s="5">
        <v>127</v>
      </c>
      <c r="P3264" s="5">
        <v>154559</v>
      </c>
      <c r="Q3264" s="6">
        <v>38.840015600000001</v>
      </c>
      <c r="R3264" s="6">
        <v>-120.81909539999999</v>
      </c>
      <c r="S3264" t="s">
        <v>7354</v>
      </c>
      <c r="T3264" t="s">
        <v>48</v>
      </c>
      <c r="U3264" t="s">
        <v>67</v>
      </c>
      <c r="V3264" t="s">
        <v>50</v>
      </c>
      <c r="W3264" t="s">
        <v>7355</v>
      </c>
      <c r="X3264" t="s">
        <v>52</v>
      </c>
      <c r="Y3264" t="s">
        <v>53</v>
      </c>
      <c r="Z3264">
        <v>0</v>
      </c>
      <c r="AA3264" t="s">
        <v>54</v>
      </c>
      <c r="AB3264">
        <v>2014</v>
      </c>
      <c r="AC3264" t="s">
        <v>120</v>
      </c>
      <c r="AD3264" t="s">
        <v>56</v>
      </c>
      <c r="AE3264" t="s">
        <v>70</v>
      </c>
      <c r="AF3264">
        <v>99190195</v>
      </c>
      <c r="AG3264" t="s">
        <v>71</v>
      </c>
      <c r="AH3264" t="s">
        <v>59</v>
      </c>
      <c r="AI3264" t="s">
        <v>56</v>
      </c>
      <c r="AJ3264" t="s">
        <v>60</v>
      </c>
    </row>
    <row r="3265" spans="1:36" x14ac:dyDescent="0.25">
      <c r="A3265" t="s">
        <v>7177</v>
      </c>
      <c r="B3265" t="s">
        <v>2599</v>
      </c>
      <c r="C3265" t="s">
        <v>92</v>
      </c>
      <c r="D3265" t="s">
        <v>7195</v>
      </c>
      <c r="E3265" s="2">
        <v>153082106</v>
      </c>
      <c r="F3265" t="s">
        <v>62</v>
      </c>
      <c r="G3265" s="3">
        <v>6053</v>
      </c>
      <c r="H3265">
        <v>20141230</v>
      </c>
      <c r="I3265" s="4">
        <v>1019</v>
      </c>
      <c r="J3265">
        <v>1154418</v>
      </c>
      <c r="K3265" s="5">
        <v>915</v>
      </c>
      <c r="L3265" t="s">
        <v>44</v>
      </c>
      <c r="M3265" t="s">
        <v>63</v>
      </c>
      <c r="N3265" t="s">
        <v>64</v>
      </c>
      <c r="O3265" s="5">
        <v>81</v>
      </c>
      <c r="P3265" s="5">
        <v>59485</v>
      </c>
      <c r="Q3265" s="6">
        <v>38.8399967</v>
      </c>
      <c r="R3265" s="6">
        <v>-120.87531060000001</v>
      </c>
      <c r="S3265" t="s">
        <v>7356</v>
      </c>
      <c r="T3265" t="s">
        <v>48</v>
      </c>
      <c r="U3265" t="s">
        <v>67</v>
      </c>
      <c r="V3265" t="s">
        <v>50</v>
      </c>
      <c r="W3265" t="s">
        <v>7357</v>
      </c>
      <c r="X3265" t="s">
        <v>52</v>
      </c>
      <c r="Y3265" t="s">
        <v>53</v>
      </c>
      <c r="Z3265">
        <v>0</v>
      </c>
      <c r="AA3265" t="s">
        <v>54</v>
      </c>
      <c r="AB3265">
        <v>2014</v>
      </c>
      <c r="AC3265" t="s">
        <v>120</v>
      </c>
      <c r="AD3265" t="s">
        <v>56</v>
      </c>
      <c r="AE3265" t="s">
        <v>98</v>
      </c>
      <c r="AF3265">
        <v>99190323</v>
      </c>
      <c r="AG3265" t="s">
        <v>71</v>
      </c>
      <c r="AH3265" t="s">
        <v>59</v>
      </c>
      <c r="AI3265" t="s">
        <v>56</v>
      </c>
      <c r="AJ3265" t="s">
        <v>60</v>
      </c>
    </row>
    <row r="3266" spans="1:36" x14ac:dyDescent="0.25">
      <c r="A3266" t="s">
        <v>7177</v>
      </c>
      <c r="B3266" t="s">
        <v>2599</v>
      </c>
      <c r="C3266" t="s">
        <v>40</v>
      </c>
      <c r="D3266" t="s">
        <v>7195</v>
      </c>
      <c r="E3266" s="2">
        <v>153082106</v>
      </c>
      <c r="F3266" t="s">
        <v>62</v>
      </c>
      <c r="G3266" s="3">
        <v>20749</v>
      </c>
      <c r="H3266">
        <v>20141230</v>
      </c>
      <c r="I3266" s="4">
        <v>1246</v>
      </c>
      <c r="J3266">
        <v>1153941</v>
      </c>
      <c r="K3266" s="5">
        <v>964</v>
      </c>
      <c r="L3266" t="s">
        <v>44</v>
      </c>
      <c r="M3266" t="s">
        <v>63</v>
      </c>
      <c r="N3266" t="s">
        <v>64</v>
      </c>
      <c r="O3266" s="5">
        <v>17</v>
      </c>
      <c r="P3266" s="5">
        <v>16388</v>
      </c>
      <c r="Q3266" s="6">
        <v>38.831892500000002</v>
      </c>
      <c r="R3266" s="6">
        <v>-120.8169132</v>
      </c>
      <c r="S3266" t="s">
        <v>7358</v>
      </c>
      <c r="T3266" t="s">
        <v>48</v>
      </c>
      <c r="U3266" t="s">
        <v>67</v>
      </c>
      <c r="V3266" t="s">
        <v>50</v>
      </c>
      <c r="W3266" t="s">
        <v>7359</v>
      </c>
      <c r="X3266" t="s">
        <v>52</v>
      </c>
      <c r="Y3266" t="s">
        <v>53</v>
      </c>
      <c r="Z3266">
        <v>0</v>
      </c>
      <c r="AA3266" t="s">
        <v>54</v>
      </c>
      <c r="AB3266">
        <v>2014</v>
      </c>
      <c r="AC3266" t="s">
        <v>120</v>
      </c>
      <c r="AD3266" t="s">
        <v>56</v>
      </c>
      <c r="AE3266" t="s">
        <v>70</v>
      </c>
      <c r="AF3266">
        <v>99190139</v>
      </c>
      <c r="AG3266" t="s">
        <v>71</v>
      </c>
      <c r="AH3266" t="s">
        <v>59</v>
      </c>
      <c r="AI3266" t="s">
        <v>56</v>
      </c>
      <c r="AJ3266" t="s">
        <v>60</v>
      </c>
    </row>
    <row r="3267" spans="1:36" x14ac:dyDescent="0.25">
      <c r="A3267" t="s">
        <v>7177</v>
      </c>
      <c r="B3267" t="s">
        <v>2599</v>
      </c>
      <c r="C3267" t="s">
        <v>40</v>
      </c>
      <c r="D3267" t="s">
        <v>7195</v>
      </c>
      <c r="E3267" s="2">
        <v>153082106</v>
      </c>
      <c r="F3267" t="s">
        <v>62</v>
      </c>
      <c r="G3267" s="3">
        <v>1445</v>
      </c>
      <c r="H3267">
        <v>20141230</v>
      </c>
      <c r="I3267" s="4">
        <v>1455</v>
      </c>
      <c r="J3267">
        <v>1153156</v>
      </c>
      <c r="K3267" s="5">
        <v>1405</v>
      </c>
      <c r="L3267" t="s">
        <v>44</v>
      </c>
      <c r="M3267" t="s">
        <v>63</v>
      </c>
      <c r="N3267" t="s">
        <v>64</v>
      </c>
      <c r="O3267" s="5">
        <v>14</v>
      </c>
      <c r="P3267" s="5">
        <v>8054</v>
      </c>
      <c r="Q3267" s="6">
        <v>38.810815400000003</v>
      </c>
      <c r="R3267" s="6">
        <v>-120.80476899999999</v>
      </c>
      <c r="S3267" t="s">
        <v>7360</v>
      </c>
      <c r="T3267" t="s">
        <v>48</v>
      </c>
      <c r="U3267" t="s">
        <v>67</v>
      </c>
      <c r="V3267" t="s">
        <v>50</v>
      </c>
      <c r="W3267" t="s">
        <v>7361</v>
      </c>
      <c r="X3267" t="s">
        <v>52</v>
      </c>
      <c r="Y3267" t="s">
        <v>53</v>
      </c>
      <c r="Z3267">
        <v>0</v>
      </c>
      <c r="AA3267" t="s">
        <v>54</v>
      </c>
      <c r="AB3267">
        <v>2014</v>
      </c>
      <c r="AC3267" t="s">
        <v>120</v>
      </c>
      <c r="AD3267" t="s">
        <v>56</v>
      </c>
      <c r="AE3267" t="s">
        <v>70</v>
      </c>
      <c r="AF3267">
        <v>99190133</v>
      </c>
      <c r="AG3267" t="s">
        <v>71</v>
      </c>
      <c r="AH3267" t="s">
        <v>59</v>
      </c>
      <c r="AI3267" t="s">
        <v>56</v>
      </c>
      <c r="AJ3267" t="s">
        <v>60</v>
      </c>
    </row>
    <row r="3268" spans="1:36" x14ac:dyDescent="0.25">
      <c r="A3268" t="s">
        <v>7177</v>
      </c>
      <c r="B3268" t="s">
        <v>2599</v>
      </c>
      <c r="C3268" t="s">
        <v>40</v>
      </c>
      <c r="D3268" t="s">
        <v>7195</v>
      </c>
      <c r="E3268" s="2">
        <v>153082106</v>
      </c>
      <c r="F3268" t="s">
        <v>62</v>
      </c>
      <c r="G3268" s="3">
        <v>2197</v>
      </c>
      <c r="H3268">
        <v>20141230</v>
      </c>
      <c r="I3268" s="4">
        <v>1037</v>
      </c>
      <c r="J3268">
        <v>1151241</v>
      </c>
      <c r="K3268" s="5">
        <v>1948</v>
      </c>
      <c r="L3268" t="s">
        <v>44</v>
      </c>
      <c r="M3268" t="s">
        <v>63</v>
      </c>
      <c r="N3268" t="s">
        <v>64</v>
      </c>
      <c r="O3268" s="5">
        <v>15</v>
      </c>
      <c r="P3268" s="5">
        <v>21324</v>
      </c>
      <c r="Q3268" s="6">
        <v>38.828283399999997</v>
      </c>
      <c r="R3268" s="6">
        <v>-120.81307649999999</v>
      </c>
      <c r="S3268" t="s">
        <v>7362</v>
      </c>
      <c r="T3268" t="s">
        <v>48</v>
      </c>
      <c r="U3268" t="s">
        <v>67</v>
      </c>
      <c r="V3268" t="s">
        <v>50</v>
      </c>
      <c r="W3268" t="s">
        <v>7363</v>
      </c>
      <c r="X3268" t="s">
        <v>52</v>
      </c>
      <c r="Y3268" t="s">
        <v>53</v>
      </c>
      <c r="Z3268">
        <v>0</v>
      </c>
      <c r="AA3268" t="s">
        <v>54</v>
      </c>
      <c r="AB3268">
        <v>2014</v>
      </c>
      <c r="AC3268" t="s">
        <v>120</v>
      </c>
      <c r="AD3268" t="s">
        <v>56</v>
      </c>
      <c r="AE3268" t="s">
        <v>70</v>
      </c>
      <c r="AF3268">
        <v>99190110</v>
      </c>
      <c r="AG3268" t="s">
        <v>71</v>
      </c>
      <c r="AH3268" t="s">
        <v>59</v>
      </c>
      <c r="AI3268" t="s">
        <v>56</v>
      </c>
      <c r="AJ3268" t="s">
        <v>60</v>
      </c>
    </row>
    <row r="3269" spans="1:36" x14ac:dyDescent="0.25">
      <c r="A3269" t="s">
        <v>7177</v>
      </c>
      <c r="B3269" t="s">
        <v>2599</v>
      </c>
      <c r="C3269" t="s">
        <v>40</v>
      </c>
      <c r="D3269" t="s">
        <v>7195</v>
      </c>
      <c r="E3269" s="2">
        <v>153082106</v>
      </c>
      <c r="F3269" t="s">
        <v>62</v>
      </c>
      <c r="G3269" s="3">
        <v>11359</v>
      </c>
      <c r="H3269">
        <v>20141230</v>
      </c>
      <c r="I3269" s="4">
        <v>1123</v>
      </c>
      <c r="J3269">
        <v>1151556</v>
      </c>
      <c r="K3269" s="5">
        <v>1460</v>
      </c>
      <c r="L3269" t="s">
        <v>44</v>
      </c>
      <c r="M3269" t="s">
        <v>63</v>
      </c>
      <c r="N3269" t="s">
        <v>64</v>
      </c>
      <c r="O3269" s="5">
        <v>12</v>
      </c>
      <c r="P3269" s="5">
        <v>17520</v>
      </c>
      <c r="Q3269" s="6">
        <v>38.821532500000004</v>
      </c>
      <c r="R3269" s="6">
        <v>-120.7921973</v>
      </c>
      <c r="S3269" t="s">
        <v>7364</v>
      </c>
      <c r="T3269" t="s">
        <v>48</v>
      </c>
      <c r="U3269" t="s">
        <v>67</v>
      </c>
      <c r="V3269" t="s">
        <v>50</v>
      </c>
      <c r="W3269" t="s">
        <v>7365</v>
      </c>
      <c r="X3269" t="s">
        <v>52</v>
      </c>
      <c r="Y3269" t="s">
        <v>53</v>
      </c>
      <c r="Z3269">
        <v>0</v>
      </c>
      <c r="AA3269" t="s">
        <v>54</v>
      </c>
      <c r="AB3269">
        <v>2014</v>
      </c>
      <c r="AC3269" t="s">
        <v>120</v>
      </c>
      <c r="AD3269" t="s">
        <v>56</v>
      </c>
      <c r="AE3269" t="s">
        <v>70</v>
      </c>
      <c r="AF3269">
        <v>99190105</v>
      </c>
      <c r="AG3269" t="s">
        <v>71</v>
      </c>
      <c r="AH3269" t="s">
        <v>59</v>
      </c>
      <c r="AI3269" t="s">
        <v>56</v>
      </c>
      <c r="AJ3269" t="s">
        <v>60</v>
      </c>
    </row>
    <row r="3270" spans="1:36" x14ac:dyDescent="0.25">
      <c r="A3270" t="s">
        <v>7177</v>
      </c>
      <c r="B3270" t="s">
        <v>2599</v>
      </c>
      <c r="C3270" t="s">
        <v>92</v>
      </c>
      <c r="D3270" t="s">
        <v>7253</v>
      </c>
      <c r="E3270" s="2">
        <v>153652109</v>
      </c>
      <c r="F3270" t="s">
        <v>62</v>
      </c>
      <c r="G3270" s="3">
        <v>9103</v>
      </c>
      <c r="H3270">
        <v>20141230</v>
      </c>
      <c r="I3270" s="4">
        <v>1209</v>
      </c>
      <c r="J3270">
        <v>1151755</v>
      </c>
      <c r="K3270" s="5">
        <v>916</v>
      </c>
      <c r="L3270" t="s">
        <v>44</v>
      </c>
      <c r="M3270" t="s">
        <v>63</v>
      </c>
      <c r="N3270" t="s">
        <v>64</v>
      </c>
      <c r="O3270" s="5">
        <v>34</v>
      </c>
      <c r="P3270" s="5">
        <v>14607</v>
      </c>
      <c r="Q3270" s="6">
        <v>38.811525899999999</v>
      </c>
      <c r="R3270" s="6">
        <v>-120.91050799999999</v>
      </c>
      <c r="S3270" t="s">
        <v>7366</v>
      </c>
      <c r="T3270" t="s">
        <v>48</v>
      </c>
      <c r="U3270" t="s">
        <v>67</v>
      </c>
      <c r="V3270" t="s">
        <v>50</v>
      </c>
      <c r="W3270" t="s">
        <v>7367</v>
      </c>
      <c r="X3270" t="s">
        <v>52</v>
      </c>
      <c r="Y3270" t="s">
        <v>53</v>
      </c>
      <c r="Z3270">
        <v>0</v>
      </c>
      <c r="AA3270" t="s">
        <v>54</v>
      </c>
      <c r="AB3270">
        <v>2014</v>
      </c>
      <c r="AC3270" t="s">
        <v>120</v>
      </c>
      <c r="AD3270" t="s">
        <v>56</v>
      </c>
      <c r="AE3270" t="s">
        <v>70</v>
      </c>
      <c r="AF3270">
        <v>99190664</v>
      </c>
      <c r="AG3270" t="s">
        <v>71</v>
      </c>
      <c r="AH3270" t="s">
        <v>59</v>
      </c>
      <c r="AI3270" t="s">
        <v>56</v>
      </c>
      <c r="AJ3270" t="s">
        <v>60</v>
      </c>
    </row>
    <row r="3271" spans="1:36" x14ac:dyDescent="0.25">
      <c r="A3271" t="s">
        <v>7177</v>
      </c>
      <c r="B3271" t="s">
        <v>2599</v>
      </c>
      <c r="C3271" t="s">
        <v>40</v>
      </c>
      <c r="D3271" t="s">
        <v>7253</v>
      </c>
      <c r="E3271" s="2">
        <v>153652109</v>
      </c>
      <c r="F3271" t="s">
        <v>62</v>
      </c>
      <c r="G3271" s="3">
        <v>20451</v>
      </c>
      <c r="H3271">
        <v>20141230</v>
      </c>
      <c r="I3271" s="4">
        <v>1215</v>
      </c>
      <c r="J3271">
        <v>1151794</v>
      </c>
      <c r="K3271" s="5">
        <v>615</v>
      </c>
      <c r="L3271" t="s">
        <v>44</v>
      </c>
      <c r="M3271" t="s">
        <v>45</v>
      </c>
      <c r="N3271" t="s">
        <v>46</v>
      </c>
      <c r="O3271" s="5">
        <v>20</v>
      </c>
      <c r="P3271" s="5">
        <v>4300</v>
      </c>
      <c r="Q3271" s="6">
        <v>38.737488499999998</v>
      </c>
      <c r="R3271" s="6">
        <v>-120.9702989</v>
      </c>
      <c r="S3271" t="s">
        <v>7368</v>
      </c>
      <c r="T3271" t="s">
        <v>48</v>
      </c>
      <c r="U3271" t="s">
        <v>49</v>
      </c>
      <c r="V3271" t="s">
        <v>50</v>
      </c>
      <c r="W3271" t="s">
        <v>7369</v>
      </c>
      <c r="X3271" t="s">
        <v>52</v>
      </c>
      <c r="Y3271" t="s">
        <v>53</v>
      </c>
      <c r="Z3271">
        <v>0</v>
      </c>
      <c r="AA3271" t="s">
        <v>54</v>
      </c>
      <c r="AB3271">
        <v>2014</v>
      </c>
      <c r="AC3271" t="s">
        <v>120</v>
      </c>
      <c r="AD3271" t="s">
        <v>56</v>
      </c>
      <c r="AE3271" t="s">
        <v>98</v>
      </c>
      <c r="AF3271">
        <v>99190607</v>
      </c>
      <c r="AG3271" t="s">
        <v>58</v>
      </c>
      <c r="AH3271" t="s">
        <v>59</v>
      </c>
      <c r="AI3271" t="s">
        <v>56</v>
      </c>
      <c r="AJ3271" t="s">
        <v>60</v>
      </c>
    </row>
    <row r="3272" spans="1:36" x14ac:dyDescent="0.25">
      <c r="A3272" t="s">
        <v>7177</v>
      </c>
      <c r="B3272" t="s">
        <v>2599</v>
      </c>
      <c r="C3272" t="s">
        <v>92</v>
      </c>
      <c r="D3272" t="s">
        <v>7253</v>
      </c>
      <c r="E3272" s="2">
        <v>153652109</v>
      </c>
      <c r="F3272" t="s">
        <v>62</v>
      </c>
      <c r="G3272" s="3">
        <v>10077</v>
      </c>
      <c r="H3272">
        <v>20141230</v>
      </c>
      <c r="I3272" s="4">
        <v>957</v>
      </c>
      <c r="J3272">
        <v>1153521</v>
      </c>
      <c r="K3272" s="5">
        <v>978</v>
      </c>
      <c r="L3272" t="s">
        <v>44</v>
      </c>
      <c r="M3272" t="s">
        <v>63</v>
      </c>
      <c r="N3272" t="s">
        <v>64</v>
      </c>
      <c r="O3272" s="5">
        <v>47</v>
      </c>
      <c r="P3272" s="5">
        <v>38694</v>
      </c>
      <c r="Q3272" s="6">
        <v>38.796754200000002</v>
      </c>
      <c r="R3272" s="6">
        <v>-120.9107343</v>
      </c>
      <c r="S3272" t="s">
        <v>7370</v>
      </c>
      <c r="T3272" t="s">
        <v>48</v>
      </c>
      <c r="U3272" t="s">
        <v>67</v>
      </c>
      <c r="V3272" t="s">
        <v>50</v>
      </c>
      <c r="W3272" t="s">
        <v>7371</v>
      </c>
      <c r="X3272" t="s">
        <v>52</v>
      </c>
      <c r="Y3272" t="s">
        <v>53</v>
      </c>
      <c r="Z3272">
        <v>0</v>
      </c>
      <c r="AA3272" t="s">
        <v>54</v>
      </c>
      <c r="AB3272">
        <v>2014</v>
      </c>
      <c r="AC3272" t="s">
        <v>120</v>
      </c>
      <c r="AD3272" t="s">
        <v>56</v>
      </c>
      <c r="AE3272" t="s">
        <v>98</v>
      </c>
      <c r="AF3272">
        <v>99190501</v>
      </c>
      <c r="AG3272" t="s">
        <v>71</v>
      </c>
      <c r="AH3272" t="s">
        <v>59</v>
      </c>
      <c r="AI3272" t="s">
        <v>56</v>
      </c>
      <c r="AJ3272" t="s">
        <v>60</v>
      </c>
    </row>
    <row r="3273" spans="1:36" x14ac:dyDescent="0.25">
      <c r="A3273" t="s">
        <v>7177</v>
      </c>
      <c r="B3273" t="s">
        <v>2599</v>
      </c>
      <c r="C3273" t="s">
        <v>92</v>
      </c>
      <c r="D3273" t="s">
        <v>7253</v>
      </c>
      <c r="E3273" s="2">
        <v>153652109</v>
      </c>
      <c r="F3273" t="s">
        <v>62</v>
      </c>
      <c r="G3273" s="3">
        <v>10321</v>
      </c>
      <c r="H3273">
        <v>20141230</v>
      </c>
      <c r="I3273" s="4">
        <v>957</v>
      </c>
      <c r="J3273">
        <v>1154411</v>
      </c>
      <c r="K3273" s="5">
        <v>1388</v>
      </c>
      <c r="L3273" t="s">
        <v>44</v>
      </c>
      <c r="M3273" t="s">
        <v>45</v>
      </c>
      <c r="N3273" t="s">
        <v>46</v>
      </c>
      <c r="O3273" s="5">
        <v>87</v>
      </c>
      <c r="P3273" s="5">
        <v>115198</v>
      </c>
      <c r="Q3273" s="6">
        <v>38.803085799999998</v>
      </c>
      <c r="R3273" s="6">
        <v>-120.9301494</v>
      </c>
      <c r="S3273" t="s">
        <v>7372</v>
      </c>
      <c r="T3273" t="s">
        <v>48</v>
      </c>
      <c r="U3273" t="s">
        <v>67</v>
      </c>
      <c r="V3273" t="s">
        <v>50</v>
      </c>
      <c r="W3273" t="s">
        <v>7373</v>
      </c>
      <c r="X3273" t="s">
        <v>52</v>
      </c>
      <c r="Y3273" t="s">
        <v>53</v>
      </c>
      <c r="Z3273">
        <v>0</v>
      </c>
      <c r="AA3273" t="s">
        <v>54</v>
      </c>
      <c r="AB3273">
        <v>2014</v>
      </c>
      <c r="AC3273" t="s">
        <v>120</v>
      </c>
      <c r="AD3273" t="s">
        <v>56</v>
      </c>
      <c r="AE3273" t="s">
        <v>70</v>
      </c>
      <c r="AF3273">
        <v>99190162</v>
      </c>
      <c r="AG3273" t="s">
        <v>71</v>
      </c>
      <c r="AH3273" t="s">
        <v>59</v>
      </c>
      <c r="AI3273" t="s">
        <v>56</v>
      </c>
      <c r="AJ3273" t="s">
        <v>60</v>
      </c>
    </row>
    <row r="3274" spans="1:36" x14ac:dyDescent="0.25">
      <c r="A3274" t="s">
        <v>7177</v>
      </c>
      <c r="B3274" t="s">
        <v>2599</v>
      </c>
      <c r="C3274" t="s">
        <v>92</v>
      </c>
      <c r="D3274" t="s">
        <v>7374</v>
      </c>
      <c r="E3274" s="2">
        <v>152491102</v>
      </c>
      <c r="F3274" t="s">
        <v>62</v>
      </c>
      <c r="G3274" s="3">
        <v>6175</v>
      </c>
      <c r="H3274">
        <v>20141230</v>
      </c>
      <c r="I3274" s="4">
        <v>1000</v>
      </c>
      <c r="J3274">
        <v>1150948</v>
      </c>
      <c r="K3274" s="5">
        <v>307</v>
      </c>
      <c r="L3274" t="s">
        <v>44</v>
      </c>
      <c r="M3274" t="s">
        <v>63</v>
      </c>
      <c r="N3274" t="s">
        <v>64</v>
      </c>
      <c r="O3274" s="5">
        <v>59</v>
      </c>
      <c r="P3274" s="5">
        <v>18113</v>
      </c>
      <c r="Q3274" s="6">
        <v>39.036137699999998</v>
      </c>
      <c r="R3274" s="6">
        <v>-121.0041263</v>
      </c>
      <c r="S3274" t="s">
        <v>7375</v>
      </c>
      <c r="T3274" t="s">
        <v>66</v>
      </c>
      <c r="U3274" t="s">
        <v>67</v>
      </c>
      <c r="V3274" t="s">
        <v>50</v>
      </c>
      <c r="W3274" t="s">
        <v>7376</v>
      </c>
      <c r="X3274" t="s">
        <v>52</v>
      </c>
      <c r="Y3274" t="s">
        <v>53</v>
      </c>
      <c r="Z3274">
        <v>0</v>
      </c>
      <c r="AA3274" t="s">
        <v>54</v>
      </c>
      <c r="AB3274">
        <v>2014</v>
      </c>
      <c r="AC3274" t="s">
        <v>120</v>
      </c>
      <c r="AD3274" t="s">
        <v>56</v>
      </c>
      <c r="AE3274" t="s">
        <v>70</v>
      </c>
      <c r="AF3274">
        <v>99190719</v>
      </c>
      <c r="AG3274" t="s">
        <v>71</v>
      </c>
      <c r="AH3274" t="s">
        <v>59</v>
      </c>
      <c r="AI3274" t="s">
        <v>56</v>
      </c>
      <c r="AJ3274" t="s">
        <v>60</v>
      </c>
    </row>
    <row r="3275" spans="1:36" x14ac:dyDescent="0.25">
      <c r="A3275" t="s">
        <v>7177</v>
      </c>
      <c r="B3275" t="s">
        <v>2599</v>
      </c>
      <c r="C3275" t="s">
        <v>40</v>
      </c>
      <c r="D3275" t="s">
        <v>7377</v>
      </c>
      <c r="E3275" s="2">
        <v>153661104</v>
      </c>
      <c r="F3275" t="s">
        <v>42</v>
      </c>
      <c r="G3275" s="3">
        <v>97086</v>
      </c>
      <c r="H3275">
        <v>20150206</v>
      </c>
      <c r="I3275" s="4">
        <v>1357</v>
      </c>
      <c r="J3275">
        <v>1175598</v>
      </c>
      <c r="K3275" s="5">
        <v>1641</v>
      </c>
      <c r="L3275" t="s">
        <v>44</v>
      </c>
      <c r="M3275" t="s">
        <v>63</v>
      </c>
      <c r="N3275" t="s">
        <v>64</v>
      </c>
      <c r="O3275" s="5">
        <v>443</v>
      </c>
      <c r="P3275" s="5">
        <v>598787</v>
      </c>
      <c r="Q3275" s="6">
        <v>38.7654116</v>
      </c>
      <c r="R3275" s="6">
        <v>-120.7039869</v>
      </c>
      <c r="S3275" t="s">
        <v>7378</v>
      </c>
      <c r="T3275" t="s">
        <v>48</v>
      </c>
      <c r="U3275" t="s">
        <v>323</v>
      </c>
      <c r="V3275" t="s">
        <v>50</v>
      </c>
      <c r="W3275" t="s">
        <v>7379</v>
      </c>
      <c r="X3275" t="s">
        <v>52</v>
      </c>
      <c r="Y3275" t="s">
        <v>53</v>
      </c>
      <c r="Z3275">
        <v>0</v>
      </c>
      <c r="AA3275" t="s">
        <v>54</v>
      </c>
      <c r="AB3275">
        <v>2015</v>
      </c>
      <c r="AC3275" t="s">
        <v>376</v>
      </c>
      <c r="AD3275" t="s">
        <v>56</v>
      </c>
      <c r="AE3275" t="s">
        <v>70</v>
      </c>
      <c r="AF3275">
        <v>99184598</v>
      </c>
      <c r="AG3275" t="s">
        <v>325</v>
      </c>
      <c r="AH3275" t="s">
        <v>326</v>
      </c>
      <c r="AI3275" t="s">
        <v>56</v>
      </c>
      <c r="AJ3275" t="s">
        <v>60</v>
      </c>
    </row>
    <row r="3276" spans="1:36" x14ac:dyDescent="0.25">
      <c r="A3276" t="s">
        <v>7177</v>
      </c>
      <c r="B3276" t="s">
        <v>2599</v>
      </c>
      <c r="C3276" t="s">
        <v>92</v>
      </c>
      <c r="D3276" t="s">
        <v>7184</v>
      </c>
      <c r="E3276" s="2">
        <v>153662102</v>
      </c>
      <c r="F3276" t="s">
        <v>62</v>
      </c>
      <c r="G3276" s="3">
        <v>2005</v>
      </c>
      <c r="H3276">
        <v>20150206</v>
      </c>
      <c r="I3276" s="4">
        <v>605</v>
      </c>
      <c r="J3276">
        <v>1173272</v>
      </c>
      <c r="K3276" s="5">
        <v>1825</v>
      </c>
      <c r="L3276" t="s">
        <v>44</v>
      </c>
      <c r="M3276" t="s">
        <v>63</v>
      </c>
      <c r="N3276" t="s">
        <v>64</v>
      </c>
      <c r="O3276" s="5">
        <v>17</v>
      </c>
      <c r="P3276" s="5">
        <v>31025</v>
      </c>
      <c r="Q3276" s="6">
        <v>38.635029099999997</v>
      </c>
      <c r="R3276" s="6">
        <v>-120.6946986</v>
      </c>
      <c r="S3276" t="s">
        <v>7380</v>
      </c>
      <c r="T3276" t="s">
        <v>218</v>
      </c>
      <c r="U3276" t="s">
        <v>67</v>
      </c>
      <c r="V3276" t="s">
        <v>50</v>
      </c>
      <c r="W3276" t="s">
        <v>7381</v>
      </c>
      <c r="X3276" t="s">
        <v>52</v>
      </c>
      <c r="Y3276" t="s">
        <v>53</v>
      </c>
      <c r="Z3276">
        <v>0</v>
      </c>
      <c r="AA3276" t="s">
        <v>54</v>
      </c>
      <c r="AB3276">
        <v>2015</v>
      </c>
      <c r="AC3276" t="s">
        <v>376</v>
      </c>
      <c r="AD3276" t="s">
        <v>56</v>
      </c>
      <c r="AE3276" t="s">
        <v>70</v>
      </c>
      <c r="AF3276">
        <v>99184648</v>
      </c>
      <c r="AG3276" t="s">
        <v>71</v>
      </c>
      <c r="AH3276" t="s">
        <v>59</v>
      </c>
      <c r="AI3276" t="s">
        <v>56</v>
      </c>
      <c r="AJ3276" t="s">
        <v>60</v>
      </c>
    </row>
    <row r="3277" spans="1:36" x14ac:dyDescent="0.25">
      <c r="A3277" t="s">
        <v>7177</v>
      </c>
      <c r="B3277" t="s">
        <v>2599</v>
      </c>
      <c r="C3277" t="s">
        <v>40</v>
      </c>
      <c r="D3277" t="s">
        <v>7184</v>
      </c>
      <c r="E3277" s="2">
        <v>153662102</v>
      </c>
      <c r="F3277" t="s">
        <v>62</v>
      </c>
      <c r="G3277" s="3">
        <v>20861</v>
      </c>
      <c r="H3277">
        <v>20150206</v>
      </c>
      <c r="I3277" s="4">
        <v>1412</v>
      </c>
      <c r="J3277">
        <v>1176109</v>
      </c>
      <c r="K3277" s="5">
        <v>1528</v>
      </c>
      <c r="L3277" t="s">
        <v>44</v>
      </c>
      <c r="M3277" t="s">
        <v>45</v>
      </c>
      <c r="N3277" t="s">
        <v>46</v>
      </c>
      <c r="O3277" s="5">
        <v>58</v>
      </c>
      <c r="P3277" s="5">
        <v>88376</v>
      </c>
      <c r="Q3277" s="6">
        <v>38.6379077</v>
      </c>
      <c r="R3277" s="6">
        <v>-120.5664949</v>
      </c>
      <c r="S3277" t="s">
        <v>7382</v>
      </c>
      <c r="T3277" t="s">
        <v>48</v>
      </c>
      <c r="U3277" t="s">
        <v>86</v>
      </c>
      <c r="V3277" t="s">
        <v>342</v>
      </c>
      <c r="W3277" t="s">
        <v>7383</v>
      </c>
      <c r="X3277" t="s">
        <v>52</v>
      </c>
      <c r="Y3277" t="s">
        <v>53</v>
      </c>
      <c r="Z3277">
        <v>0</v>
      </c>
      <c r="AA3277" t="s">
        <v>54</v>
      </c>
      <c r="AB3277">
        <v>2015</v>
      </c>
      <c r="AC3277" t="s">
        <v>376</v>
      </c>
      <c r="AD3277" t="s">
        <v>56</v>
      </c>
      <c r="AE3277" t="s">
        <v>98</v>
      </c>
      <c r="AF3277">
        <v>99184611</v>
      </c>
      <c r="AG3277" t="s">
        <v>88</v>
      </c>
      <c r="AH3277" t="s">
        <v>59</v>
      </c>
      <c r="AI3277" t="s">
        <v>56</v>
      </c>
      <c r="AJ3277" t="s">
        <v>60</v>
      </c>
    </row>
    <row r="3278" spans="1:36" x14ac:dyDescent="0.25">
      <c r="A3278" t="s">
        <v>7177</v>
      </c>
      <c r="B3278" t="s">
        <v>2599</v>
      </c>
      <c r="C3278" t="s">
        <v>40</v>
      </c>
      <c r="D3278" t="s">
        <v>7201</v>
      </c>
      <c r="E3278" s="2">
        <v>152481102</v>
      </c>
      <c r="F3278" t="s">
        <v>42</v>
      </c>
      <c r="G3278" s="3">
        <v>940</v>
      </c>
      <c r="H3278">
        <v>20150206</v>
      </c>
      <c r="I3278" s="4">
        <v>1250</v>
      </c>
      <c r="J3278">
        <v>1175132</v>
      </c>
      <c r="K3278" s="5">
        <v>1761</v>
      </c>
      <c r="L3278" t="s">
        <v>44</v>
      </c>
      <c r="M3278" t="s">
        <v>63</v>
      </c>
      <c r="N3278" t="s">
        <v>64</v>
      </c>
      <c r="O3278" s="5">
        <v>1219</v>
      </c>
      <c r="P3278" s="5">
        <v>635170</v>
      </c>
      <c r="Q3278" s="6">
        <v>39.2191446</v>
      </c>
      <c r="R3278" s="6">
        <v>-121.02265749999999</v>
      </c>
      <c r="S3278" t="s">
        <v>7384</v>
      </c>
      <c r="T3278" t="s">
        <v>218</v>
      </c>
      <c r="U3278" t="s">
        <v>67</v>
      </c>
      <c r="V3278" t="s">
        <v>50</v>
      </c>
      <c r="W3278" t="s">
        <v>7385</v>
      </c>
      <c r="X3278" t="s">
        <v>52</v>
      </c>
      <c r="Y3278" t="s">
        <v>53</v>
      </c>
      <c r="Z3278">
        <v>0</v>
      </c>
      <c r="AA3278" t="s">
        <v>54</v>
      </c>
      <c r="AB3278">
        <v>2015</v>
      </c>
      <c r="AC3278" t="s">
        <v>376</v>
      </c>
      <c r="AD3278" t="s">
        <v>56</v>
      </c>
      <c r="AE3278" t="s">
        <v>70</v>
      </c>
      <c r="AF3278">
        <v>99183954</v>
      </c>
      <c r="AG3278" t="s">
        <v>71</v>
      </c>
      <c r="AH3278" t="s">
        <v>59</v>
      </c>
      <c r="AI3278" t="s">
        <v>56</v>
      </c>
      <c r="AJ3278" t="s">
        <v>60</v>
      </c>
    </row>
    <row r="3279" spans="1:36" x14ac:dyDescent="0.25">
      <c r="A3279" t="s">
        <v>7177</v>
      </c>
      <c r="B3279" t="s">
        <v>2599</v>
      </c>
      <c r="C3279" t="s">
        <v>40</v>
      </c>
      <c r="D3279" t="s">
        <v>7238</v>
      </c>
      <c r="E3279" s="2">
        <v>152481103</v>
      </c>
      <c r="F3279" t="s">
        <v>62</v>
      </c>
      <c r="G3279" s="3">
        <v>6597</v>
      </c>
      <c r="H3279">
        <v>20150206</v>
      </c>
      <c r="I3279" s="4">
        <v>422</v>
      </c>
      <c r="J3279">
        <v>1173180</v>
      </c>
      <c r="K3279" s="5">
        <v>503</v>
      </c>
      <c r="L3279" t="s">
        <v>44</v>
      </c>
      <c r="M3279" t="s">
        <v>63</v>
      </c>
      <c r="N3279" t="s">
        <v>72</v>
      </c>
      <c r="O3279" s="5">
        <v>43</v>
      </c>
      <c r="P3279" s="5">
        <v>8509</v>
      </c>
      <c r="Q3279" s="6">
        <v>39.291429399999998</v>
      </c>
      <c r="R3279" s="6">
        <v>-121.0309857</v>
      </c>
      <c r="S3279" t="s">
        <v>7386</v>
      </c>
      <c r="T3279" t="s">
        <v>48</v>
      </c>
      <c r="U3279" t="s">
        <v>67</v>
      </c>
      <c r="V3279" t="s">
        <v>50</v>
      </c>
      <c r="W3279" t="s">
        <v>7387</v>
      </c>
      <c r="X3279" t="s">
        <v>52</v>
      </c>
      <c r="Y3279" t="s">
        <v>53</v>
      </c>
      <c r="Z3279">
        <v>0</v>
      </c>
      <c r="AA3279" t="s">
        <v>54</v>
      </c>
      <c r="AB3279">
        <v>2015</v>
      </c>
      <c r="AC3279" t="s">
        <v>376</v>
      </c>
      <c r="AD3279" t="s">
        <v>56</v>
      </c>
      <c r="AE3279" t="s">
        <v>98</v>
      </c>
      <c r="AF3279">
        <v>99184663</v>
      </c>
      <c r="AG3279" t="s">
        <v>71</v>
      </c>
      <c r="AH3279" t="s">
        <v>59</v>
      </c>
      <c r="AI3279" t="s">
        <v>56</v>
      </c>
      <c r="AJ3279" t="s">
        <v>60</v>
      </c>
    </row>
    <row r="3280" spans="1:36" x14ac:dyDescent="0.25">
      <c r="A3280" t="s">
        <v>7177</v>
      </c>
      <c r="B3280" t="s">
        <v>2599</v>
      </c>
      <c r="C3280" t="s">
        <v>40</v>
      </c>
      <c r="D3280" t="s">
        <v>7238</v>
      </c>
      <c r="E3280" s="2">
        <v>152481103</v>
      </c>
      <c r="F3280" t="s">
        <v>62</v>
      </c>
      <c r="G3280" s="3">
        <v>7117</v>
      </c>
      <c r="H3280">
        <v>20150206</v>
      </c>
      <c r="I3280" s="4">
        <v>1227</v>
      </c>
      <c r="J3280">
        <v>1175745</v>
      </c>
      <c r="K3280" s="5">
        <v>2749</v>
      </c>
      <c r="L3280" t="s">
        <v>44</v>
      </c>
      <c r="M3280" t="s">
        <v>63</v>
      </c>
      <c r="N3280" t="s">
        <v>64</v>
      </c>
      <c r="O3280" s="5">
        <v>157</v>
      </c>
      <c r="P3280" s="5">
        <v>431593</v>
      </c>
      <c r="Q3280" s="6">
        <v>39.284899500000002</v>
      </c>
      <c r="R3280" s="6">
        <v>-121.0217122</v>
      </c>
      <c r="S3280" t="s">
        <v>7388</v>
      </c>
      <c r="T3280" t="s">
        <v>48</v>
      </c>
      <c r="U3280" t="s">
        <v>200</v>
      </c>
      <c r="V3280" t="s">
        <v>50</v>
      </c>
      <c r="W3280" t="s">
        <v>7389</v>
      </c>
      <c r="X3280" t="s">
        <v>52</v>
      </c>
      <c r="Y3280" t="s">
        <v>53</v>
      </c>
      <c r="Z3280">
        <v>0</v>
      </c>
      <c r="AA3280" t="s">
        <v>54</v>
      </c>
      <c r="AB3280">
        <v>2015</v>
      </c>
      <c r="AC3280" t="s">
        <v>376</v>
      </c>
      <c r="AD3280" t="s">
        <v>56</v>
      </c>
      <c r="AE3280" t="s">
        <v>70</v>
      </c>
      <c r="AF3280">
        <v>99183944</v>
      </c>
      <c r="AG3280" t="s">
        <v>202</v>
      </c>
      <c r="AH3280" t="s">
        <v>59</v>
      </c>
      <c r="AI3280" t="s">
        <v>56</v>
      </c>
      <c r="AJ3280" t="s">
        <v>60</v>
      </c>
    </row>
    <row r="3281" spans="1:36" x14ac:dyDescent="0.25">
      <c r="A3281" t="s">
        <v>7177</v>
      </c>
      <c r="B3281" t="s">
        <v>2599</v>
      </c>
      <c r="C3281" t="s">
        <v>92</v>
      </c>
      <c r="D3281" t="s">
        <v>7238</v>
      </c>
      <c r="E3281" s="2">
        <v>152481103</v>
      </c>
      <c r="F3281" t="s">
        <v>62</v>
      </c>
      <c r="G3281" s="3">
        <v>33111</v>
      </c>
      <c r="H3281">
        <v>20150206</v>
      </c>
      <c r="I3281" s="4">
        <v>1321</v>
      </c>
      <c r="J3281">
        <v>1175365</v>
      </c>
      <c r="K3281" s="5">
        <v>1529</v>
      </c>
      <c r="L3281" t="s">
        <v>44</v>
      </c>
      <c r="M3281" t="s">
        <v>63</v>
      </c>
      <c r="N3281" t="s">
        <v>64</v>
      </c>
      <c r="O3281" s="5">
        <v>86</v>
      </c>
      <c r="P3281" s="5">
        <v>131494</v>
      </c>
      <c r="Q3281" s="6">
        <v>39.254037699999998</v>
      </c>
      <c r="R3281" s="6">
        <v>-121.01207410000001</v>
      </c>
      <c r="S3281" t="s">
        <v>7390</v>
      </c>
      <c r="T3281" t="s">
        <v>123</v>
      </c>
      <c r="U3281" t="s">
        <v>67</v>
      </c>
      <c r="V3281" t="s">
        <v>50</v>
      </c>
      <c r="W3281" t="s">
        <v>7391</v>
      </c>
      <c r="X3281" t="s">
        <v>52</v>
      </c>
      <c r="Y3281" t="s">
        <v>53</v>
      </c>
      <c r="Z3281">
        <v>0</v>
      </c>
      <c r="AA3281" t="s">
        <v>54</v>
      </c>
      <c r="AB3281">
        <v>2015</v>
      </c>
      <c r="AC3281" t="s">
        <v>376</v>
      </c>
      <c r="AD3281" t="s">
        <v>56</v>
      </c>
      <c r="AE3281" t="s">
        <v>143</v>
      </c>
      <c r="AF3281">
        <v>99184566</v>
      </c>
      <c r="AG3281" t="s">
        <v>71</v>
      </c>
      <c r="AH3281" t="s">
        <v>59</v>
      </c>
      <c r="AI3281" t="s">
        <v>56</v>
      </c>
      <c r="AJ3281" t="s">
        <v>60</v>
      </c>
    </row>
    <row r="3282" spans="1:36" x14ac:dyDescent="0.25">
      <c r="A3282" t="s">
        <v>7177</v>
      </c>
      <c r="B3282" t="s">
        <v>2599</v>
      </c>
      <c r="C3282" t="s">
        <v>40</v>
      </c>
      <c r="D3282" t="s">
        <v>7238</v>
      </c>
      <c r="E3282" s="2">
        <v>152481103</v>
      </c>
      <c r="F3282" t="s">
        <v>62</v>
      </c>
      <c r="G3282" s="3">
        <v>7119</v>
      </c>
      <c r="H3282">
        <v>20150206</v>
      </c>
      <c r="I3282" s="4">
        <v>1238</v>
      </c>
      <c r="J3282">
        <v>1179246</v>
      </c>
      <c r="K3282" s="5">
        <v>4381</v>
      </c>
      <c r="L3282" t="s">
        <v>44</v>
      </c>
      <c r="M3282" t="s">
        <v>63</v>
      </c>
      <c r="N3282" t="s">
        <v>64</v>
      </c>
      <c r="O3282" s="5">
        <v>46</v>
      </c>
      <c r="P3282" s="5">
        <v>198813</v>
      </c>
      <c r="Q3282" s="6">
        <v>39.312359399999998</v>
      </c>
      <c r="R3282" s="6">
        <v>-121.0351521</v>
      </c>
      <c r="S3282" t="s">
        <v>7392</v>
      </c>
      <c r="T3282" t="s">
        <v>48</v>
      </c>
      <c r="U3282" t="s">
        <v>67</v>
      </c>
      <c r="V3282" t="s">
        <v>50</v>
      </c>
      <c r="W3282" t="s">
        <v>7393</v>
      </c>
      <c r="X3282" t="s">
        <v>52</v>
      </c>
      <c r="Y3282" t="s">
        <v>53</v>
      </c>
      <c r="Z3282">
        <v>0</v>
      </c>
      <c r="AA3282" t="s">
        <v>54</v>
      </c>
      <c r="AB3282">
        <v>2015</v>
      </c>
      <c r="AC3282" t="s">
        <v>376</v>
      </c>
      <c r="AD3282" t="s">
        <v>56</v>
      </c>
      <c r="AE3282" t="s">
        <v>70</v>
      </c>
      <c r="AF3282">
        <v>99183381</v>
      </c>
      <c r="AG3282" t="s">
        <v>71</v>
      </c>
      <c r="AH3282" t="s">
        <v>59</v>
      </c>
      <c r="AI3282" t="s">
        <v>56</v>
      </c>
      <c r="AJ3282" t="s">
        <v>60</v>
      </c>
    </row>
    <row r="3283" spans="1:36" x14ac:dyDescent="0.25">
      <c r="A3283" t="s">
        <v>7177</v>
      </c>
      <c r="B3283" t="s">
        <v>2599</v>
      </c>
      <c r="C3283" t="s">
        <v>92</v>
      </c>
      <c r="D3283" t="s">
        <v>7394</v>
      </c>
      <c r="E3283" s="2">
        <v>152481104</v>
      </c>
      <c r="F3283" t="s">
        <v>62</v>
      </c>
      <c r="G3283" s="3">
        <v>9861</v>
      </c>
      <c r="H3283">
        <v>20150206</v>
      </c>
      <c r="I3283" s="4">
        <v>1243</v>
      </c>
      <c r="J3283">
        <v>1175015</v>
      </c>
      <c r="K3283" s="5">
        <v>1861</v>
      </c>
      <c r="L3283" t="s">
        <v>44</v>
      </c>
      <c r="M3283" t="s">
        <v>45</v>
      </c>
      <c r="N3283" t="s">
        <v>46</v>
      </c>
      <c r="O3283" s="5">
        <v>14</v>
      </c>
      <c r="P3283" s="5">
        <v>26054</v>
      </c>
      <c r="Q3283" s="6">
        <v>39.245161799999998</v>
      </c>
      <c r="R3283" s="6">
        <v>-121.03758809999999</v>
      </c>
      <c r="S3283" t="s">
        <v>4344</v>
      </c>
      <c r="T3283" t="s">
        <v>218</v>
      </c>
      <c r="U3283" t="s">
        <v>67</v>
      </c>
      <c r="V3283" t="s">
        <v>50</v>
      </c>
      <c r="W3283" t="s">
        <v>7395</v>
      </c>
      <c r="X3283" t="s">
        <v>52</v>
      </c>
      <c r="Y3283" t="s">
        <v>53</v>
      </c>
      <c r="Z3283">
        <v>0</v>
      </c>
      <c r="AA3283" t="s">
        <v>54</v>
      </c>
      <c r="AB3283">
        <v>2015</v>
      </c>
      <c r="AC3283" t="s">
        <v>376</v>
      </c>
      <c r="AD3283" t="s">
        <v>56</v>
      </c>
      <c r="AE3283" t="s">
        <v>112</v>
      </c>
      <c r="AF3283">
        <v>99184274</v>
      </c>
      <c r="AG3283" t="s">
        <v>71</v>
      </c>
      <c r="AH3283" t="s">
        <v>59</v>
      </c>
      <c r="AI3283" t="s">
        <v>56</v>
      </c>
      <c r="AJ3283" t="s">
        <v>60</v>
      </c>
    </row>
    <row r="3284" spans="1:36" x14ac:dyDescent="0.25">
      <c r="A3284" t="s">
        <v>7177</v>
      </c>
      <c r="B3284" t="s">
        <v>2599</v>
      </c>
      <c r="C3284" t="s">
        <v>40</v>
      </c>
      <c r="D3284" t="s">
        <v>7265</v>
      </c>
      <c r="E3284" s="2">
        <v>152481105</v>
      </c>
      <c r="F3284" t="s">
        <v>42</v>
      </c>
      <c r="G3284" s="3">
        <v>1030</v>
      </c>
      <c r="H3284">
        <v>20150206</v>
      </c>
      <c r="I3284" s="4">
        <v>1230</v>
      </c>
      <c r="J3284">
        <v>1174902</v>
      </c>
      <c r="K3284" s="5">
        <v>1597</v>
      </c>
      <c r="L3284" t="s">
        <v>44</v>
      </c>
      <c r="M3284" t="s">
        <v>63</v>
      </c>
      <c r="N3284" t="s">
        <v>64</v>
      </c>
      <c r="O3284" s="5">
        <v>1202</v>
      </c>
      <c r="P3284" s="5">
        <v>532333</v>
      </c>
      <c r="Q3284" s="6">
        <v>39.240788899999998</v>
      </c>
      <c r="R3284" s="6">
        <v>-121.03009110000001</v>
      </c>
      <c r="S3284" t="s">
        <v>7396</v>
      </c>
      <c r="T3284" t="s">
        <v>48</v>
      </c>
      <c r="U3284" t="s">
        <v>86</v>
      </c>
      <c r="V3284" t="s">
        <v>50</v>
      </c>
      <c r="W3284" t="s">
        <v>7397</v>
      </c>
      <c r="X3284" t="s">
        <v>52</v>
      </c>
      <c r="Y3284" t="s">
        <v>53</v>
      </c>
      <c r="Z3284">
        <v>0</v>
      </c>
      <c r="AA3284" t="s">
        <v>54</v>
      </c>
      <c r="AB3284">
        <v>2015</v>
      </c>
      <c r="AC3284" t="s">
        <v>376</v>
      </c>
      <c r="AD3284" t="s">
        <v>56</v>
      </c>
      <c r="AE3284" t="s">
        <v>70</v>
      </c>
      <c r="AF3284">
        <v>99184630</v>
      </c>
      <c r="AG3284" t="s">
        <v>88</v>
      </c>
      <c r="AH3284" t="s">
        <v>59</v>
      </c>
      <c r="AI3284" t="s">
        <v>56</v>
      </c>
      <c r="AJ3284" t="s">
        <v>60</v>
      </c>
    </row>
    <row r="3285" spans="1:36" x14ac:dyDescent="0.25">
      <c r="A3285" t="s">
        <v>7177</v>
      </c>
      <c r="B3285" t="s">
        <v>2599</v>
      </c>
      <c r="C3285" t="s">
        <v>40</v>
      </c>
      <c r="D3285" t="s">
        <v>7265</v>
      </c>
      <c r="E3285" s="2">
        <v>152481105</v>
      </c>
      <c r="F3285" t="s">
        <v>62</v>
      </c>
      <c r="G3285" s="3">
        <v>34175</v>
      </c>
      <c r="H3285">
        <v>20150206</v>
      </c>
      <c r="I3285" s="4">
        <v>1237</v>
      </c>
      <c r="J3285">
        <v>1175199</v>
      </c>
      <c r="K3285" s="5">
        <v>1463</v>
      </c>
      <c r="L3285" t="s">
        <v>44</v>
      </c>
      <c r="M3285" t="s">
        <v>63</v>
      </c>
      <c r="N3285" t="s">
        <v>64</v>
      </c>
      <c r="O3285" s="5">
        <v>17</v>
      </c>
      <c r="P3285" s="5">
        <v>24871</v>
      </c>
      <c r="Q3285" s="6">
        <v>39.240604699999999</v>
      </c>
      <c r="R3285" s="6">
        <v>-120.92433800000001</v>
      </c>
      <c r="S3285" t="s">
        <v>7398</v>
      </c>
      <c r="T3285" t="s">
        <v>48</v>
      </c>
      <c r="U3285" t="s">
        <v>67</v>
      </c>
      <c r="V3285" t="s">
        <v>50</v>
      </c>
      <c r="W3285" t="s">
        <v>7399</v>
      </c>
      <c r="X3285" t="s">
        <v>52</v>
      </c>
      <c r="Y3285" t="s">
        <v>53</v>
      </c>
      <c r="Z3285">
        <v>42328531</v>
      </c>
      <c r="AA3285" t="s">
        <v>54</v>
      </c>
      <c r="AB3285">
        <v>2015</v>
      </c>
      <c r="AC3285" t="s">
        <v>376</v>
      </c>
      <c r="AD3285" t="s">
        <v>56</v>
      </c>
      <c r="AE3285" t="s">
        <v>98</v>
      </c>
      <c r="AF3285">
        <v>99184557</v>
      </c>
      <c r="AG3285" t="s">
        <v>71</v>
      </c>
      <c r="AH3285" t="s">
        <v>59</v>
      </c>
      <c r="AI3285" t="s">
        <v>56</v>
      </c>
      <c r="AJ3285" t="s">
        <v>60</v>
      </c>
    </row>
    <row r="3286" spans="1:36" x14ac:dyDescent="0.25">
      <c r="A3286" t="s">
        <v>7177</v>
      </c>
      <c r="B3286" t="s">
        <v>2599</v>
      </c>
      <c r="C3286" t="s">
        <v>92</v>
      </c>
      <c r="D3286" t="s">
        <v>7268</v>
      </c>
      <c r="E3286" s="2">
        <v>153612103</v>
      </c>
      <c r="F3286" t="s">
        <v>80</v>
      </c>
      <c r="G3286" s="3" t="s">
        <v>81</v>
      </c>
      <c r="H3286">
        <v>20150206</v>
      </c>
      <c r="I3286" s="4">
        <v>602</v>
      </c>
      <c r="J3286">
        <v>1173302</v>
      </c>
      <c r="K3286" s="5">
        <v>796</v>
      </c>
      <c r="L3286" t="s">
        <v>44</v>
      </c>
      <c r="M3286" t="s">
        <v>63</v>
      </c>
      <c r="N3286" t="s">
        <v>64</v>
      </c>
      <c r="O3286" s="5">
        <v>2001</v>
      </c>
      <c r="P3286" s="5">
        <v>244527</v>
      </c>
      <c r="Q3286" s="6">
        <v>38.605777500000002</v>
      </c>
      <c r="R3286" s="6">
        <v>-121.02308549999999</v>
      </c>
      <c r="S3286">
        <v>13099</v>
      </c>
      <c r="T3286" t="s">
        <v>48</v>
      </c>
      <c r="U3286" t="s">
        <v>67</v>
      </c>
      <c r="V3286" t="s">
        <v>50</v>
      </c>
      <c r="W3286" t="s">
        <v>7400</v>
      </c>
      <c r="X3286" t="s">
        <v>52</v>
      </c>
      <c r="Y3286" t="s">
        <v>53</v>
      </c>
      <c r="Z3286">
        <v>31132929</v>
      </c>
      <c r="AA3286" t="s">
        <v>54</v>
      </c>
      <c r="AB3286">
        <v>2015</v>
      </c>
      <c r="AC3286" t="s">
        <v>376</v>
      </c>
      <c r="AD3286" t="s">
        <v>56</v>
      </c>
      <c r="AE3286" t="s">
        <v>70</v>
      </c>
      <c r="AF3286">
        <v>99185327</v>
      </c>
      <c r="AG3286" t="s">
        <v>71</v>
      </c>
      <c r="AH3286" t="s">
        <v>59</v>
      </c>
      <c r="AI3286" t="s">
        <v>56</v>
      </c>
      <c r="AJ3286" t="s">
        <v>60</v>
      </c>
    </row>
    <row r="3287" spans="1:36" x14ac:dyDescent="0.25">
      <c r="A3287" t="s">
        <v>7177</v>
      </c>
      <c r="B3287" t="s">
        <v>2599</v>
      </c>
      <c r="C3287" t="s">
        <v>40</v>
      </c>
      <c r="D3287" t="s">
        <v>7241</v>
      </c>
      <c r="E3287" s="2">
        <v>152471101</v>
      </c>
      <c r="F3287" t="s">
        <v>80</v>
      </c>
      <c r="G3287" s="3" t="s">
        <v>81</v>
      </c>
      <c r="H3287">
        <v>20150206</v>
      </c>
      <c r="I3287" s="4">
        <v>952</v>
      </c>
      <c r="J3287">
        <v>1173968</v>
      </c>
      <c r="K3287" s="5">
        <v>3068</v>
      </c>
      <c r="L3287" t="s">
        <v>44</v>
      </c>
      <c r="M3287" t="s">
        <v>63</v>
      </c>
      <c r="N3287" t="s">
        <v>64</v>
      </c>
      <c r="O3287" s="5">
        <v>21</v>
      </c>
      <c r="P3287" s="5">
        <v>9420</v>
      </c>
      <c r="Q3287" s="6">
        <v>39.366278800000003</v>
      </c>
      <c r="R3287" s="6">
        <v>-121.0375628</v>
      </c>
      <c r="S3287" t="s">
        <v>7401</v>
      </c>
      <c r="T3287" t="s">
        <v>218</v>
      </c>
      <c r="U3287" t="s">
        <v>67</v>
      </c>
      <c r="V3287" t="s">
        <v>50</v>
      </c>
      <c r="W3287" t="s">
        <v>7402</v>
      </c>
      <c r="X3287" t="s">
        <v>52</v>
      </c>
      <c r="Y3287" t="s">
        <v>53</v>
      </c>
      <c r="Z3287">
        <v>0</v>
      </c>
      <c r="AA3287" t="s">
        <v>54</v>
      </c>
      <c r="AB3287">
        <v>2015</v>
      </c>
      <c r="AC3287" t="s">
        <v>376</v>
      </c>
      <c r="AD3287" t="s">
        <v>56</v>
      </c>
      <c r="AE3287" t="s">
        <v>70</v>
      </c>
      <c r="AF3287">
        <v>99183958</v>
      </c>
      <c r="AG3287" t="s">
        <v>71</v>
      </c>
      <c r="AH3287" t="s">
        <v>59</v>
      </c>
      <c r="AI3287" t="s">
        <v>56</v>
      </c>
      <c r="AJ3287" t="s">
        <v>60</v>
      </c>
    </row>
    <row r="3288" spans="1:36" x14ac:dyDescent="0.25">
      <c r="A3288" t="s">
        <v>7177</v>
      </c>
      <c r="B3288" t="s">
        <v>2599</v>
      </c>
      <c r="C3288" t="s">
        <v>92</v>
      </c>
      <c r="D3288" t="s">
        <v>7241</v>
      </c>
      <c r="E3288" s="2">
        <v>152471101</v>
      </c>
      <c r="F3288" t="s">
        <v>62</v>
      </c>
      <c r="G3288" s="3">
        <v>8115</v>
      </c>
      <c r="H3288">
        <v>20150206</v>
      </c>
      <c r="I3288" s="4">
        <v>1914</v>
      </c>
      <c r="J3288">
        <v>1177774</v>
      </c>
      <c r="K3288" s="5">
        <v>1327</v>
      </c>
      <c r="L3288" t="s">
        <v>44</v>
      </c>
      <c r="M3288" t="s">
        <v>63</v>
      </c>
      <c r="N3288" t="s">
        <v>64</v>
      </c>
      <c r="O3288" s="5">
        <v>37</v>
      </c>
      <c r="P3288" s="5">
        <v>49099</v>
      </c>
      <c r="Q3288" s="6">
        <v>39.325269599999999</v>
      </c>
      <c r="R3288" s="6">
        <v>-121.1120798</v>
      </c>
      <c r="S3288" t="s">
        <v>7403</v>
      </c>
      <c r="T3288" t="s">
        <v>145</v>
      </c>
      <c r="U3288" t="s">
        <v>67</v>
      </c>
      <c r="V3288" t="s">
        <v>50</v>
      </c>
      <c r="W3288" t="s">
        <v>7404</v>
      </c>
      <c r="X3288" t="s">
        <v>52</v>
      </c>
      <c r="Y3288" t="s">
        <v>53</v>
      </c>
      <c r="Z3288">
        <v>31132899</v>
      </c>
      <c r="AA3288" t="s">
        <v>54</v>
      </c>
      <c r="AB3288">
        <v>2015</v>
      </c>
      <c r="AC3288" t="s">
        <v>376</v>
      </c>
      <c r="AD3288" t="s">
        <v>56</v>
      </c>
      <c r="AE3288" t="s">
        <v>70</v>
      </c>
      <c r="AF3288">
        <v>99184392</v>
      </c>
      <c r="AG3288" t="s">
        <v>71</v>
      </c>
      <c r="AH3288" t="s">
        <v>59</v>
      </c>
      <c r="AI3288" t="s">
        <v>56</v>
      </c>
      <c r="AJ3288" t="s">
        <v>60</v>
      </c>
    </row>
    <row r="3289" spans="1:36" x14ac:dyDescent="0.25">
      <c r="A3289" t="s">
        <v>7177</v>
      </c>
      <c r="B3289" t="s">
        <v>2599</v>
      </c>
      <c r="C3289" t="s">
        <v>40</v>
      </c>
      <c r="D3289" t="s">
        <v>7189</v>
      </c>
      <c r="E3289" s="2">
        <v>152321101</v>
      </c>
      <c r="F3289" t="s">
        <v>508</v>
      </c>
      <c r="G3289" s="3" t="s">
        <v>2369</v>
      </c>
      <c r="H3289">
        <v>20150206</v>
      </c>
      <c r="I3289" s="4">
        <v>1353</v>
      </c>
      <c r="J3289">
        <v>1175581</v>
      </c>
      <c r="K3289" s="5">
        <v>1615</v>
      </c>
      <c r="L3289" t="s">
        <v>44</v>
      </c>
      <c r="M3289" t="s">
        <v>63</v>
      </c>
      <c r="N3289" t="s">
        <v>72</v>
      </c>
      <c r="O3289" s="5">
        <v>193</v>
      </c>
      <c r="P3289" s="5">
        <v>22175</v>
      </c>
      <c r="Q3289" s="6">
        <v>39.255942500000003</v>
      </c>
      <c r="R3289" s="6">
        <v>-120.7674293</v>
      </c>
      <c r="S3289" t="s">
        <v>7405</v>
      </c>
      <c r="T3289" t="s">
        <v>66</v>
      </c>
      <c r="U3289" t="s">
        <v>200</v>
      </c>
      <c r="V3289" t="s">
        <v>342</v>
      </c>
      <c r="W3289" t="s">
        <v>7406</v>
      </c>
      <c r="X3289" t="s">
        <v>52</v>
      </c>
      <c r="Y3289" t="s">
        <v>53</v>
      </c>
      <c r="Z3289">
        <v>0</v>
      </c>
      <c r="AA3289" t="s">
        <v>54</v>
      </c>
      <c r="AB3289">
        <v>2015</v>
      </c>
      <c r="AC3289" t="s">
        <v>376</v>
      </c>
      <c r="AD3289" t="s">
        <v>56</v>
      </c>
      <c r="AE3289" t="s">
        <v>57</v>
      </c>
      <c r="AF3289">
        <v>99184635</v>
      </c>
      <c r="AG3289" t="s">
        <v>202</v>
      </c>
      <c r="AH3289" t="s">
        <v>59</v>
      </c>
      <c r="AI3289" t="s">
        <v>56</v>
      </c>
      <c r="AJ3289" t="s">
        <v>60</v>
      </c>
    </row>
    <row r="3290" spans="1:36" x14ac:dyDescent="0.25">
      <c r="A3290" t="s">
        <v>7177</v>
      </c>
      <c r="B3290" t="s">
        <v>2599</v>
      </c>
      <c r="C3290" t="s">
        <v>40</v>
      </c>
      <c r="D3290" t="s">
        <v>7211</v>
      </c>
      <c r="E3290" s="2">
        <v>152762101</v>
      </c>
      <c r="F3290" t="s">
        <v>62</v>
      </c>
      <c r="G3290" s="3">
        <v>22771</v>
      </c>
      <c r="H3290">
        <v>20150206</v>
      </c>
      <c r="I3290" s="4">
        <v>1222</v>
      </c>
      <c r="J3290">
        <v>1175368</v>
      </c>
      <c r="K3290" s="5">
        <v>1678</v>
      </c>
      <c r="L3290" t="s">
        <v>44</v>
      </c>
      <c r="M3290" t="s">
        <v>63</v>
      </c>
      <c r="N3290" t="s">
        <v>64</v>
      </c>
      <c r="O3290" s="5">
        <v>450</v>
      </c>
      <c r="P3290" s="5">
        <v>129316</v>
      </c>
      <c r="Q3290" s="6">
        <v>38.716947099999999</v>
      </c>
      <c r="R3290" s="6">
        <v>-120.5801165</v>
      </c>
      <c r="S3290" t="s">
        <v>7407</v>
      </c>
      <c r="T3290" t="s">
        <v>218</v>
      </c>
      <c r="U3290" t="s">
        <v>67</v>
      </c>
      <c r="V3290" t="s">
        <v>50</v>
      </c>
      <c r="W3290" t="s">
        <v>7408</v>
      </c>
      <c r="X3290" t="s">
        <v>52</v>
      </c>
      <c r="Y3290" t="s">
        <v>53</v>
      </c>
      <c r="Z3290">
        <v>0</v>
      </c>
      <c r="AA3290" t="s">
        <v>54</v>
      </c>
      <c r="AB3290">
        <v>2015</v>
      </c>
      <c r="AC3290" t="s">
        <v>376</v>
      </c>
      <c r="AD3290" t="s">
        <v>56</v>
      </c>
      <c r="AE3290" t="s">
        <v>70</v>
      </c>
      <c r="AF3290">
        <v>99184628</v>
      </c>
      <c r="AG3290" t="s">
        <v>71</v>
      </c>
      <c r="AH3290" t="s">
        <v>59</v>
      </c>
      <c r="AI3290" t="s">
        <v>56</v>
      </c>
      <c r="AJ3290" t="s">
        <v>60</v>
      </c>
    </row>
    <row r="3291" spans="1:36" x14ac:dyDescent="0.25">
      <c r="A3291" t="s">
        <v>7177</v>
      </c>
      <c r="B3291" t="s">
        <v>2599</v>
      </c>
      <c r="C3291" t="s">
        <v>40</v>
      </c>
      <c r="D3291" t="s">
        <v>7211</v>
      </c>
      <c r="E3291" s="2">
        <v>152762101</v>
      </c>
      <c r="F3291" t="s">
        <v>178</v>
      </c>
      <c r="G3291" s="3">
        <v>22399</v>
      </c>
      <c r="H3291">
        <v>20150206</v>
      </c>
      <c r="I3291" s="4">
        <v>1542</v>
      </c>
      <c r="J3291">
        <v>1176263</v>
      </c>
      <c r="K3291" s="5">
        <v>3175</v>
      </c>
      <c r="L3291" t="s">
        <v>44</v>
      </c>
      <c r="M3291" t="s">
        <v>63</v>
      </c>
      <c r="N3291" t="s">
        <v>64</v>
      </c>
      <c r="O3291" s="5">
        <v>275</v>
      </c>
      <c r="P3291" s="5">
        <v>29718</v>
      </c>
      <c r="Q3291" s="6">
        <v>38.713994900000003</v>
      </c>
      <c r="R3291" s="6">
        <v>-120.6222372</v>
      </c>
      <c r="S3291" t="s">
        <v>7409</v>
      </c>
      <c r="T3291" t="s">
        <v>48</v>
      </c>
      <c r="U3291" t="s">
        <v>67</v>
      </c>
      <c r="V3291" t="s">
        <v>50</v>
      </c>
      <c r="W3291" t="s">
        <v>7410</v>
      </c>
      <c r="X3291" t="s">
        <v>52</v>
      </c>
      <c r="Y3291" t="s">
        <v>53</v>
      </c>
      <c r="Z3291">
        <v>0</v>
      </c>
      <c r="AA3291" t="s">
        <v>54</v>
      </c>
      <c r="AB3291">
        <v>2015</v>
      </c>
      <c r="AC3291" t="s">
        <v>376</v>
      </c>
      <c r="AD3291" t="s">
        <v>56</v>
      </c>
      <c r="AE3291" t="s">
        <v>70</v>
      </c>
      <c r="AF3291">
        <v>99183935</v>
      </c>
      <c r="AG3291" t="s">
        <v>71</v>
      </c>
      <c r="AH3291" t="s">
        <v>59</v>
      </c>
      <c r="AI3291" t="s">
        <v>56</v>
      </c>
      <c r="AJ3291" t="s">
        <v>60</v>
      </c>
    </row>
    <row r="3292" spans="1:36" x14ac:dyDescent="0.25">
      <c r="A3292" t="s">
        <v>7177</v>
      </c>
      <c r="B3292" t="s">
        <v>2599</v>
      </c>
      <c r="C3292" t="s">
        <v>40</v>
      </c>
      <c r="D3292" t="s">
        <v>7192</v>
      </c>
      <c r="E3292" s="2">
        <v>152762102</v>
      </c>
      <c r="F3292" t="s">
        <v>62</v>
      </c>
      <c r="G3292" s="3">
        <v>18407</v>
      </c>
      <c r="H3292">
        <v>20150206</v>
      </c>
      <c r="I3292" s="4">
        <v>637</v>
      </c>
      <c r="J3292">
        <v>1173384</v>
      </c>
      <c r="K3292" s="5">
        <v>324</v>
      </c>
      <c r="L3292" t="s">
        <v>44</v>
      </c>
      <c r="M3292" t="s">
        <v>63</v>
      </c>
      <c r="N3292" t="s">
        <v>64</v>
      </c>
      <c r="O3292" s="5">
        <v>9</v>
      </c>
      <c r="P3292" s="5">
        <v>2916</v>
      </c>
      <c r="Q3292" s="6">
        <v>38.7680832</v>
      </c>
      <c r="R3292" s="6">
        <v>-120.5915135</v>
      </c>
      <c r="S3292" t="s">
        <v>7411</v>
      </c>
      <c r="T3292" t="s">
        <v>48</v>
      </c>
      <c r="U3292" t="s">
        <v>67</v>
      </c>
      <c r="V3292" t="s">
        <v>50</v>
      </c>
      <c r="W3292" t="s">
        <v>7412</v>
      </c>
      <c r="X3292" t="s">
        <v>52</v>
      </c>
      <c r="Y3292" t="s">
        <v>53</v>
      </c>
      <c r="Z3292">
        <v>0</v>
      </c>
      <c r="AA3292" t="s">
        <v>54</v>
      </c>
      <c r="AB3292">
        <v>2015</v>
      </c>
      <c r="AC3292" t="s">
        <v>376</v>
      </c>
      <c r="AD3292" t="s">
        <v>56</v>
      </c>
      <c r="AE3292" t="s">
        <v>70</v>
      </c>
      <c r="AF3292">
        <v>99185262</v>
      </c>
      <c r="AG3292" t="s">
        <v>71</v>
      </c>
      <c r="AH3292" t="s">
        <v>59</v>
      </c>
      <c r="AI3292" t="s">
        <v>56</v>
      </c>
      <c r="AJ3292" t="s">
        <v>60</v>
      </c>
    </row>
    <row r="3293" spans="1:36" x14ac:dyDescent="0.25">
      <c r="A3293" t="s">
        <v>7177</v>
      </c>
      <c r="B3293" t="s">
        <v>2599</v>
      </c>
      <c r="C3293" t="s">
        <v>40</v>
      </c>
      <c r="D3293" t="s">
        <v>7192</v>
      </c>
      <c r="E3293" s="2">
        <v>152762102</v>
      </c>
      <c r="F3293" t="s">
        <v>62</v>
      </c>
      <c r="G3293" s="3">
        <v>21023</v>
      </c>
      <c r="H3293">
        <v>20150206</v>
      </c>
      <c r="I3293" s="4">
        <v>1631</v>
      </c>
      <c r="J3293">
        <v>1176562</v>
      </c>
      <c r="K3293" s="5">
        <v>1669</v>
      </c>
      <c r="L3293" t="s">
        <v>44</v>
      </c>
      <c r="M3293" t="s">
        <v>63</v>
      </c>
      <c r="N3293" t="s">
        <v>64</v>
      </c>
      <c r="O3293" s="5">
        <v>5</v>
      </c>
      <c r="P3293" s="5">
        <v>5333</v>
      </c>
      <c r="Q3293" s="6">
        <v>38.753399000000002</v>
      </c>
      <c r="R3293" s="6">
        <v>-120.59443450000001</v>
      </c>
      <c r="S3293" t="s">
        <v>7413</v>
      </c>
      <c r="T3293" t="s">
        <v>48</v>
      </c>
      <c r="U3293" t="s">
        <v>67</v>
      </c>
      <c r="V3293" t="s">
        <v>50</v>
      </c>
      <c r="W3293" t="s">
        <v>7414</v>
      </c>
      <c r="X3293" t="s">
        <v>52</v>
      </c>
      <c r="Y3293" t="s">
        <v>53</v>
      </c>
      <c r="Z3293">
        <v>0</v>
      </c>
      <c r="AA3293" t="s">
        <v>54</v>
      </c>
      <c r="AB3293">
        <v>2015</v>
      </c>
      <c r="AC3293" t="s">
        <v>376</v>
      </c>
      <c r="AD3293" t="s">
        <v>56</v>
      </c>
      <c r="AE3293" t="s">
        <v>98</v>
      </c>
      <c r="AF3293">
        <v>99184602</v>
      </c>
      <c r="AG3293" t="s">
        <v>71</v>
      </c>
      <c r="AH3293" t="s">
        <v>59</v>
      </c>
      <c r="AI3293" t="s">
        <v>56</v>
      </c>
      <c r="AJ3293" t="s">
        <v>60</v>
      </c>
    </row>
    <row r="3294" spans="1:36" x14ac:dyDescent="0.25">
      <c r="A3294" t="s">
        <v>7177</v>
      </c>
      <c r="B3294" t="s">
        <v>2599</v>
      </c>
      <c r="C3294" t="s">
        <v>40</v>
      </c>
      <c r="D3294" t="s">
        <v>7216</v>
      </c>
      <c r="E3294" s="2">
        <v>152282101</v>
      </c>
      <c r="F3294" t="s">
        <v>62</v>
      </c>
      <c r="G3294" s="3">
        <v>9383</v>
      </c>
      <c r="H3294">
        <v>20150206</v>
      </c>
      <c r="I3294" s="4">
        <v>639</v>
      </c>
      <c r="J3294">
        <v>1173390</v>
      </c>
      <c r="K3294" s="5">
        <v>364</v>
      </c>
      <c r="L3294" t="s">
        <v>44</v>
      </c>
      <c r="M3294" t="s">
        <v>63</v>
      </c>
      <c r="N3294" t="s">
        <v>72</v>
      </c>
      <c r="O3294" s="5">
        <v>50</v>
      </c>
      <c r="P3294" s="5">
        <v>12375</v>
      </c>
      <c r="Q3294" s="6">
        <v>38.907699399999998</v>
      </c>
      <c r="R3294" s="6">
        <v>-120.845735</v>
      </c>
      <c r="S3294" t="s">
        <v>7415</v>
      </c>
      <c r="T3294" t="s">
        <v>48</v>
      </c>
      <c r="U3294" t="s">
        <v>67</v>
      </c>
      <c r="V3294" t="s">
        <v>68</v>
      </c>
      <c r="W3294" t="s">
        <v>7416</v>
      </c>
      <c r="X3294" t="s">
        <v>52</v>
      </c>
      <c r="Y3294" t="s">
        <v>53</v>
      </c>
      <c r="Z3294">
        <v>0</v>
      </c>
      <c r="AA3294" t="s">
        <v>54</v>
      </c>
      <c r="AB3294">
        <v>2015</v>
      </c>
      <c r="AC3294" t="s">
        <v>376</v>
      </c>
      <c r="AD3294" t="s">
        <v>56</v>
      </c>
      <c r="AE3294" t="s">
        <v>70</v>
      </c>
      <c r="AF3294">
        <v>99185294</v>
      </c>
      <c r="AG3294" t="s">
        <v>71</v>
      </c>
      <c r="AH3294" t="s">
        <v>59</v>
      </c>
      <c r="AI3294" t="s">
        <v>56</v>
      </c>
      <c r="AJ3294" t="s">
        <v>60</v>
      </c>
    </row>
    <row r="3295" spans="1:36" x14ac:dyDescent="0.25">
      <c r="A3295" t="s">
        <v>7177</v>
      </c>
      <c r="B3295" t="s">
        <v>2599</v>
      </c>
      <c r="C3295" t="s">
        <v>92</v>
      </c>
      <c r="D3295" t="s">
        <v>7343</v>
      </c>
      <c r="E3295" s="2">
        <v>153132105</v>
      </c>
      <c r="F3295" t="s">
        <v>42</v>
      </c>
      <c r="G3295" s="3">
        <v>2748</v>
      </c>
      <c r="H3295">
        <v>20150206</v>
      </c>
      <c r="I3295" s="4">
        <v>1202</v>
      </c>
      <c r="J3295">
        <v>1174623</v>
      </c>
      <c r="K3295" s="5">
        <v>1121</v>
      </c>
      <c r="L3295" t="s">
        <v>44</v>
      </c>
      <c r="M3295" t="s">
        <v>63</v>
      </c>
      <c r="N3295" t="s">
        <v>64</v>
      </c>
      <c r="O3295" s="5">
        <v>880</v>
      </c>
      <c r="P3295" s="5">
        <v>375194</v>
      </c>
      <c r="Q3295" s="6">
        <v>39.2080506</v>
      </c>
      <c r="R3295" s="6">
        <v>-121.2033746</v>
      </c>
      <c r="S3295" t="s">
        <v>7417</v>
      </c>
      <c r="T3295" t="s">
        <v>48</v>
      </c>
      <c r="U3295" t="s">
        <v>67</v>
      </c>
      <c r="V3295" t="s">
        <v>68</v>
      </c>
      <c r="W3295" t="s">
        <v>7418</v>
      </c>
      <c r="X3295" t="s">
        <v>52</v>
      </c>
      <c r="Y3295" t="s">
        <v>53</v>
      </c>
      <c r="Z3295">
        <v>0</v>
      </c>
      <c r="AA3295" t="s">
        <v>54</v>
      </c>
      <c r="AB3295">
        <v>2015</v>
      </c>
      <c r="AC3295" t="s">
        <v>376</v>
      </c>
      <c r="AD3295" t="s">
        <v>56</v>
      </c>
      <c r="AE3295" t="s">
        <v>70</v>
      </c>
      <c r="AF3295">
        <v>99184632</v>
      </c>
      <c r="AG3295" t="s">
        <v>71</v>
      </c>
      <c r="AH3295" t="s">
        <v>59</v>
      </c>
      <c r="AI3295" t="s">
        <v>56</v>
      </c>
      <c r="AJ3295" t="s">
        <v>60</v>
      </c>
    </row>
    <row r="3296" spans="1:36" x14ac:dyDescent="0.25">
      <c r="A3296" t="s">
        <v>7177</v>
      </c>
      <c r="B3296" t="s">
        <v>2599</v>
      </c>
      <c r="C3296" t="s">
        <v>40</v>
      </c>
      <c r="D3296" t="s">
        <v>7279</v>
      </c>
      <c r="E3296" s="2">
        <v>152201101</v>
      </c>
      <c r="F3296" t="s">
        <v>80</v>
      </c>
      <c r="G3296" s="3" t="s">
        <v>81</v>
      </c>
      <c r="H3296">
        <v>20150206</v>
      </c>
      <c r="I3296" s="4">
        <v>1231</v>
      </c>
      <c r="J3296">
        <v>1175866</v>
      </c>
      <c r="K3296" s="5">
        <v>2870</v>
      </c>
      <c r="L3296" t="s">
        <v>44</v>
      </c>
      <c r="M3296" t="s">
        <v>63</v>
      </c>
      <c r="N3296" t="s">
        <v>64</v>
      </c>
      <c r="O3296" s="5">
        <v>5</v>
      </c>
      <c r="P3296" s="5">
        <v>14350</v>
      </c>
      <c r="Q3296" s="6">
        <v>39.406006300000001</v>
      </c>
      <c r="R3296" s="6">
        <v>-121.057407</v>
      </c>
      <c r="S3296" t="s">
        <v>7419</v>
      </c>
      <c r="T3296" t="s">
        <v>48</v>
      </c>
      <c r="U3296" t="s">
        <v>86</v>
      </c>
      <c r="V3296" t="s">
        <v>50</v>
      </c>
      <c r="W3296" t="s">
        <v>7420</v>
      </c>
      <c r="X3296" t="s">
        <v>52</v>
      </c>
      <c r="Y3296" t="s">
        <v>53</v>
      </c>
      <c r="Z3296">
        <v>0</v>
      </c>
      <c r="AA3296" t="s">
        <v>54</v>
      </c>
      <c r="AB3296">
        <v>2015</v>
      </c>
      <c r="AC3296" t="s">
        <v>376</v>
      </c>
      <c r="AD3296" t="s">
        <v>56</v>
      </c>
      <c r="AE3296" t="s">
        <v>70</v>
      </c>
      <c r="AF3296">
        <v>99183953</v>
      </c>
      <c r="AG3296" t="s">
        <v>88</v>
      </c>
      <c r="AH3296" t="s">
        <v>59</v>
      </c>
      <c r="AI3296" t="s">
        <v>56</v>
      </c>
      <c r="AJ3296" t="s">
        <v>60</v>
      </c>
    </row>
    <row r="3297" spans="1:36" x14ac:dyDescent="0.25">
      <c r="A3297" t="s">
        <v>7177</v>
      </c>
      <c r="B3297" t="s">
        <v>2599</v>
      </c>
      <c r="C3297" t="s">
        <v>40</v>
      </c>
      <c r="D3297" t="s">
        <v>7279</v>
      </c>
      <c r="E3297" s="2">
        <v>152201101</v>
      </c>
      <c r="F3297" t="s">
        <v>62</v>
      </c>
      <c r="G3297" s="3">
        <v>8211</v>
      </c>
      <c r="H3297">
        <v>20150206</v>
      </c>
      <c r="I3297" s="4">
        <v>1231</v>
      </c>
      <c r="J3297">
        <v>1176836</v>
      </c>
      <c r="K3297" s="5">
        <v>3219</v>
      </c>
      <c r="L3297" t="s">
        <v>44</v>
      </c>
      <c r="M3297" t="s">
        <v>63</v>
      </c>
      <c r="N3297" t="s">
        <v>64</v>
      </c>
      <c r="O3297" s="5">
        <v>1</v>
      </c>
      <c r="P3297" s="5">
        <v>3219</v>
      </c>
      <c r="Q3297" s="6">
        <v>39.469166899999998</v>
      </c>
      <c r="R3297" s="6">
        <v>-121.08635409999999</v>
      </c>
      <c r="S3297" t="s">
        <v>7421</v>
      </c>
      <c r="T3297" t="s">
        <v>48</v>
      </c>
      <c r="U3297" t="s">
        <v>86</v>
      </c>
      <c r="V3297" t="s">
        <v>50</v>
      </c>
      <c r="W3297" t="s">
        <v>7422</v>
      </c>
      <c r="X3297" t="s">
        <v>52</v>
      </c>
      <c r="Y3297" t="s">
        <v>53</v>
      </c>
      <c r="Z3297">
        <v>0</v>
      </c>
      <c r="AA3297" t="s">
        <v>54</v>
      </c>
      <c r="AB3297">
        <v>2015</v>
      </c>
      <c r="AC3297" t="s">
        <v>376</v>
      </c>
      <c r="AD3297" t="s">
        <v>56</v>
      </c>
      <c r="AE3297" t="s">
        <v>98</v>
      </c>
      <c r="AF3297">
        <v>99183946</v>
      </c>
      <c r="AG3297" t="s">
        <v>88</v>
      </c>
      <c r="AH3297" t="s">
        <v>59</v>
      </c>
      <c r="AI3297" t="s">
        <v>56</v>
      </c>
      <c r="AJ3297" t="s">
        <v>60</v>
      </c>
    </row>
    <row r="3298" spans="1:36" x14ac:dyDescent="0.25">
      <c r="A3298" t="s">
        <v>7177</v>
      </c>
      <c r="B3298" t="s">
        <v>2599</v>
      </c>
      <c r="C3298" t="s">
        <v>92</v>
      </c>
      <c r="D3298" t="s">
        <v>7195</v>
      </c>
      <c r="E3298" s="2">
        <v>153082106</v>
      </c>
      <c r="F3298" t="s">
        <v>62</v>
      </c>
      <c r="G3298" s="3">
        <v>31163</v>
      </c>
      <c r="H3298">
        <v>20150206</v>
      </c>
      <c r="I3298" s="4">
        <v>747</v>
      </c>
      <c r="J3298">
        <v>1173489</v>
      </c>
      <c r="K3298" s="5">
        <v>486</v>
      </c>
      <c r="L3298" t="s">
        <v>44</v>
      </c>
      <c r="M3298" t="s">
        <v>63</v>
      </c>
      <c r="N3298" t="s">
        <v>64</v>
      </c>
      <c r="O3298" s="5">
        <v>1</v>
      </c>
      <c r="P3298" s="5">
        <v>486</v>
      </c>
      <c r="Q3298" s="6">
        <v>38.8185918</v>
      </c>
      <c r="R3298" s="6">
        <v>-120.8240847</v>
      </c>
      <c r="S3298" t="s">
        <v>7423</v>
      </c>
      <c r="T3298" t="s">
        <v>48</v>
      </c>
      <c r="U3298" t="s">
        <v>67</v>
      </c>
      <c r="V3298" t="s">
        <v>50</v>
      </c>
      <c r="W3298" t="s">
        <v>7424</v>
      </c>
      <c r="X3298" t="s">
        <v>52</v>
      </c>
      <c r="Y3298" t="s">
        <v>53</v>
      </c>
      <c r="Z3298">
        <v>0</v>
      </c>
      <c r="AA3298" t="s">
        <v>54</v>
      </c>
      <c r="AB3298">
        <v>2015</v>
      </c>
      <c r="AC3298" t="s">
        <v>376</v>
      </c>
      <c r="AD3298" t="s">
        <v>56</v>
      </c>
      <c r="AE3298" t="s">
        <v>70</v>
      </c>
      <c r="AF3298">
        <v>99185285</v>
      </c>
      <c r="AG3298" t="s">
        <v>71</v>
      </c>
      <c r="AH3298" t="s">
        <v>59</v>
      </c>
      <c r="AI3298" t="s">
        <v>56</v>
      </c>
      <c r="AJ3298" t="s">
        <v>60</v>
      </c>
    </row>
    <row r="3299" spans="1:36" x14ac:dyDescent="0.25">
      <c r="A3299" t="s">
        <v>7177</v>
      </c>
      <c r="B3299" t="s">
        <v>2599</v>
      </c>
      <c r="C3299" t="s">
        <v>40</v>
      </c>
      <c r="D3299" t="s">
        <v>7195</v>
      </c>
      <c r="E3299" s="2">
        <v>153082106</v>
      </c>
      <c r="F3299" t="s">
        <v>62</v>
      </c>
      <c r="G3299" s="3">
        <v>3773</v>
      </c>
      <c r="H3299">
        <v>20150206</v>
      </c>
      <c r="I3299" s="4">
        <v>653</v>
      </c>
      <c r="J3299">
        <v>1173408</v>
      </c>
      <c r="K3299" s="5">
        <v>1033</v>
      </c>
      <c r="L3299" t="s">
        <v>44</v>
      </c>
      <c r="M3299" t="s">
        <v>63</v>
      </c>
      <c r="N3299" t="s">
        <v>64</v>
      </c>
      <c r="O3299" s="5">
        <v>2</v>
      </c>
      <c r="P3299" s="5">
        <v>2066</v>
      </c>
      <c r="Q3299" s="6">
        <v>38.884007599999997</v>
      </c>
      <c r="R3299" s="6">
        <v>-120.8299231</v>
      </c>
      <c r="S3299" t="s">
        <v>7425</v>
      </c>
      <c r="T3299" t="s">
        <v>48</v>
      </c>
      <c r="U3299" t="s">
        <v>67</v>
      </c>
      <c r="V3299" t="s">
        <v>50</v>
      </c>
      <c r="W3299" t="s">
        <v>7426</v>
      </c>
      <c r="X3299" t="s">
        <v>52</v>
      </c>
      <c r="Y3299" t="s">
        <v>53</v>
      </c>
      <c r="Z3299">
        <v>0</v>
      </c>
      <c r="AA3299" t="s">
        <v>54</v>
      </c>
      <c r="AB3299">
        <v>2015</v>
      </c>
      <c r="AC3299" t="s">
        <v>376</v>
      </c>
      <c r="AD3299" t="s">
        <v>56</v>
      </c>
      <c r="AE3299" t="s">
        <v>98</v>
      </c>
      <c r="AF3299">
        <v>99185173</v>
      </c>
      <c r="AG3299" t="s">
        <v>71</v>
      </c>
      <c r="AH3299" t="s">
        <v>59</v>
      </c>
      <c r="AI3299" t="s">
        <v>56</v>
      </c>
      <c r="AJ3299" t="s">
        <v>60</v>
      </c>
    </row>
    <row r="3300" spans="1:36" x14ac:dyDescent="0.25">
      <c r="A3300" t="s">
        <v>7177</v>
      </c>
      <c r="B3300" t="s">
        <v>2599</v>
      </c>
      <c r="C3300" t="s">
        <v>92</v>
      </c>
      <c r="D3300" t="s">
        <v>7253</v>
      </c>
      <c r="E3300" s="2">
        <v>153652109</v>
      </c>
      <c r="F3300" t="s">
        <v>42</v>
      </c>
      <c r="G3300" s="3">
        <v>13322</v>
      </c>
      <c r="H3300">
        <v>20150206</v>
      </c>
      <c r="I3300" s="4">
        <v>605</v>
      </c>
      <c r="J3300">
        <v>1173314</v>
      </c>
      <c r="K3300" s="5">
        <v>272</v>
      </c>
      <c r="L3300" t="s">
        <v>44</v>
      </c>
      <c r="M3300" t="s">
        <v>45</v>
      </c>
      <c r="N3300" t="s">
        <v>46</v>
      </c>
      <c r="O3300" s="5">
        <v>624</v>
      </c>
      <c r="P3300" s="5">
        <v>118178</v>
      </c>
      <c r="Q3300" s="6">
        <v>38.768954299999997</v>
      </c>
      <c r="R3300" s="6">
        <v>-120.9274005</v>
      </c>
      <c r="S3300" t="s">
        <v>7427</v>
      </c>
      <c r="T3300" t="s">
        <v>48</v>
      </c>
      <c r="U3300" t="s">
        <v>67</v>
      </c>
      <c r="V3300" t="s">
        <v>50</v>
      </c>
      <c r="W3300" t="s">
        <v>7428</v>
      </c>
      <c r="X3300" t="s">
        <v>52</v>
      </c>
      <c r="Y3300" t="s">
        <v>53</v>
      </c>
      <c r="Z3300">
        <v>0</v>
      </c>
      <c r="AA3300" t="s">
        <v>54</v>
      </c>
      <c r="AB3300">
        <v>2015</v>
      </c>
      <c r="AC3300" t="s">
        <v>376</v>
      </c>
      <c r="AD3300" t="s">
        <v>56</v>
      </c>
      <c r="AE3300" t="s">
        <v>57</v>
      </c>
      <c r="AF3300">
        <v>99185330</v>
      </c>
      <c r="AG3300" t="s">
        <v>71</v>
      </c>
      <c r="AH3300" t="s">
        <v>59</v>
      </c>
      <c r="AI3300" t="s">
        <v>56</v>
      </c>
      <c r="AJ3300" t="s">
        <v>60</v>
      </c>
    </row>
    <row r="3301" spans="1:36" x14ac:dyDescent="0.25">
      <c r="A3301" t="s">
        <v>7177</v>
      </c>
      <c r="B3301" t="s">
        <v>2599</v>
      </c>
      <c r="C3301" t="s">
        <v>92</v>
      </c>
      <c r="D3301" t="s">
        <v>7253</v>
      </c>
      <c r="E3301" s="2">
        <v>153652109</v>
      </c>
      <c r="F3301" t="s">
        <v>62</v>
      </c>
      <c r="G3301" s="3">
        <v>4651</v>
      </c>
      <c r="H3301">
        <v>20150206</v>
      </c>
      <c r="I3301" s="4">
        <v>1958</v>
      </c>
      <c r="J3301">
        <v>1178209</v>
      </c>
      <c r="K3301" s="5">
        <v>1352</v>
      </c>
      <c r="L3301" t="s">
        <v>44</v>
      </c>
      <c r="M3301" t="s">
        <v>63</v>
      </c>
      <c r="N3301" t="s">
        <v>64</v>
      </c>
      <c r="O3301" s="5">
        <v>158</v>
      </c>
      <c r="P3301" s="5">
        <v>202456</v>
      </c>
      <c r="Q3301" s="6">
        <v>38.7712249</v>
      </c>
      <c r="R3301" s="6">
        <v>-120.9324175</v>
      </c>
      <c r="S3301" t="s">
        <v>7429</v>
      </c>
      <c r="T3301" t="s">
        <v>48</v>
      </c>
      <c r="U3301" t="s">
        <v>67</v>
      </c>
      <c r="V3301" t="s">
        <v>50</v>
      </c>
      <c r="W3301" t="s">
        <v>7430</v>
      </c>
      <c r="X3301" t="s">
        <v>52</v>
      </c>
      <c r="Y3301" t="s">
        <v>53</v>
      </c>
      <c r="Z3301">
        <v>0</v>
      </c>
      <c r="AA3301" t="s">
        <v>54</v>
      </c>
      <c r="AB3301">
        <v>2015</v>
      </c>
      <c r="AC3301" t="s">
        <v>376</v>
      </c>
      <c r="AD3301" t="s">
        <v>56</v>
      </c>
      <c r="AE3301" t="s">
        <v>143</v>
      </c>
      <c r="AF3301">
        <v>99184390</v>
      </c>
      <c r="AG3301" t="s">
        <v>71</v>
      </c>
      <c r="AH3301" t="s">
        <v>59</v>
      </c>
      <c r="AI3301" t="s">
        <v>56</v>
      </c>
      <c r="AJ3301" t="s">
        <v>60</v>
      </c>
    </row>
    <row r="3302" spans="1:36" x14ac:dyDescent="0.25">
      <c r="A3302" t="s">
        <v>7177</v>
      </c>
      <c r="B3302" t="s">
        <v>2599</v>
      </c>
      <c r="C3302" t="s">
        <v>92</v>
      </c>
      <c r="D3302" t="s">
        <v>7198</v>
      </c>
      <c r="E3302" s="2">
        <v>152101101</v>
      </c>
      <c r="F3302" t="s">
        <v>62</v>
      </c>
      <c r="G3302" s="3">
        <v>30317</v>
      </c>
      <c r="H3302">
        <v>20150207</v>
      </c>
      <c r="I3302" s="4">
        <v>709</v>
      </c>
      <c r="J3302">
        <v>1183003</v>
      </c>
      <c r="K3302" s="5">
        <v>2286</v>
      </c>
      <c r="L3302" t="s">
        <v>44</v>
      </c>
      <c r="M3302" t="s">
        <v>63</v>
      </c>
      <c r="N3302" t="s">
        <v>72</v>
      </c>
      <c r="O3302" s="5">
        <v>1</v>
      </c>
      <c r="P3302" s="5">
        <v>2286</v>
      </c>
      <c r="Q3302" s="6">
        <v>39.6179907</v>
      </c>
      <c r="R3302" s="6">
        <v>-120.5927303</v>
      </c>
      <c r="S3302" t="s">
        <v>7431</v>
      </c>
      <c r="T3302" t="s">
        <v>145</v>
      </c>
      <c r="U3302" t="s">
        <v>67</v>
      </c>
      <c r="V3302" t="s">
        <v>50</v>
      </c>
      <c r="W3302" t="s">
        <v>7432</v>
      </c>
      <c r="X3302" t="s">
        <v>52</v>
      </c>
      <c r="Y3302" t="s">
        <v>53</v>
      </c>
      <c r="Z3302">
        <v>0</v>
      </c>
      <c r="AA3302" t="s">
        <v>54</v>
      </c>
      <c r="AB3302">
        <v>2015</v>
      </c>
      <c r="AC3302" t="s">
        <v>376</v>
      </c>
      <c r="AD3302" t="s">
        <v>56</v>
      </c>
      <c r="AE3302" t="s">
        <v>70</v>
      </c>
      <c r="AF3302">
        <v>99183689</v>
      </c>
      <c r="AG3302" t="s">
        <v>71</v>
      </c>
      <c r="AH3302" t="s">
        <v>59</v>
      </c>
      <c r="AI3302" t="s">
        <v>56</v>
      </c>
      <c r="AJ3302" t="s">
        <v>60</v>
      </c>
    </row>
    <row r="3303" spans="1:36" x14ac:dyDescent="0.25">
      <c r="A3303" t="s">
        <v>7177</v>
      </c>
      <c r="B3303" t="s">
        <v>2599</v>
      </c>
      <c r="C3303" t="s">
        <v>92</v>
      </c>
      <c r="D3303" t="s">
        <v>7184</v>
      </c>
      <c r="E3303" s="2">
        <v>153662102</v>
      </c>
      <c r="F3303" t="s">
        <v>62</v>
      </c>
      <c r="G3303" s="3">
        <v>21135</v>
      </c>
      <c r="H3303">
        <v>20150207</v>
      </c>
      <c r="I3303" s="4">
        <v>2050</v>
      </c>
      <c r="J3303">
        <v>1181895</v>
      </c>
      <c r="K3303" s="5">
        <v>910</v>
      </c>
      <c r="L3303" t="s">
        <v>44</v>
      </c>
      <c r="M3303" t="s">
        <v>63</v>
      </c>
      <c r="N3303" t="s">
        <v>64</v>
      </c>
      <c r="O3303" s="5">
        <v>4</v>
      </c>
      <c r="P3303" s="5">
        <v>3640</v>
      </c>
      <c r="Q3303" s="6">
        <v>38.6419298</v>
      </c>
      <c r="R3303" s="6">
        <v>-120.7027308</v>
      </c>
      <c r="S3303" t="s">
        <v>7433</v>
      </c>
      <c r="T3303" t="s">
        <v>145</v>
      </c>
      <c r="U3303" t="s">
        <v>67</v>
      </c>
      <c r="V3303" t="s">
        <v>68</v>
      </c>
      <c r="W3303" t="s">
        <v>7434</v>
      </c>
      <c r="X3303" t="s">
        <v>52</v>
      </c>
      <c r="Y3303" t="s">
        <v>53</v>
      </c>
      <c r="Z3303">
        <v>0</v>
      </c>
      <c r="AA3303" t="s">
        <v>54</v>
      </c>
      <c r="AB3303">
        <v>2015</v>
      </c>
      <c r="AC3303" t="s">
        <v>376</v>
      </c>
      <c r="AD3303" t="s">
        <v>56</v>
      </c>
      <c r="AE3303" t="s">
        <v>98</v>
      </c>
      <c r="AF3303">
        <v>99183822</v>
      </c>
      <c r="AG3303" t="s">
        <v>71</v>
      </c>
      <c r="AH3303" t="s">
        <v>59</v>
      </c>
      <c r="AI3303" t="s">
        <v>56</v>
      </c>
      <c r="AJ3303" t="s">
        <v>60</v>
      </c>
    </row>
    <row r="3304" spans="1:36" x14ac:dyDescent="0.25">
      <c r="A3304" t="s">
        <v>7177</v>
      </c>
      <c r="B3304" t="s">
        <v>2599</v>
      </c>
      <c r="C3304" t="s">
        <v>40</v>
      </c>
      <c r="D3304" t="s">
        <v>7265</v>
      </c>
      <c r="E3304" s="2">
        <v>152481105</v>
      </c>
      <c r="F3304" t="s">
        <v>178</v>
      </c>
      <c r="G3304" s="3">
        <v>9821</v>
      </c>
      <c r="H3304">
        <v>20150207</v>
      </c>
      <c r="I3304" s="4">
        <v>1614</v>
      </c>
      <c r="J3304">
        <v>1181653</v>
      </c>
      <c r="K3304" s="5">
        <v>1426</v>
      </c>
      <c r="L3304" t="s">
        <v>44</v>
      </c>
      <c r="M3304" t="s">
        <v>45</v>
      </c>
      <c r="N3304" t="s">
        <v>46</v>
      </c>
      <c r="O3304" s="5">
        <v>167</v>
      </c>
      <c r="P3304" s="5">
        <v>238142</v>
      </c>
      <c r="Q3304" s="6">
        <v>39.308306700000003</v>
      </c>
      <c r="R3304" s="6">
        <v>-120.9321427</v>
      </c>
      <c r="S3304" t="s">
        <v>7435</v>
      </c>
      <c r="T3304" t="s">
        <v>114</v>
      </c>
      <c r="U3304" t="s">
        <v>200</v>
      </c>
      <c r="V3304" t="s">
        <v>50</v>
      </c>
      <c r="W3304" t="s">
        <v>7436</v>
      </c>
      <c r="X3304" t="s">
        <v>52</v>
      </c>
      <c r="Y3304" t="s">
        <v>53</v>
      </c>
      <c r="Z3304">
        <v>0</v>
      </c>
      <c r="AA3304" t="s">
        <v>54</v>
      </c>
      <c r="AB3304">
        <v>2015</v>
      </c>
      <c r="AC3304" t="s">
        <v>376</v>
      </c>
      <c r="AD3304" t="s">
        <v>56</v>
      </c>
      <c r="AE3304" t="s">
        <v>70</v>
      </c>
      <c r="AF3304">
        <v>99183844</v>
      </c>
      <c r="AG3304" t="s">
        <v>202</v>
      </c>
      <c r="AH3304" t="s">
        <v>59</v>
      </c>
      <c r="AI3304" t="s">
        <v>56</v>
      </c>
      <c r="AJ3304" t="s">
        <v>60</v>
      </c>
    </row>
    <row r="3305" spans="1:36" x14ac:dyDescent="0.25">
      <c r="A3305" t="s">
        <v>7177</v>
      </c>
      <c r="B3305" t="s">
        <v>2599</v>
      </c>
      <c r="C3305" t="s">
        <v>92</v>
      </c>
      <c r="D3305" t="s">
        <v>7313</v>
      </c>
      <c r="E3305" s="2">
        <v>152481110</v>
      </c>
      <c r="F3305" t="s">
        <v>62</v>
      </c>
      <c r="G3305" s="3">
        <v>7259</v>
      </c>
      <c r="H3305">
        <v>20150207</v>
      </c>
      <c r="I3305" s="4">
        <v>1732</v>
      </c>
      <c r="J3305">
        <v>1181675</v>
      </c>
      <c r="K3305" s="5">
        <v>1243</v>
      </c>
      <c r="L3305" t="s">
        <v>44</v>
      </c>
      <c r="M3305" t="s">
        <v>63</v>
      </c>
      <c r="N3305" t="s">
        <v>64</v>
      </c>
      <c r="O3305" s="5">
        <v>19</v>
      </c>
      <c r="P3305" s="5">
        <v>1477</v>
      </c>
      <c r="Q3305" s="6">
        <v>39.227681799999999</v>
      </c>
      <c r="R3305" s="6">
        <v>-121.1010201</v>
      </c>
      <c r="S3305" t="s">
        <v>7437</v>
      </c>
      <c r="T3305" t="s">
        <v>181</v>
      </c>
      <c r="U3305" t="s">
        <v>86</v>
      </c>
      <c r="V3305" t="s">
        <v>50</v>
      </c>
      <c r="W3305" t="s">
        <v>7438</v>
      </c>
      <c r="X3305" t="s">
        <v>52</v>
      </c>
      <c r="Y3305" t="s">
        <v>53</v>
      </c>
      <c r="Z3305">
        <v>0</v>
      </c>
      <c r="AA3305" t="s">
        <v>54</v>
      </c>
      <c r="AB3305">
        <v>2015</v>
      </c>
      <c r="AC3305" t="s">
        <v>376</v>
      </c>
      <c r="AD3305" t="s">
        <v>56</v>
      </c>
      <c r="AE3305" t="s">
        <v>112</v>
      </c>
      <c r="AF3305">
        <v>99183841</v>
      </c>
      <c r="AG3305" t="s">
        <v>88</v>
      </c>
      <c r="AH3305" t="s">
        <v>59</v>
      </c>
      <c r="AI3305" t="s">
        <v>56</v>
      </c>
      <c r="AJ3305" t="s">
        <v>60</v>
      </c>
    </row>
    <row r="3306" spans="1:36" x14ac:dyDescent="0.25">
      <c r="A3306" t="s">
        <v>7177</v>
      </c>
      <c r="B3306" t="s">
        <v>2599</v>
      </c>
      <c r="C3306" t="s">
        <v>40</v>
      </c>
      <c r="D3306" t="s">
        <v>7241</v>
      </c>
      <c r="E3306" s="2">
        <v>152471101</v>
      </c>
      <c r="F3306" t="s">
        <v>62</v>
      </c>
      <c r="G3306" s="3">
        <v>4493</v>
      </c>
      <c r="H3306">
        <v>20150207</v>
      </c>
      <c r="I3306" s="4">
        <v>1232</v>
      </c>
      <c r="J3306">
        <v>1181149</v>
      </c>
      <c r="K3306" s="5">
        <v>1553</v>
      </c>
      <c r="L3306" t="s">
        <v>44</v>
      </c>
      <c r="M3306" t="s">
        <v>45</v>
      </c>
      <c r="N3306" t="s">
        <v>46</v>
      </c>
      <c r="O3306" s="5">
        <v>52</v>
      </c>
      <c r="P3306" s="5">
        <v>12620</v>
      </c>
      <c r="Q3306" s="6">
        <v>39.392210499999997</v>
      </c>
      <c r="R3306" s="6">
        <v>-121.097684</v>
      </c>
      <c r="S3306" t="s">
        <v>7439</v>
      </c>
      <c r="T3306" t="s">
        <v>48</v>
      </c>
      <c r="U3306" t="s">
        <v>67</v>
      </c>
      <c r="V3306" t="s">
        <v>50</v>
      </c>
      <c r="W3306" t="s">
        <v>7440</v>
      </c>
      <c r="X3306" t="s">
        <v>52</v>
      </c>
      <c r="Y3306" t="s">
        <v>53</v>
      </c>
      <c r="Z3306">
        <v>0</v>
      </c>
      <c r="AA3306" t="s">
        <v>54</v>
      </c>
      <c r="AB3306">
        <v>2015</v>
      </c>
      <c r="AC3306" t="s">
        <v>376</v>
      </c>
      <c r="AD3306" t="s">
        <v>56</v>
      </c>
      <c r="AE3306" t="s">
        <v>70</v>
      </c>
      <c r="AF3306">
        <v>99183870</v>
      </c>
      <c r="AG3306" t="s">
        <v>71</v>
      </c>
      <c r="AH3306" t="s">
        <v>59</v>
      </c>
      <c r="AI3306" t="s">
        <v>56</v>
      </c>
      <c r="AJ3306" t="s">
        <v>60</v>
      </c>
    </row>
    <row r="3307" spans="1:36" x14ac:dyDescent="0.25">
      <c r="A3307" t="s">
        <v>7177</v>
      </c>
      <c r="B3307" t="s">
        <v>2599</v>
      </c>
      <c r="C3307" t="s">
        <v>40</v>
      </c>
      <c r="D3307" t="s">
        <v>7279</v>
      </c>
      <c r="E3307" s="2">
        <v>152201101</v>
      </c>
      <c r="F3307" t="s">
        <v>62</v>
      </c>
      <c r="G3307" s="3">
        <v>8223</v>
      </c>
      <c r="H3307">
        <v>20150207</v>
      </c>
      <c r="I3307" s="4">
        <v>1351</v>
      </c>
      <c r="J3307">
        <v>1181589</v>
      </c>
      <c r="K3307" s="5">
        <v>1704</v>
      </c>
      <c r="L3307" t="s">
        <v>44</v>
      </c>
      <c r="M3307" t="s">
        <v>63</v>
      </c>
      <c r="N3307" t="s">
        <v>64</v>
      </c>
      <c r="O3307" s="5">
        <v>9</v>
      </c>
      <c r="P3307" s="5">
        <v>5752</v>
      </c>
      <c r="Q3307" s="6">
        <v>39.456663499999998</v>
      </c>
      <c r="R3307" s="6">
        <v>-121.0370009</v>
      </c>
      <c r="S3307" t="s">
        <v>7441</v>
      </c>
      <c r="T3307" t="s">
        <v>48</v>
      </c>
      <c r="U3307" t="s">
        <v>86</v>
      </c>
      <c r="V3307" t="s">
        <v>50</v>
      </c>
      <c r="W3307" t="s">
        <v>7442</v>
      </c>
      <c r="X3307" t="s">
        <v>52</v>
      </c>
      <c r="Y3307" t="s">
        <v>53</v>
      </c>
      <c r="Z3307">
        <v>0</v>
      </c>
      <c r="AA3307" t="s">
        <v>54</v>
      </c>
      <c r="AB3307">
        <v>2015</v>
      </c>
      <c r="AC3307" t="s">
        <v>376</v>
      </c>
      <c r="AD3307" t="s">
        <v>56</v>
      </c>
      <c r="AE3307" t="s">
        <v>70</v>
      </c>
      <c r="AF3307">
        <v>99183851</v>
      </c>
      <c r="AG3307" t="s">
        <v>88</v>
      </c>
      <c r="AH3307" t="s">
        <v>59</v>
      </c>
      <c r="AI3307" t="s">
        <v>56</v>
      </c>
      <c r="AJ3307" t="s">
        <v>60</v>
      </c>
    </row>
    <row r="3308" spans="1:36" x14ac:dyDescent="0.25">
      <c r="A3308" t="s">
        <v>7177</v>
      </c>
      <c r="B3308" t="s">
        <v>2599</v>
      </c>
      <c r="C3308" t="s">
        <v>92</v>
      </c>
      <c r="D3308" t="s">
        <v>7253</v>
      </c>
      <c r="E3308" s="2">
        <v>153652109</v>
      </c>
      <c r="F3308" t="s">
        <v>62</v>
      </c>
      <c r="G3308" s="3">
        <v>18319</v>
      </c>
      <c r="H3308">
        <v>20150207</v>
      </c>
      <c r="I3308" s="4">
        <v>213</v>
      </c>
      <c r="J3308">
        <v>1180346</v>
      </c>
      <c r="K3308" s="5">
        <v>846</v>
      </c>
      <c r="L3308" t="s">
        <v>44</v>
      </c>
      <c r="M3308" t="s">
        <v>63</v>
      </c>
      <c r="N3308" t="s">
        <v>64</v>
      </c>
      <c r="O3308" s="5">
        <v>43</v>
      </c>
      <c r="P3308" s="5">
        <v>32890</v>
      </c>
      <c r="Q3308" s="6">
        <v>38.808509899999997</v>
      </c>
      <c r="R3308" s="6">
        <v>-120.9437203</v>
      </c>
      <c r="S3308" t="s">
        <v>7443</v>
      </c>
      <c r="T3308" t="s">
        <v>48</v>
      </c>
      <c r="U3308" t="s">
        <v>67</v>
      </c>
      <c r="V3308" t="s">
        <v>50</v>
      </c>
      <c r="W3308" t="s">
        <v>7444</v>
      </c>
      <c r="X3308" t="s">
        <v>52</v>
      </c>
      <c r="Y3308" t="s">
        <v>53</v>
      </c>
      <c r="Z3308">
        <v>0</v>
      </c>
      <c r="AA3308" t="s">
        <v>54</v>
      </c>
      <c r="AB3308">
        <v>2015</v>
      </c>
      <c r="AC3308" t="s">
        <v>376</v>
      </c>
      <c r="AD3308" t="s">
        <v>56</v>
      </c>
      <c r="AE3308" t="s">
        <v>230</v>
      </c>
      <c r="AF3308">
        <v>99184451</v>
      </c>
      <c r="AG3308" t="s">
        <v>71</v>
      </c>
      <c r="AH3308" t="s">
        <v>59</v>
      </c>
      <c r="AI3308" t="s">
        <v>56</v>
      </c>
      <c r="AJ3308" t="s">
        <v>60</v>
      </c>
    </row>
    <row r="3309" spans="1:36" x14ac:dyDescent="0.25">
      <c r="A3309" t="s">
        <v>7177</v>
      </c>
      <c r="B3309" t="s">
        <v>2599</v>
      </c>
      <c r="C3309" t="s">
        <v>92</v>
      </c>
      <c r="D3309" t="s">
        <v>7299</v>
      </c>
      <c r="E3309" s="2">
        <v>152591101</v>
      </c>
      <c r="F3309" t="s">
        <v>508</v>
      </c>
      <c r="G3309" s="3" t="s">
        <v>2369</v>
      </c>
      <c r="H3309">
        <v>20150207</v>
      </c>
      <c r="I3309" s="4">
        <v>319</v>
      </c>
      <c r="J3309">
        <v>1180207</v>
      </c>
      <c r="K3309" s="5">
        <v>529</v>
      </c>
      <c r="L3309" t="s">
        <v>44</v>
      </c>
      <c r="M3309" t="s">
        <v>63</v>
      </c>
      <c r="N3309" t="s">
        <v>64</v>
      </c>
      <c r="O3309" s="5">
        <v>1036</v>
      </c>
      <c r="P3309" s="5">
        <v>502076</v>
      </c>
      <c r="Q3309" s="6">
        <v>39.3194114</v>
      </c>
      <c r="R3309" s="6">
        <v>-120.3788242</v>
      </c>
      <c r="S3309" t="s">
        <v>7445</v>
      </c>
      <c r="T3309" t="s">
        <v>48</v>
      </c>
      <c r="U3309" t="s">
        <v>67</v>
      </c>
      <c r="V3309" t="s">
        <v>50</v>
      </c>
      <c r="W3309" t="s">
        <v>7446</v>
      </c>
      <c r="X3309" t="s">
        <v>52</v>
      </c>
      <c r="Y3309" t="s">
        <v>53</v>
      </c>
      <c r="Z3309">
        <v>0</v>
      </c>
      <c r="AA3309" t="s">
        <v>54</v>
      </c>
      <c r="AB3309">
        <v>2015</v>
      </c>
      <c r="AC3309" t="s">
        <v>376</v>
      </c>
      <c r="AD3309" t="s">
        <v>56</v>
      </c>
      <c r="AE3309" t="s">
        <v>70</v>
      </c>
      <c r="AF3309">
        <v>99184441</v>
      </c>
      <c r="AG3309" t="s">
        <v>71</v>
      </c>
      <c r="AH3309" t="s">
        <v>59</v>
      </c>
      <c r="AI3309" t="s">
        <v>56</v>
      </c>
      <c r="AJ3309" t="s">
        <v>60</v>
      </c>
    </row>
    <row r="3310" spans="1:36" x14ac:dyDescent="0.25">
      <c r="A3310" t="s">
        <v>7177</v>
      </c>
      <c r="B3310" t="s">
        <v>2599</v>
      </c>
      <c r="C3310" t="s">
        <v>40</v>
      </c>
      <c r="D3310" t="s">
        <v>7241</v>
      </c>
      <c r="E3310" s="2">
        <v>152471101</v>
      </c>
      <c r="F3310" t="s">
        <v>62</v>
      </c>
      <c r="G3310" s="3">
        <v>8197</v>
      </c>
      <c r="H3310">
        <v>20150208</v>
      </c>
      <c r="I3310" s="4">
        <v>2007</v>
      </c>
      <c r="J3310">
        <v>1183975</v>
      </c>
      <c r="K3310" s="5">
        <v>938</v>
      </c>
      <c r="L3310" t="s">
        <v>44</v>
      </c>
      <c r="M3310" t="s">
        <v>45</v>
      </c>
      <c r="N3310" t="s">
        <v>46</v>
      </c>
      <c r="O3310" s="5">
        <v>3</v>
      </c>
      <c r="P3310" s="5">
        <v>2814</v>
      </c>
      <c r="Q3310" s="6">
        <v>39.337400199999998</v>
      </c>
      <c r="R3310" s="6">
        <v>-121.08989870000001</v>
      </c>
      <c r="S3310" t="s">
        <v>7447</v>
      </c>
      <c r="T3310" t="s">
        <v>145</v>
      </c>
      <c r="U3310" t="s">
        <v>67</v>
      </c>
      <c r="V3310" t="s">
        <v>50</v>
      </c>
      <c r="W3310" t="s">
        <v>7448</v>
      </c>
      <c r="X3310" t="s">
        <v>52</v>
      </c>
      <c r="Y3310" t="s">
        <v>53</v>
      </c>
      <c r="Z3310">
        <v>0</v>
      </c>
      <c r="AA3310" t="s">
        <v>54</v>
      </c>
      <c r="AB3310">
        <v>2015</v>
      </c>
      <c r="AC3310" t="s">
        <v>376</v>
      </c>
      <c r="AD3310" t="s">
        <v>56</v>
      </c>
      <c r="AE3310" t="s">
        <v>98</v>
      </c>
      <c r="AF3310">
        <v>99183311</v>
      </c>
      <c r="AG3310" t="s">
        <v>71</v>
      </c>
      <c r="AH3310" t="s">
        <v>59</v>
      </c>
      <c r="AI3310" t="s">
        <v>56</v>
      </c>
      <c r="AJ3310" t="s">
        <v>60</v>
      </c>
    </row>
    <row r="3311" spans="1:36" x14ac:dyDescent="0.25">
      <c r="A3311" t="s">
        <v>7177</v>
      </c>
      <c r="B3311" t="s">
        <v>2599</v>
      </c>
      <c r="C3311" t="s">
        <v>40</v>
      </c>
      <c r="D3311" t="s">
        <v>7377</v>
      </c>
      <c r="E3311" s="2">
        <v>153661104</v>
      </c>
      <c r="F3311" t="s">
        <v>62</v>
      </c>
      <c r="G3311" s="3">
        <v>12615</v>
      </c>
      <c r="H3311">
        <v>20151213</v>
      </c>
      <c r="I3311" s="4">
        <v>1123</v>
      </c>
      <c r="J3311">
        <v>1361721</v>
      </c>
      <c r="K3311" s="5">
        <v>642</v>
      </c>
      <c r="L3311" t="s">
        <v>44</v>
      </c>
      <c r="M3311" t="s">
        <v>63</v>
      </c>
      <c r="N3311" t="s">
        <v>64</v>
      </c>
      <c r="O3311" s="5">
        <v>67</v>
      </c>
      <c r="P3311" s="5">
        <v>43014</v>
      </c>
      <c r="Q3311" s="6">
        <v>38.799500000000002</v>
      </c>
      <c r="R3311" s="6">
        <v>-120.72865</v>
      </c>
      <c r="S3311" t="s">
        <v>7449</v>
      </c>
      <c r="T3311" t="s">
        <v>2045</v>
      </c>
      <c r="U3311" t="s">
        <v>86</v>
      </c>
      <c r="V3311" t="s">
        <v>50</v>
      </c>
      <c r="W3311" t="s">
        <v>7450</v>
      </c>
      <c r="X3311" t="s">
        <v>52</v>
      </c>
      <c r="Y3311" t="s">
        <v>53</v>
      </c>
      <c r="Z3311">
        <v>0</v>
      </c>
      <c r="AA3311" t="s">
        <v>54</v>
      </c>
      <c r="AB3311">
        <v>2015</v>
      </c>
      <c r="AC3311" t="s">
        <v>120</v>
      </c>
      <c r="AD3311" t="s">
        <v>56</v>
      </c>
      <c r="AE3311" t="s">
        <v>98</v>
      </c>
      <c r="AF3311">
        <v>1174517</v>
      </c>
      <c r="AG3311" t="s">
        <v>88</v>
      </c>
      <c r="AH3311" t="s">
        <v>59</v>
      </c>
      <c r="AI3311" t="s">
        <v>56</v>
      </c>
      <c r="AJ3311" t="s">
        <v>416</v>
      </c>
    </row>
    <row r="3312" spans="1:36" x14ac:dyDescent="0.25">
      <c r="A3312" t="s">
        <v>7177</v>
      </c>
      <c r="B3312" t="s">
        <v>2599</v>
      </c>
      <c r="C3312" t="s">
        <v>92</v>
      </c>
      <c r="D3312" t="s">
        <v>7451</v>
      </c>
      <c r="E3312" s="2">
        <v>153081110</v>
      </c>
      <c r="F3312" t="s">
        <v>62</v>
      </c>
      <c r="G3312" s="3">
        <v>12989</v>
      </c>
      <c r="H3312">
        <v>20151213</v>
      </c>
      <c r="I3312" s="4">
        <v>1111</v>
      </c>
      <c r="J3312">
        <v>1361650</v>
      </c>
      <c r="K3312" s="5">
        <v>296</v>
      </c>
      <c r="L3312" t="s">
        <v>44</v>
      </c>
      <c r="M3312" t="s">
        <v>63</v>
      </c>
      <c r="N3312" t="s">
        <v>64</v>
      </c>
      <c r="O3312" s="5">
        <v>32</v>
      </c>
      <c r="P3312" s="5">
        <v>9472</v>
      </c>
      <c r="Q3312" s="6">
        <v>38.747199999999999</v>
      </c>
      <c r="R3312" s="6">
        <v>-120.82104</v>
      </c>
      <c r="S3312" t="s">
        <v>7452</v>
      </c>
      <c r="T3312" t="s">
        <v>2045</v>
      </c>
      <c r="U3312" t="s">
        <v>67</v>
      </c>
      <c r="V3312" t="s">
        <v>50</v>
      </c>
      <c r="W3312" t="s">
        <v>7453</v>
      </c>
      <c r="X3312" t="s">
        <v>52</v>
      </c>
      <c r="Y3312" t="s">
        <v>53</v>
      </c>
      <c r="Z3312">
        <v>0</v>
      </c>
      <c r="AA3312" t="s">
        <v>54</v>
      </c>
      <c r="AB3312">
        <v>2015</v>
      </c>
      <c r="AC3312" t="s">
        <v>120</v>
      </c>
      <c r="AD3312" t="s">
        <v>56</v>
      </c>
      <c r="AE3312" t="s">
        <v>70</v>
      </c>
      <c r="AF3312">
        <v>1174562</v>
      </c>
      <c r="AG3312" t="s">
        <v>71</v>
      </c>
      <c r="AH3312" t="s">
        <v>59</v>
      </c>
      <c r="AI3312" t="s">
        <v>56</v>
      </c>
      <c r="AJ3312" t="s">
        <v>416</v>
      </c>
    </row>
    <row r="3313" spans="1:36" x14ac:dyDescent="0.25">
      <c r="A3313" t="s">
        <v>7177</v>
      </c>
      <c r="B3313" t="s">
        <v>2599</v>
      </c>
      <c r="C3313" t="s">
        <v>92</v>
      </c>
      <c r="D3313" t="s">
        <v>7454</v>
      </c>
      <c r="E3313" s="2">
        <v>152561107</v>
      </c>
      <c r="F3313" t="s">
        <v>62</v>
      </c>
      <c r="G3313" s="3">
        <v>5259</v>
      </c>
      <c r="H3313">
        <v>20151224</v>
      </c>
      <c r="I3313" s="4">
        <v>1150</v>
      </c>
      <c r="J3313">
        <v>1370952</v>
      </c>
      <c r="K3313" s="5">
        <v>167</v>
      </c>
      <c r="L3313" t="s">
        <v>44</v>
      </c>
      <c r="M3313" t="s">
        <v>774</v>
      </c>
      <c r="N3313" t="s">
        <v>775</v>
      </c>
      <c r="O3313" s="5">
        <v>97</v>
      </c>
      <c r="P3313" s="5">
        <v>11766</v>
      </c>
      <c r="Q3313" s="6">
        <v>38.826749999999997</v>
      </c>
      <c r="R3313" s="6">
        <v>-121.12419</v>
      </c>
      <c r="S3313">
        <v>5203</v>
      </c>
      <c r="T3313" t="s">
        <v>451</v>
      </c>
      <c r="U3313" t="s">
        <v>67</v>
      </c>
      <c r="V3313" t="s">
        <v>50</v>
      </c>
      <c r="W3313" t="s">
        <v>7455</v>
      </c>
      <c r="X3313" t="s">
        <v>52</v>
      </c>
      <c r="Y3313" t="s">
        <v>53</v>
      </c>
      <c r="Z3313">
        <v>0</v>
      </c>
      <c r="AA3313" t="s">
        <v>54</v>
      </c>
      <c r="AB3313">
        <v>2015</v>
      </c>
      <c r="AC3313" t="s">
        <v>120</v>
      </c>
      <c r="AD3313" t="s">
        <v>56</v>
      </c>
      <c r="AE3313" t="s">
        <v>70</v>
      </c>
      <c r="AF3313">
        <v>1177178</v>
      </c>
      <c r="AG3313" t="s">
        <v>71</v>
      </c>
      <c r="AH3313" t="s">
        <v>59</v>
      </c>
      <c r="AI3313" t="s">
        <v>56</v>
      </c>
      <c r="AJ3313" t="s">
        <v>416</v>
      </c>
    </row>
    <row r="3314" spans="1:36" x14ac:dyDescent="0.25">
      <c r="A3314" t="s">
        <v>7177</v>
      </c>
      <c r="B3314" t="s">
        <v>2599</v>
      </c>
      <c r="C3314" t="s">
        <v>92</v>
      </c>
      <c r="D3314" t="s">
        <v>7456</v>
      </c>
      <c r="E3314" s="2">
        <v>153661103</v>
      </c>
      <c r="F3314" t="s">
        <v>62</v>
      </c>
      <c r="G3314" s="3">
        <v>1433</v>
      </c>
      <c r="H3314">
        <v>20160217</v>
      </c>
      <c r="I3314" s="4">
        <v>1952</v>
      </c>
      <c r="J3314">
        <v>1408518</v>
      </c>
      <c r="K3314" s="5">
        <v>2741</v>
      </c>
      <c r="L3314" t="s">
        <v>44</v>
      </c>
      <c r="M3314" t="s">
        <v>63</v>
      </c>
      <c r="N3314" t="s">
        <v>64</v>
      </c>
      <c r="O3314" s="5">
        <v>6</v>
      </c>
      <c r="P3314" s="5">
        <v>16446</v>
      </c>
      <c r="Q3314" s="6">
        <v>38.749769999999998</v>
      </c>
      <c r="R3314" s="6">
        <v>-120.75642999999999</v>
      </c>
      <c r="S3314" t="s">
        <v>7457</v>
      </c>
      <c r="T3314" t="s">
        <v>3709</v>
      </c>
      <c r="U3314" t="s">
        <v>67</v>
      </c>
      <c r="V3314" t="s">
        <v>50</v>
      </c>
      <c r="W3314" t="s">
        <v>7458</v>
      </c>
      <c r="X3314" t="s">
        <v>52</v>
      </c>
      <c r="Y3314" t="s">
        <v>53</v>
      </c>
      <c r="Z3314">
        <v>0</v>
      </c>
      <c r="AA3314" t="s">
        <v>54</v>
      </c>
      <c r="AB3314">
        <v>2016</v>
      </c>
      <c r="AC3314" t="s">
        <v>376</v>
      </c>
      <c r="AD3314" t="s">
        <v>56</v>
      </c>
      <c r="AE3314" t="s">
        <v>70</v>
      </c>
      <c r="AF3314">
        <v>1186862</v>
      </c>
      <c r="AG3314" t="s">
        <v>71</v>
      </c>
      <c r="AH3314" t="s">
        <v>59</v>
      </c>
      <c r="AI3314" t="s">
        <v>56</v>
      </c>
      <c r="AJ3314" t="s">
        <v>416</v>
      </c>
    </row>
    <row r="3315" spans="1:36" x14ac:dyDescent="0.25">
      <c r="A3315" t="s">
        <v>7177</v>
      </c>
      <c r="B3315" t="s">
        <v>2599</v>
      </c>
      <c r="C3315" t="s">
        <v>92</v>
      </c>
      <c r="D3315" t="s">
        <v>7377</v>
      </c>
      <c r="E3315" s="2">
        <v>153661104</v>
      </c>
      <c r="F3315" t="s">
        <v>62</v>
      </c>
      <c r="G3315" s="3">
        <v>1313</v>
      </c>
      <c r="H3315">
        <v>20160217</v>
      </c>
      <c r="I3315" s="4">
        <v>2041</v>
      </c>
      <c r="J3315">
        <v>1407581</v>
      </c>
      <c r="K3315" s="5">
        <v>1385</v>
      </c>
      <c r="L3315" t="s">
        <v>44</v>
      </c>
      <c r="M3315" t="s">
        <v>45</v>
      </c>
      <c r="N3315" t="s">
        <v>432</v>
      </c>
      <c r="O3315" s="5">
        <v>25</v>
      </c>
      <c r="P3315" s="5">
        <v>34625</v>
      </c>
      <c r="Q3315" s="6">
        <v>38.758760000000002</v>
      </c>
      <c r="R3315" s="6">
        <v>-120.72041</v>
      </c>
      <c r="S3315" t="s">
        <v>7459</v>
      </c>
      <c r="T3315" t="s">
        <v>447</v>
      </c>
      <c r="U3315" t="s">
        <v>200</v>
      </c>
      <c r="V3315" t="s">
        <v>50</v>
      </c>
      <c r="W3315" t="s">
        <v>7460</v>
      </c>
      <c r="X3315" t="s">
        <v>52</v>
      </c>
      <c r="Y3315" t="s">
        <v>53</v>
      </c>
      <c r="Z3315">
        <v>0</v>
      </c>
      <c r="AA3315" t="s">
        <v>54</v>
      </c>
      <c r="AB3315">
        <v>2016</v>
      </c>
      <c r="AC3315" t="s">
        <v>376</v>
      </c>
      <c r="AD3315" t="s">
        <v>56</v>
      </c>
      <c r="AE3315" t="s">
        <v>70</v>
      </c>
      <c r="AF3315">
        <v>1186819</v>
      </c>
      <c r="AG3315" t="s">
        <v>202</v>
      </c>
      <c r="AH3315" t="s">
        <v>59</v>
      </c>
      <c r="AI3315" t="s">
        <v>56</v>
      </c>
      <c r="AJ3315" t="s">
        <v>416</v>
      </c>
    </row>
    <row r="3316" spans="1:36" x14ac:dyDescent="0.25">
      <c r="A3316" t="s">
        <v>7177</v>
      </c>
      <c r="B3316" t="s">
        <v>2599</v>
      </c>
      <c r="C3316" t="s">
        <v>92</v>
      </c>
      <c r="D3316" t="s">
        <v>7184</v>
      </c>
      <c r="E3316" s="2">
        <v>153662102</v>
      </c>
      <c r="F3316" t="s">
        <v>62</v>
      </c>
      <c r="G3316" s="3">
        <v>13253</v>
      </c>
      <c r="H3316">
        <v>20160217</v>
      </c>
      <c r="I3316" s="4">
        <v>1955</v>
      </c>
      <c r="J3316">
        <v>1407634</v>
      </c>
      <c r="K3316" s="5">
        <v>1508</v>
      </c>
      <c r="L3316" t="s">
        <v>44</v>
      </c>
      <c r="M3316" t="s">
        <v>63</v>
      </c>
      <c r="N3316" t="s">
        <v>72</v>
      </c>
      <c r="O3316" s="5">
        <v>16</v>
      </c>
      <c r="P3316" s="5">
        <v>24128</v>
      </c>
      <c r="Q3316" s="6">
        <v>38.676160000000003</v>
      </c>
      <c r="R3316" s="6">
        <v>-120.66109</v>
      </c>
      <c r="S3316">
        <v>1007391839</v>
      </c>
      <c r="T3316" t="s">
        <v>1507</v>
      </c>
      <c r="U3316" t="s">
        <v>67</v>
      </c>
      <c r="V3316" t="s">
        <v>50</v>
      </c>
      <c r="W3316" t="s">
        <v>7461</v>
      </c>
      <c r="X3316" t="s">
        <v>52</v>
      </c>
      <c r="Y3316" t="s">
        <v>53</v>
      </c>
      <c r="Z3316">
        <v>0</v>
      </c>
      <c r="AA3316" t="s">
        <v>54</v>
      </c>
      <c r="AB3316">
        <v>2016</v>
      </c>
      <c r="AC3316" t="s">
        <v>376</v>
      </c>
      <c r="AD3316" t="s">
        <v>56</v>
      </c>
      <c r="AE3316" t="s">
        <v>98</v>
      </c>
      <c r="AF3316">
        <v>1186607</v>
      </c>
      <c r="AG3316" t="s">
        <v>71</v>
      </c>
      <c r="AH3316" t="s">
        <v>59</v>
      </c>
      <c r="AI3316" t="s">
        <v>56</v>
      </c>
      <c r="AJ3316" t="s">
        <v>416</v>
      </c>
    </row>
    <row r="3317" spans="1:36" x14ac:dyDescent="0.25">
      <c r="A3317" t="s">
        <v>7177</v>
      </c>
      <c r="B3317" t="s">
        <v>2599</v>
      </c>
      <c r="C3317" t="s">
        <v>92</v>
      </c>
      <c r="D3317" t="s">
        <v>7184</v>
      </c>
      <c r="E3317" s="2">
        <v>153662102</v>
      </c>
      <c r="F3317" t="s">
        <v>62</v>
      </c>
      <c r="G3317" s="3">
        <v>21161</v>
      </c>
      <c r="H3317">
        <v>20160217</v>
      </c>
      <c r="I3317" s="4">
        <v>2015</v>
      </c>
      <c r="J3317">
        <v>1407847</v>
      </c>
      <c r="K3317" s="5">
        <v>1378</v>
      </c>
      <c r="L3317" t="s">
        <v>44</v>
      </c>
      <c r="M3317" t="s">
        <v>63</v>
      </c>
      <c r="N3317" t="s">
        <v>64</v>
      </c>
      <c r="O3317" s="5">
        <v>2</v>
      </c>
      <c r="P3317" s="5">
        <v>2756</v>
      </c>
      <c r="Q3317" s="6">
        <v>38.566420000000001</v>
      </c>
      <c r="R3317" s="6">
        <v>-120.7109</v>
      </c>
      <c r="S3317" t="s">
        <v>7462</v>
      </c>
      <c r="T3317" t="s">
        <v>447</v>
      </c>
      <c r="U3317" t="s">
        <v>67</v>
      </c>
      <c r="V3317" t="s">
        <v>50</v>
      </c>
      <c r="W3317" t="s">
        <v>7463</v>
      </c>
      <c r="X3317" t="s">
        <v>52</v>
      </c>
      <c r="Y3317" t="s">
        <v>53</v>
      </c>
      <c r="Z3317">
        <v>0</v>
      </c>
      <c r="AA3317" t="s">
        <v>54</v>
      </c>
      <c r="AB3317">
        <v>2016</v>
      </c>
      <c r="AC3317" t="s">
        <v>376</v>
      </c>
      <c r="AD3317" t="s">
        <v>56</v>
      </c>
      <c r="AE3317" t="s">
        <v>70</v>
      </c>
      <c r="AF3317">
        <v>1186694</v>
      </c>
      <c r="AG3317" t="s">
        <v>71</v>
      </c>
      <c r="AH3317" t="s">
        <v>59</v>
      </c>
      <c r="AI3317" t="s">
        <v>56</v>
      </c>
      <c r="AJ3317" t="s">
        <v>416</v>
      </c>
    </row>
    <row r="3318" spans="1:36" x14ac:dyDescent="0.25">
      <c r="A3318" t="s">
        <v>7177</v>
      </c>
      <c r="B3318" t="s">
        <v>2599</v>
      </c>
      <c r="C3318" t="s">
        <v>92</v>
      </c>
      <c r="D3318" t="s">
        <v>7464</v>
      </c>
      <c r="E3318" s="2">
        <v>152161102</v>
      </c>
      <c r="F3318" t="s">
        <v>62</v>
      </c>
      <c r="G3318" s="3">
        <v>8611</v>
      </c>
      <c r="H3318">
        <v>20160217</v>
      </c>
      <c r="I3318" s="4">
        <v>2059</v>
      </c>
      <c r="J3318">
        <v>1407233</v>
      </c>
      <c r="K3318" s="5">
        <v>255</v>
      </c>
      <c r="L3318" t="s">
        <v>44</v>
      </c>
      <c r="M3318" t="s">
        <v>63</v>
      </c>
      <c r="N3318" t="s">
        <v>64</v>
      </c>
      <c r="O3318" s="5">
        <v>185</v>
      </c>
      <c r="P3318" s="5">
        <v>47175</v>
      </c>
      <c r="Q3318" s="6">
        <v>38.908250000000002</v>
      </c>
      <c r="R3318" s="6">
        <v>-121.06177</v>
      </c>
      <c r="S3318" t="s">
        <v>7465</v>
      </c>
      <c r="T3318" t="s">
        <v>436</v>
      </c>
      <c r="U3318" t="s">
        <v>67</v>
      </c>
      <c r="V3318" t="s">
        <v>50</v>
      </c>
      <c r="W3318" t="s">
        <v>7466</v>
      </c>
      <c r="X3318" t="s">
        <v>52</v>
      </c>
      <c r="Y3318" t="s">
        <v>53</v>
      </c>
      <c r="Z3318">
        <v>0</v>
      </c>
      <c r="AA3318" t="s">
        <v>54</v>
      </c>
      <c r="AB3318">
        <v>2016</v>
      </c>
      <c r="AC3318" t="s">
        <v>376</v>
      </c>
      <c r="AD3318" t="s">
        <v>56</v>
      </c>
      <c r="AE3318" t="s">
        <v>98</v>
      </c>
      <c r="AF3318">
        <v>1186561</v>
      </c>
      <c r="AG3318" t="s">
        <v>71</v>
      </c>
      <c r="AH3318" t="s">
        <v>59</v>
      </c>
      <c r="AI3318" t="s">
        <v>56</v>
      </c>
      <c r="AJ3318" t="s">
        <v>416</v>
      </c>
    </row>
    <row r="3319" spans="1:36" x14ac:dyDescent="0.25">
      <c r="A3319" t="s">
        <v>7177</v>
      </c>
      <c r="B3319" t="s">
        <v>2599</v>
      </c>
      <c r="C3319" t="s">
        <v>40</v>
      </c>
      <c r="D3319" t="s">
        <v>7201</v>
      </c>
      <c r="E3319" s="2">
        <v>152481102</v>
      </c>
      <c r="F3319" t="s">
        <v>410</v>
      </c>
      <c r="G3319" s="3" t="s">
        <v>7467</v>
      </c>
      <c r="H3319">
        <v>20160217</v>
      </c>
      <c r="I3319" s="4">
        <v>1301</v>
      </c>
      <c r="J3319">
        <v>1405446</v>
      </c>
      <c r="K3319" s="5">
        <v>577</v>
      </c>
      <c r="L3319" t="s">
        <v>44</v>
      </c>
      <c r="M3319" t="s">
        <v>63</v>
      </c>
      <c r="N3319" t="s">
        <v>64</v>
      </c>
      <c r="O3319" s="5">
        <v>24</v>
      </c>
      <c r="P3319" s="5">
        <v>2540</v>
      </c>
      <c r="Q3319" s="6">
        <v>39.212600000000002</v>
      </c>
      <c r="R3319" s="6">
        <v>-121.01228</v>
      </c>
      <c r="S3319" t="s">
        <v>7468</v>
      </c>
      <c r="T3319" t="s">
        <v>769</v>
      </c>
      <c r="U3319" t="s">
        <v>67</v>
      </c>
      <c r="V3319" t="s">
        <v>50</v>
      </c>
      <c r="W3319" t="s">
        <v>7469</v>
      </c>
      <c r="X3319" t="s">
        <v>52</v>
      </c>
      <c r="Y3319" t="s">
        <v>53</v>
      </c>
      <c r="Z3319">
        <v>31219754</v>
      </c>
      <c r="AA3319" t="s">
        <v>54</v>
      </c>
      <c r="AB3319">
        <v>2016</v>
      </c>
      <c r="AC3319" t="s">
        <v>376</v>
      </c>
      <c r="AD3319" t="s">
        <v>56</v>
      </c>
      <c r="AE3319" t="s">
        <v>70</v>
      </c>
      <c r="AF3319">
        <v>1186299</v>
      </c>
      <c r="AG3319" t="s">
        <v>71</v>
      </c>
      <c r="AH3319" t="s">
        <v>59</v>
      </c>
      <c r="AI3319" t="s">
        <v>56</v>
      </c>
      <c r="AJ3319" t="s">
        <v>416</v>
      </c>
    </row>
    <row r="3320" spans="1:36" x14ac:dyDescent="0.25">
      <c r="A3320" t="s">
        <v>7177</v>
      </c>
      <c r="B3320" t="s">
        <v>2599</v>
      </c>
      <c r="C3320" t="s">
        <v>40</v>
      </c>
      <c r="D3320" t="s">
        <v>7265</v>
      </c>
      <c r="E3320" s="2">
        <v>152481105</v>
      </c>
      <c r="F3320" t="s">
        <v>410</v>
      </c>
      <c r="G3320" s="3" t="s">
        <v>7470</v>
      </c>
      <c r="H3320">
        <v>20160217</v>
      </c>
      <c r="I3320" s="4">
        <v>749</v>
      </c>
      <c r="J3320">
        <v>1404658</v>
      </c>
      <c r="K3320" s="5">
        <v>443</v>
      </c>
      <c r="L3320" t="s">
        <v>44</v>
      </c>
      <c r="M3320" t="s">
        <v>63</v>
      </c>
      <c r="N3320" t="s">
        <v>64</v>
      </c>
      <c r="O3320" s="5">
        <v>203</v>
      </c>
      <c r="P3320" s="5">
        <v>36514</v>
      </c>
      <c r="Q3320" s="6">
        <v>39.273353999999998</v>
      </c>
      <c r="R3320" s="6">
        <v>-120.96808299999999</v>
      </c>
      <c r="S3320" t="s">
        <v>7471</v>
      </c>
      <c r="T3320" t="s">
        <v>1013</v>
      </c>
      <c r="U3320" t="s">
        <v>67</v>
      </c>
      <c r="V3320" t="s">
        <v>50</v>
      </c>
      <c r="W3320" t="s">
        <v>7472</v>
      </c>
      <c r="X3320" t="s">
        <v>52</v>
      </c>
      <c r="Y3320" t="s">
        <v>53</v>
      </c>
      <c r="Z3320">
        <v>0</v>
      </c>
      <c r="AA3320" t="s">
        <v>54</v>
      </c>
      <c r="AB3320">
        <v>2016</v>
      </c>
      <c r="AC3320" t="s">
        <v>376</v>
      </c>
      <c r="AD3320" t="s">
        <v>56</v>
      </c>
      <c r="AE3320" t="s">
        <v>70</v>
      </c>
      <c r="AF3320">
        <v>1186144</v>
      </c>
      <c r="AG3320" t="s">
        <v>71</v>
      </c>
      <c r="AH3320" t="s">
        <v>59</v>
      </c>
      <c r="AI3320" t="s">
        <v>56</v>
      </c>
      <c r="AJ3320" t="s">
        <v>416</v>
      </c>
    </row>
    <row r="3321" spans="1:36" x14ac:dyDescent="0.25">
      <c r="A3321" t="s">
        <v>7177</v>
      </c>
      <c r="B3321" t="s">
        <v>2599</v>
      </c>
      <c r="C3321" t="s">
        <v>40</v>
      </c>
      <c r="D3321" t="s">
        <v>7204</v>
      </c>
      <c r="E3321" s="2">
        <v>152481106</v>
      </c>
      <c r="F3321" t="s">
        <v>62</v>
      </c>
      <c r="G3321" s="3">
        <v>9075</v>
      </c>
      <c r="H3321">
        <v>20160217</v>
      </c>
      <c r="I3321" s="4">
        <v>944</v>
      </c>
      <c r="J3321">
        <v>1404585</v>
      </c>
      <c r="K3321" s="5">
        <v>269</v>
      </c>
      <c r="L3321" t="s">
        <v>44</v>
      </c>
      <c r="M3321" t="s">
        <v>63</v>
      </c>
      <c r="N3321" t="s">
        <v>72</v>
      </c>
      <c r="O3321" s="5">
        <v>50</v>
      </c>
      <c r="P3321" s="5">
        <v>13450</v>
      </c>
      <c r="Q3321" s="6">
        <v>39.185740000000003</v>
      </c>
      <c r="R3321" s="6">
        <v>-120.97221999999999</v>
      </c>
      <c r="S3321" t="s">
        <v>7473</v>
      </c>
      <c r="T3321" t="s">
        <v>1013</v>
      </c>
      <c r="U3321" t="s">
        <v>67</v>
      </c>
      <c r="V3321" t="s">
        <v>50</v>
      </c>
      <c r="W3321" t="s">
        <v>7474</v>
      </c>
      <c r="X3321" t="s">
        <v>52</v>
      </c>
      <c r="Y3321" t="s">
        <v>53</v>
      </c>
      <c r="Z3321">
        <v>0</v>
      </c>
      <c r="AA3321" t="s">
        <v>54</v>
      </c>
      <c r="AB3321">
        <v>2016</v>
      </c>
      <c r="AC3321" t="s">
        <v>376</v>
      </c>
      <c r="AD3321" t="s">
        <v>56</v>
      </c>
      <c r="AE3321" t="s">
        <v>70</v>
      </c>
      <c r="AF3321">
        <v>1186181</v>
      </c>
      <c r="AG3321" t="s">
        <v>71</v>
      </c>
      <c r="AH3321" t="s">
        <v>59</v>
      </c>
      <c r="AI3321" t="s">
        <v>56</v>
      </c>
      <c r="AJ3321" t="s">
        <v>416</v>
      </c>
    </row>
    <row r="3322" spans="1:36" x14ac:dyDescent="0.25">
      <c r="A3322" t="s">
        <v>7177</v>
      </c>
      <c r="B3322" t="s">
        <v>2599</v>
      </c>
      <c r="C3322" t="s">
        <v>92</v>
      </c>
      <c r="D3322" t="s">
        <v>7320</v>
      </c>
      <c r="E3322" s="2">
        <v>152261106</v>
      </c>
      <c r="F3322" t="s">
        <v>62</v>
      </c>
      <c r="G3322" s="3">
        <v>1333</v>
      </c>
      <c r="H3322">
        <v>20160217</v>
      </c>
      <c r="I3322" s="4">
        <v>2015</v>
      </c>
      <c r="J3322">
        <v>1407534</v>
      </c>
      <c r="K3322" s="5">
        <v>1284</v>
      </c>
      <c r="L3322" t="s">
        <v>44</v>
      </c>
      <c r="M3322" t="s">
        <v>63</v>
      </c>
      <c r="N3322" t="s">
        <v>64</v>
      </c>
      <c r="O3322" s="5">
        <v>25</v>
      </c>
      <c r="P3322" s="5">
        <v>32100</v>
      </c>
      <c r="Q3322" s="6">
        <v>38.674689999999998</v>
      </c>
      <c r="R3322" s="6">
        <v>-120.72319</v>
      </c>
      <c r="S3322" t="s">
        <v>7475</v>
      </c>
      <c r="T3322" t="s">
        <v>459</v>
      </c>
      <c r="U3322" t="s">
        <v>67</v>
      </c>
      <c r="V3322" t="s">
        <v>50</v>
      </c>
      <c r="W3322" t="s">
        <v>7476</v>
      </c>
      <c r="X3322" t="s">
        <v>52</v>
      </c>
      <c r="Y3322" t="s">
        <v>53</v>
      </c>
      <c r="Z3322">
        <v>0</v>
      </c>
      <c r="AA3322" t="s">
        <v>54</v>
      </c>
      <c r="AB3322">
        <v>2016</v>
      </c>
      <c r="AC3322" t="s">
        <v>376</v>
      </c>
      <c r="AD3322" t="s">
        <v>56</v>
      </c>
      <c r="AE3322" t="s">
        <v>70</v>
      </c>
      <c r="AF3322">
        <v>1186566</v>
      </c>
      <c r="AG3322" t="s">
        <v>71</v>
      </c>
      <c r="AH3322" t="s">
        <v>59</v>
      </c>
      <c r="AI3322" t="s">
        <v>56</v>
      </c>
      <c r="AJ3322" t="s">
        <v>416</v>
      </c>
    </row>
    <row r="3323" spans="1:36" x14ac:dyDescent="0.25">
      <c r="A3323" t="s">
        <v>7177</v>
      </c>
      <c r="B3323" t="s">
        <v>2599</v>
      </c>
      <c r="C3323" t="s">
        <v>92</v>
      </c>
      <c r="D3323" t="s">
        <v>7325</v>
      </c>
      <c r="E3323" s="2">
        <v>152261107</v>
      </c>
      <c r="F3323" t="s">
        <v>62</v>
      </c>
      <c r="G3323" s="3">
        <v>41463</v>
      </c>
      <c r="H3323">
        <v>20160217</v>
      </c>
      <c r="I3323" s="4">
        <v>2027</v>
      </c>
      <c r="J3323">
        <v>1407069</v>
      </c>
      <c r="K3323" s="5">
        <v>1753</v>
      </c>
      <c r="L3323" t="s">
        <v>44</v>
      </c>
      <c r="M3323" t="s">
        <v>63</v>
      </c>
      <c r="N3323" t="s">
        <v>64</v>
      </c>
      <c r="O3323" s="5">
        <v>43</v>
      </c>
      <c r="P3323" s="5">
        <v>20485</v>
      </c>
      <c r="Q3323" s="6">
        <v>38.71705</v>
      </c>
      <c r="R3323" s="6">
        <v>-120.82498</v>
      </c>
      <c r="S3323" t="s">
        <v>7477</v>
      </c>
      <c r="T3323" t="s">
        <v>459</v>
      </c>
      <c r="U3323" t="s">
        <v>86</v>
      </c>
      <c r="V3323" t="s">
        <v>50</v>
      </c>
      <c r="W3323" t="s">
        <v>7478</v>
      </c>
      <c r="X3323" t="s">
        <v>52</v>
      </c>
      <c r="Y3323" t="s">
        <v>53</v>
      </c>
      <c r="Z3323">
        <v>0</v>
      </c>
      <c r="AA3323" t="s">
        <v>54</v>
      </c>
      <c r="AB3323">
        <v>2016</v>
      </c>
      <c r="AC3323" t="s">
        <v>376</v>
      </c>
      <c r="AD3323" t="s">
        <v>56</v>
      </c>
      <c r="AE3323" t="s">
        <v>98</v>
      </c>
      <c r="AF3323">
        <v>1186649</v>
      </c>
      <c r="AG3323" t="s">
        <v>88</v>
      </c>
      <c r="AH3323" t="s">
        <v>59</v>
      </c>
      <c r="AI3323" t="s">
        <v>56</v>
      </c>
      <c r="AJ3323" t="s">
        <v>416</v>
      </c>
    </row>
    <row r="3324" spans="1:36" x14ac:dyDescent="0.25">
      <c r="A3324" t="s">
        <v>7177</v>
      </c>
      <c r="B3324" t="s">
        <v>2599</v>
      </c>
      <c r="C3324" t="s">
        <v>40</v>
      </c>
      <c r="D3324" t="s">
        <v>7192</v>
      </c>
      <c r="E3324" s="2">
        <v>152762102</v>
      </c>
      <c r="F3324" t="s">
        <v>62</v>
      </c>
      <c r="G3324" s="3">
        <v>6647</v>
      </c>
      <c r="H3324">
        <v>20160217</v>
      </c>
      <c r="I3324" s="4">
        <v>731</v>
      </c>
      <c r="J3324">
        <v>1404530</v>
      </c>
      <c r="K3324" s="5">
        <v>663</v>
      </c>
      <c r="L3324" t="s">
        <v>44</v>
      </c>
      <c r="M3324" t="s">
        <v>63</v>
      </c>
      <c r="N3324" t="s">
        <v>64</v>
      </c>
      <c r="O3324" s="5">
        <v>45</v>
      </c>
      <c r="P3324" s="5">
        <v>29835</v>
      </c>
      <c r="Q3324" s="6">
        <v>38.76482</v>
      </c>
      <c r="R3324" s="6">
        <v>-120.5838</v>
      </c>
      <c r="S3324" t="s">
        <v>7479</v>
      </c>
      <c r="T3324" t="s">
        <v>1013</v>
      </c>
      <c r="U3324" t="s">
        <v>67</v>
      </c>
      <c r="V3324" t="s">
        <v>50</v>
      </c>
      <c r="W3324" t="s">
        <v>7480</v>
      </c>
      <c r="X3324" t="s">
        <v>52</v>
      </c>
      <c r="Y3324" t="s">
        <v>53</v>
      </c>
      <c r="Z3324">
        <v>0</v>
      </c>
      <c r="AA3324" t="s">
        <v>54</v>
      </c>
      <c r="AB3324">
        <v>2016</v>
      </c>
      <c r="AC3324" t="s">
        <v>376</v>
      </c>
      <c r="AD3324" t="s">
        <v>56</v>
      </c>
      <c r="AE3324" t="s">
        <v>70</v>
      </c>
      <c r="AF3324">
        <v>1186249</v>
      </c>
      <c r="AG3324" t="s">
        <v>71</v>
      </c>
      <c r="AH3324" t="s">
        <v>59</v>
      </c>
      <c r="AI3324" t="s">
        <v>56</v>
      </c>
      <c r="AJ3324" t="s">
        <v>416</v>
      </c>
    </row>
    <row r="3325" spans="1:36" x14ac:dyDescent="0.25">
      <c r="A3325" t="s">
        <v>7177</v>
      </c>
      <c r="B3325" t="s">
        <v>2599</v>
      </c>
      <c r="C3325" t="s">
        <v>40</v>
      </c>
      <c r="D3325" t="s">
        <v>7192</v>
      </c>
      <c r="E3325" s="2">
        <v>152762102</v>
      </c>
      <c r="F3325" t="s">
        <v>42</v>
      </c>
      <c r="G3325" s="3">
        <v>6852</v>
      </c>
      <c r="H3325">
        <v>20160217</v>
      </c>
      <c r="I3325" s="4">
        <v>1959</v>
      </c>
      <c r="J3325">
        <v>1406901</v>
      </c>
      <c r="K3325" s="5">
        <v>1322</v>
      </c>
      <c r="L3325" t="s">
        <v>44</v>
      </c>
      <c r="M3325" t="s">
        <v>63</v>
      </c>
      <c r="N3325" t="s">
        <v>64</v>
      </c>
      <c r="O3325" s="5">
        <v>3294</v>
      </c>
      <c r="P3325" s="5">
        <v>1569268</v>
      </c>
      <c r="Q3325" s="6">
        <v>38.760429999999999</v>
      </c>
      <c r="R3325" s="6">
        <v>-120.57693999999999</v>
      </c>
      <c r="S3325" t="s">
        <v>7481</v>
      </c>
      <c r="T3325" t="s">
        <v>511</v>
      </c>
      <c r="U3325" t="s">
        <v>86</v>
      </c>
      <c r="V3325" t="s">
        <v>50</v>
      </c>
      <c r="W3325" t="s">
        <v>7482</v>
      </c>
      <c r="X3325" t="s">
        <v>52</v>
      </c>
      <c r="Y3325" t="s">
        <v>53</v>
      </c>
      <c r="Z3325">
        <v>0</v>
      </c>
      <c r="AA3325" t="s">
        <v>54</v>
      </c>
      <c r="AB3325">
        <v>2016</v>
      </c>
      <c r="AC3325" t="s">
        <v>376</v>
      </c>
      <c r="AD3325" t="s">
        <v>56</v>
      </c>
      <c r="AE3325" t="s">
        <v>70</v>
      </c>
      <c r="AF3325">
        <v>1186473</v>
      </c>
      <c r="AG3325" t="s">
        <v>88</v>
      </c>
      <c r="AH3325" t="s">
        <v>59</v>
      </c>
      <c r="AI3325" t="s">
        <v>56</v>
      </c>
      <c r="AJ3325" t="s">
        <v>416</v>
      </c>
    </row>
    <row r="3326" spans="1:36" x14ac:dyDescent="0.25">
      <c r="A3326" t="s">
        <v>7177</v>
      </c>
      <c r="B3326" t="s">
        <v>2599</v>
      </c>
      <c r="C3326" t="s">
        <v>92</v>
      </c>
      <c r="D3326" t="s">
        <v>7247</v>
      </c>
      <c r="E3326" s="2">
        <v>152241101</v>
      </c>
      <c r="F3326" t="s">
        <v>62</v>
      </c>
      <c r="G3326" s="3">
        <v>3147</v>
      </c>
      <c r="H3326">
        <v>20160217</v>
      </c>
      <c r="I3326" s="4">
        <v>725</v>
      </c>
      <c r="J3326">
        <v>1404729</v>
      </c>
      <c r="K3326" s="5">
        <v>598</v>
      </c>
      <c r="L3326" t="s">
        <v>44</v>
      </c>
      <c r="M3326" t="s">
        <v>63</v>
      </c>
      <c r="N3326" t="s">
        <v>64</v>
      </c>
      <c r="O3326" s="5">
        <v>9</v>
      </c>
      <c r="P3326" s="5">
        <v>5382</v>
      </c>
      <c r="Q3326" s="6">
        <v>39.002679999999998</v>
      </c>
      <c r="R3326" s="6">
        <v>-121.02012999999999</v>
      </c>
      <c r="S3326" t="s">
        <v>7483</v>
      </c>
      <c r="T3326" t="s">
        <v>1013</v>
      </c>
      <c r="U3326" t="s">
        <v>86</v>
      </c>
      <c r="V3326" t="s">
        <v>50</v>
      </c>
      <c r="W3326" t="s">
        <v>7484</v>
      </c>
      <c r="X3326" t="s">
        <v>52</v>
      </c>
      <c r="Y3326" t="s">
        <v>53</v>
      </c>
      <c r="Z3326">
        <v>0</v>
      </c>
      <c r="AA3326" t="s">
        <v>54</v>
      </c>
      <c r="AB3326">
        <v>2016</v>
      </c>
      <c r="AC3326" t="s">
        <v>376</v>
      </c>
      <c r="AD3326" t="s">
        <v>56</v>
      </c>
      <c r="AE3326" t="s">
        <v>70</v>
      </c>
      <c r="AF3326">
        <v>1186175</v>
      </c>
      <c r="AG3326" t="s">
        <v>88</v>
      </c>
      <c r="AH3326" t="s">
        <v>59</v>
      </c>
      <c r="AI3326" t="s">
        <v>56</v>
      </c>
      <c r="AJ3326" t="s">
        <v>416</v>
      </c>
    </row>
    <row r="3327" spans="1:36" x14ac:dyDescent="0.25">
      <c r="A3327" t="s">
        <v>7177</v>
      </c>
      <c r="B3327" t="s">
        <v>2599</v>
      </c>
      <c r="C3327" t="s">
        <v>92</v>
      </c>
      <c r="D3327" t="s">
        <v>7247</v>
      </c>
      <c r="E3327" s="2">
        <v>152241101</v>
      </c>
      <c r="F3327" t="s">
        <v>62</v>
      </c>
      <c r="G3327" s="3">
        <v>7535</v>
      </c>
      <c r="H3327">
        <v>20160217</v>
      </c>
      <c r="I3327" s="4">
        <v>725</v>
      </c>
      <c r="J3327">
        <v>1404730</v>
      </c>
      <c r="K3327" s="5">
        <v>414</v>
      </c>
      <c r="L3327" t="s">
        <v>44</v>
      </c>
      <c r="M3327" t="s">
        <v>63</v>
      </c>
      <c r="N3327" t="s">
        <v>64</v>
      </c>
      <c r="O3327" s="5">
        <v>9</v>
      </c>
      <c r="P3327" s="5">
        <v>3726</v>
      </c>
      <c r="Q3327" s="6">
        <v>39.002099999999999</v>
      </c>
      <c r="R3327" s="6">
        <v>-121.02076</v>
      </c>
      <c r="S3327" t="s">
        <v>7485</v>
      </c>
      <c r="T3327" t="s">
        <v>1013</v>
      </c>
      <c r="U3327" t="s">
        <v>67</v>
      </c>
      <c r="V3327" t="s">
        <v>50</v>
      </c>
      <c r="W3327" t="s">
        <v>7484</v>
      </c>
      <c r="X3327" t="s">
        <v>52</v>
      </c>
      <c r="Y3327" t="s">
        <v>53</v>
      </c>
      <c r="Z3327">
        <v>0</v>
      </c>
      <c r="AA3327" t="s">
        <v>54</v>
      </c>
      <c r="AB3327">
        <v>2016</v>
      </c>
      <c r="AC3327" t="s">
        <v>376</v>
      </c>
      <c r="AD3327" t="s">
        <v>56</v>
      </c>
      <c r="AE3327" t="s">
        <v>230</v>
      </c>
      <c r="AF3327">
        <v>1186176</v>
      </c>
      <c r="AG3327" t="s">
        <v>71</v>
      </c>
      <c r="AH3327" t="s">
        <v>59</v>
      </c>
      <c r="AI3327" t="s">
        <v>56</v>
      </c>
      <c r="AJ3327" t="s">
        <v>416</v>
      </c>
    </row>
    <row r="3328" spans="1:36" x14ac:dyDescent="0.25">
      <c r="A3328" t="s">
        <v>7177</v>
      </c>
      <c r="B3328" t="s">
        <v>2599</v>
      </c>
      <c r="C3328" t="s">
        <v>92</v>
      </c>
      <c r="D3328" t="s">
        <v>7216</v>
      </c>
      <c r="E3328" s="2">
        <v>152282101</v>
      </c>
      <c r="F3328" t="s">
        <v>62</v>
      </c>
      <c r="G3328" s="3">
        <v>4491</v>
      </c>
      <c r="H3328">
        <v>20160217</v>
      </c>
      <c r="I3328" s="4">
        <v>2006</v>
      </c>
      <c r="J3328">
        <v>1407048</v>
      </c>
      <c r="K3328" s="5">
        <v>1058</v>
      </c>
      <c r="L3328" t="s">
        <v>44</v>
      </c>
      <c r="M3328" t="s">
        <v>63</v>
      </c>
      <c r="N3328" t="s">
        <v>64</v>
      </c>
      <c r="O3328" s="5">
        <v>170</v>
      </c>
      <c r="P3328" s="5">
        <v>165496</v>
      </c>
      <c r="Q3328" s="6">
        <v>38.913359999999997</v>
      </c>
      <c r="R3328" s="6">
        <v>-120.93163</v>
      </c>
      <c r="S3328" t="s">
        <v>7486</v>
      </c>
      <c r="T3328" t="s">
        <v>1096</v>
      </c>
      <c r="U3328" t="s">
        <v>86</v>
      </c>
      <c r="V3328" t="s">
        <v>50</v>
      </c>
      <c r="W3328" t="s">
        <v>7487</v>
      </c>
      <c r="X3328" t="s">
        <v>52</v>
      </c>
      <c r="Y3328" t="s">
        <v>53</v>
      </c>
      <c r="Z3328">
        <v>0</v>
      </c>
      <c r="AA3328" t="s">
        <v>54</v>
      </c>
      <c r="AB3328">
        <v>2016</v>
      </c>
      <c r="AC3328" t="s">
        <v>376</v>
      </c>
      <c r="AD3328" t="s">
        <v>56</v>
      </c>
      <c r="AE3328" t="s">
        <v>70</v>
      </c>
      <c r="AF3328">
        <v>1186565</v>
      </c>
      <c r="AG3328" t="s">
        <v>88</v>
      </c>
      <c r="AH3328" t="s">
        <v>59</v>
      </c>
      <c r="AI3328" t="s">
        <v>56</v>
      </c>
      <c r="AJ3328" t="s">
        <v>416</v>
      </c>
    </row>
    <row r="3329" spans="1:36" x14ac:dyDescent="0.25">
      <c r="A3329" t="s">
        <v>7177</v>
      </c>
      <c r="B3329" t="s">
        <v>2599</v>
      </c>
      <c r="C3329" t="s">
        <v>92</v>
      </c>
      <c r="D3329" t="s">
        <v>7488</v>
      </c>
      <c r="E3329" s="2">
        <v>153081111</v>
      </c>
      <c r="F3329" t="s">
        <v>410</v>
      </c>
      <c r="G3329" s="3" t="s">
        <v>7489</v>
      </c>
      <c r="H3329">
        <v>20160217</v>
      </c>
      <c r="I3329" s="4">
        <v>1910</v>
      </c>
      <c r="J3329">
        <v>1406951</v>
      </c>
      <c r="K3329" s="5">
        <v>921</v>
      </c>
      <c r="L3329" t="s">
        <v>44</v>
      </c>
      <c r="M3329" t="s">
        <v>45</v>
      </c>
      <c r="N3329" t="s">
        <v>432</v>
      </c>
      <c r="O3329" s="5">
        <v>80</v>
      </c>
      <c r="P3329" s="5">
        <v>17295</v>
      </c>
      <c r="Q3329" s="6">
        <v>38.724685000000001</v>
      </c>
      <c r="R3329" s="6">
        <v>-120.797155</v>
      </c>
      <c r="S3329" t="s">
        <v>7490</v>
      </c>
      <c r="T3329" t="s">
        <v>459</v>
      </c>
      <c r="U3329" t="s">
        <v>67</v>
      </c>
      <c r="V3329" t="s">
        <v>50</v>
      </c>
      <c r="W3329" t="s">
        <v>7491</v>
      </c>
      <c r="X3329" t="s">
        <v>52</v>
      </c>
      <c r="Y3329" t="s">
        <v>53</v>
      </c>
      <c r="Z3329">
        <v>0</v>
      </c>
      <c r="AA3329" t="s">
        <v>54</v>
      </c>
      <c r="AB3329">
        <v>2016</v>
      </c>
      <c r="AC3329" t="s">
        <v>376</v>
      </c>
      <c r="AD3329" t="s">
        <v>56</v>
      </c>
      <c r="AE3329" t="s">
        <v>70</v>
      </c>
      <c r="AF3329">
        <v>1186475</v>
      </c>
      <c r="AG3329" t="s">
        <v>71</v>
      </c>
      <c r="AH3329" t="s">
        <v>59</v>
      </c>
      <c r="AI3329" t="s">
        <v>56</v>
      </c>
      <c r="AJ3329" t="s">
        <v>416</v>
      </c>
    </row>
    <row r="3330" spans="1:36" x14ac:dyDescent="0.25">
      <c r="A3330" t="s">
        <v>7177</v>
      </c>
      <c r="B3330" t="s">
        <v>2599</v>
      </c>
      <c r="C3330" t="s">
        <v>40</v>
      </c>
      <c r="D3330" t="s">
        <v>7195</v>
      </c>
      <c r="E3330" s="2">
        <v>153082106</v>
      </c>
      <c r="F3330" t="s">
        <v>62</v>
      </c>
      <c r="G3330" s="3">
        <v>9375</v>
      </c>
      <c r="H3330">
        <v>20160217</v>
      </c>
      <c r="I3330" s="4">
        <v>1956</v>
      </c>
      <c r="J3330">
        <v>1406733</v>
      </c>
      <c r="K3330" s="5">
        <v>876</v>
      </c>
      <c r="L3330" t="s">
        <v>44</v>
      </c>
      <c r="M3330" t="s">
        <v>63</v>
      </c>
      <c r="N3330" t="s">
        <v>64</v>
      </c>
      <c r="O3330" s="5">
        <v>90</v>
      </c>
      <c r="P3330" s="5">
        <v>55382</v>
      </c>
      <c r="Q3330" s="6">
        <v>38.846809999999998</v>
      </c>
      <c r="R3330" s="6">
        <v>-120.7948</v>
      </c>
      <c r="S3330" t="s">
        <v>7492</v>
      </c>
      <c r="T3330" t="s">
        <v>1507</v>
      </c>
      <c r="U3330" t="s">
        <v>67</v>
      </c>
      <c r="V3330" t="s">
        <v>50</v>
      </c>
      <c r="W3330" t="s">
        <v>7493</v>
      </c>
      <c r="X3330" t="s">
        <v>52</v>
      </c>
      <c r="Y3330" t="s">
        <v>53</v>
      </c>
      <c r="Z3330">
        <v>0</v>
      </c>
      <c r="AA3330" t="s">
        <v>54</v>
      </c>
      <c r="AB3330">
        <v>2016</v>
      </c>
      <c r="AC3330" t="s">
        <v>376</v>
      </c>
      <c r="AD3330" t="s">
        <v>56</v>
      </c>
      <c r="AE3330" t="s">
        <v>98</v>
      </c>
      <c r="AF3330">
        <v>1186586</v>
      </c>
      <c r="AG3330" t="s">
        <v>71</v>
      </c>
      <c r="AH3330" t="s">
        <v>59</v>
      </c>
      <c r="AI3330" t="s">
        <v>56</v>
      </c>
      <c r="AJ3330" t="s">
        <v>416</v>
      </c>
    </row>
    <row r="3331" spans="1:36" x14ac:dyDescent="0.25">
      <c r="A3331" t="s">
        <v>7177</v>
      </c>
      <c r="B3331" t="s">
        <v>2599</v>
      </c>
      <c r="C3331" t="s">
        <v>40</v>
      </c>
      <c r="D3331" t="s">
        <v>7195</v>
      </c>
      <c r="E3331" s="2">
        <v>153082106</v>
      </c>
      <c r="F3331" t="s">
        <v>42</v>
      </c>
      <c r="G3331" s="3">
        <v>7522</v>
      </c>
      <c r="H3331">
        <v>20160217</v>
      </c>
      <c r="I3331" s="4">
        <v>731</v>
      </c>
      <c r="J3331">
        <v>1404541</v>
      </c>
      <c r="K3331" s="5">
        <v>618</v>
      </c>
      <c r="L3331" t="s">
        <v>44</v>
      </c>
      <c r="M3331" t="s">
        <v>63</v>
      </c>
      <c r="N3331" t="s">
        <v>64</v>
      </c>
      <c r="O3331" s="5">
        <v>1015</v>
      </c>
      <c r="P3331" s="5">
        <v>161119</v>
      </c>
      <c r="Q3331" s="6">
        <v>38.815530000000003</v>
      </c>
      <c r="R3331" s="6">
        <v>-120.82212</v>
      </c>
      <c r="S3331" t="s">
        <v>7494</v>
      </c>
      <c r="T3331" t="s">
        <v>1013</v>
      </c>
      <c r="U3331" t="s">
        <v>67</v>
      </c>
      <c r="V3331" t="s">
        <v>50</v>
      </c>
      <c r="W3331" t="s">
        <v>7495</v>
      </c>
      <c r="X3331" t="s">
        <v>52</v>
      </c>
      <c r="Y3331" t="s">
        <v>53</v>
      </c>
      <c r="Z3331">
        <v>0</v>
      </c>
      <c r="AA3331" t="s">
        <v>54</v>
      </c>
      <c r="AB3331">
        <v>2016</v>
      </c>
      <c r="AC3331" t="s">
        <v>376</v>
      </c>
      <c r="AD3331" t="s">
        <v>56</v>
      </c>
      <c r="AE3331" t="s">
        <v>70</v>
      </c>
      <c r="AF3331">
        <v>1186118</v>
      </c>
      <c r="AG3331" t="s">
        <v>71</v>
      </c>
      <c r="AH3331" t="s">
        <v>59</v>
      </c>
      <c r="AI3331" t="s">
        <v>56</v>
      </c>
      <c r="AJ3331" t="s">
        <v>416</v>
      </c>
    </row>
    <row r="3332" spans="1:36" x14ac:dyDescent="0.25">
      <c r="A3332" t="s">
        <v>7177</v>
      </c>
      <c r="B3332" t="s">
        <v>2599</v>
      </c>
      <c r="C3332" t="s">
        <v>92</v>
      </c>
      <c r="D3332" t="s">
        <v>7253</v>
      </c>
      <c r="E3332" s="2">
        <v>153652109</v>
      </c>
      <c r="F3332" t="s">
        <v>62</v>
      </c>
      <c r="G3332" s="3">
        <v>22943</v>
      </c>
      <c r="H3332">
        <v>20160217</v>
      </c>
      <c r="I3332" s="4">
        <v>738</v>
      </c>
      <c r="J3332">
        <v>1404550</v>
      </c>
      <c r="K3332" s="5">
        <v>514</v>
      </c>
      <c r="L3332" t="s">
        <v>44</v>
      </c>
      <c r="M3332" t="s">
        <v>63</v>
      </c>
      <c r="N3332" t="s">
        <v>64</v>
      </c>
      <c r="O3332" s="5">
        <v>10</v>
      </c>
      <c r="P3332" s="5">
        <v>5140</v>
      </c>
      <c r="Q3332" s="6">
        <v>38.805860000000003</v>
      </c>
      <c r="R3332" s="6">
        <v>-120.90742</v>
      </c>
      <c r="S3332" t="s">
        <v>7496</v>
      </c>
      <c r="T3332" t="s">
        <v>436</v>
      </c>
      <c r="U3332" t="s">
        <v>67</v>
      </c>
      <c r="V3332" t="s">
        <v>50</v>
      </c>
      <c r="W3332" t="s">
        <v>7497</v>
      </c>
      <c r="X3332" t="s">
        <v>52</v>
      </c>
      <c r="Y3332" t="s">
        <v>53</v>
      </c>
      <c r="Z3332">
        <v>0</v>
      </c>
      <c r="AA3332" t="s">
        <v>54</v>
      </c>
      <c r="AB3332">
        <v>2016</v>
      </c>
      <c r="AC3332" t="s">
        <v>376</v>
      </c>
      <c r="AD3332" t="s">
        <v>56</v>
      </c>
      <c r="AE3332" t="s">
        <v>70</v>
      </c>
      <c r="AF3332">
        <v>1186237</v>
      </c>
      <c r="AG3332" t="s">
        <v>71</v>
      </c>
      <c r="AH3332" t="s">
        <v>59</v>
      </c>
      <c r="AI3332" t="s">
        <v>56</v>
      </c>
      <c r="AJ3332" t="s">
        <v>416</v>
      </c>
    </row>
    <row r="3333" spans="1:36" x14ac:dyDescent="0.25">
      <c r="A3333" t="s">
        <v>7177</v>
      </c>
      <c r="B3333" t="s">
        <v>2599</v>
      </c>
      <c r="C3333" t="s">
        <v>92</v>
      </c>
      <c r="D3333" t="s">
        <v>7253</v>
      </c>
      <c r="E3333" s="2">
        <v>153652109</v>
      </c>
      <c r="F3333" t="s">
        <v>62</v>
      </c>
      <c r="G3333" s="3">
        <v>11479</v>
      </c>
      <c r="H3333">
        <v>20160217</v>
      </c>
      <c r="I3333" s="4">
        <v>1944</v>
      </c>
      <c r="J3333">
        <v>1406632</v>
      </c>
      <c r="K3333" s="5">
        <v>525</v>
      </c>
      <c r="L3333" t="s">
        <v>44</v>
      </c>
      <c r="M3333" t="s">
        <v>63</v>
      </c>
      <c r="N3333" t="s">
        <v>64</v>
      </c>
      <c r="O3333" s="5">
        <v>129</v>
      </c>
      <c r="P3333" s="5">
        <v>67725</v>
      </c>
      <c r="Q3333" s="6">
        <v>38.80621</v>
      </c>
      <c r="R3333" s="6">
        <v>-120.92543999999999</v>
      </c>
      <c r="S3333" t="s">
        <v>7498</v>
      </c>
      <c r="T3333" t="s">
        <v>1946</v>
      </c>
      <c r="U3333" t="s">
        <v>67</v>
      </c>
      <c r="V3333" t="s">
        <v>50</v>
      </c>
      <c r="W3333" t="s">
        <v>7499</v>
      </c>
      <c r="X3333" t="s">
        <v>52</v>
      </c>
      <c r="Y3333" t="s">
        <v>53</v>
      </c>
      <c r="Z3333">
        <v>0</v>
      </c>
      <c r="AA3333" t="s">
        <v>54</v>
      </c>
      <c r="AB3333">
        <v>2016</v>
      </c>
      <c r="AC3333" t="s">
        <v>376</v>
      </c>
      <c r="AD3333" t="s">
        <v>56</v>
      </c>
      <c r="AE3333" t="s">
        <v>70</v>
      </c>
      <c r="AF3333">
        <v>1186644</v>
      </c>
      <c r="AG3333" t="s">
        <v>71</v>
      </c>
      <c r="AH3333" t="s">
        <v>59</v>
      </c>
      <c r="AI3333" t="s">
        <v>56</v>
      </c>
      <c r="AJ3333" t="s">
        <v>416</v>
      </c>
    </row>
    <row r="3334" spans="1:36" x14ac:dyDescent="0.25">
      <c r="A3334" t="s">
        <v>7177</v>
      </c>
      <c r="B3334" t="s">
        <v>2599</v>
      </c>
      <c r="C3334" t="s">
        <v>92</v>
      </c>
      <c r="D3334" t="s">
        <v>7253</v>
      </c>
      <c r="E3334" s="2">
        <v>153652109</v>
      </c>
      <c r="F3334" t="s">
        <v>62</v>
      </c>
      <c r="G3334" s="3">
        <v>21799</v>
      </c>
      <c r="H3334">
        <v>20160217</v>
      </c>
      <c r="I3334" s="4">
        <v>2111</v>
      </c>
      <c r="J3334">
        <v>1407292</v>
      </c>
      <c r="K3334" s="5">
        <v>1507</v>
      </c>
      <c r="L3334" t="s">
        <v>44</v>
      </c>
      <c r="M3334" t="s">
        <v>63</v>
      </c>
      <c r="N3334" t="s">
        <v>64</v>
      </c>
      <c r="O3334" s="5">
        <v>22</v>
      </c>
      <c r="P3334" s="5">
        <v>19378</v>
      </c>
      <c r="Q3334" s="6">
        <v>38.793280000000003</v>
      </c>
      <c r="R3334" s="6">
        <v>-120.90473</v>
      </c>
      <c r="S3334" t="s">
        <v>7500</v>
      </c>
      <c r="T3334" t="s">
        <v>1096</v>
      </c>
      <c r="U3334" t="s">
        <v>67</v>
      </c>
      <c r="V3334" t="s">
        <v>50</v>
      </c>
      <c r="W3334" t="s">
        <v>7501</v>
      </c>
      <c r="X3334" t="s">
        <v>52</v>
      </c>
      <c r="Y3334" t="s">
        <v>53</v>
      </c>
      <c r="Z3334">
        <v>0</v>
      </c>
      <c r="AA3334" t="s">
        <v>54</v>
      </c>
      <c r="AB3334">
        <v>2016</v>
      </c>
      <c r="AC3334" t="s">
        <v>376</v>
      </c>
      <c r="AD3334" t="s">
        <v>56</v>
      </c>
      <c r="AE3334" t="s">
        <v>98</v>
      </c>
      <c r="AF3334">
        <v>1186685</v>
      </c>
      <c r="AG3334" t="s">
        <v>71</v>
      </c>
      <c r="AH3334" t="s">
        <v>59</v>
      </c>
      <c r="AI3334" t="s">
        <v>56</v>
      </c>
      <c r="AJ3334" t="s">
        <v>416</v>
      </c>
    </row>
    <row r="3335" spans="1:36" x14ac:dyDescent="0.25">
      <c r="A3335" t="s">
        <v>7177</v>
      </c>
      <c r="B3335" t="s">
        <v>2599</v>
      </c>
      <c r="C3335" t="s">
        <v>40</v>
      </c>
      <c r="D3335" t="s">
        <v>7253</v>
      </c>
      <c r="E3335" s="2">
        <v>153652109</v>
      </c>
      <c r="F3335" t="s">
        <v>62</v>
      </c>
      <c r="G3335" s="3">
        <v>11437</v>
      </c>
      <c r="H3335">
        <v>20160217</v>
      </c>
      <c r="I3335" s="4">
        <v>1949</v>
      </c>
      <c r="J3335">
        <v>1406645</v>
      </c>
      <c r="K3335" s="5">
        <v>1336</v>
      </c>
      <c r="L3335" t="s">
        <v>44</v>
      </c>
      <c r="M3335" t="s">
        <v>63</v>
      </c>
      <c r="N3335" t="s">
        <v>64</v>
      </c>
      <c r="O3335" s="5">
        <v>111</v>
      </c>
      <c r="P3335" s="5">
        <v>131360</v>
      </c>
      <c r="Q3335" s="6">
        <v>38.711100000000002</v>
      </c>
      <c r="R3335" s="6">
        <v>-120.94562000000001</v>
      </c>
      <c r="S3335" t="s">
        <v>7502</v>
      </c>
      <c r="T3335" t="s">
        <v>459</v>
      </c>
      <c r="U3335" t="s">
        <v>67</v>
      </c>
      <c r="V3335" t="s">
        <v>50</v>
      </c>
      <c r="W3335" t="s">
        <v>7503</v>
      </c>
      <c r="X3335" t="s">
        <v>52</v>
      </c>
      <c r="Y3335" t="s">
        <v>53</v>
      </c>
      <c r="Z3335">
        <v>0</v>
      </c>
      <c r="AA3335" t="s">
        <v>54</v>
      </c>
      <c r="AB3335">
        <v>2016</v>
      </c>
      <c r="AC3335" t="s">
        <v>376</v>
      </c>
      <c r="AD3335" t="s">
        <v>56</v>
      </c>
      <c r="AE3335" t="s">
        <v>70</v>
      </c>
      <c r="AF3335">
        <v>1186735</v>
      </c>
      <c r="AG3335" t="s">
        <v>71</v>
      </c>
      <c r="AH3335" t="s">
        <v>59</v>
      </c>
      <c r="AI3335" t="s">
        <v>56</v>
      </c>
      <c r="AJ3335" t="s">
        <v>416</v>
      </c>
    </row>
    <row r="3336" spans="1:36" x14ac:dyDescent="0.25">
      <c r="A3336" t="s">
        <v>7177</v>
      </c>
      <c r="B3336" t="s">
        <v>2599</v>
      </c>
      <c r="C3336" t="s">
        <v>40</v>
      </c>
      <c r="D3336" t="s">
        <v>7287</v>
      </c>
      <c r="E3336" s="2">
        <v>153652110</v>
      </c>
      <c r="F3336" t="s">
        <v>62</v>
      </c>
      <c r="G3336" s="3">
        <v>1555</v>
      </c>
      <c r="H3336">
        <v>20160217</v>
      </c>
      <c r="I3336" s="4">
        <v>1957</v>
      </c>
      <c r="J3336">
        <v>1406788</v>
      </c>
      <c r="K3336" s="5">
        <v>1201</v>
      </c>
      <c r="L3336" t="s">
        <v>44</v>
      </c>
      <c r="M3336" t="s">
        <v>63</v>
      </c>
      <c r="N3336" t="s">
        <v>64</v>
      </c>
      <c r="O3336" s="5">
        <v>258</v>
      </c>
      <c r="P3336" s="5">
        <v>119826</v>
      </c>
      <c r="Q3336" s="6">
        <v>38.647570000000002</v>
      </c>
      <c r="R3336" s="6">
        <v>-120.9178</v>
      </c>
      <c r="S3336" t="s">
        <v>7504</v>
      </c>
      <c r="T3336" t="s">
        <v>459</v>
      </c>
      <c r="U3336" t="s">
        <v>67</v>
      </c>
      <c r="V3336" t="s">
        <v>50</v>
      </c>
      <c r="W3336" t="s">
        <v>7505</v>
      </c>
      <c r="X3336" t="s">
        <v>52</v>
      </c>
      <c r="Y3336" t="s">
        <v>53</v>
      </c>
      <c r="Z3336">
        <v>0</v>
      </c>
      <c r="AA3336" t="s">
        <v>54</v>
      </c>
      <c r="AB3336">
        <v>2016</v>
      </c>
      <c r="AC3336" t="s">
        <v>376</v>
      </c>
      <c r="AD3336" t="s">
        <v>56</v>
      </c>
      <c r="AE3336" t="s">
        <v>70</v>
      </c>
      <c r="AF3336">
        <v>1186610</v>
      </c>
      <c r="AG3336" t="s">
        <v>71</v>
      </c>
      <c r="AH3336" t="s">
        <v>59</v>
      </c>
      <c r="AI3336" t="s">
        <v>56</v>
      </c>
      <c r="AJ3336" t="s">
        <v>416</v>
      </c>
    </row>
    <row r="3337" spans="1:36" x14ac:dyDescent="0.25">
      <c r="A3337" t="s">
        <v>7177</v>
      </c>
      <c r="B3337" t="s">
        <v>2599</v>
      </c>
      <c r="C3337" t="s">
        <v>40</v>
      </c>
      <c r="D3337" t="s">
        <v>7238</v>
      </c>
      <c r="E3337" s="2">
        <v>152481103</v>
      </c>
      <c r="F3337" t="s">
        <v>62</v>
      </c>
      <c r="G3337" s="3">
        <v>4665</v>
      </c>
      <c r="H3337">
        <v>20160305</v>
      </c>
      <c r="I3337" s="4">
        <v>2245</v>
      </c>
      <c r="J3337">
        <v>1421177</v>
      </c>
      <c r="K3337" s="5">
        <v>1198</v>
      </c>
      <c r="L3337" t="s">
        <v>44</v>
      </c>
      <c r="M3337" t="s">
        <v>45</v>
      </c>
      <c r="N3337" t="s">
        <v>432</v>
      </c>
      <c r="O3337" s="5">
        <v>20</v>
      </c>
      <c r="P3337" s="5">
        <v>23960</v>
      </c>
      <c r="Q3337" s="6">
        <v>39.295499999999997</v>
      </c>
      <c r="R3337" s="6">
        <v>-121.01517</v>
      </c>
      <c r="S3337" t="s">
        <v>6344</v>
      </c>
      <c r="T3337" t="s">
        <v>421</v>
      </c>
      <c r="U3337" t="s">
        <v>67</v>
      </c>
      <c r="V3337" t="s">
        <v>50</v>
      </c>
      <c r="W3337" t="s">
        <v>7506</v>
      </c>
      <c r="X3337" t="s">
        <v>52</v>
      </c>
      <c r="Y3337" t="s">
        <v>53</v>
      </c>
      <c r="Z3337">
        <v>31223007</v>
      </c>
      <c r="AA3337" t="s">
        <v>54</v>
      </c>
      <c r="AB3337">
        <v>2016</v>
      </c>
      <c r="AC3337" t="s">
        <v>457</v>
      </c>
      <c r="AD3337" t="s">
        <v>56</v>
      </c>
      <c r="AE3337" t="s">
        <v>70</v>
      </c>
      <c r="AF3337">
        <v>1190193</v>
      </c>
      <c r="AG3337" t="s">
        <v>71</v>
      </c>
      <c r="AH3337" t="s">
        <v>59</v>
      </c>
      <c r="AI3337" t="s">
        <v>56</v>
      </c>
      <c r="AJ3337" t="s">
        <v>416</v>
      </c>
    </row>
    <row r="3338" spans="1:36" x14ac:dyDescent="0.25">
      <c r="A3338" t="s">
        <v>7177</v>
      </c>
      <c r="B3338" t="s">
        <v>2599</v>
      </c>
      <c r="C3338" t="s">
        <v>92</v>
      </c>
      <c r="D3338" t="s">
        <v>7265</v>
      </c>
      <c r="E3338" s="2">
        <v>152481105</v>
      </c>
      <c r="F3338" t="s">
        <v>62</v>
      </c>
      <c r="G3338" s="3">
        <v>30029</v>
      </c>
      <c r="H3338">
        <v>20160305</v>
      </c>
      <c r="I3338" s="4">
        <v>2014</v>
      </c>
      <c r="J3338">
        <v>1418826</v>
      </c>
      <c r="K3338" s="5">
        <v>1157</v>
      </c>
      <c r="L3338" t="s">
        <v>44</v>
      </c>
      <c r="M3338" t="s">
        <v>63</v>
      </c>
      <c r="N3338" t="s">
        <v>64</v>
      </c>
      <c r="O3338" s="5">
        <v>30</v>
      </c>
      <c r="P3338" s="5">
        <v>34710</v>
      </c>
      <c r="Q3338" s="6">
        <v>39.234000000000002</v>
      </c>
      <c r="R3338" s="6">
        <v>-121.02911</v>
      </c>
      <c r="S3338" t="s">
        <v>7507</v>
      </c>
      <c r="T3338" t="s">
        <v>2045</v>
      </c>
      <c r="U3338" t="s">
        <v>67</v>
      </c>
      <c r="V3338" t="s">
        <v>50</v>
      </c>
      <c r="W3338" t="s">
        <v>7508</v>
      </c>
      <c r="X3338" t="s">
        <v>52</v>
      </c>
      <c r="Y3338" t="s">
        <v>53</v>
      </c>
      <c r="Z3338">
        <v>0</v>
      </c>
      <c r="AA3338" t="s">
        <v>54</v>
      </c>
      <c r="AB3338">
        <v>2016</v>
      </c>
      <c r="AC3338" t="s">
        <v>457</v>
      </c>
      <c r="AD3338" t="s">
        <v>56</v>
      </c>
      <c r="AE3338" t="s">
        <v>98</v>
      </c>
      <c r="AF3338">
        <v>1189693</v>
      </c>
      <c r="AG3338" t="s">
        <v>71</v>
      </c>
      <c r="AH3338" t="s">
        <v>59</v>
      </c>
      <c r="AI3338" t="s">
        <v>56</v>
      </c>
      <c r="AJ3338" t="s">
        <v>416</v>
      </c>
    </row>
    <row r="3339" spans="1:36" x14ac:dyDescent="0.25">
      <c r="A3339" t="s">
        <v>7177</v>
      </c>
      <c r="B3339" t="s">
        <v>2599</v>
      </c>
      <c r="C3339" t="s">
        <v>40</v>
      </c>
      <c r="D3339" t="s">
        <v>7241</v>
      </c>
      <c r="E3339" s="2">
        <v>152471101</v>
      </c>
      <c r="F3339" t="s">
        <v>62</v>
      </c>
      <c r="G3339" s="3">
        <v>4493</v>
      </c>
      <c r="H3339">
        <v>20160305</v>
      </c>
      <c r="I3339" s="4">
        <v>2237</v>
      </c>
      <c r="J3339">
        <v>1421366</v>
      </c>
      <c r="K3339" s="5">
        <v>2538</v>
      </c>
      <c r="L3339" t="s">
        <v>44</v>
      </c>
      <c r="M3339" t="s">
        <v>63</v>
      </c>
      <c r="N3339" t="s">
        <v>64</v>
      </c>
      <c r="O3339" s="5">
        <v>51</v>
      </c>
      <c r="P3339" s="5">
        <v>51774</v>
      </c>
      <c r="Q3339" s="6">
        <v>39.392650000000003</v>
      </c>
      <c r="R3339" s="6">
        <v>-121.0981</v>
      </c>
      <c r="S3339" t="s">
        <v>7509</v>
      </c>
      <c r="T3339" t="s">
        <v>551</v>
      </c>
      <c r="U3339" t="s">
        <v>67</v>
      </c>
      <c r="V3339" t="s">
        <v>50</v>
      </c>
      <c r="W3339" t="s">
        <v>7510</v>
      </c>
      <c r="X3339" t="s">
        <v>52</v>
      </c>
      <c r="Y3339" t="s">
        <v>53</v>
      </c>
      <c r="Z3339">
        <v>0</v>
      </c>
      <c r="AA3339" t="s">
        <v>54</v>
      </c>
      <c r="AB3339">
        <v>2016</v>
      </c>
      <c r="AC3339" t="s">
        <v>457</v>
      </c>
      <c r="AD3339" t="s">
        <v>56</v>
      </c>
      <c r="AE3339" t="s">
        <v>70</v>
      </c>
      <c r="AF3339">
        <v>1190248</v>
      </c>
      <c r="AG3339" t="s">
        <v>71</v>
      </c>
      <c r="AH3339" t="s">
        <v>59</v>
      </c>
      <c r="AI3339" t="s">
        <v>56</v>
      </c>
      <c r="AJ3339" t="s">
        <v>416</v>
      </c>
    </row>
    <row r="3340" spans="1:36" x14ac:dyDescent="0.25">
      <c r="A3340" t="s">
        <v>7177</v>
      </c>
      <c r="B3340" t="s">
        <v>2599</v>
      </c>
      <c r="C3340" t="s">
        <v>40</v>
      </c>
      <c r="D3340" t="s">
        <v>7241</v>
      </c>
      <c r="E3340" s="2">
        <v>152471101</v>
      </c>
      <c r="F3340" t="s">
        <v>410</v>
      </c>
      <c r="G3340" s="3" t="s">
        <v>7511</v>
      </c>
      <c r="H3340">
        <v>20160305</v>
      </c>
      <c r="I3340" s="4">
        <v>2237</v>
      </c>
      <c r="J3340">
        <v>1422204</v>
      </c>
      <c r="K3340" s="5">
        <v>2543</v>
      </c>
      <c r="L3340" t="s">
        <v>44</v>
      </c>
      <c r="M3340" t="s">
        <v>63</v>
      </c>
      <c r="N3340" t="s">
        <v>64</v>
      </c>
      <c r="O3340" s="5">
        <v>1</v>
      </c>
      <c r="P3340" s="5">
        <v>2543</v>
      </c>
      <c r="Q3340" s="6">
        <v>39.394058999999999</v>
      </c>
      <c r="R3340" s="6">
        <v>-121.098123</v>
      </c>
      <c r="S3340" t="s">
        <v>7512</v>
      </c>
      <c r="T3340" t="s">
        <v>551</v>
      </c>
      <c r="U3340" t="s">
        <v>67</v>
      </c>
      <c r="V3340" t="s">
        <v>50</v>
      </c>
      <c r="W3340" t="s">
        <v>7513</v>
      </c>
      <c r="X3340" t="s">
        <v>52</v>
      </c>
      <c r="Y3340" t="s">
        <v>53</v>
      </c>
      <c r="Z3340">
        <v>0</v>
      </c>
      <c r="AA3340" t="s">
        <v>54</v>
      </c>
      <c r="AB3340">
        <v>2016</v>
      </c>
      <c r="AC3340" t="s">
        <v>457</v>
      </c>
      <c r="AD3340" t="s">
        <v>56</v>
      </c>
      <c r="AE3340" t="s">
        <v>70</v>
      </c>
      <c r="AF3340">
        <v>1190297</v>
      </c>
      <c r="AG3340" t="s">
        <v>71</v>
      </c>
      <c r="AH3340" t="s">
        <v>59</v>
      </c>
      <c r="AI3340" t="s">
        <v>56</v>
      </c>
      <c r="AJ3340" t="s">
        <v>416</v>
      </c>
    </row>
    <row r="3341" spans="1:36" x14ac:dyDescent="0.25">
      <c r="A3341" t="s">
        <v>7177</v>
      </c>
      <c r="B3341" t="s">
        <v>2599</v>
      </c>
      <c r="C3341" t="s">
        <v>40</v>
      </c>
      <c r="D3341" t="s">
        <v>7514</v>
      </c>
      <c r="E3341" s="2">
        <v>152181102</v>
      </c>
      <c r="F3341" t="s">
        <v>62</v>
      </c>
      <c r="G3341" s="3">
        <v>6005</v>
      </c>
      <c r="H3341">
        <v>20160305</v>
      </c>
      <c r="I3341" s="4">
        <v>2102</v>
      </c>
      <c r="J3341">
        <v>1419429</v>
      </c>
      <c r="K3341" s="5">
        <v>809</v>
      </c>
      <c r="L3341" t="s">
        <v>44</v>
      </c>
      <c r="M3341" t="s">
        <v>63</v>
      </c>
      <c r="N3341" t="s">
        <v>72</v>
      </c>
      <c r="O3341" s="5">
        <v>298</v>
      </c>
      <c r="P3341" s="5">
        <v>224099</v>
      </c>
      <c r="Q3341" s="6">
        <v>39.01905</v>
      </c>
      <c r="R3341" s="6">
        <v>-120.89722</v>
      </c>
      <c r="S3341" t="s">
        <v>7515</v>
      </c>
      <c r="T3341" t="s">
        <v>451</v>
      </c>
      <c r="U3341" t="s">
        <v>67</v>
      </c>
      <c r="V3341" t="s">
        <v>50</v>
      </c>
      <c r="W3341" t="s">
        <v>7516</v>
      </c>
      <c r="X3341" t="s">
        <v>52</v>
      </c>
      <c r="Y3341" t="s">
        <v>53</v>
      </c>
      <c r="Z3341">
        <v>0</v>
      </c>
      <c r="AA3341" t="s">
        <v>54</v>
      </c>
      <c r="AB3341">
        <v>2016</v>
      </c>
      <c r="AC3341" t="s">
        <v>457</v>
      </c>
      <c r="AD3341" t="s">
        <v>56</v>
      </c>
      <c r="AE3341" t="s">
        <v>98</v>
      </c>
      <c r="AF3341">
        <v>1189859</v>
      </c>
      <c r="AG3341" t="s">
        <v>71</v>
      </c>
      <c r="AH3341" t="s">
        <v>59</v>
      </c>
      <c r="AI3341" t="s">
        <v>56</v>
      </c>
      <c r="AJ3341" t="s">
        <v>416</v>
      </c>
    </row>
    <row r="3342" spans="1:36" x14ac:dyDescent="0.25">
      <c r="A3342" t="s">
        <v>7177</v>
      </c>
      <c r="B3342" t="s">
        <v>2599</v>
      </c>
      <c r="C3342" t="s">
        <v>92</v>
      </c>
      <c r="D3342" t="s">
        <v>7178</v>
      </c>
      <c r="E3342" s="2">
        <v>152031103</v>
      </c>
      <c r="F3342" t="s">
        <v>62</v>
      </c>
      <c r="G3342" s="3">
        <v>7825</v>
      </c>
      <c r="H3342">
        <v>20160305</v>
      </c>
      <c r="I3342" s="4">
        <v>2119</v>
      </c>
      <c r="J3342">
        <v>1421530</v>
      </c>
      <c r="K3342" s="5">
        <v>2296</v>
      </c>
      <c r="L3342" t="s">
        <v>44</v>
      </c>
      <c r="M3342" t="s">
        <v>63</v>
      </c>
      <c r="N3342" t="s">
        <v>64</v>
      </c>
      <c r="O3342" s="5">
        <v>35</v>
      </c>
      <c r="P3342" s="5">
        <v>34188</v>
      </c>
      <c r="Q3342" s="6">
        <v>39.136310000000002</v>
      </c>
      <c r="R3342" s="6">
        <v>-121.11666</v>
      </c>
      <c r="S3342" t="s">
        <v>7517</v>
      </c>
      <c r="T3342" t="s">
        <v>451</v>
      </c>
      <c r="U3342" t="s">
        <v>67</v>
      </c>
      <c r="V3342" t="s">
        <v>50</v>
      </c>
      <c r="W3342" t="s">
        <v>7518</v>
      </c>
      <c r="X3342" t="s">
        <v>52</v>
      </c>
      <c r="Y3342" t="s">
        <v>53</v>
      </c>
      <c r="Z3342">
        <v>0</v>
      </c>
      <c r="AA3342" t="s">
        <v>54</v>
      </c>
      <c r="AB3342">
        <v>2016</v>
      </c>
      <c r="AC3342" t="s">
        <v>457</v>
      </c>
      <c r="AD3342" t="s">
        <v>56</v>
      </c>
      <c r="AE3342" t="s">
        <v>70</v>
      </c>
      <c r="AF3342">
        <v>1190271</v>
      </c>
      <c r="AG3342" t="s">
        <v>71</v>
      </c>
      <c r="AH3342" t="s">
        <v>59</v>
      </c>
      <c r="AI3342" t="s">
        <v>56</v>
      </c>
      <c r="AJ3342" t="s">
        <v>416</v>
      </c>
    </row>
    <row r="3343" spans="1:36" x14ac:dyDescent="0.25">
      <c r="A3343" t="s">
        <v>7177</v>
      </c>
      <c r="B3343" t="s">
        <v>2599</v>
      </c>
      <c r="C3343" t="s">
        <v>92</v>
      </c>
      <c r="D3343" t="s">
        <v>7250</v>
      </c>
      <c r="E3343" s="2">
        <v>152241102</v>
      </c>
      <c r="F3343" t="s">
        <v>62</v>
      </c>
      <c r="G3343" s="3">
        <v>8469</v>
      </c>
      <c r="H3343">
        <v>20160305</v>
      </c>
      <c r="I3343" s="4">
        <v>1719</v>
      </c>
      <c r="J3343">
        <v>1417619</v>
      </c>
      <c r="K3343" s="5">
        <v>316</v>
      </c>
      <c r="L3343" t="s">
        <v>44</v>
      </c>
      <c r="M3343" t="s">
        <v>63</v>
      </c>
      <c r="N3343" t="s">
        <v>64</v>
      </c>
      <c r="O3343" s="5">
        <v>22</v>
      </c>
      <c r="P3343" s="5">
        <v>6952</v>
      </c>
      <c r="Q3343" s="6">
        <v>38.976460000000003</v>
      </c>
      <c r="R3343" s="6">
        <v>-121.01913999999999</v>
      </c>
      <c r="S3343" t="s">
        <v>7519</v>
      </c>
      <c r="T3343" t="s">
        <v>743</v>
      </c>
      <c r="U3343" t="s">
        <v>67</v>
      </c>
      <c r="V3343" t="s">
        <v>50</v>
      </c>
      <c r="W3343" t="s">
        <v>7520</v>
      </c>
      <c r="X3343" t="s">
        <v>52</v>
      </c>
      <c r="Y3343" t="s">
        <v>53</v>
      </c>
      <c r="Z3343">
        <v>0</v>
      </c>
      <c r="AA3343" t="s">
        <v>54</v>
      </c>
      <c r="AB3343">
        <v>2016</v>
      </c>
      <c r="AC3343" t="s">
        <v>457</v>
      </c>
      <c r="AD3343" t="s">
        <v>56</v>
      </c>
      <c r="AE3343" t="s">
        <v>70</v>
      </c>
      <c r="AF3343">
        <v>1189475</v>
      </c>
      <c r="AG3343" t="s">
        <v>71</v>
      </c>
      <c r="AH3343" t="s">
        <v>59</v>
      </c>
      <c r="AI3343" t="s">
        <v>56</v>
      </c>
      <c r="AJ3343" t="s">
        <v>416</v>
      </c>
    </row>
    <row r="3344" spans="1:36" x14ac:dyDescent="0.25">
      <c r="A3344" t="s">
        <v>7177</v>
      </c>
      <c r="B3344" t="s">
        <v>2599</v>
      </c>
      <c r="C3344" t="s">
        <v>92</v>
      </c>
      <c r="D3344" t="s">
        <v>7521</v>
      </c>
      <c r="E3344" s="2">
        <v>152691104</v>
      </c>
      <c r="F3344" t="s">
        <v>62</v>
      </c>
      <c r="G3344" s="3">
        <v>6875</v>
      </c>
      <c r="H3344">
        <v>20160305</v>
      </c>
      <c r="I3344" s="4">
        <v>2150</v>
      </c>
      <c r="J3344">
        <v>1419747</v>
      </c>
      <c r="K3344" s="5">
        <v>1005</v>
      </c>
      <c r="L3344" t="s">
        <v>44</v>
      </c>
      <c r="M3344" t="s">
        <v>63</v>
      </c>
      <c r="N3344" t="s">
        <v>64</v>
      </c>
      <c r="O3344" s="5">
        <v>262</v>
      </c>
      <c r="P3344" s="5">
        <v>263310</v>
      </c>
      <c r="Q3344" s="6">
        <v>39.104559999999999</v>
      </c>
      <c r="R3344" s="6">
        <v>-121.05894000000001</v>
      </c>
      <c r="S3344" t="s">
        <v>7522</v>
      </c>
      <c r="T3344" t="s">
        <v>7523</v>
      </c>
      <c r="U3344" t="s">
        <v>67</v>
      </c>
      <c r="V3344" t="s">
        <v>50</v>
      </c>
      <c r="W3344" t="s">
        <v>7524</v>
      </c>
      <c r="X3344" t="s">
        <v>52</v>
      </c>
      <c r="Y3344" t="s">
        <v>53</v>
      </c>
      <c r="Z3344">
        <v>0</v>
      </c>
      <c r="AA3344" t="s">
        <v>54</v>
      </c>
      <c r="AB3344">
        <v>2016</v>
      </c>
      <c r="AC3344" t="s">
        <v>457</v>
      </c>
      <c r="AD3344" t="s">
        <v>56</v>
      </c>
      <c r="AE3344" t="s">
        <v>143</v>
      </c>
      <c r="AF3344">
        <v>1190212</v>
      </c>
      <c r="AG3344" t="s">
        <v>71</v>
      </c>
      <c r="AH3344" t="s">
        <v>59</v>
      </c>
      <c r="AI3344" t="s">
        <v>56</v>
      </c>
      <c r="AJ3344" t="s">
        <v>416</v>
      </c>
    </row>
    <row r="3345" spans="1:36" x14ac:dyDescent="0.25">
      <c r="A3345" t="s">
        <v>7177</v>
      </c>
      <c r="B3345" t="s">
        <v>2599</v>
      </c>
      <c r="C3345" t="s">
        <v>92</v>
      </c>
      <c r="D3345" t="s">
        <v>7216</v>
      </c>
      <c r="E3345" s="2">
        <v>152282101</v>
      </c>
      <c r="F3345" t="s">
        <v>42</v>
      </c>
      <c r="G3345" s="3">
        <v>2422</v>
      </c>
      <c r="H3345">
        <v>20160305</v>
      </c>
      <c r="I3345" s="4">
        <v>2042</v>
      </c>
      <c r="J3345">
        <v>1419150</v>
      </c>
      <c r="K3345" s="5">
        <v>207</v>
      </c>
      <c r="L3345" t="s">
        <v>44</v>
      </c>
      <c r="M3345" t="s">
        <v>63</v>
      </c>
      <c r="N3345" t="s">
        <v>64</v>
      </c>
      <c r="O3345" s="5">
        <v>602</v>
      </c>
      <c r="P3345" s="5">
        <v>45367</v>
      </c>
      <c r="Q3345" s="6">
        <v>38.899970000000003</v>
      </c>
      <c r="R3345" s="6">
        <v>-120.90752000000001</v>
      </c>
      <c r="S3345" t="s">
        <v>7525</v>
      </c>
      <c r="T3345" t="s">
        <v>551</v>
      </c>
      <c r="U3345" t="s">
        <v>67</v>
      </c>
      <c r="V3345" t="s">
        <v>50</v>
      </c>
      <c r="W3345" t="s">
        <v>7526</v>
      </c>
      <c r="X3345" t="s">
        <v>52</v>
      </c>
      <c r="Y3345" t="s">
        <v>53</v>
      </c>
      <c r="Z3345">
        <v>0</v>
      </c>
      <c r="AA3345" t="s">
        <v>54</v>
      </c>
      <c r="AB3345">
        <v>2016</v>
      </c>
      <c r="AC3345" t="s">
        <v>457</v>
      </c>
      <c r="AD3345" t="s">
        <v>56</v>
      </c>
      <c r="AE3345" t="s">
        <v>70</v>
      </c>
      <c r="AF3345">
        <v>1189673</v>
      </c>
      <c r="AG3345" t="s">
        <v>71</v>
      </c>
      <c r="AH3345" t="s">
        <v>59</v>
      </c>
      <c r="AI3345" t="s">
        <v>56</v>
      </c>
      <c r="AJ3345" t="s">
        <v>416</v>
      </c>
    </row>
    <row r="3346" spans="1:36" x14ac:dyDescent="0.25">
      <c r="A3346" t="s">
        <v>7177</v>
      </c>
      <c r="B3346" t="s">
        <v>2599</v>
      </c>
      <c r="C3346" t="s">
        <v>40</v>
      </c>
      <c r="D3346" t="s">
        <v>7279</v>
      </c>
      <c r="E3346" s="2">
        <v>152201101</v>
      </c>
      <c r="F3346" t="s">
        <v>42</v>
      </c>
      <c r="G3346" s="3">
        <v>1730</v>
      </c>
      <c r="H3346">
        <v>20160305</v>
      </c>
      <c r="I3346" s="4">
        <v>2157</v>
      </c>
      <c r="J3346">
        <v>1421605</v>
      </c>
      <c r="K3346" s="5">
        <v>2481</v>
      </c>
      <c r="L3346" t="s">
        <v>44</v>
      </c>
      <c r="M3346" t="s">
        <v>63</v>
      </c>
      <c r="N3346" t="s">
        <v>64</v>
      </c>
      <c r="O3346" s="5">
        <v>142</v>
      </c>
      <c r="P3346" s="5">
        <v>154286</v>
      </c>
      <c r="Q3346" s="6">
        <v>39.433210000000003</v>
      </c>
      <c r="R3346" s="6">
        <v>-121.07535</v>
      </c>
      <c r="S3346" t="s">
        <v>7527</v>
      </c>
      <c r="T3346" t="s">
        <v>447</v>
      </c>
      <c r="U3346" t="s">
        <v>86</v>
      </c>
      <c r="V3346" t="s">
        <v>50</v>
      </c>
      <c r="W3346" t="s">
        <v>7528</v>
      </c>
      <c r="X3346" t="s">
        <v>52</v>
      </c>
      <c r="Y3346" t="s">
        <v>53</v>
      </c>
      <c r="Z3346">
        <v>31223007</v>
      </c>
      <c r="AA3346" t="s">
        <v>54</v>
      </c>
      <c r="AB3346">
        <v>2016</v>
      </c>
      <c r="AC3346" t="s">
        <v>457</v>
      </c>
      <c r="AD3346" t="s">
        <v>56</v>
      </c>
      <c r="AE3346" t="s">
        <v>70</v>
      </c>
      <c r="AF3346">
        <v>1190202</v>
      </c>
      <c r="AG3346" t="s">
        <v>88</v>
      </c>
      <c r="AH3346" t="s">
        <v>59</v>
      </c>
      <c r="AI3346" t="s">
        <v>56</v>
      </c>
      <c r="AJ3346" t="s">
        <v>416</v>
      </c>
    </row>
    <row r="3347" spans="1:36" x14ac:dyDescent="0.25">
      <c r="A3347" t="s">
        <v>7177</v>
      </c>
      <c r="B3347" t="s">
        <v>2599</v>
      </c>
      <c r="C3347" t="s">
        <v>40</v>
      </c>
      <c r="D3347" t="s">
        <v>7265</v>
      </c>
      <c r="E3347" s="2">
        <v>152481105</v>
      </c>
      <c r="F3347" t="s">
        <v>62</v>
      </c>
      <c r="G3347" s="3">
        <v>4821</v>
      </c>
      <c r="H3347">
        <v>20161014</v>
      </c>
      <c r="I3347" s="4">
        <v>705</v>
      </c>
      <c r="J3347">
        <v>1558419</v>
      </c>
      <c r="K3347" s="5">
        <v>580</v>
      </c>
      <c r="L3347" t="s">
        <v>44</v>
      </c>
      <c r="M3347" t="s">
        <v>63</v>
      </c>
      <c r="N3347" t="s">
        <v>64</v>
      </c>
      <c r="O3347" s="5">
        <v>12</v>
      </c>
      <c r="P3347" s="5">
        <v>6960</v>
      </c>
      <c r="Q3347" s="6">
        <v>39.242559999999997</v>
      </c>
      <c r="R3347" s="6">
        <v>-120.99992</v>
      </c>
      <c r="S3347" t="s">
        <v>7529</v>
      </c>
      <c r="T3347" t="s">
        <v>451</v>
      </c>
      <c r="U3347" t="s">
        <v>86</v>
      </c>
      <c r="V3347" t="s">
        <v>50</v>
      </c>
      <c r="W3347" t="s">
        <v>7530</v>
      </c>
      <c r="X3347" t="s">
        <v>52</v>
      </c>
      <c r="Y3347" t="s">
        <v>53</v>
      </c>
      <c r="Z3347">
        <v>0</v>
      </c>
      <c r="AA3347" t="s">
        <v>54</v>
      </c>
      <c r="AB3347">
        <v>2016</v>
      </c>
      <c r="AC3347" t="s">
        <v>415</v>
      </c>
      <c r="AD3347" t="s">
        <v>56</v>
      </c>
      <c r="AE3347" t="s">
        <v>98</v>
      </c>
      <c r="AF3347">
        <v>1229110</v>
      </c>
      <c r="AG3347" t="s">
        <v>88</v>
      </c>
      <c r="AH3347" t="s">
        <v>59</v>
      </c>
      <c r="AI3347" t="s">
        <v>56</v>
      </c>
      <c r="AJ3347" t="s">
        <v>416</v>
      </c>
    </row>
    <row r="3348" spans="1:36" x14ac:dyDescent="0.25">
      <c r="A3348" t="s">
        <v>7177</v>
      </c>
      <c r="B3348" t="s">
        <v>2599</v>
      </c>
      <c r="C3348" t="s">
        <v>40</v>
      </c>
      <c r="D3348" t="s">
        <v>7531</v>
      </c>
      <c r="E3348" s="2">
        <v>152301101</v>
      </c>
      <c r="F3348" t="s">
        <v>508</v>
      </c>
      <c r="G3348" s="3" t="s">
        <v>537</v>
      </c>
      <c r="H3348">
        <v>20170103</v>
      </c>
      <c r="I3348" s="4">
        <v>548</v>
      </c>
      <c r="J3348">
        <v>1615292</v>
      </c>
      <c r="K3348" s="5">
        <v>404</v>
      </c>
      <c r="L3348" t="s">
        <v>44</v>
      </c>
      <c r="M3348" t="s">
        <v>63</v>
      </c>
      <c r="N3348" t="s">
        <v>64</v>
      </c>
      <c r="O3348" s="5">
        <v>513</v>
      </c>
      <c r="P3348" s="5">
        <v>90044</v>
      </c>
      <c r="Q3348" s="6">
        <v>39.213999999999999</v>
      </c>
      <c r="R3348" s="6">
        <v>-120.80977</v>
      </c>
      <c r="S3348" t="s">
        <v>7532</v>
      </c>
      <c r="T3348" t="s">
        <v>2517</v>
      </c>
      <c r="U3348" t="s">
        <v>67</v>
      </c>
      <c r="V3348" t="s">
        <v>50</v>
      </c>
      <c r="W3348" t="s">
        <v>7533</v>
      </c>
      <c r="X3348" t="s">
        <v>52</v>
      </c>
      <c r="Y3348" t="s">
        <v>53</v>
      </c>
      <c r="Z3348">
        <v>0</v>
      </c>
      <c r="AA3348" t="s">
        <v>54</v>
      </c>
      <c r="AB3348">
        <v>2017</v>
      </c>
      <c r="AC3348" t="s">
        <v>525</v>
      </c>
      <c r="AD3348" t="s">
        <v>56</v>
      </c>
      <c r="AE3348" t="s">
        <v>98</v>
      </c>
      <c r="AF3348">
        <v>1243200</v>
      </c>
      <c r="AG3348" t="s">
        <v>71</v>
      </c>
      <c r="AH3348" t="s">
        <v>59</v>
      </c>
      <c r="AI3348" t="s">
        <v>56</v>
      </c>
      <c r="AJ3348" t="s">
        <v>416</v>
      </c>
    </row>
    <row r="3349" spans="1:36" x14ac:dyDescent="0.25">
      <c r="A3349" t="s">
        <v>7177</v>
      </c>
      <c r="B3349" t="s">
        <v>2599</v>
      </c>
      <c r="C3349" t="s">
        <v>40</v>
      </c>
      <c r="D3349" t="s">
        <v>7265</v>
      </c>
      <c r="E3349" s="2">
        <v>152481105</v>
      </c>
      <c r="F3349" t="s">
        <v>42</v>
      </c>
      <c r="G3349" s="3">
        <v>2210</v>
      </c>
      <c r="H3349">
        <v>20170103</v>
      </c>
      <c r="I3349" s="4">
        <v>1056</v>
      </c>
      <c r="J3349">
        <v>1615646</v>
      </c>
      <c r="K3349" s="5">
        <v>1999</v>
      </c>
      <c r="L3349" t="s">
        <v>44</v>
      </c>
      <c r="M3349" t="s">
        <v>63</v>
      </c>
      <c r="N3349" t="s">
        <v>72</v>
      </c>
      <c r="O3349" s="5">
        <v>652</v>
      </c>
      <c r="P3349" s="5">
        <v>471639</v>
      </c>
      <c r="Q3349" s="6">
        <v>39.261020000000002</v>
      </c>
      <c r="R3349" s="6">
        <v>-120.98168</v>
      </c>
      <c r="S3349" t="s">
        <v>7534</v>
      </c>
      <c r="T3349" t="s">
        <v>2560</v>
      </c>
      <c r="U3349" t="s">
        <v>200</v>
      </c>
      <c r="V3349" t="s">
        <v>50</v>
      </c>
      <c r="W3349" t="s">
        <v>7535</v>
      </c>
      <c r="X3349" t="s">
        <v>52</v>
      </c>
      <c r="Y3349" t="s">
        <v>53</v>
      </c>
      <c r="Z3349">
        <v>42908603</v>
      </c>
      <c r="AA3349" t="s">
        <v>54</v>
      </c>
      <c r="AB3349">
        <v>2017</v>
      </c>
      <c r="AC3349" t="s">
        <v>525</v>
      </c>
      <c r="AD3349" t="s">
        <v>56</v>
      </c>
      <c r="AE3349" t="s">
        <v>70</v>
      </c>
      <c r="AF3349">
        <v>1243260</v>
      </c>
      <c r="AG3349" t="s">
        <v>202</v>
      </c>
      <c r="AH3349" t="s">
        <v>59</v>
      </c>
      <c r="AI3349" t="s">
        <v>56</v>
      </c>
      <c r="AJ3349" t="s">
        <v>416</v>
      </c>
    </row>
    <row r="3350" spans="1:36" x14ac:dyDescent="0.25">
      <c r="A3350" t="s">
        <v>7177</v>
      </c>
      <c r="B3350" t="s">
        <v>2599</v>
      </c>
      <c r="C3350" t="s">
        <v>40</v>
      </c>
      <c r="D3350" t="s">
        <v>7241</v>
      </c>
      <c r="E3350" s="2">
        <v>152471101</v>
      </c>
      <c r="F3350" t="s">
        <v>42</v>
      </c>
      <c r="G3350" s="3">
        <v>35424</v>
      </c>
      <c r="H3350">
        <v>20170103</v>
      </c>
      <c r="I3350" s="4">
        <v>2309</v>
      </c>
      <c r="J3350">
        <v>1617255</v>
      </c>
      <c r="K3350" s="5">
        <v>1248</v>
      </c>
      <c r="L3350" t="s">
        <v>44</v>
      </c>
      <c r="M3350" t="s">
        <v>63</v>
      </c>
      <c r="N3350" t="s">
        <v>64</v>
      </c>
      <c r="O3350" s="5">
        <v>237</v>
      </c>
      <c r="P3350" s="5">
        <v>187104</v>
      </c>
      <c r="Q3350" s="6">
        <v>39.343150000000001</v>
      </c>
      <c r="R3350" s="6">
        <v>-121.12119</v>
      </c>
      <c r="S3350" t="s">
        <v>7536</v>
      </c>
      <c r="T3350" t="s">
        <v>447</v>
      </c>
      <c r="U3350" t="s">
        <v>200</v>
      </c>
      <c r="V3350" t="s">
        <v>50</v>
      </c>
      <c r="W3350" t="s">
        <v>7537</v>
      </c>
      <c r="X3350" t="s">
        <v>52</v>
      </c>
      <c r="Y3350" t="s">
        <v>53</v>
      </c>
      <c r="Z3350">
        <v>0</v>
      </c>
      <c r="AA3350" t="s">
        <v>54</v>
      </c>
      <c r="AB3350">
        <v>2017</v>
      </c>
      <c r="AC3350" t="s">
        <v>525</v>
      </c>
      <c r="AD3350" t="s">
        <v>56</v>
      </c>
      <c r="AE3350" t="s">
        <v>98</v>
      </c>
      <c r="AF3350">
        <v>1243589</v>
      </c>
      <c r="AG3350" t="s">
        <v>202</v>
      </c>
      <c r="AH3350" t="s">
        <v>59</v>
      </c>
      <c r="AI3350" t="s">
        <v>56</v>
      </c>
      <c r="AJ3350" t="s">
        <v>416</v>
      </c>
    </row>
    <row r="3351" spans="1:36" x14ac:dyDescent="0.25">
      <c r="A3351" t="s">
        <v>7177</v>
      </c>
      <c r="B3351" t="s">
        <v>2599</v>
      </c>
      <c r="C3351" t="s">
        <v>40</v>
      </c>
      <c r="D3351" t="s">
        <v>7279</v>
      </c>
      <c r="E3351" s="2">
        <v>152201101</v>
      </c>
      <c r="F3351" t="s">
        <v>62</v>
      </c>
      <c r="G3351" s="3">
        <v>38373</v>
      </c>
      <c r="H3351">
        <v>20170103</v>
      </c>
      <c r="I3351" s="4">
        <v>536</v>
      </c>
      <c r="J3351">
        <v>1615461</v>
      </c>
      <c r="K3351" s="5">
        <v>831</v>
      </c>
      <c r="L3351" t="s">
        <v>44</v>
      </c>
      <c r="M3351" t="s">
        <v>63</v>
      </c>
      <c r="N3351" t="s">
        <v>64</v>
      </c>
      <c r="O3351" s="5">
        <v>11</v>
      </c>
      <c r="P3351" s="5">
        <v>9141</v>
      </c>
      <c r="Q3351" s="6">
        <v>39.47804</v>
      </c>
      <c r="R3351" s="6">
        <v>-121.04206000000001</v>
      </c>
      <c r="S3351" t="s">
        <v>7538</v>
      </c>
      <c r="T3351" t="s">
        <v>2537</v>
      </c>
      <c r="U3351" t="s">
        <v>67</v>
      </c>
      <c r="V3351" t="s">
        <v>50</v>
      </c>
      <c r="W3351" t="s">
        <v>7539</v>
      </c>
      <c r="X3351" t="s">
        <v>52</v>
      </c>
      <c r="Y3351" t="s">
        <v>53</v>
      </c>
      <c r="Z3351">
        <v>0</v>
      </c>
      <c r="AA3351" t="s">
        <v>54</v>
      </c>
      <c r="AB3351">
        <v>2017</v>
      </c>
      <c r="AC3351" t="s">
        <v>525</v>
      </c>
      <c r="AD3351" t="s">
        <v>56</v>
      </c>
      <c r="AE3351" t="s">
        <v>70</v>
      </c>
      <c r="AF3351">
        <v>1243222</v>
      </c>
      <c r="AG3351" t="s">
        <v>71</v>
      </c>
      <c r="AH3351" t="s">
        <v>59</v>
      </c>
      <c r="AI3351" t="s">
        <v>56</v>
      </c>
      <c r="AJ3351" t="s">
        <v>416</v>
      </c>
    </row>
    <row r="3352" spans="1:36" x14ac:dyDescent="0.25">
      <c r="A3352" t="s">
        <v>7177</v>
      </c>
      <c r="B3352" t="s">
        <v>2599</v>
      </c>
      <c r="C3352" t="s">
        <v>40</v>
      </c>
      <c r="D3352" t="s">
        <v>7279</v>
      </c>
      <c r="E3352" s="2">
        <v>152201101</v>
      </c>
      <c r="F3352" t="s">
        <v>42</v>
      </c>
      <c r="G3352" s="3">
        <v>1720</v>
      </c>
      <c r="H3352">
        <v>20170103</v>
      </c>
      <c r="I3352" s="4">
        <v>1927</v>
      </c>
      <c r="J3352">
        <v>1616634</v>
      </c>
      <c r="K3352" s="5">
        <v>4448</v>
      </c>
      <c r="L3352" t="s">
        <v>44</v>
      </c>
      <c r="M3352" t="s">
        <v>63</v>
      </c>
      <c r="N3352" t="s">
        <v>64</v>
      </c>
      <c r="O3352" s="5">
        <v>30</v>
      </c>
      <c r="P3352" s="5">
        <v>133251</v>
      </c>
      <c r="Q3352" s="6">
        <v>39.454990000000002</v>
      </c>
      <c r="R3352" s="6">
        <v>-121.05289</v>
      </c>
      <c r="S3352" t="s">
        <v>7540</v>
      </c>
      <c r="T3352" t="s">
        <v>447</v>
      </c>
      <c r="U3352" t="s">
        <v>67</v>
      </c>
      <c r="V3352" t="s">
        <v>50</v>
      </c>
      <c r="W3352" t="s">
        <v>7541</v>
      </c>
      <c r="X3352" t="s">
        <v>52</v>
      </c>
      <c r="Y3352" t="s">
        <v>53</v>
      </c>
      <c r="Z3352">
        <v>0</v>
      </c>
      <c r="AA3352" t="s">
        <v>54</v>
      </c>
      <c r="AB3352">
        <v>2017</v>
      </c>
      <c r="AC3352" t="s">
        <v>525</v>
      </c>
      <c r="AD3352" t="s">
        <v>56</v>
      </c>
      <c r="AE3352" t="s">
        <v>98</v>
      </c>
      <c r="AF3352">
        <v>1243384</v>
      </c>
      <c r="AG3352" t="s">
        <v>71</v>
      </c>
      <c r="AH3352" t="s">
        <v>59</v>
      </c>
      <c r="AI3352" t="s">
        <v>56</v>
      </c>
      <c r="AJ3352" t="s">
        <v>416</v>
      </c>
    </row>
    <row r="3353" spans="1:36" x14ac:dyDescent="0.25">
      <c r="A3353" t="s">
        <v>7177</v>
      </c>
      <c r="B3353" t="s">
        <v>2599</v>
      </c>
      <c r="C3353" t="s">
        <v>92</v>
      </c>
      <c r="D3353" t="s">
        <v>7377</v>
      </c>
      <c r="E3353" s="2">
        <v>153661104</v>
      </c>
      <c r="F3353" t="s">
        <v>42</v>
      </c>
      <c r="G3353" s="3">
        <v>12832</v>
      </c>
      <c r="H3353">
        <v>20170108</v>
      </c>
      <c r="I3353" s="4">
        <v>2019</v>
      </c>
      <c r="J3353">
        <v>1629044</v>
      </c>
      <c r="K3353" s="5">
        <v>1118</v>
      </c>
      <c r="L3353" t="s">
        <v>44</v>
      </c>
      <c r="M3353" t="s">
        <v>63</v>
      </c>
      <c r="N3353" t="s">
        <v>64</v>
      </c>
      <c r="O3353" s="5">
        <v>760</v>
      </c>
      <c r="P3353" s="5">
        <v>315709</v>
      </c>
      <c r="Q3353" s="6">
        <v>38.75226</v>
      </c>
      <c r="R3353" s="6">
        <v>-120.68196</v>
      </c>
      <c r="S3353" t="s">
        <v>7542</v>
      </c>
      <c r="T3353" t="s">
        <v>2045</v>
      </c>
      <c r="U3353" t="s">
        <v>67</v>
      </c>
      <c r="V3353" t="s">
        <v>50</v>
      </c>
      <c r="W3353" t="s">
        <v>7543</v>
      </c>
      <c r="X3353" t="s">
        <v>52</v>
      </c>
      <c r="Y3353" t="s">
        <v>53</v>
      </c>
      <c r="Z3353">
        <v>0</v>
      </c>
      <c r="AA3353" t="s">
        <v>54</v>
      </c>
      <c r="AB3353">
        <v>2017</v>
      </c>
      <c r="AC3353" t="s">
        <v>525</v>
      </c>
      <c r="AD3353" t="s">
        <v>56</v>
      </c>
      <c r="AE3353" t="s">
        <v>143</v>
      </c>
      <c r="AF3353">
        <v>1245570</v>
      </c>
      <c r="AG3353" t="s">
        <v>71</v>
      </c>
      <c r="AH3353" t="s">
        <v>59</v>
      </c>
      <c r="AI3353" t="s">
        <v>56</v>
      </c>
      <c r="AJ3353" t="s">
        <v>416</v>
      </c>
    </row>
    <row r="3354" spans="1:36" x14ac:dyDescent="0.25">
      <c r="A3354" t="s">
        <v>7177</v>
      </c>
      <c r="B3354" t="s">
        <v>2599</v>
      </c>
      <c r="C3354" t="s">
        <v>40</v>
      </c>
      <c r="D3354" t="s">
        <v>7184</v>
      </c>
      <c r="E3354" s="2">
        <v>153662102</v>
      </c>
      <c r="F3354" t="s">
        <v>62</v>
      </c>
      <c r="G3354" s="3">
        <v>18843</v>
      </c>
      <c r="H3354">
        <v>20170108</v>
      </c>
      <c r="I3354" s="4">
        <v>1016</v>
      </c>
      <c r="J3354">
        <v>1626858</v>
      </c>
      <c r="K3354" s="5">
        <v>604</v>
      </c>
      <c r="L3354" t="s">
        <v>44</v>
      </c>
      <c r="M3354" t="s">
        <v>63</v>
      </c>
      <c r="N3354" t="s">
        <v>64</v>
      </c>
      <c r="O3354" s="5">
        <v>14</v>
      </c>
      <c r="P3354" s="5">
        <v>8456</v>
      </c>
      <c r="Q3354" s="6">
        <v>38.535809999999998</v>
      </c>
      <c r="R3354" s="6">
        <v>-120.69687999999999</v>
      </c>
      <c r="S3354" t="s">
        <v>7544</v>
      </c>
      <c r="T3354" t="s">
        <v>430</v>
      </c>
      <c r="U3354" t="s">
        <v>67</v>
      </c>
      <c r="V3354" t="s">
        <v>50</v>
      </c>
      <c r="W3354" t="s">
        <v>7545</v>
      </c>
      <c r="X3354" t="s">
        <v>52</v>
      </c>
      <c r="Y3354" t="s">
        <v>53</v>
      </c>
      <c r="Z3354">
        <v>0</v>
      </c>
      <c r="AA3354" t="s">
        <v>54</v>
      </c>
      <c r="AB3354">
        <v>2017</v>
      </c>
      <c r="AC3354" t="s">
        <v>525</v>
      </c>
      <c r="AD3354" t="s">
        <v>56</v>
      </c>
      <c r="AE3354" t="s">
        <v>98</v>
      </c>
      <c r="AF3354">
        <v>1245219</v>
      </c>
      <c r="AG3354" t="s">
        <v>71</v>
      </c>
      <c r="AH3354" t="s">
        <v>59</v>
      </c>
      <c r="AI3354" t="s">
        <v>56</v>
      </c>
      <c r="AJ3354" t="s">
        <v>416</v>
      </c>
    </row>
    <row r="3355" spans="1:36" x14ac:dyDescent="0.25">
      <c r="A3355" t="s">
        <v>7177</v>
      </c>
      <c r="B3355" t="s">
        <v>2599</v>
      </c>
      <c r="C3355" t="s">
        <v>92</v>
      </c>
      <c r="D3355" t="s">
        <v>7184</v>
      </c>
      <c r="E3355" s="2">
        <v>153662102</v>
      </c>
      <c r="F3355" t="s">
        <v>42</v>
      </c>
      <c r="G3355" s="3">
        <v>186912</v>
      </c>
      <c r="H3355">
        <v>20170108</v>
      </c>
      <c r="I3355" s="4">
        <v>2115</v>
      </c>
      <c r="J3355">
        <v>1629283</v>
      </c>
      <c r="K3355" s="5">
        <v>1352</v>
      </c>
      <c r="L3355" t="s">
        <v>44</v>
      </c>
      <c r="M3355" t="s">
        <v>63</v>
      </c>
      <c r="N3355" t="s">
        <v>64</v>
      </c>
      <c r="O3355" s="5">
        <v>1226</v>
      </c>
      <c r="P3355" s="5">
        <v>309908</v>
      </c>
      <c r="Q3355" s="6">
        <v>38.640990000000002</v>
      </c>
      <c r="R3355" s="6">
        <v>-120.7043</v>
      </c>
      <c r="S3355" t="s">
        <v>7546</v>
      </c>
      <c r="T3355" t="s">
        <v>451</v>
      </c>
      <c r="U3355" t="s">
        <v>86</v>
      </c>
      <c r="V3355" t="s">
        <v>50</v>
      </c>
      <c r="W3355" t="s">
        <v>7547</v>
      </c>
      <c r="X3355" t="s">
        <v>52</v>
      </c>
      <c r="Y3355" t="s">
        <v>53</v>
      </c>
      <c r="Z3355">
        <v>0</v>
      </c>
      <c r="AA3355" t="s">
        <v>54</v>
      </c>
      <c r="AB3355">
        <v>2017</v>
      </c>
      <c r="AC3355" t="s">
        <v>525</v>
      </c>
      <c r="AD3355" t="s">
        <v>56</v>
      </c>
      <c r="AE3355" t="s">
        <v>98</v>
      </c>
      <c r="AF3355">
        <v>1245511</v>
      </c>
      <c r="AG3355" t="s">
        <v>88</v>
      </c>
      <c r="AH3355" t="s">
        <v>59</v>
      </c>
      <c r="AI3355" t="s">
        <v>56</v>
      </c>
      <c r="AJ3355" t="s">
        <v>416</v>
      </c>
    </row>
    <row r="3356" spans="1:36" x14ac:dyDescent="0.25">
      <c r="A3356" t="s">
        <v>7177</v>
      </c>
      <c r="B3356" t="s">
        <v>2599</v>
      </c>
      <c r="C3356" t="s">
        <v>40</v>
      </c>
      <c r="D3356" t="s">
        <v>7238</v>
      </c>
      <c r="E3356" s="2">
        <v>152481103</v>
      </c>
      <c r="F3356" t="s">
        <v>42</v>
      </c>
      <c r="G3356" s="3">
        <v>2200</v>
      </c>
      <c r="H3356">
        <v>20170108</v>
      </c>
      <c r="I3356" s="4">
        <v>657</v>
      </c>
      <c r="J3356">
        <v>1622900</v>
      </c>
      <c r="K3356" s="5">
        <v>252</v>
      </c>
      <c r="L3356" t="s">
        <v>44</v>
      </c>
      <c r="M3356" t="s">
        <v>63</v>
      </c>
      <c r="N3356" t="s">
        <v>72</v>
      </c>
      <c r="O3356" s="5">
        <v>114</v>
      </c>
      <c r="P3356" s="5">
        <v>19722</v>
      </c>
      <c r="Q3356" s="6">
        <v>39.274990000000003</v>
      </c>
      <c r="R3356" s="6">
        <v>-121.02074</v>
      </c>
      <c r="S3356" t="s">
        <v>7548</v>
      </c>
      <c r="T3356" t="s">
        <v>7549</v>
      </c>
      <c r="U3356" t="s">
        <v>67</v>
      </c>
      <c r="V3356" t="s">
        <v>50</v>
      </c>
      <c r="W3356" t="s">
        <v>7550</v>
      </c>
      <c r="X3356" t="s">
        <v>52</v>
      </c>
      <c r="Y3356" t="s">
        <v>53</v>
      </c>
      <c r="Z3356">
        <v>0</v>
      </c>
      <c r="AA3356" t="s">
        <v>54</v>
      </c>
      <c r="AB3356">
        <v>2017</v>
      </c>
      <c r="AC3356" t="s">
        <v>525</v>
      </c>
      <c r="AD3356" t="s">
        <v>56</v>
      </c>
      <c r="AE3356" t="s">
        <v>70</v>
      </c>
      <c r="AF3356">
        <v>1244781</v>
      </c>
      <c r="AG3356" t="s">
        <v>71</v>
      </c>
      <c r="AH3356" t="s">
        <v>59</v>
      </c>
      <c r="AI3356" t="s">
        <v>56</v>
      </c>
      <c r="AJ3356" t="s">
        <v>416</v>
      </c>
    </row>
    <row r="3357" spans="1:36" x14ac:dyDescent="0.25">
      <c r="A3357" t="s">
        <v>7177</v>
      </c>
      <c r="B3357" t="s">
        <v>2599</v>
      </c>
      <c r="C3357" t="s">
        <v>92</v>
      </c>
      <c r="D3357" t="s">
        <v>7204</v>
      </c>
      <c r="E3357" s="2">
        <v>152481106</v>
      </c>
      <c r="F3357" t="s">
        <v>62</v>
      </c>
      <c r="G3357" s="3">
        <v>4637</v>
      </c>
      <c r="H3357">
        <v>20170108</v>
      </c>
      <c r="I3357" s="4">
        <v>1024</v>
      </c>
      <c r="J3357">
        <v>1624846</v>
      </c>
      <c r="K3357" s="5">
        <v>344</v>
      </c>
      <c r="L3357" t="s">
        <v>44</v>
      </c>
      <c r="M3357" t="s">
        <v>63</v>
      </c>
      <c r="N3357" t="s">
        <v>64</v>
      </c>
      <c r="O3357" s="5">
        <v>44</v>
      </c>
      <c r="P3357" s="5">
        <v>15136</v>
      </c>
      <c r="Q3357" s="6">
        <v>39.167810000000003</v>
      </c>
      <c r="R3357" s="6">
        <v>-121.04640999999999</v>
      </c>
      <c r="S3357" t="s">
        <v>7551</v>
      </c>
      <c r="T3357" t="s">
        <v>421</v>
      </c>
      <c r="U3357" t="s">
        <v>67</v>
      </c>
      <c r="V3357" t="s">
        <v>50</v>
      </c>
      <c r="W3357" t="s">
        <v>7552</v>
      </c>
      <c r="X3357" t="s">
        <v>52</v>
      </c>
      <c r="Y3357" t="s">
        <v>53</v>
      </c>
      <c r="Z3357">
        <v>0</v>
      </c>
      <c r="AA3357" t="s">
        <v>54</v>
      </c>
      <c r="AB3357">
        <v>2017</v>
      </c>
      <c r="AC3357" t="s">
        <v>525</v>
      </c>
      <c r="AD3357" t="s">
        <v>56</v>
      </c>
      <c r="AE3357" t="s">
        <v>70</v>
      </c>
      <c r="AF3357">
        <v>1244952</v>
      </c>
      <c r="AG3357" t="s">
        <v>71</v>
      </c>
      <c r="AH3357" t="s">
        <v>59</v>
      </c>
      <c r="AI3357" t="s">
        <v>56</v>
      </c>
      <c r="AJ3357" t="s">
        <v>416</v>
      </c>
    </row>
    <row r="3358" spans="1:36" x14ac:dyDescent="0.25">
      <c r="A3358" t="s">
        <v>7177</v>
      </c>
      <c r="B3358" t="s">
        <v>2599</v>
      </c>
      <c r="C3358" t="s">
        <v>40</v>
      </c>
      <c r="D3358" t="s">
        <v>7204</v>
      </c>
      <c r="E3358" s="2">
        <v>152481106</v>
      </c>
      <c r="F3358" t="s">
        <v>42</v>
      </c>
      <c r="G3358" s="3">
        <v>2104</v>
      </c>
      <c r="H3358">
        <v>20170108</v>
      </c>
      <c r="I3358" s="4">
        <v>1216</v>
      </c>
      <c r="J3358">
        <v>1627010</v>
      </c>
      <c r="K3358" s="5">
        <v>1464</v>
      </c>
      <c r="L3358" t="s">
        <v>44</v>
      </c>
      <c r="M3358" t="s">
        <v>63</v>
      </c>
      <c r="N3358" t="s">
        <v>64</v>
      </c>
      <c r="O3358" s="5">
        <v>2032</v>
      </c>
      <c r="P3358" s="5">
        <v>789644</v>
      </c>
      <c r="Q3358" s="6">
        <v>39.199440000000003</v>
      </c>
      <c r="R3358" s="6">
        <v>-121.01725999999999</v>
      </c>
      <c r="S3358" t="s">
        <v>7553</v>
      </c>
      <c r="T3358" t="s">
        <v>451</v>
      </c>
      <c r="U3358" t="s">
        <v>86</v>
      </c>
      <c r="V3358" t="s">
        <v>50</v>
      </c>
      <c r="W3358" t="s">
        <v>7554</v>
      </c>
      <c r="X3358" t="s">
        <v>52</v>
      </c>
      <c r="Y3358" t="s">
        <v>53</v>
      </c>
      <c r="Z3358">
        <v>0</v>
      </c>
      <c r="AA3358" t="s">
        <v>54</v>
      </c>
      <c r="AB3358">
        <v>2017</v>
      </c>
      <c r="AC3358" t="s">
        <v>525</v>
      </c>
      <c r="AD3358" t="s">
        <v>56</v>
      </c>
      <c r="AE3358" t="s">
        <v>143</v>
      </c>
      <c r="AF3358">
        <v>1245209</v>
      </c>
      <c r="AG3358" t="s">
        <v>88</v>
      </c>
      <c r="AH3358" t="s">
        <v>59</v>
      </c>
      <c r="AI3358" t="s">
        <v>56</v>
      </c>
      <c r="AJ3358" t="s">
        <v>416</v>
      </c>
    </row>
    <row r="3359" spans="1:36" x14ac:dyDescent="0.25">
      <c r="A3359" t="s">
        <v>7177</v>
      </c>
      <c r="B3359" t="s">
        <v>2599</v>
      </c>
      <c r="C3359" t="s">
        <v>40</v>
      </c>
      <c r="D3359" t="s">
        <v>7204</v>
      </c>
      <c r="E3359" s="2">
        <v>152481106</v>
      </c>
      <c r="F3359" t="s">
        <v>62</v>
      </c>
      <c r="G3359" s="3">
        <v>33773</v>
      </c>
      <c r="H3359">
        <v>20170108</v>
      </c>
      <c r="I3359" s="4">
        <v>1453</v>
      </c>
      <c r="J3359">
        <v>1627510</v>
      </c>
      <c r="K3359" s="5">
        <v>1197</v>
      </c>
      <c r="L3359" t="s">
        <v>44</v>
      </c>
      <c r="M3359" t="s">
        <v>63</v>
      </c>
      <c r="N3359" t="s">
        <v>64</v>
      </c>
      <c r="O3359" s="5">
        <v>47</v>
      </c>
      <c r="P3359" s="5">
        <v>56259</v>
      </c>
      <c r="Q3359" s="6">
        <v>39.13402</v>
      </c>
      <c r="R3359" s="6">
        <v>-121.01818</v>
      </c>
      <c r="S3359" t="s">
        <v>7555</v>
      </c>
      <c r="T3359" t="s">
        <v>421</v>
      </c>
      <c r="U3359" t="s">
        <v>67</v>
      </c>
      <c r="V3359" t="s">
        <v>50</v>
      </c>
      <c r="W3359" t="s">
        <v>7556</v>
      </c>
      <c r="X3359" t="s">
        <v>52</v>
      </c>
      <c r="Y3359" t="s">
        <v>53</v>
      </c>
      <c r="Z3359">
        <v>0</v>
      </c>
      <c r="AA3359" t="s">
        <v>54</v>
      </c>
      <c r="AB3359">
        <v>2017</v>
      </c>
      <c r="AC3359" t="s">
        <v>525</v>
      </c>
      <c r="AD3359" t="s">
        <v>56</v>
      </c>
      <c r="AE3359" t="s">
        <v>98</v>
      </c>
      <c r="AF3359">
        <v>1245521</v>
      </c>
      <c r="AG3359" t="s">
        <v>71</v>
      </c>
      <c r="AH3359" t="s">
        <v>59</v>
      </c>
      <c r="AI3359" t="s">
        <v>56</v>
      </c>
      <c r="AJ3359" t="s">
        <v>416</v>
      </c>
    </row>
    <row r="3360" spans="1:36" x14ac:dyDescent="0.25">
      <c r="A3360" t="s">
        <v>7177</v>
      </c>
      <c r="B3360" t="s">
        <v>2599</v>
      </c>
      <c r="C3360" t="s">
        <v>92</v>
      </c>
      <c r="D3360" t="s">
        <v>7241</v>
      </c>
      <c r="E3360" s="2">
        <v>152471101</v>
      </c>
      <c r="F3360" t="s">
        <v>62</v>
      </c>
      <c r="G3360" s="3">
        <v>8115</v>
      </c>
      <c r="H3360">
        <v>20170108</v>
      </c>
      <c r="I3360" s="4">
        <v>1219</v>
      </c>
      <c r="J3360">
        <v>1626111</v>
      </c>
      <c r="K3360" s="5">
        <v>1510</v>
      </c>
      <c r="L3360" t="s">
        <v>44</v>
      </c>
      <c r="M3360" t="s">
        <v>63</v>
      </c>
      <c r="N3360" t="s">
        <v>72</v>
      </c>
      <c r="O3360" s="5">
        <v>37</v>
      </c>
      <c r="P3360" s="5">
        <v>55870</v>
      </c>
      <c r="Q3360" s="6">
        <v>39.325470000000003</v>
      </c>
      <c r="R3360" s="6">
        <v>-121.11244000000001</v>
      </c>
      <c r="S3360" t="s">
        <v>7557</v>
      </c>
      <c r="T3360" t="s">
        <v>551</v>
      </c>
      <c r="U3360" t="s">
        <v>67</v>
      </c>
      <c r="V3360" t="s">
        <v>50</v>
      </c>
      <c r="W3360" t="s">
        <v>7558</v>
      </c>
      <c r="X3360" t="s">
        <v>52</v>
      </c>
      <c r="Y3360" t="s">
        <v>53</v>
      </c>
      <c r="Z3360">
        <v>0</v>
      </c>
      <c r="AA3360" t="s">
        <v>54</v>
      </c>
      <c r="AB3360">
        <v>2017</v>
      </c>
      <c r="AC3360" t="s">
        <v>525</v>
      </c>
      <c r="AD3360" t="s">
        <v>56</v>
      </c>
      <c r="AE3360" t="s">
        <v>481</v>
      </c>
      <c r="AF3360">
        <v>1245205</v>
      </c>
      <c r="AG3360" t="s">
        <v>71</v>
      </c>
      <c r="AH3360" t="s">
        <v>59</v>
      </c>
      <c r="AI3360" t="s">
        <v>56</v>
      </c>
      <c r="AJ3360" t="s">
        <v>416</v>
      </c>
    </row>
    <row r="3361" spans="1:36" x14ac:dyDescent="0.25">
      <c r="A3361" t="s">
        <v>7177</v>
      </c>
      <c r="B3361" t="s">
        <v>2599</v>
      </c>
      <c r="C3361" t="s">
        <v>92</v>
      </c>
      <c r="D3361" t="s">
        <v>7244</v>
      </c>
      <c r="E3361" s="2">
        <v>152261103</v>
      </c>
      <c r="F3361" t="s">
        <v>178</v>
      </c>
      <c r="G3361" s="3">
        <v>1257</v>
      </c>
      <c r="H3361">
        <v>20170108</v>
      </c>
      <c r="I3361" s="4">
        <v>2129</v>
      </c>
      <c r="J3361">
        <v>1628985</v>
      </c>
      <c r="K3361" s="5">
        <v>1153</v>
      </c>
      <c r="L3361" t="s">
        <v>44</v>
      </c>
      <c r="M3361" t="s">
        <v>63</v>
      </c>
      <c r="N3361" t="s">
        <v>64</v>
      </c>
      <c r="O3361" s="5">
        <v>197</v>
      </c>
      <c r="P3361" s="5">
        <v>24281</v>
      </c>
      <c r="Q3361" s="6">
        <v>38.728670000000001</v>
      </c>
      <c r="R3361" s="6">
        <v>-120.84117999999999</v>
      </c>
      <c r="S3361" t="s">
        <v>7559</v>
      </c>
      <c r="T3361" t="s">
        <v>421</v>
      </c>
      <c r="U3361" t="s">
        <v>67</v>
      </c>
      <c r="V3361" t="s">
        <v>50</v>
      </c>
      <c r="W3361" t="s">
        <v>7560</v>
      </c>
      <c r="X3361" t="s">
        <v>52</v>
      </c>
      <c r="Y3361" t="s">
        <v>53</v>
      </c>
      <c r="Z3361">
        <v>0</v>
      </c>
      <c r="AA3361" t="s">
        <v>54</v>
      </c>
      <c r="AB3361">
        <v>2017</v>
      </c>
      <c r="AC3361" t="s">
        <v>525</v>
      </c>
      <c r="AD3361" t="s">
        <v>56</v>
      </c>
      <c r="AE3361" t="s">
        <v>70</v>
      </c>
      <c r="AF3361">
        <v>1245514</v>
      </c>
      <c r="AG3361" t="s">
        <v>71</v>
      </c>
      <c r="AH3361" t="s">
        <v>59</v>
      </c>
      <c r="AI3361" t="s">
        <v>56</v>
      </c>
      <c r="AJ3361" t="s">
        <v>416</v>
      </c>
    </row>
    <row r="3362" spans="1:36" x14ac:dyDescent="0.25">
      <c r="A3362" t="s">
        <v>7177</v>
      </c>
      <c r="B3362" t="s">
        <v>2599</v>
      </c>
      <c r="C3362" t="s">
        <v>92</v>
      </c>
      <c r="D3362" t="s">
        <v>7320</v>
      </c>
      <c r="E3362" s="2">
        <v>152261106</v>
      </c>
      <c r="F3362" t="s">
        <v>62</v>
      </c>
      <c r="G3362" s="3">
        <v>20383</v>
      </c>
      <c r="H3362">
        <v>20170108</v>
      </c>
      <c r="I3362" s="4">
        <v>722</v>
      </c>
      <c r="J3362">
        <v>1623078</v>
      </c>
      <c r="K3362" s="5">
        <v>283</v>
      </c>
      <c r="L3362" t="s">
        <v>44</v>
      </c>
      <c r="M3362" t="s">
        <v>63</v>
      </c>
      <c r="N3362" t="s">
        <v>64</v>
      </c>
      <c r="O3362" s="5">
        <v>10</v>
      </c>
      <c r="P3362" s="5">
        <v>2830</v>
      </c>
      <c r="Q3362" s="6">
        <v>38.6907</v>
      </c>
      <c r="R3362" s="6">
        <v>-120.75322</v>
      </c>
      <c r="S3362" t="s">
        <v>7561</v>
      </c>
      <c r="T3362" t="s">
        <v>942</v>
      </c>
      <c r="U3362" t="s">
        <v>67</v>
      </c>
      <c r="V3362" t="s">
        <v>50</v>
      </c>
      <c r="W3362" t="s">
        <v>7562</v>
      </c>
      <c r="X3362" t="s">
        <v>52</v>
      </c>
      <c r="Y3362" t="s">
        <v>53</v>
      </c>
      <c r="Z3362">
        <v>0</v>
      </c>
      <c r="AA3362" t="s">
        <v>54</v>
      </c>
      <c r="AB3362">
        <v>2017</v>
      </c>
      <c r="AC3362" t="s">
        <v>525</v>
      </c>
      <c r="AD3362" t="s">
        <v>56</v>
      </c>
      <c r="AE3362" t="s">
        <v>98</v>
      </c>
      <c r="AF3362">
        <v>1244855</v>
      </c>
      <c r="AG3362" t="s">
        <v>71</v>
      </c>
      <c r="AH3362" t="s">
        <v>59</v>
      </c>
      <c r="AI3362" t="s">
        <v>56</v>
      </c>
      <c r="AJ3362" t="s">
        <v>416</v>
      </c>
    </row>
    <row r="3363" spans="1:36" x14ac:dyDescent="0.25">
      <c r="A3363" t="s">
        <v>7177</v>
      </c>
      <c r="B3363" t="s">
        <v>2599</v>
      </c>
      <c r="C3363" t="s">
        <v>92</v>
      </c>
      <c r="D3363" t="s">
        <v>7320</v>
      </c>
      <c r="E3363" s="2">
        <v>152261106</v>
      </c>
      <c r="F3363" t="s">
        <v>62</v>
      </c>
      <c r="G3363" s="3">
        <v>21913</v>
      </c>
      <c r="H3363">
        <v>20170108</v>
      </c>
      <c r="I3363" s="4">
        <v>1205</v>
      </c>
      <c r="J3363">
        <v>1625997</v>
      </c>
      <c r="K3363" s="5">
        <v>543</v>
      </c>
      <c r="L3363" t="s">
        <v>44</v>
      </c>
      <c r="M3363" t="s">
        <v>63</v>
      </c>
      <c r="N3363" t="s">
        <v>64</v>
      </c>
      <c r="O3363" s="5">
        <v>52</v>
      </c>
      <c r="P3363" s="5">
        <v>14706</v>
      </c>
      <c r="Q3363" s="6">
        <v>38.671860000000002</v>
      </c>
      <c r="R3363" s="6">
        <v>-120.82177</v>
      </c>
      <c r="S3363" t="s">
        <v>7563</v>
      </c>
      <c r="T3363" t="s">
        <v>2045</v>
      </c>
      <c r="U3363" t="s">
        <v>67</v>
      </c>
      <c r="V3363" t="s">
        <v>50</v>
      </c>
      <c r="W3363" t="s">
        <v>7564</v>
      </c>
      <c r="X3363" t="s">
        <v>52</v>
      </c>
      <c r="Y3363" t="s">
        <v>53</v>
      </c>
      <c r="Z3363">
        <v>0</v>
      </c>
      <c r="AA3363" t="s">
        <v>54</v>
      </c>
      <c r="AB3363">
        <v>2017</v>
      </c>
      <c r="AC3363" t="s">
        <v>525</v>
      </c>
      <c r="AD3363" t="s">
        <v>56</v>
      </c>
      <c r="AE3363" t="s">
        <v>98</v>
      </c>
      <c r="AF3363">
        <v>1245163</v>
      </c>
      <c r="AG3363" t="s">
        <v>71</v>
      </c>
      <c r="AH3363" t="s">
        <v>59</v>
      </c>
      <c r="AI3363" t="s">
        <v>56</v>
      </c>
      <c r="AJ3363" t="s">
        <v>416</v>
      </c>
    </row>
    <row r="3364" spans="1:36" x14ac:dyDescent="0.25">
      <c r="A3364" t="s">
        <v>7177</v>
      </c>
      <c r="B3364" t="s">
        <v>2599</v>
      </c>
      <c r="C3364" t="s">
        <v>40</v>
      </c>
      <c r="D3364" t="s">
        <v>7211</v>
      </c>
      <c r="E3364" s="2">
        <v>152762101</v>
      </c>
      <c r="F3364" t="s">
        <v>62</v>
      </c>
      <c r="G3364" s="3">
        <v>18417</v>
      </c>
      <c r="H3364">
        <v>20170108</v>
      </c>
      <c r="I3364" s="4">
        <v>1017</v>
      </c>
      <c r="J3364">
        <v>1624755</v>
      </c>
      <c r="K3364" s="5">
        <v>557</v>
      </c>
      <c r="L3364" t="s">
        <v>44</v>
      </c>
      <c r="M3364" t="s">
        <v>63</v>
      </c>
      <c r="N3364" t="s">
        <v>64</v>
      </c>
      <c r="O3364" s="5">
        <v>20</v>
      </c>
      <c r="P3364" s="5">
        <v>11140</v>
      </c>
      <c r="Q3364" s="6">
        <v>38.76511</v>
      </c>
      <c r="R3364" s="6">
        <v>-120.57848</v>
      </c>
      <c r="S3364" t="s">
        <v>7565</v>
      </c>
      <c r="T3364" t="s">
        <v>441</v>
      </c>
      <c r="U3364" t="s">
        <v>67</v>
      </c>
      <c r="V3364" t="s">
        <v>50</v>
      </c>
      <c r="W3364" t="s">
        <v>7566</v>
      </c>
      <c r="X3364" t="s">
        <v>52</v>
      </c>
      <c r="Y3364" t="s">
        <v>53</v>
      </c>
      <c r="Z3364">
        <v>0</v>
      </c>
      <c r="AA3364" t="s">
        <v>54</v>
      </c>
      <c r="AB3364">
        <v>2017</v>
      </c>
      <c r="AC3364" t="s">
        <v>525</v>
      </c>
      <c r="AD3364" t="s">
        <v>56</v>
      </c>
      <c r="AE3364" t="s">
        <v>70</v>
      </c>
      <c r="AF3364">
        <v>1245032</v>
      </c>
      <c r="AG3364" t="s">
        <v>71</v>
      </c>
      <c r="AH3364" t="s">
        <v>59</v>
      </c>
      <c r="AI3364" t="s">
        <v>56</v>
      </c>
      <c r="AJ3364" t="s">
        <v>56</v>
      </c>
    </row>
    <row r="3365" spans="1:36" x14ac:dyDescent="0.25">
      <c r="A3365" t="s">
        <v>7177</v>
      </c>
      <c r="B3365" t="s">
        <v>2599</v>
      </c>
      <c r="C3365" t="s">
        <v>40</v>
      </c>
      <c r="D3365" t="s">
        <v>7192</v>
      </c>
      <c r="E3365" s="2">
        <v>152762102</v>
      </c>
      <c r="F3365" t="s">
        <v>410</v>
      </c>
      <c r="G3365" s="3" t="s">
        <v>7567</v>
      </c>
      <c r="H3365">
        <v>20170108</v>
      </c>
      <c r="I3365" s="4">
        <v>815</v>
      </c>
      <c r="J3365">
        <v>1624970</v>
      </c>
      <c r="K3365" s="5">
        <v>268</v>
      </c>
      <c r="L3365" t="s">
        <v>44</v>
      </c>
      <c r="M3365" t="s">
        <v>563</v>
      </c>
      <c r="N3365" t="s">
        <v>1244</v>
      </c>
      <c r="O3365" s="5">
        <v>572</v>
      </c>
      <c r="P3365" s="5">
        <v>98692</v>
      </c>
      <c r="Q3365" s="6">
        <v>38.757373999999999</v>
      </c>
      <c r="R3365" s="6">
        <v>-120.58658</v>
      </c>
      <c r="S3365" t="s">
        <v>7568</v>
      </c>
      <c r="T3365" t="s">
        <v>7569</v>
      </c>
      <c r="U3365" t="s">
        <v>7570</v>
      </c>
      <c r="V3365" t="s">
        <v>342</v>
      </c>
      <c r="W3365" t="s">
        <v>7571</v>
      </c>
      <c r="X3365" t="s">
        <v>52</v>
      </c>
      <c r="Y3365" t="s">
        <v>53</v>
      </c>
      <c r="Z3365">
        <v>0</v>
      </c>
      <c r="AA3365" t="s">
        <v>54</v>
      </c>
      <c r="AB3365">
        <v>2017</v>
      </c>
      <c r="AC3365" t="s">
        <v>525</v>
      </c>
      <c r="AD3365" t="s">
        <v>56</v>
      </c>
      <c r="AE3365" t="s">
        <v>112</v>
      </c>
      <c r="AF3365">
        <v>1244925</v>
      </c>
      <c r="AG3365" t="s">
        <v>7572</v>
      </c>
      <c r="AH3365" t="s">
        <v>59</v>
      </c>
      <c r="AI3365" t="s">
        <v>56</v>
      </c>
      <c r="AJ3365" t="s">
        <v>416</v>
      </c>
    </row>
    <row r="3366" spans="1:36" x14ac:dyDescent="0.25">
      <c r="A3366" t="s">
        <v>7177</v>
      </c>
      <c r="B3366" t="s">
        <v>2599</v>
      </c>
      <c r="C3366" t="s">
        <v>92</v>
      </c>
      <c r="D3366" t="s">
        <v>7573</v>
      </c>
      <c r="E3366" s="2">
        <v>152031101</v>
      </c>
      <c r="F3366" t="s">
        <v>62</v>
      </c>
      <c r="G3366" s="3">
        <v>32729</v>
      </c>
      <c r="H3366">
        <v>20170108</v>
      </c>
      <c r="I3366" s="4">
        <v>1351</v>
      </c>
      <c r="J3366">
        <v>1627090</v>
      </c>
      <c r="K3366" s="5">
        <v>1486</v>
      </c>
      <c r="L3366" t="s">
        <v>44</v>
      </c>
      <c r="M3366" t="s">
        <v>63</v>
      </c>
      <c r="N3366" t="s">
        <v>64</v>
      </c>
      <c r="O3366" s="5">
        <v>20</v>
      </c>
      <c r="P3366" s="5">
        <v>29720</v>
      </c>
      <c r="Q3366" s="6">
        <v>39.159999999999997</v>
      </c>
      <c r="R3366" s="6">
        <v>-121.05797</v>
      </c>
      <c r="S3366" t="s">
        <v>7574</v>
      </c>
      <c r="T3366" t="s">
        <v>421</v>
      </c>
      <c r="U3366" t="s">
        <v>86</v>
      </c>
      <c r="V3366" t="s">
        <v>50</v>
      </c>
      <c r="W3366" t="s">
        <v>7575</v>
      </c>
      <c r="X3366" t="s">
        <v>52</v>
      </c>
      <c r="Y3366" t="s">
        <v>53</v>
      </c>
      <c r="Z3366">
        <v>0</v>
      </c>
      <c r="AA3366" t="s">
        <v>54</v>
      </c>
      <c r="AB3366">
        <v>2017</v>
      </c>
      <c r="AC3366" t="s">
        <v>525</v>
      </c>
      <c r="AD3366" t="s">
        <v>56</v>
      </c>
      <c r="AE3366" t="s">
        <v>98</v>
      </c>
      <c r="AF3366">
        <v>1245486</v>
      </c>
      <c r="AG3366" t="s">
        <v>88</v>
      </c>
      <c r="AH3366" t="s">
        <v>59</v>
      </c>
      <c r="AI3366" t="s">
        <v>56</v>
      </c>
      <c r="AJ3366" t="s">
        <v>416</v>
      </c>
    </row>
    <row r="3367" spans="1:36" x14ac:dyDescent="0.25">
      <c r="A3367" t="s">
        <v>7177</v>
      </c>
      <c r="B3367" t="s">
        <v>2599</v>
      </c>
      <c r="C3367" t="s">
        <v>92</v>
      </c>
      <c r="D3367" t="s">
        <v>7216</v>
      </c>
      <c r="E3367" s="2">
        <v>152282101</v>
      </c>
      <c r="F3367" t="s">
        <v>62</v>
      </c>
      <c r="G3367" s="3">
        <v>6585</v>
      </c>
      <c r="H3367">
        <v>20170108</v>
      </c>
      <c r="I3367" s="4">
        <v>2209</v>
      </c>
      <c r="J3367">
        <v>1629610</v>
      </c>
      <c r="K3367" s="5">
        <v>2398</v>
      </c>
      <c r="L3367" t="s">
        <v>44</v>
      </c>
      <c r="M3367" t="s">
        <v>63</v>
      </c>
      <c r="N3367" t="s">
        <v>64</v>
      </c>
      <c r="O3367" s="5">
        <v>16</v>
      </c>
      <c r="P3367" s="5">
        <v>38368</v>
      </c>
      <c r="Q3367" s="6">
        <v>38.929200000000002</v>
      </c>
      <c r="R3367" s="6">
        <v>-120.89028999999999</v>
      </c>
      <c r="S3367" t="s">
        <v>7576</v>
      </c>
      <c r="T3367" t="s">
        <v>451</v>
      </c>
      <c r="U3367" t="s">
        <v>67</v>
      </c>
      <c r="V3367" t="s">
        <v>50</v>
      </c>
      <c r="W3367" t="s">
        <v>7577</v>
      </c>
      <c r="X3367" t="s">
        <v>52</v>
      </c>
      <c r="Y3367" t="s">
        <v>53</v>
      </c>
      <c r="Z3367">
        <v>0</v>
      </c>
      <c r="AA3367" t="s">
        <v>54</v>
      </c>
      <c r="AB3367">
        <v>2017</v>
      </c>
      <c r="AC3367" t="s">
        <v>525</v>
      </c>
      <c r="AD3367" t="s">
        <v>56</v>
      </c>
      <c r="AE3367" t="s">
        <v>70</v>
      </c>
      <c r="AF3367">
        <v>1245753</v>
      </c>
      <c r="AG3367" t="s">
        <v>71</v>
      </c>
      <c r="AH3367" t="s">
        <v>59</v>
      </c>
      <c r="AI3367" t="s">
        <v>56</v>
      </c>
      <c r="AJ3367" t="s">
        <v>416</v>
      </c>
    </row>
    <row r="3368" spans="1:36" x14ac:dyDescent="0.25">
      <c r="A3368" t="s">
        <v>7177</v>
      </c>
      <c r="B3368" t="s">
        <v>2599</v>
      </c>
      <c r="C3368" t="s">
        <v>40</v>
      </c>
      <c r="D3368" t="s">
        <v>7195</v>
      </c>
      <c r="E3368" s="2">
        <v>153082106</v>
      </c>
      <c r="F3368" t="s">
        <v>62</v>
      </c>
      <c r="G3368" s="3">
        <v>4115</v>
      </c>
      <c r="H3368">
        <v>20170108</v>
      </c>
      <c r="I3368" s="4">
        <v>1904</v>
      </c>
      <c r="J3368">
        <v>1628748</v>
      </c>
      <c r="K3368" s="5">
        <v>2730</v>
      </c>
      <c r="L3368" t="s">
        <v>44</v>
      </c>
      <c r="M3368" t="s">
        <v>63</v>
      </c>
      <c r="N3368" t="s">
        <v>64</v>
      </c>
      <c r="O3368" s="5">
        <v>41</v>
      </c>
      <c r="P3368" s="5">
        <v>20778</v>
      </c>
      <c r="Q3368" s="6">
        <v>38.865920000000003</v>
      </c>
      <c r="R3368" s="6">
        <v>-120.82210000000001</v>
      </c>
      <c r="S3368" t="s">
        <v>7578</v>
      </c>
      <c r="T3368" t="s">
        <v>511</v>
      </c>
      <c r="U3368" t="s">
        <v>86</v>
      </c>
      <c r="V3368" t="s">
        <v>50</v>
      </c>
      <c r="W3368" t="s">
        <v>7579</v>
      </c>
      <c r="X3368" t="s">
        <v>52</v>
      </c>
      <c r="Y3368" t="s">
        <v>53</v>
      </c>
      <c r="Z3368">
        <v>31294707</v>
      </c>
      <c r="AA3368" t="s">
        <v>54</v>
      </c>
      <c r="AB3368">
        <v>2017</v>
      </c>
      <c r="AC3368" t="s">
        <v>525</v>
      </c>
      <c r="AD3368" t="s">
        <v>56</v>
      </c>
      <c r="AE3368" t="s">
        <v>70</v>
      </c>
      <c r="AF3368">
        <v>1245516</v>
      </c>
      <c r="AG3368" t="s">
        <v>88</v>
      </c>
      <c r="AH3368" t="s">
        <v>59</v>
      </c>
      <c r="AI3368" t="s">
        <v>56</v>
      </c>
      <c r="AJ3368" t="s">
        <v>416</v>
      </c>
    </row>
    <row r="3369" spans="1:36" x14ac:dyDescent="0.25">
      <c r="A3369" t="s">
        <v>7177</v>
      </c>
      <c r="B3369" t="s">
        <v>2599</v>
      </c>
      <c r="C3369" t="s">
        <v>40</v>
      </c>
      <c r="D3369" t="s">
        <v>7195</v>
      </c>
      <c r="E3369" s="2">
        <v>153082106</v>
      </c>
      <c r="F3369" t="s">
        <v>42</v>
      </c>
      <c r="G3369" s="3">
        <v>7522</v>
      </c>
      <c r="H3369">
        <v>20170108</v>
      </c>
      <c r="I3369" s="4">
        <v>2202</v>
      </c>
      <c r="J3369">
        <v>1629607</v>
      </c>
      <c r="K3369" s="5">
        <v>1390</v>
      </c>
      <c r="L3369" t="s">
        <v>44</v>
      </c>
      <c r="M3369" t="s">
        <v>63</v>
      </c>
      <c r="N3369" t="s">
        <v>64</v>
      </c>
      <c r="O3369" s="5">
        <v>1019</v>
      </c>
      <c r="P3369" s="5">
        <v>1011862</v>
      </c>
      <c r="Q3369" s="6">
        <v>38.815530000000003</v>
      </c>
      <c r="R3369" s="6">
        <v>-120.82212</v>
      </c>
      <c r="S3369" t="s">
        <v>7580</v>
      </c>
      <c r="T3369" t="s">
        <v>421</v>
      </c>
      <c r="U3369" t="s">
        <v>67</v>
      </c>
      <c r="V3369" t="s">
        <v>50</v>
      </c>
      <c r="W3369" t="s">
        <v>7581</v>
      </c>
      <c r="X3369" t="s">
        <v>52</v>
      </c>
      <c r="Y3369" t="s">
        <v>53</v>
      </c>
      <c r="Z3369">
        <v>0</v>
      </c>
      <c r="AA3369" t="s">
        <v>54</v>
      </c>
      <c r="AB3369">
        <v>2017</v>
      </c>
      <c r="AC3369" t="s">
        <v>525</v>
      </c>
      <c r="AD3369" t="s">
        <v>56</v>
      </c>
      <c r="AE3369" t="s">
        <v>98</v>
      </c>
      <c r="AF3369">
        <v>1245542</v>
      </c>
      <c r="AG3369" t="s">
        <v>71</v>
      </c>
      <c r="AH3369" t="s">
        <v>59</v>
      </c>
      <c r="AI3369" t="s">
        <v>56</v>
      </c>
      <c r="AJ3369" t="s">
        <v>416</v>
      </c>
    </row>
    <row r="3370" spans="1:36" x14ac:dyDescent="0.25">
      <c r="A3370" t="s">
        <v>7177</v>
      </c>
      <c r="B3370" t="s">
        <v>2599</v>
      </c>
      <c r="C3370" t="s">
        <v>92</v>
      </c>
      <c r="D3370" t="s">
        <v>7282</v>
      </c>
      <c r="E3370" s="2">
        <v>153652108</v>
      </c>
      <c r="F3370" t="s">
        <v>62</v>
      </c>
      <c r="G3370" s="3">
        <v>2659</v>
      </c>
      <c r="H3370">
        <v>20170108</v>
      </c>
      <c r="I3370" s="4">
        <v>1729</v>
      </c>
      <c r="J3370">
        <v>1628414</v>
      </c>
      <c r="K3370" s="5">
        <v>2684</v>
      </c>
      <c r="L3370" t="s">
        <v>44</v>
      </c>
      <c r="M3370" t="s">
        <v>63</v>
      </c>
      <c r="N3370" t="s">
        <v>64</v>
      </c>
      <c r="O3370" s="5">
        <v>150</v>
      </c>
      <c r="P3370" s="5">
        <v>214164</v>
      </c>
      <c r="Q3370" s="6">
        <v>38.661079999999998</v>
      </c>
      <c r="R3370" s="6">
        <v>-120.99066000000001</v>
      </c>
      <c r="S3370" t="s">
        <v>7582</v>
      </c>
      <c r="T3370" t="s">
        <v>447</v>
      </c>
      <c r="U3370" t="s">
        <v>67</v>
      </c>
      <c r="V3370" t="s">
        <v>50</v>
      </c>
      <c r="W3370" t="s">
        <v>7583</v>
      </c>
      <c r="X3370" t="s">
        <v>52</v>
      </c>
      <c r="Y3370" t="s">
        <v>53</v>
      </c>
      <c r="Z3370">
        <v>0</v>
      </c>
      <c r="AA3370" t="s">
        <v>54</v>
      </c>
      <c r="AB3370">
        <v>2017</v>
      </c>
      <c r="AC3370" t="s">
        <v>525</v>
      </c>
      <c r="AD3370" t="s">
        <v>56</v>
      </c>
      <c r="AE3370" t="s">
        <v>70</v>
      </c>
      <c r="AF3370">
        <v>1245466</v>
      </c>
      <c r="AG3370" t="s">
        <v>71</v>
      </c>
      <c r="AH3370" t="s">
        <v>59</v>
      </c>
      <c r="AI3370" t="s">
        <v>56</v>
      </c>
      <c r="AJ3370" t="s">
        <v>416</v>
      </c>
    </row>
    <row r="3371" spans="1:36" x14ac:dyDescent="0.25">
      <c r="A3371" t="s">
        <v>7177</v>
      </c>
      <c r="B3371" t="s">
        <v>2599</v>
      </c>
      <c r="C3371" t="s">
        <v>92</v>
      </c>
      <c r="D3371" t="s">
        <v>7287</v>
      </c>
      <c r="E3371" s="2">
        <v>153652110</v>
      </c>
      <c r="F3371" t="s">
        <v>62</v>
      </c>
      <c r="G3371" s="3">
        <v>12965</v>
      </c>
      <c r="H3371">
        <v>20170108</v>
      </c>
      <c r="I3371" s="4">
        <v>1757</v>
      </c>
      <c r="J3371">
        <v>1627977</v>
      </c>
      <c r="K3371" s="5">
        <v>1054</v>
      </c>
      <c r="L3371" t="s">
        <v>44</v>
      </c>
      <c r="M3371" t="s">
        <v>63</v>
      </c>
      <c r="N3371" t="s">
        <v>64</v>
      </c>
      <c r="O3371" s="5">
        <v>116</v>
      </c>
      <c r="P3371" s="5">
        <v>12814</v>
      </c>
      <c r="Q3371" s="6">
        <v>38.66666</v>
      </c>
      <c r="R3371" s="6">
        <v>-120.91342</v>
      </c>
      <c r="S3371" t="s">
        <v>7584</v>
      </c>
      <c r="T3371" t="s">
        <v>451</v>
      </c>
      <c r="U3371" t="s">
        <v>5560</v>
      </c>
      <c r="V3371" t="s">
        <v>50</v>
      </c>
      <c r="W3371" t="s">
        <v>7585</v>
      </c>
      <c r="X3371" t="s">
        <v>52</v>
      </c>
      <c r="Y3371" t="s">
        <v>53</v>
      </c>
      <c r="Z3371">
        <v>0</v>
      </c>
      <c r="AA3371" t="s">
        <v>54</v>
      </c>
      <c r="AB3371">
        <v>2017</v>
      </c>
      <c r="AC3371" t="s">
        <v>525</v>
      </c>
      <c r="AD3371" t="s">
        <v>56</v>
      </c>
      <c r="AE3371" t="s">
        <v>98</v>
      </c>
      <c r="AF3371">
        <v>1245366</v>
      </c>
      <c r="AG3371" t="s">
        <v>5562</v>
      </c>
      <c r="AH3371" t="s">
        <v>59</v>
      </c>
      <c r="AI3371" t="s">
        <v>56</v>
      </c>
      <c r="AJ3371" t="s">
        <v>416</v>
      </c>
    </row>
    <row r="3372" spans="1:36" x14ac:dyDescent="0.25">
      <c r="A3372" t="s">
        <v>7177</v>
      </c>
      <c r="B3372" t="s">
        <v>2599</v>
      </c>
      <c r="C3372" t="s">
        <v>92</v>
      </c>
      <c r="D3372" t="s">
        <v>7586</v>
      </c>
      <c r="E3372" s="2">
        <v>152591102</v>
      </c>
      <c r="F3372" t="s">
        <v>62</v>
      </c>
      <c r="G3372" s="3">
        <v>6829</v>
      </c>
      <c r="H3372">
        <v>20170108</v>
      </c>
      <c r="I3372" s="4">
        <v>1020</v>
      </c>
      <c r="J3372">
        <v>1625922</v>
      </c>
      <c r="K3372" s="5">
        <v>7734</v>
      </c>
      <c r="L3372" t="s">
        <v>44</v>
      </c>
      <c r="M3372" t="s">
        <v>45</v>
      </c>
      <c r="N3372" t="s">
        <v>432</v>
      </c>
      <c r="O3372" s="5">
        <v>4</v>
      </c>
      <c r="P3372" s="5">
        <v>30936</v>
      </c>
      <c r="Q3372" s="6">
        <v>39.317549999999997</v>
      </c>
      <c r="R3372" s="6">
        <v>-120.35252</v>
      </c>
      <c r="S3372" t="s">
        <v>7587</v>
      </c>
      <c r="T3372" t="s">
        <v>551</v>
      </c>
      <c r="U3372" t="s">
        <v>86</v>
      </c>
      <c r="V3372" t="s">
        <v>50</v>
      </c>
      <c r="W3372" t="s">
        <v>7588</v>
      </c>
      <c r="X3372" t="s">
        <v>52</v>
      </c>
      <c r="Y3372" t="s">
        <v>53</v>
      </c>
      <c r="Z3372">
        <v>0</v>
      </c>
      <c r="AA3372" t="s">
        <v>54</v>
      </c>
      <c r="AB3372">
        <v>2017</v>
      </c>
      <c r="AC3372" t="s">
        <v>525</v>
      </c>
      <c r="AD3372" t="s">
        <v>56</v>
      </c>
      <c r="AE3372" t="s">
        <v>70</v>
      </c>
      <c r="AF3372">
        <v>1245023</v>
      </c>
      <c r="AG3372" t="s">
        <v>88</v>
      </c>
      <c r="AH3372" t="s">
        <v>59</v>
      </c>
      <c r="AI3372" t="s">
        <v>56</v>
      </c>
      <c r="AJ3372" t="s">
        <v>416</v>
      </c>
    </row>
    <row r="3373" spans="1:36" x14ac:dyDescent="0.25">
      <c r="A3373" t="s">
        <v>7177</v>
      </c>
      <c r="B3373" t="s">
        <v>2599</v>
      </c>
      <c r="C3373" t="s">
        <v>92</v>
      </c>
      <c r="D3373" t="s">
        <v>7589</v>
      </c>
      <c r="E3373" s="2">
        <v>152271102</v>
      </c>
      <c r="F3373" t="s">
        <v>62</v>
      </c>
      <c r="G3373" s="3">
        <v>5401</v>
      </c>
      <c r="H3373">
        <v>20170108</v>
      </c>
      <c r="I3373" s="4">
        <v>1218</v>
      </c>
      <c r="J3373">
        <v>1626097</v>
      </c>
      <c r="K3373" s="5">
        <v>222</v>
      </c>
      <c r="L3373" t="s">
        <v>44</v>
      </c>
      <c r="M3373" t="s">
        <v>63</v>
      </c>
      <c r="N3373" t="s">
        <v>64</v>
      </c>
      <c r="O3373" s="5">
        <v>30</v>
      </c>
      <c r="P3373" s="5">
        <v>4392</v>
      </c>
      <c r="Q3373" s="6">
        <v>38.898829999999997</v>
      </c>
      <c r="R3373" s="6">
        <v>-121.09596999999999</v>
      </c>
      <c r="S3373" t="s">
        <v>7590</v>
      </c>
      <c r="T3373" t="s">
        <v>441</v>
      </c>
      <c r="U3373" t="s">
        <v>67</v>
      </c>
      <c r="V3373" t="s">
        <v>342</v>
      </c>
      <c r="W3373" t="s">
        <v>7591</v>
      </c>
      <c r="X3373" t="s">
        <v>52</v>
      </c>
      <c r="Y3373" t="s">
        <v>53</v>
      </c>
      <c r="Z3373">
        <v>0</v>
      </c>
      <c r="AA3373" t="s">
        <v>54</v>
      </c>
      <c r="AB3373">
        <v>2017</v>
      </c>
      <c r="AC3373" t="s">
        <v>525</v>
      </c>
      <c r="AD3373" t="s">
        <v>56</v>
      </c>
      <c r="AE3373" t="s">
        <v>98</v>
      </c>
      <c r="AF3373">
        <v>1245085</v>
      </c>
      <c r="AG3373" t="s">
        <v>71</v>
      </c>
      <c r="AH3373" t="s">
        <v>59</v>
      </c>
      <c r="AI3373" t="s">
        <v>56</v>
      </c>
      <c r="AJ3373" t="s">
        <v>416</v>
      </c>
    </row>
    <row r="3374" spans="1:36" x14ac:dyDescent="0.25">
      <c r="A3374" t="s">
        <v>7177</v>
      </c>
      <c r="B3374" t="s">
        <v>2599</v>
      </c>
      <c r="C3374" t="s">
        <v>92</v>
      </c>
      <c r="D3374" t="s">
        <v>7589</v>
      </c>
      <c r="E3374" s="2">
        <v>152271102</v>
      </c>
      <c r="F3374" t="s">
        <v>42</v>
      </c>
      <c r="G3374" s="3">
        <v>307494</v>
      </c>
      <c r="H3374">
        <v>20170108</v>
      </c>
      <c r="I3374" s="4">
        <v>1502</v>
      </c>
      <c r="J3374">
        <v>1627596</v>
      </c>
      <c r="K3374" s="5">
        <v>683</v>
      </c>
      <c r="L3374" t="s">
        <v>44</v>
      </c>
      <c r="M3374" t="s">
        <v>63</v>
      </c>
      <c r="N3374" t="s">
        <v>4011</v>
      </c>
      <c r="O3374" s="5">
        <v>267</v>
      </c>
      <c r="P3374" s="5">
        <v>63858</v>
      </c>
      <c r="Q3374" s="6">
        <v>38.933909999999997</v>
      </c>
      <c r="R3374" s="6">
        <v>-121.17909</v>
      </c>
      <c r="S3374" t="s">
        <v>7592</v>
      </c>
      <c r="T3374" t="s">
        <v>551</v>
      </c>
      <c r="U3374" t="s">
        <v>67</v>
      </c>
      <c r="V3374" t="s">
        <v>50</v>
      </c>
      <c r="W3374" t="s">
        <v>7593</v>
      </c>
      <c r="X3374" t="s">
        <v>52</v>
      </c>
      <c r="Y3374" t="s">
        <v>53</v>
      </c>
      <c r="Z3374">
        <v>0</v>
      </c>
      <c r="AA3374" t="s">
        <v>54</v>
      </c>
      <c r="AB3374">
        <v>2017</v>
      </c>
      <c r="AC3374" t="s">
        <v>525</v>
      </c>
      <c r="AD3374" t="s">
        <v>56</v>
      </c>
      <c r="AE3374" t="s">
        <v>70</v>
      </c>
      <c r="AF3374">
        <v>1245217</v>
      </c>
      <c r="AG3374" t="s">
        <v>71</v>
      </c>
      <c r="AH3374" t="s">
        <v>59</v>
      </c>
      <c r="AI3374" t="s">
        <v>56</v>
      </c>
      <c r="AJ3374" t="s">
        <v>416</v>
      </c>
    </row>
    <row r="3375" spans="1:36" x14ac:dyDescent="0.25">
      <c r="A3375" t="s">
        <v>7177</v>
      </c>
      <c r="B3375" t="s">
        <v>2599</v>
      </c>
      <c r="C3375" t="s">
        <v>40</v>
      </c>
      <c r="D3375" t="s">
        <v>7265</v>
      </c>
      <c r="E3375" s="2">
        <v>152481105</v>
      </c>
      <c r="F3375" t="s">
        <v>62</v>
      </c>
      <c r="G3375" s="3">
        <v>6931</v>
      </c>
      <c r="H3375">
        <v>20170109</v>
      </c>
      <c r="I3375" s="4">
        <v>135</v>
      </c>
      <c r="J3375">
        <v>1629925</v>
      </c>
      <c r="K3375" s="5">
        <v>2133</v>
      </c>
      <c r="L3375" t="s">
        <v>44</v>
      </c>
      <c r="M3375" t="s">
        <v>63</v>
      </c>
      <c r="N3375" t="s">
        <v>64</v>
      </c>
      <c r="O3375" s="5">
        <v>22</v>
      </c>
      <c r="P3375" s="5">
        <v>12137</v>
      </c>
      <c r="Q3375" s="6">
        <v>39.229190000000003</v>
      </c>
      <c r="R3375" s="6">
        <v>-121.00182</v>
      </c>
      <c r="S3375" t="s">
        <v>7594</v>
      </c>
      <c r="T3375" t="s">
        <v>421</v>
      </c>
      <c r="U3375" t="s">
        <v>67</v>
      </c>
      <c r="V3375" t="s">
        <v>50</v>
      </c>
      <c r="W3375" t="s">
        <v>7595</v>
      </c>
      <c r="X3375" t="s">
        <v>52</v>
      </c>
      <c r="Y3375" t="s">
        <v>53</v>
      </c>
      <c r="Z3375">
        <v>0</v>
      </c>
      <c r="AA3375" t="s">
        <v>54</v>
      </c>
      <c r="AB3375">
        <v>2017</v>
      </c>
      <c r="AC3375" t="s">
        <v>525</v>
      </c>
      <c r="AD3375" t="s">
        <v>56</v>
      </c>
      <c r="AE3375" t="s">
        <v>70</v>
      </c>
      <c r="AF3375">
        <v>1245644</v>
      </c>
      <c r="AG3375" t="s">
        <v>71</v>
      </c>
      <c r="AH3375" t="s">
        <v>59</v>
      </c>
      <c r="AI3375" t="s">
        <v>56</v>
      </c>
      <c r="AJ3375" t="s">
        <v>416</v>
      </c>
    </row>
    <row r="3376" spans="1:36" x14ac:dyDescent="0.25">
      <c r="A3376" t="s">
        <v>7177</v>
      </c>
      <c r="B3376" t="s">
        <v>2599</v>
      </c>
      <c r="C3376" t="s">
        <v>92</v>
      </c>
      <c r="D3376" t="s">
        <v>7204</v>
      </c>
      <c r="E3376" s="2">
        <v>152481106</v>
      </c>
      <c r="F3376" t="s">
        <v>62</v>
      </c>
      <c r="G3376" s="3">
        <v>8949</v>
      </c>
      <c r="H3376">
        <v>20170109</v>
      </c>
      <c r="I3376" s="4">
        <v>1524</v>
      </c>
      <c r="J3376">
        <v>1631582</v>
      </c>
      <c r="K3376" s="5">
        <v>1279</v>
      </c>
      <c r="L3376" t="s">
        <v>44</v>
      </c>
      <c r="M3376" t="s">
        <v>63</v>
      </c>
      <c r="N3376" t="s">
        <v>64</v>
      </c>
      <c r="O3376" s="5">
        <v>36</v>
      </c>
      <c r="P3376" s="5">
        <v>5025</v>
      </c>
      <c r="Q3376" s="6">
        <v>39.163679999999999</v>
      </c>
      <c r="R3376" s="6">
        <v>-120.96863</v>
      </c>
      <c r="S3376" t="s">
        <v>7596</v>
      </c>
      <c r="T3376" t="s">
        <v>451</v>
      </c>
      <c r="U3376" t="s">
        <v>67</v>
      </c>
      <c r="V3376" t="s">
        <v>50</v>
      </c>
      <c r="W3376" t="s">
        <v>7597</v>
      </c>
      <c r="X3376" t="s">
        <v>52</v>
      </c>
      <c r="Y3376" t="s">
        <v>53</v>
      </c>
      <c r="Z3376">
        <v>0</v>
      </c>
      <c r="AA3376" t="s">
        <v>54</v>
      </c>
      <c r="AB3376">
        <v>2017</v>
      </c>
      <c r="AC3376" t="s">
        <v>525</v>
      </c>
      <c r="AD3376" t="s">
        <v>56</v>
      </c>
      <c r="AE3376" t="s">
        <v>70</v>
      </c>
      <c r="AF3376">
        <v>1245896</v>
      </c>
      <c r="AG3376" t="s">
        <v>71</v>
      </c>
      <c r="AH3376" t="s">
        <v>59</v>
      </c>
      <c r="AI3376" t="s">
        <v>56</v>
      </c>
      <c r="AJ3376" t="s">
        <v>416</v>
      </c>
    </row>
    <row r="3377" spans="1:36" x14ac:dyDescent="0.25">
      <c r="A3377" t="s">
        <v>7177</v>
      </c>
      <c r="B3377" t="s">
        <v>2599</v>
      </c>
      <c r="C3377" t="s">
        <v>92</v>
      </c>
      <c r="D3377" t="s">
        <v>7598</v>
      </c>
      <c r="E3377" s="2">
        <v>158031101</v>
      </c>
      <c r="F3377" t="s">
        <v>62</v>
      </c>
      <c r="G3377" s="3">
        <v>2429</v>
      </c>
      <c r="H3377">
        <v>20170109</v>
      </c>
      <c r="I3377" s="4">
        <v>657</v>
      </c>
      <c r="J3377">
        <v>1633309</v>
      </c>
      <c r="K3377" s="5">
        <v>6208</v>
      </c>
      <c r="L3377" t="s">
        <v>44</v>
      </c>
      <c r="M3377" t="s">
        <v>563</v>
      </c>
      <c r="N3377" t="s">
        <v>564</v>
      </c>
      <c r="O3377" s="5">
        <v>6</v>
      </c>
      <c r="P3377" s="5">
        <v>37248</v>
      </c>
      <c r="Q3377" s="6">
        <v>38.774630000000002</v>
      </c>
      <c r="R3377" s="6">
        <v>-120.39999</v>
      </c>
      <c r="S3377" t="s">
        <v>7599</v>
      </c>
      <c r="T3377" t="s">
        <v>430</v>
      </c>
      <c r="U3377" t="s">
        <v>67</v>
      </c>
      <c r="V3377" t="s">
        <v>50</v>
      </c>
      <c r="W3377" t="s">
        <v>7600</v>
      </c>
      <c r="X3377" t="s">
        <v>52</v>
      </c>
      <c r="Y3377" t="s">
        <v>53</v>
      </c>
      <c r="Z3377">
        <v>0</v>
      </c>
      <c r="AA3377" t="s">
        <v>54</v>
      </c>
      <c r="AB3377">
        <v>2017</v>
      </c>
      <c r="AC3377" t="s">
        <v>525</v>
      </c>
      <c r="AD3377" t="s">
        <v>56</v>
      </c>
      <c r="AE3377" t="s">
        <v>70</v>
      </c>
      <c r="AF3377">
        <v>1246244</v>
      </c>
      <c r="AG3377" t="s">
        <v>71</v>
      </c>
      <c r="AH3377" t="s">
        <v>59</v>
      </c>
      <c r="AI3377" t="s">
        <v>56</v>
      </c>
      <c r="AJ3377" t="s">
        <v>416</v>
      </c>
    </row>
    <row r="3378" spans="1:36" x14ac:dyDescent="0.25">
      <c r="A3378" t="s">
        <v>7177</v>
      </c>
      <c r="B3378" t="s">
        <v>2599</v>
      </c>
      <c r="C3378" t="s">
        <v>92</v>
      </c>
      <c r="D3378" t="s">
        <v>7601</v>
      </c>
      <c r="E3378" s="2">
        <v>152691107</v>
      </c>
      <c r="F3378" t="s">
        <v>62</v>
      </c>
      <c r="G3378" s="3">
        <v>80845</v>
      </c>
      <c r="H3378">
        <v>20170109</v>
      </c>
      <c r="I3378" s="4">
        <v>357</v>
      </c>
      <c r="J3378">
        <v>1630021</v>
      </c>
      <c r="K3378" s="5">
        <v>827</v>
      </c>
      <c r="L3378" t="s">
        <v>44</v>
      </c>
      <c r="M3378" t="s">
        <v>63</v>
      </c>
      <c r="N3378" t="s">
        <v>64</v>
      </c>
      <c r="O3378" s="5">
        <v>13</v>
      </c>
      <c r="P3378" s="5">
        <v>10751</v>
      </c>
      <c r="Q3378" s="6">
        <v>39.036209999999997</v>
      </c>
      <c r="R3378" s="6">
        <v>-121.0775</v>
      </c>
      <c r="S3378" t="s">
        <v>7602</v>
      </c>
      <c r="T3378" t="s">
        <v>4989</v>
      </c>
      <c r="U3378" t="s">
        <v>67</v>
      </c>
      <c r="V3378" t="s">
        <v>50</v>
      </c>
      <c r="W3378" t="s">
        <v>7603</v>
      </c>
      <c r="X3378" t="s">
        <v>52</v>
      </c>
      <c r="Y3378" t="s">
        <v>53</v>
      </c>
      <c r="Z3378">
        <v>0</v>
      </c>
      <c r="AA3378" t="s">
        <v>54</v>
      </c>
      <c r="AB3378">
        <v>2017</v>
      </c>
      <c r="AC3378" t="s">
        <v>525</v>
      </c>
      <c r="AD3378" t="s">
        <v>56</v>
      </c>
      <c r="AE3378" t="s">
        <v>143</v>
      </c>
      <c r="AF3378">
        <v>1245714</v>
      </c>
      <c r="AG3378" t="s">
        <v>71</v>
      </c>
      <c r="AH3378" t="s">
        <v>59</v>
      </c>
      <c r="AI3378" t="s">
        <v>56</v>
      </c>
      <c r="AJ3378" t="s">
        <v>416</v>
      </c>
    </row>
    <row r="3379" spans="1:36" x14ac:dyDescent="0.25">
      <c r="A3379" t="s">
        <v>7177</v>
      </c>
      <c r="B3379" t="s">
        <v>2599</v>
      </c>
      <c r="C3379" t="s">
        <v>92</v>
      </c>
      <c r="D3379" t="s">
        <v>7336</v>
      </c>
      <c r="E3379" s="2">
        <v>152691109</v>
      </c>
      <c r="F3379" t="s">
        <v>62</v>
      </c>
      <c r="G3379" s="3">
        <v>7863</v>
      </c>
      <c r="H3379">
        <v>20170109</v>
      </c>
      <c r="I3379" s="4">
        <v>558</v>
      </c>
      <c r="J3379">
        <v>1630218</v>
      </c>
      <c r="K3379" s="5">
        <v>1670</v>
      </c>
      <c r="L3379" t="s">
        <v>44</v>
      </c>
      <c r="M3379" t="s">
        <v>63</v>
      </c>
      <c r="N3379" t="s">
        <v>72</v>
      </c>
      <c r="O3379" s="5">
        <v>48</v>
      </c>
      <c r="P3379" s="5">
        <v>27672</v>
      </c>
      <c r="Q3379" s="6">
        <v>39.091589999999997</v>
      </c>
      <c r="R3379" s="6">
        <v>-121.17717</v>
      </c>
      <c r="S3379" t="s">
        <v>7604</v>
      </c>
      <c r="T3379" t="s">
        <v>427</v>
      </c>
      <c r="U3379" t="s">
        <v>67</v>
      </c>
      <c r="V3379" t="s">
        <v>342</v>
      </c>
      <c r="W3379" t="s">
        <v>7605</v>
      </c>
      <c r="X3379" t="s">
        <v>52</v>
      </c>
      <c r="Y3379" t="s">
        <v>53</v>
      </c>
      <c r="Z3379">
        <v>0</v>
      </c>
      <c r="AA3379" t="s">
        <v>54</v>
      </c>
      <c r="AB3379">
        <v>2017</v>
      </c>
      <c r="AC3379" t="s">
        <v>525</v>
      </c>
      <c r="AD3379" t="s">
        <v>56</v>
      </c>
      <c r="AE3379" t="s">
        <v>70</v>
      </c>
      <c r="AF3379">
        <v>1245742</v>
      </c>
      <c r="AG3379" t="s">
        <v>71</v>
      </c>
      <c r="AH3379" t="s">
        <v>59</v>
      </c>
      <c r="AI3379" t="s">
        <v>56</v>
      </c>
      <c r="AJ3379" t="s">
        <v>416</v>
      </c>
    </row>
    <row r="3380" spans="1:36" x14ac:dyDescent="0.25">
      <c r="A3380" t="s">
        <v>7177</v>
      </c>
      <c r="B3380" t="s">
        <v>2599</v>
      </c>
      <c r="C3380" t="s">
        <v>92</v>
      </c>
      <c r="D3380" t="s">
        <v>7216</v>
      </c>
      <c r="E3380" s="2">
        <v>152282101</v>
      </c>
      <c r="F3380" t="s">
        <v>62</v>
      </c>
      <c r="G3380" s="3">
        <v>38111</v>
      </c>
      <c r="H3380">
        <v>20170109</v>
      </c>
      <c r="I3380" s="4">
        <v>607</v>
      </c>
      <c r="J3380">
        <v>1630221</v>
      </c>
      <c r="K3380" s="5">
        <v>2344</v>
      </c>
      <c r="L3380" t="s">
        <v>44</v>
      </c>
      <c r="M3380" t="s">
        <v>63</v>
      </c>
      <c r="N3380" t="s">
        <v>64</v>
      </c>
      <c r="O3380" s="5">
        <v>4</v>
      </c>
      <c r="P3380" s="5">
        <v>9376</v>
      </c>
      <c r="Q3380" s="6">
        <v>38.896129999999999</v>
      </c>
      <c r="R3380" s="6">
        <v>-120.91922</v>
      </c>
      <c r="S3380" t="s">
        <v>7606</v>
      </c>
      <c r="T3380" t="s">
        <v>628</v>
      </c>
      <c r="U3380" t="s">
        <v>67</v>
      </c>
      <c r="V3380" t="s">
        <v>50</v>
      </c>
      <c r="W3380" t="s">
        <v>7607</v>
      </c>
      <c r="X3380" t="s">
        <v>52</v>
      </c>
      <c r="Y3380" t="s">
        <v>53</v>
      </c>
      <c r="Z3380">
        <v>0</v>
      </c>
      <c r="AA3380" t="s">
        <v>54</v>
      </c>
      <c r="AB3380">
        <v>2017</v>
      </c>
      <c r="AC3380" t="s">
        <v>525</v>
      </c>
      <c r="AD3380" t="s">
        <v>56</v>
      </c>
      <c r="AE3380" t="s">
        <v>70</v>
      </c>
      <c r="AF3380">
        <v>1245942</v>
      </c>
      <c r="AG3380" t="s">
        <v>71</v>
      </c>
      <c r="AH3380" t="s">
        <v>59</v>
      </c>
      <c r="AI3380" t="s">
        <v>56</v>
      </c>
      <c r="AJ3380" t="s">
        <v>416</v>
      </c>
    </row>
    <row r="3381" spans="1:36" x14ac:dyDescent="0.25">
      <c r="A3381" t="s">
        <v>7177</v>
      </c>
      <c r="B3381" t="s">
        <v>2599</v>
      </c>
      <c r="C3381" t="s">
        <v>92</v>
      </c>
      <c r="D3381" t="s">
        <v>7276</v>
      </c>
      <c r="E3381" s="2">
        <v>153132102</v>
      </c>
      <c r="F3381" t="s">
        <v>62</v>
      </c>
      <c r="G3381" s="3">
        <v>7251</v>
      </c>
      <c r="H3381">
        <v>20170109</v>
      </c>
      <c r="I3381" s="4">
        <v>626</v>
      </c>
      <c r="J3381">
        <v>1630242</v>
      </c>
      <c r="K3381" s="5">
        <v>711</v>
      </c>
      <c r="L3381" t="s">
        <v>44</v>
      </c>
      <c r="M3381" t="s">
        <v>63</v>
      </c>
      <c r="N3381" t="s">
        <v>64</v>
      </c>
      <c r="O3381" s="5">
        <v>63</v>
      </c>
      <c r="P3381" s="5">
        <v>25477</v>
      </c>
      <c r="Q3381" s="6">
        <v>39.263379999999998</v>
      </c>
      <c r="R3381" s="6">
        <v>-121.19842</v>
      </c>
      <c r="S3381" t="s">
        <v>7608</v>
      </c>
      <c r="T3381" t="s">
        <v>559</v>
      </c>
      <c r="U3381" t="s">
        <v>86</v>
      </c>
      <c r="V3381" t="s">
        <v>50</v>
      </c>
      <c r="W3381" t="s">
        <v>7609</v>
      </c>
      <c r="X3381" t="s">
        <v>52</v>
      </c>
      <c r="Y3381" t="s">
        <v>53</v>
      </c>
      <c r="Z3381">
        <v>0</v>
      </c>
      <c r="AA3381" t="s">
        <v>54</v>
      </c>
      <c r="AB3381">
        <v>2017</v>
      </c>
      <c r="AC3381" t="s">
        <v>525</v>
      </c>
      <c r="AD3381" t="s">
        <v>56</v>
      </c>
      <c r="AE3381" t="s">
        <v>70</v>
      </c>
      <c r="AF3381">
        <v>1245754</v>
      </c>
      <c r="AG3381" t="s">
        <v>88</v>
      </c>
      <c r="AH3381" t="s">
        <v>59</v>
      </c>
      <c r="AI3381" t="s">
        <v>56</v>
      </c>
      <c r="AJ3381" t="s">
        <v>416</v>
      </c>
    </row>
    <row r="3382" spans="1:36" x14ac:dyDescent="0.25">
      <c r="A3382" t="s">
        <v>7177</v>
      </c>
      <c r="B3382" t="s">
        <v>2599</v>
      </c>
      <c r="C3382" t="s">
        <v>40</v>
      </c>
      <c r="D3382" t="s">
        <v>7195</v>
      </c>
      <c r="E3382" s="2">
        <v>153082106</v>
      </c>
      <c r="F3382" t="s">
        <v>410</v>
      </c>
      <c r="G3382" s="3" t="s">
        <v>7610</v>
      </c>
      <c r="H3382">
        <v>20170109</v>
      </c>
      <c r="I3382" s="4">
        <v>2021</v>
      </c>
      <c r="J3382">
        <v>1632219</v>
      </c>
      <c r="K3382" s="5">
        <v>1224</v>
      </c>
      <c r="L3382" t="s">
        <v>44</v>
      </c>
      <c r="M3382" t="s">
        <v>63</v>
      </c>
      <c r="N3382" t="s">
        <v>64</v>
      </c>
      <c r="O3382" s="5">
        <v>166</v>
      </c>
      <c r="P3382" s="5">
        <v>9051</v>
      </c>
      <c r="Q3382" s="6">
        <v>38.966009999999997</v>
      </c>
      <c r="R3382" s="6">
        <v>-120.71398499999999</v>
      </c>
      <c r="S3382" t="s">
        <v>7611</v>
      </c>
      <c r="T3382" t="s">
        <v>451</v>
      </c>
      <c r="U3382" t="s">
        <v>67</v>
      </c>
      <c r="V3382" t="s">
        <v>50</v>
      </c>
      <c r="W3382" t="s">
        <v>7612</v>
      </c>
      <c r="X3382" t="s">
        <v>52</v>
      </c>
      <c r="Y3382" t="s">
        <v>53</v>
      </c>
      <c r="Z3382">
        <v>0</v>
      </c>
      <c r="AA3382" t="s">
        <v>54</v>
      </c>
      <c r="AB3382">
        <v>2017</v>
      </c>
      <c r="AC3382" t="s">
        <v>525</v>
      </c>
      <c r="AD3382" t="s">
        <v>56</v>
      </c>
      <c r="AE3382" t="s">
        <v>70</v>
      </c>
      <c r="AF3382">
        <v>1246031</v>
      </c>
      <c r="AG3382" t="s">
        <v>71</v>
      </c>
      <c r="AH3382" t="s">
        <v>59</v>
      </c>
      <c r="AI3382" t="s">
        <v>56</v>
      </c>
      <c r="AJ3382" t="s">
        <v>416</v>
      </c>
    </row>
    <row r="3383" spans="1:36" x14ac:dyDescent="0.25">
      <c r="A3383" t="s">
        <v>7177</v>
      </c>
      <c r="B3383" t="s">
        <v>2599</v>
      </c>
      <c r="C3383" t="s">
        <v>92</v>
      </c>
      <c r="D3383" t="s">
        <v>7613</v>
      </c>
      <c r="E3383" s="2">
        <v>152431102</v>
      </c>
      <c r="F3383" t="s">
        <v>62</v>
      </c>
      <c r="G3383" s="3">
        <v>59355</v>
      </c>
      <c r="H3383">
        <v>20170109</v>
      </c>
      <c r="I3383" s="4">
        <v>38</v>
      </c>
      <c r="J3383">
        <v>1629879</v>
      </c>
      <c r="K3383" s="5">
        <v>2349</v>
      </c>
      <c r="L3383" t="s">
        <v>44</v>
      </c>
      <c r="M3383" t="s">
        <v>45</v>
      </c>
      <c r="N3383" t="s">
        <v>432</v>
      </c>
      <c r="O3383" s="5">
        <v>752</v>
      </c>
      <c r="P3383" s="5">
        <v>37353</v>
      </c>
      <c r="Q3383" s="6">
        <v>39.115989999999996</v>
      </c>
      <c r="R3383" s="6">
        <v>-120.95166</v>
      </c>
      <c r="S3383" t="s">
        <v>7614</v>
      </c>
      <c r="T3383" t="s">
        <v>421</v>
      </c>
      <c r="U3383" t="s">
        <v>67</v>
      </c>
      <c r="V3383" t="s">
        <v>50</v>
      </c>
      <c r="W3383" t="s">
        <v>7615</v>
      </c>
      <c r="X3383" t="s">
        <v>52</v>
      </c>
      <c r="Y3383" t="s">
        <v>53</v>
      </c>
      <c r="Z3383">
        <v>0</v>
      </c>
      <c r="AA3383" t="s">
        <v>54</v>
      </c>
      <c r="AB3383">
        <v>2017</v>
      </c>
      <c r="AC3383" t="s">
        <v>525</v>
      </c>
      <c r="AD3383" t="s">
        <v>56</v>
      </c>
      <c r="AE3383" t="s">
        <v>70</v>
      </c>
      <c r="AF3383">
        <v>1245614</v>
      </c>
      <c r="AG3383" t="s">
        <v>71</v>
      </c>
      <c r="AH3383" t="s">
        <v>59</v>
      </c>
      <c r="AI3383" t="s">
        <v>56</v>
      </c>
      <c r="AJ3383" t="s">
        <v>416</v>
      </c>
    </row>
    <row r="3384" spans="1:36" x14ac:dyDescent="0.25">
      <c r="A3384" t="s">
        <v>7177</v>
      </c>
      <c r="B3384" t="s">
        <v>2599</v>
      </c>
      <c r="C3384" t="s">
        <v>40</v>
      </c>
      <c r="D3384" t="s">
        <v>7287</v>
      </c>
      <c r="E3384" s="2">
        <v>153652110</v>
      </c>
      <c r="F3384" t="s">
        <v>62</v>
      </c>
      <c r="G3384" s="3">
        <v>18223</v>
      </c>
      <c r="H3384">
        <v>20170109</v>
      </c>
      <c r="I3384" s="4">
        <v>925</v>
      </c>
      <c r="J3384">
        <v>1630275</v>
      </c>
      <c r="K3384" s="5">
        <v>1770</v>
      </c>
      <c r="L3384" t="s">
        <v>44</v>
      </c>
      <c r="M3384" t="s">
        <v>63</v>
      </c>
      <c r="N3384" t="s">
        <v>64</v>
      </c>
      <c r="O3384" s="5">
        <v>10</v>
      </c>
      <c r="P3384" s="5">
        <v>4857</v>
      </c>
      <c r="Q3384" s="6">
        <v>38.630310000000001</v>
      </c>
      <c r="R3384" s="6">
        <v>-120.92418000000001</v>
      </c>
      <c r="S3384" t="s">
        <v>7616</v>
      </c>
      <c r="T3384" t="s">
        <v>427</v>
      </c>
      <c r="U3384" t="s">
        <v>67</v>
      </c>
      <c r="V3384" t="s">
        <v>50</v>
      </c>
      <c r="W3384" t="s">
        <v>7617</v>
      </c>
      <c r="X3384" t="s">
        <v>52</v>
      </c>
      <c r="Y3384" t="s">
        <v>53</v>
      </c>
      <c r="Z3384">
        <v>0</v>
      </c>
      <c r="AA3384" t="s">
        <v>54</v>
      </c>
      <c r="AB3384">
        <v>2017</v>
      </c>
      <c r="AC3384" t="s">
        <v>525</v>
      </c>
      <c r="AD3384" t="s">
        <v>56</v>
      </c>
      <c r="AE3384" t="s">
        <v>481</v>
      </c>
      <c r="AF3384">
        <v>1245741</v>
      </c>
      <c r="AG3384" t="s">
        <v>71</v>
      </c>
      <c r="AH3384" t="s">
        <v>59</v>
      </c>
      <c r="AI3384" t="s">
        <v>56</v>
      </c>
      <c r="AJ3384" t="s">
        <v>416</v>
      </c>
    </row>
    <row r="3385" spans="1:36" x14ac:dyDescent="0.25">
      <c r="A3385" t="s">
        <v>7177</v>
      </c>
      <c r="B3385" t="s">
        <v>2599</v>
      </c>
      <c r="C3385" t="s">
        <v>92</v>
      </c>
      <c r="D3385" t="s">
        <v>7618</v>
      </c>
      <c r="E3385" s="2">
        <v>152491101</v>
      </c>
      <c r="F3385" t="s">
        <v>62</v>
      </c>
      <c r="G3385" s="3">
        <v>6185</v>
      </c>
      <c r="H3385">
        <v>20170109</v>
      </c>
      <c r="I3385" s="4">
        <v>311</v>
      </c>
      <c r="J3385">
        <v>1629982</v>
      </c>
      <c r="K3385" s="5">
        <v>1248</v>
      </c>
      <c r="L3385" t="s">
        <v>44</v>
      </c>
      <c r="M3385" t="s">
        <v>63</v>
      </c>
      <c r="N3385" t="s">
        <v>64</v>
      </c>
      <c r="O3385" s="5">
        <v>16</v>
      </c>
      <c r="P3385" s="5">
        <v>19968</v>
      </c>
      <c r="Q3385" s="6">
        <v>39.055990000000001</v>
      </c>
      <c r="R3385" s="6">
        <v>-120.98199</v>
      </c>
      <c r="S3385" t="s">
        <v>7619</v>
      </c>
      <c r="T3385" t="s">
        <v>4989</v>
      </c>
      <c r="U3385" t="s">
        <v>86</v>
      </c>
      <c r="V3385" t="s">
        <v>50</v>
      </c>
      <c r="W3385" t="s">
        <v>7620</v>
      </c>
      <c r="X3385" t="s">
        <v>52</v>
      </c>
      <c r="Y3385" t="s">
        <v>53</v>
      </c>
      <c r="Z3385">
        <v>0</v>
      </c>
      <c r="AA3385" t="s">
        <v>54</v>
      </c>
      <c r="AB3385">
        <v>2017</v>
      </c>
      <c r="AC3385" t="s">
        <v>525</v>
      </c>
      <c r="AD3385" t="s">
        <v>56</v>
      </c>
      <c r="AE3385" t="s">
        <v>143</v>
      </c>
      <c r="AF3385">
        <v>1245709</v>
      </c>
      <c r="AG3385" t="s">
        <v>88</v>
      </c>
      <c r="AH3385" t="s">
        <v>59</v>
      </c>
      <c r="AI3385" t="s">
        <v>56</v>
      </c>
      <c r="AJ3385" t="s">
        <v>416</v>
      </c>
    </row>
    <row r="3386" spans="1:36" x14ac:dyDescent="0.25">
      <c r="A3386" t="s">
        <v>7177</v>
      </c>
      <c r="B3386" t="s">
        <v>2599</v>
      </c>
      <c r="C3386" t="s">
        <v>40</v>
      </c>
      <c r="D3386" t="s">
        <v>7377</v>
      </c>
      <c r="E3386" s="2">
        <v>153661104</v>
      </c>
      <c r="F3386" t="s">
        <v>62</v>
      </c>
      <c r="G3386" s="3">
        <v>3369</v>
      </c>
      <c r="H3386">
        <v>20170110</v>
      </c>
      <c r="I3386" s="4">
        <v>2124</v>
      </c>
      <c r="J3386">
        <v>1637618</v>
      </c>
      <c r="K3386" s="5">
        <v>2476</v>
      </c>
      <c r="L3386" t="s">
        <v>44</v>
      </c>
      <c r="M3386" t="s">
        <v>63</v>
      </c>
      <c r="N3386" t="s">
        <v>64</v>
      </c>
      <c r="O3386" s="5">
        <v>6</v>
      </c>
      <c r="P3386" s="5">
        <v>14856</v>
      </c>
      <c r="Q3386" s="6">
        <v>38.752119999999998</v>
      </c>
      <c r="R3386" s="6">
        <v>-120.62853</v>
      </c>
      <c r="S3386" t="s">
        <v>7621</v>
      </c>
      <c r="T3386" t="s">
        <v>551</v>
      </c>
      <c r="U3386" t="s">
        <v>67</v>
      </c>
      <c r="V3386" t="s">
        <v>50</v>
      </c>
      <c r="W3386" t="s">
        <v>7622</v>
      </c>
      <c r="X3386" t="s">
        <v>52</v>
      </c>
      <c r="Y3386" t="s">
        <v>53</v>
      </c>
      <c r="Z3386">
        <v>0</v>
      </c>
      <c r="AA3386" t="s">
        <v>54</v>
      </c>
      <c r="AB3386">
        <v>2017</v>
      </c>
      <c r="AC3386" t="s">
        <v>525</v>
      </c>
      <c r="AD3386" t="s">
        <v>56</v>
      </c>
      <c r="AE3386" t="s">
        <v>481</v>
      </c>
      <c r="AF3386">
        <v>1247670</v>
      </c>
      <c r="AG3386" t="s">
        <v>71</v>
      </c>
      <c r="AH3386" t="s">
        <v>59</v>
      </c>
      <c r="AI3386" t="s">
        <v>56</v>
      </c>
      <c r="AJ3386" t="s">
        <v>416</v>
      </c>
    </row>
    <row r="3387" spans="1:36" x14ac:dyDescent="0.25">
      <c r="A3387" t="s">
        <v>7177</v>
      </c>
      <c r="B3387" t="s">
        <v>2599</v>
      </c>
      <c r="C3387" t="s">
        <v>92</v>
      </c>
      <c r="D3387" t="s">
        <v>7313</v>
      </c>
      <c r="E3387" s="2">
        <v>152481110</v>
      </c>
      <c r="F3387" t="s">
        <v>62</v>
      </c>
      <c r="G3387" s="3">
        <v>3907</v>
      </c>
      <c r="H3387">
        <v>20170110</v>
      </c>
      <c r="I3387" s="4">
        <v>1727</v>
      </c>
      <c r="J3387">
        <v>1634697</v>
      </c>
      <c r="K3387" s="5">
        <v>1533</v>
      </c>
      <c r="L3387" t="s">
        <v>44</v>
      </c>
      <c r="M3387" t="s">
        <v>63</v>
      </c>
      <c r="N3387" t="s">
        <v>64</v>
      </c>
      <c r="O3387" s="5">
        <v>114</v>
      </c>
      <c r="P3387" s="5">
        <v>14641</v>
      </c>
      <c r="Q3387" s="6">
        <v>39.222389999999997</v>
      </c>
      <c r="R3387" s="6">
        <v>-121.08165</v>
      </c>
      <c r="S3387" t="s">
        <v>7623</v>
      </c>
      <c r="T3387" t="s">
        <v>551</v>
      </c>
      <c r="U3387" t="s">
        <v>67</v>
      </c>
      <c r="V3387" t="s">
        <v>50</v>
      </c>
      <c r="W3387" t="s">
        <v>7624</v>
      </c>
      <c r="X3387" t="s">
        <v>52</v>
      </c>
      <c r="Y3387" t="s">
        <v>53</v>
      </c>
      <c r="Z3387">
        <v>0</v>
      </c>
      <c r="AA3387" t="s">
        <v>54</v>
      </c>
      <c r="AB3387">
        <v>2017</v>
      </c>
      <c r="AC3387" t="s">
        <v>525</v>
      </c>
      <c r="AD3387" t="s">
        <v>56</v>
      </c>
      <c r="AE3387" t="s">
        <v>98</v>
      </c>
      <c r="AF3387">
        <v>1246457</v>
      </c>
      <c r="AG3387" t="s">
        <v>71</v>
      </c>
      <c r="AH3387" t="s">
        <v>59</v>
      </c>
      <c r="AI3387" t="s">
        <v>56</v>
      </c>
      <c r="AJ3387" t="s">
        <v>416</v>
      </c>
    </row>
    <row r="3388" spans="1:36" x14ac:dyDescent="0.25">
      <c r="A3388" t="s">
        <v>7177</v>
      </c>
      <c r="B3388" t="s">
        <v>2599</v>
      </c>
      <c r="C3388" t="s">
        <v>40</v>
      </c>
      <c r="D3388" t="s">
        <v>7241</v>
      </c>
      <c r="E3388" s="2">
        <v>152471101</v>
      </c>
      <c r="F3388" t="s">
        <v>508</v>
      </c>
      <c r="G3388" s="3" t="s">
        <v>537</v>
      </c>
      <c r="H3388">
        <v>20170110</v>
      </c>
      <c r="I3388" s="4">
        <v>1936</v>
      </c>
      <c r="J3388">
        <v>1636324</v>
      </c>
      <c r="K3388" s="5">
        <v>2670</v>
      </c>
      <c r="L3388" t="s">
        <v>44</v>
      </c>
      <c r="M3388" t="s">
        <v>63</v>
      </c>
      <c r="N3388" t="s">
        <v>64</v>
      </c>
      <c r="O3388" s="5">
        <v>1130</v>
      </c>
      <c r="P3388" s="5">
        <v>1246286</v>
      </c>
      <c r="Q3388" s="6">
        <v>39.331339999999997</v>
      </c>
      <c r="R3388" s="6">
        <v>-121.10146</v>
      </c>
      <c r="S3388" t="s">
        <v>7625</v>
      </c>
      <c r="T3388" t="s">
        <v>628</v>
      </c>
      <c r="U3388" t="s">
        <v>67</v>
      </c>
      <c r="V3388" t="s">
        <v>50</v>
      </c>
      <c r="W3388" t="s">
        <v>7626</v>
      </c>
      <c r="X3388" t="s">
        <v>52</v>
      </c>
      <c r="Y3388" t="s">
        <v>53</v>
      </c>
      <c r="Z3388">
        <v>0</v>
      </c>
      <c r="AA3388" t="s">
        <v>54</v>
      </c>
      <c r="AB3388">
        <v>2017</v>
      </c>
      <c r="AC3388" t="s">
        <v>525</v>
      </c>
      <c r="AD3388" t="s">
        <v>56</v>
      </c>
      <c r="AE3388" t="s">
        <v>70</v>
      </c>
      <c r="AF3388">
        <v>1247062</v>
      </c>
      <c r="AG3388" t="s">
        <v>71</v>
      </c>
      <c r="AH3388" t="s">
        <v>59</v>
      </c>
      <c r="AI3388" t="s">
        <v>56</v>
      </c>
      <c r="AJ3388" t="s">
        <v>416</v>
      </c>
    </row>
    <row r="3389" spans="1:36" x14ac:dyDescent="0.25">
      <c r="A3389" t="s">
        <v>7177</v>
      </c>
      <c r="B3389" t="s">
        <v>2599</v>
      </c>
      <c r="C3389" t="s">
        <v>92</v>
      </c>
      <c r="D3389" t="s">
        <v>7241</v>
      </c>
      <c r="E3389" s="2">
        <v>152471101</v>
      </c>
      <c r="F3389" t="s">
        <v>62</v>
      </c>
      <c r="G3389" s="3">
        <v>919149</v>
      </c>
      <c r="H3389">
        <v>20170110</v>
      </c>
      <c r="I3389" s="4">
        <v>1500</v>
      </c>
      <c r="J3389">
        <v>1633879</v>
      </c>
      <c r="K3389" s="5">
        <v>2914</v>
      </c>
      <c r="L3389" t="s">
        <v>44</v>
      </c>
      <c r="M3389" t="s">
        <v>63</v>
      </c>
      <c r="N3389" t="s">
        <v>64</v>
      </c>
      <c r="O3389" s="5">
        <v>6</v>
      </c>
      <c r="P3389" s="5">
        <v>17484</v>
      </c>
      <c r="Q3389" s="6">
        <v>39.33661</v>
      </c>
      <c r="R3389" s="6">
        <v>-121.1173</v>
      </c>
      <c r="S3389" t="s">
        <v>7627</v>
      </c>
      <c r="T3389" t="s">
        <v>551</v>
      </c>
      <c r="U3389" t="s">
        <v>86</v>
      </c>
      <c r="V3389" t="s">
        <v>50</v>
      </c>
      <c r="W3389" t="s">
        <v>7628</v>
      </c>
      <c r="X3389" t="s">
        <v>52</v>
      </c>
      <c r="Y3389" t="s">
        <v>53</v>
      </c>
      <c r="Z3389">
        <v>0</v>
      </c>
      <c r="AA3389" t="s">
        <v>54</v>
      </c>
      <c r="AB3389">
        <v>2017</v>
      </c>
      <c r="AC3389" t="s">
        <v>525</v>
      </c>
      <c r="AD3389" t="s">
        <v>56</v>
      </c>
      <c r="AE3389" t="s">
        <v>98</v>
      </c>
      <c r="AF3389">
        <v>1247760</v>
      </c>
      <c r="AG3389" t="s">
        <v>88</v>
      </c>
      <c r="AH3389" t="s">
        <v>59</v>
      </c>
      <c r="AI3389" t="s">
        <v>56</v>
      </c>
      <c r="AJ3389" t="s">
        <v>416</v>
      </c>
    </row>
    <row r="3390" spans="1:36" x14ac:dyDescent="0.25">
      <c r="A3390" t="s">
        <v>7177</v>
      </c>
      <c r="B3390" t="s">
        <v>2599</v>
      </c>
      <c r="C3390" t="s">
        <v>92</v>
      </c>
      <c r="D3390" t="s">
        <v>7244</v>
      </c>
      <c r="E3390" s="2">
        <v>152261103</v>
      </c>
      <c r="F3390" t="s">
        <v>62</v>
      </c>
      <c r="G3390" s="3">
        <v>7431</v>
      </c>
      <c r="H3390">
        <v>20170110</v>
      </c>
      <c r="I3390" s="4">
        <v>1747</v>
      </c>
      <c r="J3390">
        <v>1634447</v>
      </c>
      <c r="K3390" s="5">
        <v>1588</v>
      </c>
      <c r="L3390" t="s">
        <v>44</v>
      </c>
      <c r="M3390" t="s">
        <v>63</v>
      </c>
      <c r="N3390" t="s">
        <v>64</v>
      </c>
      <c r="O3390" s="5">
        <v>27</v>
      </c>
      <c r="P3390" s="5">
        <v>15117</v>
      </c>
      <c r="Q3390" s="6">
        <v>38.725149999999999</v>
      </c>
      <c r="R3390" s="6">
        <v>-120.84817</v>
      </c>
      <c r="S3390" t="s">
        <v>7629</v>
      </c>
      <c r="T3390" t="s">
        <v>430</v>
      </c>
      <c r="U3390" t="s">
        <v>67</v>
      </c>
      <c r="V3390" t="s">
        <v>50</v>
      </c>
      <c r="W3390" t="s">
        <v>7630</v>
      </c>
      <c r="X3390" t="s">
        <v>52</v>
      </c>
      <c r="Y3390" t="s">
        <v>53</v>
      </c>
      <c r="Z3390">
        <v>0</v>
      </c>
      <c r="AA3390" t="s">
        <v>54</v>
      </c>
      <c r="AB3390">
        <v>2017</v>
      </c>
      <c r="AC3390" t="s">
        <v>525</v>
      </c>
      <c r="AD3390" t="s">
        <v>56</v>
      </c>
      <c r="AE3390" t="s">
        <v>98</v>
      </c>
      <c r="AF3390">
        <v>1246493</v>
      </c>
      <c r="AG3390" t="s">
        <v>71</v>
      </c>
      <c r="AH3390" t="s">
        <v>59</v>
      </c>
      <c r="AI3390" t="s">
        <v>56</v>
      </c>
      <c r="AJ3390" t="s">
        <v>416</v>
      </c>
    </row>
    <row r="3391" spans="1:36" x14ac:dyDescent="0.25">
      <c r="A3391" t="s">
        <v>7177</v>
      </c>
      <c r="B3391" t="s">
        <v>2599</v>
      </c>
      <c r="C3391" t="s">
        <v>92</v>
      </c>
      <c r="D3391" t="s">
        <v>7244</v>
      </c>
      <c r="E3391" s="2">
        <v>152261103</v>
      </c>
      <c r="F3391" t="s">
        <v>62</v>
      </c>
      <c r="G3391" s="3">
        <v>18615</v>
      </c>
      <c r="H3391">
        <v>20170110</v>
      </c>
      <c r="I3391" s="4">
        <v>2102</v>
      </c>
      <c r="J3391">
        <v>1637108</v>
      </c>
      <c r="K3391" s="5">
        <v>2773</v>
      </c>
      <c r="L3391" t="s">
        <v>44</v>
      </c>
      <c r="M3391" t="s">
        <v>63</v>
      </c>
      <c r="N3391" t="s">
        <v>64</v>
      </c>
      <c r="O3391" s="5">
        <v>2</v>
      </c>
      <c r="P3391" s="5">
        <v>5546</v>
      </c>
      <c r="Q3391" s="6">
        <v>38.728110000000001</v>
      </c>
      <c r="R3391" s="6">
        <v>-120.8437</v>
      </c>
      <c r="S3391" t="s">
        <v>7631</v>
      </c>
      <c r="T3391" t="s">
        <v>551</v>
      </c>
      <c r="U3391" t="s">
        <v>67</v>
      </c>
      <c r="V3391" t="s">
        <v>50</v>
      </c>
      <c r="W3391" t="s">
        <v>7632</v>
      </c>
      <c r="X3391" t="s">
        <v>52</v>
      </c>
      <c r="Y3391" t="s">
        <v>53</v>
      </c>
      <c r="Z3391">
        <v>0</v>
      </c>
      <c r="AA3391" t="s">
        <v>54</v>
      </c>
      <c r="AB3391">
        <v>2017</v>
      </c>
      <c r="AC3391" t="s">
        <v>525</v>
      </c>
      <c r="AD3391" t="s">
        <v>56</v>
      </c>
      <c r="AE3391" t="s">
        <v>70</v>
      </c>
      <c r="AF3391">
        <v>1247887</v>
      </c>
      <c r="AG3391" t="s">
        <v>71</v>
      </c>
      <c r="AH3391" t="s">
        <v>59</v>
      </c>
      <c r="AI3391" t="s">
        <v>56</v>
      </c>
      <c r="AJ3391" t="s">
        <v>416</v>
      </c>
    </row>
    <row r="3392" spans="1:36" x14ac:dyDescent="0.25">
      <c r="A3392" t="s">
        <v>7177</v>
      </c>
      <c r="B3392" t="s">
        <v>2599</v>
      </c>
      <c r="C3392" t="s">
        <v>92</v>
      </c>
      <c r="D3392" t="s">
        <v>7633</v>
      </c>
      <c r="E3392" s="2">
        <v>152261105</v>
      </c>
      <c r="F3392" t="s">
        <v>62</v>
      </c>
      <c r="G3392" s="3">
        <v>6661</v>
      </c>
      <c r="H3392">
        <v>20170110</v>
      </c>
      <c r="I3392" s="4">
        <v>1646</v>
      </c>
      <c r="J3392">
        <v>1634503</v>
      </c>
      <c r="K3392" s="5">
        <v>2979</v>
      </c>
      <c r="L3392" t="s">
        <v>44</v>
      </c>
      <c r="M3392" t="s">
        <v>63</v>
      </c>
      <c r="N3392" t="s">
        <v>64</v>
      </c>
      <c r="O3392" s="5">
        <v>169</v>
      </c>
      <c r="P3392" s="5">
        <v>257366</v>
      </c>
      <c r="Q3392" s="6">
        <v>38.589440000000003</v>
      </c>
      <c r="R3392" s="6">
        <v>-120.84621</v>
      </c>
      <c r="S3392" t="s">
        <v>7634</v>
      </c>
      <c r="T3392" t="s">
        <v>430</v>
      </c>
      <c r="U3392" t="s">
        <v>86</v>
      </c>
      <c r="V3392" t="s">
        <v>50</v>
      </c>
      <c r="W3392" t="s">
        <v>7635</v>
      </c>
      <c r="X3392" t="s">
        <v>52</v>
      </c>
      <c r="Y3392" t="s">
        <v>53</v>
      </c>
      <c r="Z3392">
        <v>0</v>
      </c>
      <c r="AA3392" t="s">
        <v>54</v>
      </c>
      <c r="AB3392">
        <v>2017</v>
      </c>
      <c r="AC3392" t="s">
        <v>525</v>
      </c>
      <c r="AD3392" t="s">
        <v>56</v>
      </c>
      <c r="AE3392" t="s">
        <v>70</v>
      </c>
      <c r="AF3392">
        <v>1246473</v>
      </c>
      <c r="AG3392" t="s">
        <v>88</v>
      </c>
      <c r="AH3392" t="s">
        <v>59</v>
      </c>
      <c r="AI3392" t="s">
        <v>56</v>
      </c>
      <c r="AJ3392" t="s">
        <v>416</v>
      </c>
    </row>
    <row r="3393" spans="1:36" x14ac:dyDescent="0.25">
      <c r="A3393" t="s">
        <v>7177</v>
      </c>
      <c r="B3393" t="s">
        <v>2599</v>
      </c>
      <c r="C3393" t="s">
        <v>92</v>
      </c>
      <c r="D3393" t="s">
        <v>7633</v>
      </c>
      <c r="E3393" s="2">
        <v>152261105</v>
      </c>
      <c r="F3393" t="s">
        <v>62</v>
      </c>
      <c r="G3393" s="3">
        <v>21593</v>
      </c>
      <c r="H3393">
        <v>20170110</v>
      </c>
      <c r="I3393" s="4">
        <v>2043</v>
      </c>
      <c r="J3393">
        <v>1636978</v>
      </c>
      <c r="K3393" s="5">
        <v>2823</v>
      </c>
      <c r="L3393" t="s">
        <v>44</v>
      </c>
      <c r="M3393" t="s">
        <v>63</v>
      </c>
      <c r="N3393" t="s">
        <v>64</v>
      </c>
      <c r="O3393" s="5">
        <v>15</v>
      </c>
      <c r="P3393" s="5">
        <v>26585</v>
      </c>
      <c r="Q3393" s="6">
        <v>38.68712</v>
      </c>
      <c r="R3393" s="6">
        <v>-120.85689000000001</v>
      </c>
      <c r="S3393" t="s">
        <v>7636</v>
      </c>
      <c r="T3393" t="s">
        <v>551</v>
      </c>
      <c r="U3393" t="s">
        <v>86</v>
      </c>
      <c r="V3393" t="s">
        <v>50</v>
      </c>
      <c r="W3393" t="s">
        <v>7637</v>
      </c>
      <c r="X3393" t="s">
        <v>52</v>
      </c>
      <c r="Y3393" t="s">
        <v>53</v>
      </c>
      <c r="Z3393">
        <v>0</v>
      </c>
      <c r="AA3393" t="s">
        <v>54</v>
      </c>
      <c r="AB3393">
        <v>2017</v>
      </c>
      <c r="AC3393" t="s">
        <v>525</v>
      </c>
      <c r="AD3393" t="s">
        <v>56</v>
      </c>
      <c r="AE3393" t="s">
        <v>70</v>
      </c>
      <c r="AF3393">
        <v>1247308</v>
      </c>
      <c r="AG3393" t="s">
        <v>88</v>
      </c>
      <c r="AH3393" t="s">
        <v>59</v>
      </c>
      <c r="AI3393" t="s">
        <v>56</v>
      </c>
      <c r="AJ3393" t="s">
        <v>416</v>
      </c>
    </row>
    <row r="3394" spans="1:36" x14ac:dyDescent="0.25">
      <c r="A3394" t="s">
        <v>7177</v>
      </c>
      <c r="B3394" t="s">
        <v>2599</v>
      </c>
      <c r="C3394" t="s">
        <v>92</v>
      </c>
      <c r="D3394" t="s">
        <v>7320</v>
      </c>
      <c r="E3394" s="2">
        <v>152261106</v>
      </c>
      <c r="F3394" t="s">
        <v>62</v>
      </c>
      <c r="G3394" s="3">
        <v>21931</v>
      </c>
      <c r="H3394">
        <v>20170110</v>
      </c>
      <c r="I3394" s="4">
        <v>1533</v>
      </c>
      <c r="J3394">
        <v>1634068</v>
      </c>
      <c r="K3394" s="5">
        <v>2950</v>
      </c>
      <c r="L3394" t="s">
        <v>44</v>
      </c>
      <c r="M3394" t="s">
        <v>63</v>
      </c>
      <c r="N3394" t="s">
        <v>64</v>
      </c>
      <c r="O3394" s="5">
        <v>29</v>
      </c>
      <c r="P3394" s="5">
        <v>29950</v>
      </c>
      <c r="Q3394" s="6">
        <v>38.683900000000001</v>
      </c>
      <c r="R3394" s="6">
        <v>-120.79292</v>
      </c>
      <c r="S3394" t="s">
        <v>7638</v>
      </c>
      <c r="T3394" t="s">
        <v>421</v>
      </c>
      <c r="U3394" t="s">
        <v>67</v>
      </c>
      <c r="V3394" t="s">
        <v>50</v>
      </c>
      <c r="W3394" t="s">
        <v>7639</v>
      </c>
      <c r="X3394" t="s">
        <v>52</v>
      </c>
      <c r="Y3394" t="s">
        <v>53</v>
      </c>
      <c r="Z3394">
        <v>0</v>
      </c>
      <c r="AA3394" t="s">
        <v>54</v>
      </c>
      <c r="AB3394">
        <v>2017</v>
      </c>
      <c r="AC3394" t="s">
        <v>525</v>
      </c>
      <c r="AD3394" t="s">
        <v>56</v>
      </c>
      <c r="AE3394" t="s">
        <v>98</v>
      </c>
      <c r="AF3394">
        <v>1246383</v>
      </c>
      <c r="AG3394" t="s">
        <v>71</v>
      </c>
      <c r="AH3394" t="s">
        <v>59</v>
      </c>
      <c r="AI3394" t="s">
        <v>56</v>
      </c>
      <c r="AJ3394" t="s">
        <v>416</v>
      </c>
    </row>
    <row r="3395" spans="1:36" x14ac:dyDescent="0.25">
      <c r="A3395" t="s">
        <v>7177</v>
      </c>
      <c r="B3395" t="s">
        <v>2599</v>
      </c>
      <c r="C3395" t="s">
        <v>92</v>
      </c>
      <c r="D3395" t="s">
        <v>7320</v>
      </c>
      <c r="E3395" s="2">
        <v>152261106</v>
      </c>
      <c r="F3395" t="s">
        <v>62</v>
      </c>
      <c r="G3395" s="3">
        <v>2167</v>
      </c>
      <c r="H3395">
        <v>20170110</v>
      </c>
      <c r="I3395" s="4">
        <v>2119</v>
      </c>
      <c r="J3395">
        <v>1637575</v>
      </c>
      <c r="K3395" s="5">
        <v>2394</v>
      </c>
      <c r="L3395" t="s">
        <v>44</v>
      </c>
      <c r="M3395" t="s">
        <v>45</v>
      </c>
      <c r="N3395" t="s">
        <v>432</v>
      </c>
      <c r="O3395" s="5">
        <v>118</v>
      </c>
      <c r="P3395" s="5">
        <v>282492</v>
      </c>
      <c r="Q3395" s="6">
        <v>38.670020000000001</v>
      </c>
      <c r="R3395" s="6">
        <v>-120.77755000000001</v>
      </c>
      <c r="S3395" t="s">
        <v>7640</v>
      </c>
      <c r="T3395" t="s">
        <v>551</v>
      </c>
      <c r="U3395" t="s">
        <v>67</v>
      </c>
      <c r="V3395" t="s">
        <v>50</v>
      </c>
      <c r="W3395" t="s">
        <v>7641</v>
      </c>
      <c r="X3395" t="s">
        <v>52</v>
      </c>
      <c r="Y3395" t="s">
        <v>53</v>
      </c>
      <c r="Z3395">
        <v>0</v>
      </c>
      <c r="AA3395" t="s">
        <v>54</v>
      </c>
      <c r="AB3395">
        <v>2017</v>
      </c>
      <c r="AC3395" t="s">
        <v>525</v>
      </c>
      <c r="AD3395" t="s">
        <v>56</v>
      </c>
      <c r="AE3395" t="s">
        <v>70</v>
      </c>
      <c r="AF3395">
        <v>1247104</v>
      </c>
      <c r="AG3395" t="s">
        <v>71</v>
      </c>
      <c r="AH3395" t="s">
        <v>59</v>
      </c>
      <c r="AI3395" t="s">
        <v>56</v>
      </c>
      <c r="AJ3395" t="s">
        <v>416</v>
      </c>
    </row>
    <row r="3396" spans="1:36" x14ac:dyDescent="0.25">
      <c r="A3396" t="s">
        <v>7177</v>
      </c>
      <c r="B3396" t="s">
        <v>2599</v>
      </c>
      <c r="C3396" t="s">
        <v>40</v>
      </c>
      <c r="D3396" t="s">
        <v>7189</v>
      </c>
      <c r="E3396" s="2">
        <v>152321101</v>
      </c>
      <c r="F3396" t="s">
        <v>42</v>
      </c>
      <c r="G3396" s="3">
        <v>75874</v>
      </c>
      <c r="H3396">
        <v>20170110</v>
      </c>
      <c r="I3396" s="4">
        <v>631</v>
      </c>
      <c r="J3396">
        <v>1632529</v>
      </c>
      <c r="K3396" s="5">
        <v>3645</v>
      </c>
      <c r="L3396" t="s">
        <v>44</v>
      </c>
      <c r="M3396" t="s">
        <v>63</v>
      </c>
      <c r="N3396" t="s">
        <v>64</v>
      </c>
      <c r="O3396" s="5">
        <v>87</v>
      </c>
      <c r="P3396" s="5">
        <v>270882</v>
      </c>
      <c r="Q3396" s="6">
        <v>39.291119999999999</v>
      </c>
      <c r="R3396" s="6">
        <v>-120.67823</v>
      </c>
      <c r="S3396" t="s">
        <v>7642</v>
      </c>
      <c r="T3396" t="s">
        <v>2560</v>
      </c>
      <c r="U3396" t="s">
        <v>67</v>
      </c>
      <c r="V3396" t="s">
        <v>50</v>
      </c>
      <c r="W3396" t="s">
        <v>7643</v>
      </c>
      <c r="X3396" t="s">
        <v>52</v>
      </c>
      <c r="Y3396" t="s">
        <v>53</v>
      </c>
      <c r="Z3396">
        <v>0</v>
      </c>
      <c r="AA3396" t="s">
        <v>54</v>
      </c>
      <c r="AB3396">
        <v>2017</v>
      </c>
      <c r="AC3396" t="s">
        <v>525</v>
      </c>
      <c r="AD3396" t="s">
        <v>56</v>
      </c>
      <c r="AE3396" t="s">
        <v>70</v>
      </c>
      <c r="AF3396">
        <v>1246101</v>
      </c>
      <c r="AG3396" t="s">
        <v>71</v>
      </c>
      <c r="AH3396" t="s">
        <v>59</v>
      </c>
      <c r="AI3396" t="s">
        <v>56</v>
      </c>
      <c r="AJ3396" t="s">
        <v>416</v>
      </c>
    </row>
    <row r="3397" spans="1:36" x14ac:dyDescent="0.25">
      <c r="A3397" t="s">
        <v>7177</v>
      </c>
      <c r="B3397" t="s">
        <v>2599</v>
      </c>
      <c r="C3397" t="s">
        <v>40</v>
      </c>
      <c r="D3397" t="s">
        <v>7189</v>
      </c>
      <c r="E3397" s="2">
        <v>152321101</v>
      </c>
      <c r="F3397" t="s">
        <v>410</v>
      </c>
      <c r="G3397" s="3">
        <v>1602</v>
      </c>
      <c r="H3397">
        <v>20170110</v>
      </c>
      <c r="I3397" s="4">
        <v>1514</v>
      </c>
      <c r="J3397">
        <v>1634159</v>
      </c>
      <c r="K3397" s="5">
        <v>1589</v>
      </c>
      <c r="L3397" t="s">
        <v>44</v>
      </c>
      <c r="M3397" t="s">
        <v>63</v>
      </c>
      <c r="N3397" t="s">
        <v>64</v>
      </c>
      <c r="O3397" s="5">
        <v>151</v>
      </c>
      <c r="P3397" s="5">
        <v>86286</v>
      </c>
      <c r="Q3397" s="6">
        <v>39.281647</v>
      </c>
      <c r="R3397" s="6">
        <v>-120.70891</v>
      </c>
      <c r="S3397" t="s">
        <v>7644</v>
      </c>
      <c r="T3397" t="s">
        <v>421</v>
      </c>
      <c r="U3397" t="s">
        <v>67</v>
      </c>
      <c r="V3397" t="s">
        <v>50</v>
      </c>
      <c r="W3397" t="s">
        <v>7645</v>
      </c>
      <c r="X3397" t="s">
        <v>52</v>
      </c>
      <c r="Y3397" t="s">
        <v>53</v>
      </c>
      <c r="Z3397">
        <v>0</v>
      </c>
      <c r="AA3397" t="s">
        <v>54</v>
      </c>
      <c r="AB3397">
        <v>2017</v>
      </c>
      <c r="AC3397" t="s">
        <v>525</v>
      </c>
      <c r="AD3397" t="s">
        <v>56</v>
      </c>
      <c r="AE3397" t="s">
        <v>112</v>
      </c>
      <c r="AF3397">
        <v>1246390</v>
      </c>
      <c r="AG3397" t="s">
        <v>71</v>
      </c>
      <c r="AH3397" t="s">
        <v>59</v>
      </c>
      <c r="AI3397" t="s">
        <v>56</v>
      </c>
      <c r="AJ3397" t="s">
        <v>416</v>
      </c>
    </row>
    <row r="3398" spans="1:36" x14ac:dyDescent="0.25">
      <c r="A3398" t="s">
        <v>7177</v>
      </c>
      <c r="B3398" t="s">
        <v>2599</v>
      </c>
      <c r="C3398" t="s">
        <v>40</v>
      </c>
      <c r="D3398" t="s">
        <v>7189</v>
      </c>
      <c r="E3398" s="2">
        <v>152321101</v>
      </c>
      <c r="F3398" t="s">
        <v>62</v>
      </c>
      <c r="G3398" s="3">
        <v>9215</v>
      </c>
      <c r="H3398">
        <v>20170110</v>
      </c>
      <c r="I3398" s="4">
        <v>942</v>
      </c>
      <c r="J3398">
        <v>1632834</v>
      </c>
      <c r="K3398" s="5">
        <v>5248</v>
      </c>
      <c r="L3398" t="s">
        <v>44</v>
      </c>
      <c r="M3398" t="s">
        <v>63</v>
      </c>
      <c r="N3398" t="s">
        <v>64</v>
      </c>
      <c r="O3398" s="5">
        <v>18</v>
      </c>
      <c r="P3398" s="5">
        <v>94464</v>
      </c>
      <c r="Q3398" s="6">
        <v>39.276029999999999</v>
      </c>
      <c r="R3398" s="6">
        <v>-120.71733</v>
      </c>
      <c r="S3398" t="s">
        <v>7646</v>
      </c>
      <c r="T3398" t="s">
        <v>2537</v>
      </c>
      <c r="U3398" t="s">
        <v>67</v>
      </c>
      <c r="V3398" t="s">
        <v>50</v>
      </c>
      <c r="W3398" t="s">
        <v>7647</v>
      </c>
      <c r="X3398" t="s">
        <v>52</v>
      </c>
      <c r="Y3398" t="s">
        <v>53</v>
      </c>
      <c r="Z3398">
        <v>0</v>
      </c>
      <c r="AA3398" t="s">
        <v>54</v>
      </c>
      <c r="AB3398">
        <v>2017</v>
      </c>
      <c r="AC3398" t="s">
        <v>525</v>
      </c>
      <c r="AD3398" t="s">
        <v>56</v>
      </c>
      <c r="AE3398" t="s">
        <v>70</v>
      </c>
      <c r="AF3398">
        <v>1247365</v>
      </c>
      <c r="AG3398" t="s">
        <v>71</v>
      </c>
      <c r="AH3398" t="s">
        <v>59</v>
      </c>
      <c r="AI3398" t="s">
        <v>56</v>
      </c>
      <c r="AJ3398" t="s">
        <v>416</v>
      </c>
    </row>
    <row r="3399" spans="1:36" x14ac:dyDescent="0.25">
      <c r="A3399" t="s">
        <v>7177</v>
      </c>
      <c r="B3399" t="s">
        <v>2599</v>
      </c>
      <c r="C3399" t="s">
        <v>40</v>
      </c>
      <c r="D3399" t="s">
        <v>7189</v>
      </c>
      <c r="E3399" s="2">
        <v>152321101</v>
      </c>
      <c r="F3399" t="s">
        <v>62</v>
      </c>
      <c r="G3399" s="3">
        <v>9213</v>
      </c>
      <c r="H3399">
        <v>20170110</v>
      </c>
      <c r="I3399" s="4">
        <v>548</v>
      </c>
      <c r="J3399">
        <v>1632510</v>
      </c>
      <c r="K3399" s="5">
        <v>6290</v>
      </c>
      <c r="L3399" t="s">
        <v>44</v>
      </c>
      <c r="M3399" t="s">
        <v>63</v>
      </c>
      <c r="N3399" t="s">
        <v>64</v>
      </c>
      <c r="O3399" s="5">
        <v>17</v>
      </c>
      <c r="P3399" s="5">
        <v>106930</v>
      </c>
      <c r="Q3399" s="6">
        <v>39.281599999999997</v>
      </c>
      <c r="R3399" s="6">
        <v>-120.70865000000001</v>
      </c>
      <c r="S3399" t="s">
        <v>7648</v>
      </c>
      <c r="T3399" t="s">
        <v>4103</v>
      </c>
      <c r="U3399" t="s">
        <v>67</v>
      </c>
      <c r="V3399" t="s">
        <v>50</v>
      </c>
      <c r="W3399" t="s">
        <v>7649</v>
      </c>
      <c r="X3399" t="s">
        <v>52</v>
      </c>
      <c r="Y3399" t="s">
        <v>53</v>
      </c>
      <c r="Z3399">
        <v>0</v>
      </c>
      <c r="AA3399" t="s">
        <v>54</v>
      </c>
      <c r="AB3399">
        <v>2017</v>
      </c>
      <c r="AC3399" t="s">
        <v>525</v>
      </c>
      <c r="AD3399" t="s">
        <v>56</v>
      </c>
      <c r="AE3399" t="s">
        <v>70</v>
      </c>
      <c r="AF3399">
        <v>1247738</v>
      </c>
      <c r="AG3399" t="s">
        <v>71</v>
      </c>
      <c r="AH3399" t="s">
        <v>59</v>
      </c>
      <c r="AI3399" t="s">
        <v>56</v>
      </c>
      <c r="AJ3399" t="s">
        <v>416</v>
      </c>
    </row>
    <row r="3400" spans="1:36" x14ac:dyDescent="0.25">
      <c r="A3400" t="s">
        <v>7177</v>
      </c>
      <c r="B3400" t="s">
        <v>2599</v>
      </c>
      <c r="C3400" t="s">
        <v>40</v>
      </c>
      <c r="D3400" t="s">
        <v>7650</v>
      </c>
      <c r="E3400" s="2">
        <v>152181101</v>
      </c>
      <c r="F3400" t="s">
        <v>62</v>
      </c>
      <c r="G3400" s="3">
        <v>4151</v>
      </c>
      <c r="H3400">
        <v>20170110</v>
      </c>
      <c r="I3400" s="4">
        <v>2005</v>
      </c>
      <c r="J3400">
        <v>1636661</v>
      </c>
      <c r="K3400" s="5">
        <v>2783</v>
      </c>
      <c r="L3400" t="s">
        <v>44</v>
      </c>
      <c r="M3400" t="s">
        <v>63</v>
      </c>
      <c r="N3400" t="s">
        <v>64</v>
      </c>
      <c r="O3400" s="5">
        <v>12</v>
      </c>
      <c r="P3400" s="5">
        <v>33396</v>
      </c>
      <c r="Q3400" s="6">
        <v>38.987859999999998</v>
      </c>
      <c r="R3400" s="6">
        <v>-120.90622</v>
      </c>
      <c r="S3400" t="s">
        <v>7651</v>
      </c>
      <c r="T3400" t="s">
        <v>421</v>
      </c>
      <c r="U3400" t="s">
        <v>86</v>
      </c>
      <c r="V3400" t="s">
        <v>50</v>
      </c>
      <c r="W3400" t="s">
        <v>7652</v>
      </c>
      <c r="X3400" t="s">
        <v>52</v>
      </c>
      <c r="Y3400" t="s">
        <v>53</v>
      </c>
      <c r="Z3400">
        <v>0</v>
      </c>
      <c r="AA3400" t="s">
        <v>54</v>
      </c>
      <c r="AB3400">
        <v>2017</v>
      </c>
      <c r="AC3400" t="s">
        <v>525</v>
      </c>
      <c r="AD3400" t="s">
        <v>56</v>
      </c>
      <c r="AE3400" t="s">
        <v>70</v>
      </c>
      <c r="AF3400">
        <v>1247263</v>
      </c>
      <c r="AG3400" t="s">
        <v>88</v>
      </c>
      <c r="AH3400" t="s">
        <v>59</v>
      </c>
      <c r="AI3400" t="s">
        <v>56</v>
      </c>
      <c r="AJ3400" t="s">
        <v>416</v>
      </c>
    </row>
    <row r="3401" spans="1:36" x14ac:dyDescent="0.25">
      <c r="A3401" t="s">
        <v>7177</v>
      </c>
      <c r="B3401" t="s">
        <v>2599</v>
      </c>
      <c r="C3401" t="s">
        <v>92</v>
      </c>
      <c r="D3401" t="s">
        <v>7247</v>
      </c>
      <c r="E3401" s="2">
        <v>152241101</v>
      </c>
      <c r="F3401" t="s">
        <v>62</v>
      </c>
      <c r="G3401" s="3">
        <v>36679</v>
      </c>
      <c r="H3401">
        <v>20170110</v>
      </c>
      <c r="I3401" s="4">
        <v>1738</v>
      </c>
      <c r="J3401">
        <v>1634764</v>
      </c>
      <c r="K3401" s="5">
        <v>1602</v>
      </c>
      <c r="L3401" t="s">
        <v>44</v>
      </c>
      <c r="M3401" t="s">
        <v>63</v>
      </c>
      <c r="N3401" t="s">
        <v>64</v>
      </c>
      <c r="O3401" s="5">
        <v>4</v>
      </c>
      <c r="P3401" s="5">
        <v>6408</v>
      </c>
      <c r="Q3401" s="6">
        <v>39.005519999999997</v>
      </c>
      <c r="R3401" s="6">
        <v>-121.05807</v>
      </c>
      <c r="S3401" t="s">
        <v>7653</v>
      </c>
      <c r="T3401" t="s">
        <v>451</v>
      </c>
      <c r="U3401" t="s">
        <v>200</v>
      </c>
      <c r="V3401" t="s">
        <v>50</v>
      </c>
      <c r="W3401" t="s">
        <v>7654</v>
      </c>
      <c r="X3401" t="s">
        <v>52</v>
      </c>
      <c r="Y3401" t="s">
        <v>53</v>
      </c>
      <c r="Z3401">
        <v>0</v>
      </c>
      <c r="AA3401" t="s">
        <v>54</v>
      </c>
      <c r="AB3401">
        <v>2017</v>
      </c>
      <c r="AC3401" t="s">
        <v>525</v>
      </c>
      <c r="AD3401" t="s">
        <v>56</v>
      </c>
      <c r="AE3401" t="s">
        <v>112</v>
      </c>
      <c r="AF3401">
        <v>1246612</v>
      </c>
      <c r="AG3401" t="s">
        <v>202</v>
      </c>
      <c r="AH3401" t="s">
        <v>59</v>
      </c>
      <c r="AI3401" t="s">
        <v>56</v>
      </c>
      <c r="AJ3401" t="s">
        <v>416</v>
      </c>
    </row>
    <row r="3402" spans="1:36" x14ac:dyDescent="0.25">
      <c r="A3402" t="s">
        <v>7177</v>
      </c>
      <c r="B3402" t="s">
        <v>2599</v>
      </c>
      <c r="C3402" t="s">
        <v>92</v>
      </c>
      <c r="D3402" t="s">
        <v>7247</v>
      </c>
      <c r="E3402" s="2">
        <v>152241101</v>
      </c>
      <c r="F3402" t="s">
        <v>62</v>
      </c>
      <c r="G3402" s="3">
        <v>4763</v>
      </c>
      <c r="H3402">
        <v>20170110</v>
      </c>
      <c r="I3402" s="4">
        <v>1913</v>
      </c>
      <c r="J3402">
        <v>1636038</v>
      </c>
      <c r="K3402" s="5">
        <v>1224</v>
      </c>
      <c r="L3402" t="s">
        <v>44</v>
      </c>
      <c r="M3402" t="s">
        <v>63</v>
      </c>
      <c r="N3402" t="s">
        <v>64</v>
      </c>
      <c r="O3402" s="5">
        <v>29</v>
      </c>
      <c r="P3402" s="5">
        <v>35496</v>
      </c>
      <c r="Q3402" s="6">
        <v>39.019179999999999</v>
      </c>
      <c r="R3402" s="6">
        <v>-121.02976</v>
      </c>
      <c r="S3402" t="s">
        <v>7655</v>
      </c>
      <c r="T3402" t="s">
        <v>441</v>
      </c>
      <c r="U3402" t="s">
        <v>67</v>
      </c>
      <c r="V3402" t="s">
        <v>50</v>
      </c>
      <c r="W3402" t="s">
        <v>7656</v>
      </c>
      <c r="X3402" t="s">
        <v>52</v>
      </c>
      <c r="Y3402" t="s">
        <v>53</v>
      </c>
      <c r="Z3402">
        <v>0</v>
      </c>
      <c r="AA3402" t="s">
        <v>54</v>
      </c>
      <c r="AB3402">
        <v>2017</v>
      </c>
      <c r="AC3402" t="s">
        <v>525</v>
      </c>
      <c r="AD3402" t="s">
        <v>56</v>
      </c>
      <c r="AE3402" t="s">
        <v>70</v>
      </c>
      <c r="AF3402">
        <v>1246692</v>
      </c>
      <c r="AG3402" t="s">
        <v>71</v>
      </c>
      <c r="AH3402" t="s">
        <v>59</v>
      </c>
      <c r="AI3402" t="s">
        <v>56</v>
      </c>
      <c r="AJ3402" t="s">
        <v>416</v>
      </c>
    </row>
    <row r="3403" spans="1:36" x14ac:dyDescent="0.25">
      <c r="A3403" t="s">
        <v>7177</v>
      </c>
      <c r="B3403" t="s">
        <v>2599</v>
      </c>
      <c r="C3403" t="s">
        <v>92</v>
      </c>
      <c r="D3403" t="s">
        <v>7247</v>
      </c>
      <c r="E3403" s="2">
        <v>152241101</v>
      </c>
      <c r="F3403" t="s">
        <v>42</v>
      </c>
      <c r="G3403" s="3">
        <v>2414</v>
      </c>
      <c r="H3403">
        <v>20170110</v>
      </c>
      <c r="I3403" s="4">
        <v>2119</v>
      </c>
      <c r="J3403">
        <v>1637588</v>
      </c>
      <c r="K3403" s="5">
        <v>248</v>
      </c>
      <c r="L3403" t="s">
        <v>44</v>
      </c>
      <c r="M3403" t="s">
        <v>63</v>
      </c>
      <c r="N3403" t="s">
        <v>64</v>
      </c>
      <c r="O3403" s="5">
        <v>382</v>
      </c>
      <c r="P3403" s="5">
        <v>45873</v>
      </c>
      <c r="Q3403" s="6">
        <v>38.96613</v>
      </c>
      <c r="R3403" s="6">
        <v>-121.03545</v>
      </c>
      <c r="S3403" t="s">
        <v>7657</v>
      </c>
      <c r="T3403" t="s">
        <v>451</v>
      </c>
      <c r="U3403" t="s">
        <v>67</v>
      </c>
      <c r="V3403" t="s">
        <v>50</v>
      </c>
      <c r="W3403" t="s">
        <v>7658</v>
      </c>
      <c r="X3403" t="s">
        <v>52</v>
      </c>
      <c r="Y3403" t="s">
        <v>53</v>
      </c>
      <c r="Z3403">
        <v>0</v>
      </c>
      <c r="AA3403" t="s">
        <v>54</v>
      </c>
      <c r="AB3403">
        <v>2017</v>
      </c>
      <c r="AC3403" t="s">
        <v>525</v>
      </c>
      <c r="AD3403" t="s">
        <v>56</v>
      </c>
      <c r="AE3403" t="s">
        <v>70</v>
      </c>
      <c r="AF3403">
        <v>1246812</v>
      </c>
      <c r="AG3403" t="s">
        <v>71</v>
      </c>
      <c r="AH3403" t="s">
        <v>59</v>
      </c>
      <c r="AI3403" t="s">
        <v>56</v>
      </c>
      <c r="AJ3403" t="s">
        <v>416</v>
      </c>
    </row>
    <row r="3404" spans="1:36" x14ac:dyDescent="0.25">
      <c r="A3404" t="s">
        <v>7177</v>
      </c>
      <c r="B3404" t="s">
        <v>2599</v>
      </c>
      <c r="C3404" t="s">
        <v>92</v>
      </c>
      <c r="D3404" t="s">
        <v>7247</v>
      </c>
      <c r="E3404" s="2">
        <v>152241101</v>
      </c>
      <c r="F3404" t="s">
        <v>62</v>
      </c>
      <c r="G3404" s="3">
        <v>9957</v>
      </c>
      <c r="H3404">
        <v>20170110</v>
      </c>
      <c r="I3404" s="4">
        <v>2046</v>
      </c>
      <c r="J3404">
        <v>1636999</v>
      </c>
      <c r="K3404" s="5">
        <v>1249</v>
      </c>
      <c r="L3404" t="s">
        <v>44</v>
      </c>
      <c r="M3404" t="s">
        <v>63</v>
      </c>
      <c r="N3404" t="s">
        <v>64</v>
      </c>
      <c r="O3404" s="5">
        <v>31</v>
      </c>
      <c r="P3404" s="5">
        <v>14454</v>
      </c>
      <c r="Q3404" s="6">
        <v>38.998710000000003</v>
      </c>
      <c r="R3404" s="6">
        <v>-121.01004</v>
      </c>
      <c r="S3404" t="s">
        <v>7659</v>
      </c>
      <c r="T3404" t="s">
        <v>421</v>
      </c>
      <c r="U3404" t="s">
        <v>67</v>
      </c>
      <c r="V3404" t="s">
        <v>50</v>
      </c>
      <c r="W3404" t="s">
        <v>7660</v>
      </c>
      <c r="X3404" t="s">
        <v>52</v>
      </c>
      <c r="Y3404" t="s">
        <v>53</v>
      </c>
      <c r="Z3404">
        <v>0</v>
      </c>
      <c r="AA3404" t="s">
        <v>54</v>
      </c>
      <c r="AB3404">
        <v>2017</v>
      </c>
      <c r="AC3404" t="s">
        <v>525</v>
      </c>
      <c r="AD3404" t="s">
        <v>56</v>
      </c>
      <c r="AE3404" t="s">
        <v>70</v>
      </c>
      <c r="AF3404">
        <v>1246844</v>
      </c>
      <c r="AG3404" t="s">
        <v>71</v>
      </c>
      <c r="AH3404" t="s">
        <v>59</v>
      </c>
      <c r="AI3404" t="s">
        <v>56</v>
      </c>
      <c r="AJ3404" t="s">
        <v>416</v>
      </c>
    </row>
    <row r="3405" spans="1:36" x14ac:dyDescent="0.25">
      <c r="A3405" t="s">
        <v>7177</v>
      </c>
      <c r="B3405" t="s">
        <v>2599</v>
      </c>
      <c r="C3405" t="s">
        <v>92</v>
      </c>
      <c r="D3405" t="s">
        <v>7336</v>
      </c>
      <c r="E3405" s="2">
        <v>152691109</v>
      </c>
      <c r="F3405" t="s">
        <v>62</v>
      </c>
      <c r="G3405" s="3">
        <v>7863</v>
      </c>
      <c r="H3405">
        <v>20170110</v>
      </c>
      <c r="I3405" s="4">
        <v>1907</v>
      </c>
      <c r="J3405">
        <v>1637690</v>
      </c>
      <c r="K3405" s="5">
        <v>1273</v>
      </c>
      <c r="L3405" t="s">
        <v>44</v>
      </c>
      <c r="M3405" t="s">
        <v>63</v>
      </c>
      <c r="N3405" t="s">
        <v>64</v>
      </c>
      <c r="O3405" s="5">
        <v>48</v>
      </c>
      <c r="P3405" s="5">
        <v>61104</v>
      </c>
      <c r="Q3405" s="6">
        <v>39.091589999999997</v>
      </c>
      <c r="R3405" s="6">
        <v>-121.17717</v>
      </c>
      <c r="S3405" t="s">
        <v>7661</v>
      </c>
      <c r="T3405" t="s">
        <v>459</v>
      </c>
      <c r="U3405" t="s">
        <v>67</v>
      </c>
      <c r="V3405" t="s">
        <v>50</v>
      </c>
      <c r="W3405" t="s">
        <v>7662</v>
      </c>
      <c r="X3405" t="s">
        <v>52</v>
      </c>
      <c r="Y3405" t="s">
        <v>53</v>
      </c>
      <c r="Z3405">
        <v>0</v>
      </c>
      <c r="AA3405" t="s">
        <v>54</v>
      </c>
      <c r="AB3405">
        <v>2017</v>
      </c>
      <c r="AC3405" t="s">
        <v>525</v>
      </c>
      <c r="AD3405" t="s">
        <v>56</v>
      </c>
      <c r="AE3405" t="s">
        <v>98</v>
      </c>
      <c r="AF3405">
        <v>1246757</v>
      </c>
      <c r="AG3405" t="s">
        <v>71</v>
      </c>
      <c r="AH3405" t="s">
        <v>59</v>
      </c>
      <c r="AI3405" t="s">
        <v>56</v>
      </c>
      <c r="AJ3405" t="s">
        <v>416</v>
      </c>
    </row>
    <row r="3406" spans="1:36" x14ac:dyDescent="0.25">
      <c r="A3406" t="s">
        <v>7177</v>
      </c>
      <c r="B3406" t="s">
        <v>2599</v>
      </c>
      <c r="C3406" t="s">
        <v>92</v>
      </c>
      <c r="D3406" t="s">
        <v>7216</v>
      </c>
      <c r="E3406" s="2">
        <v>152282101</v>
      </c>
      <c r="F3406" t="s">
        <v>62</v>
      </c>
      <c r="G3406" s="3">
        <v>9345</v>
      </c>
      <c r="H3406">
        <v>20170110</v>
      </c>
      <c r="I3406" s="4">
        <v>1207</v>
      </c>
      <c r="J3406">
        <v>1633157</v>
      </c>
      <c r="K3406" s="5">
        <v>3127</v>
      </c>
      <c r="L3406" t="s">
        <v>44</v>
      </c>
      <c r="M3406" t="s">
        <v>63</v>
      </c>
      <c r="N3406" t="s">
        <v>64</v>
      </c>
      <c r="O3406" s="5">
        <v>48</v>
      </c>
      <c r="P3406" s="5">
        <v>10600</v>
      </c>
      <c r="Q3406" s="6">
        <v>38.896619999999999</v>
      </c>
      <c r="R3406" s="6">
        <v>-120.96071000000001</v>
      </c>
      <c r="S3406" t="s">
        <v>7663</v>
      </c>
      <c r="T3406" t="s">
        <v>441</v>
      </c>
      <c r="U3406" t="s">
        <v>67</v>
      </c>
      <c r="V3406" t="s">
        <v>50</v>
      </c>
      <c r="W3406" t="s">
        <v>7664</v>
      </c>
      <c r="X3406" t="s">
        <v>52</v>
      </c>
      <c r="Y3406" t="s">
        <v>53</v>
      </c>
      <c r="Z3406">
        <v>0</v>
      </c>
      <c r="AA3406" t="s">
        <v>54</v>
      </c>
      <c r="AB3406">
        <v>2017</v>
      </c>
      <c r="AC3406" t="s">
        <v>525</v>
      </c>
      <c r="AD3406" t="s">
        <v>56</v>
      </c>
      <c r="AE3406" t="s">
        <v>70</v>
      </c>
      <c r="AF3406">
        <v>1246275</v>
      </c>
      <c r="AG3406" t="s">
        <v>71</v>
      </c>
      <c r="AH3406" t="s">
        <v>59</v>
      </c>
      <c r="AI3406" t="s">
        <v>56</v>
      </c>
      <c r="AJ3406" t="s">
        <v>416</v>
      </c>
    </row>
    <row r="3407" spans="1:36" x14ac:dyDescent="0.25">
      <c r="A3407" t="s">
        <v>7177</v>
      </c>
      <c r="B3407" t="s">
        <v>2599</v>
      </c>
      <c r="C3407" t="s">
        <v>92</v>
      </c>
      <c r="D3407" t="s">
        <v>7343</v>
      </c>
      <c r="E3407" s="2">
        <v>153132105</v>
      </c>
      <c r="F3407" t="s">
        <v>659</v>
      </c>
      <c r="G3407" s="3">
        <v>7203</v>
      </c>
      <c r="H3407">
        <v>20170110</v>
      </c>
      <c r="I3407" s="4">
        <v>1840</v>
      </c>
      <c r="J3407">
        <v>1635621</v>
      </c>
      <c r="K3407" s="5">
        <v>982</v>
      </c>
      <c r="L3407" t="s">
        <v>44</v>
      </c>
      <c r="M3407" t="s">
        <v>63</v>
      </c>
      <c r="N3407" t="s">
        <v>64</v>
      </c>
      <c r="O3407" s="5">
        <v>226</v>
      </c>
      <c r="P3407" s="5">
        <v>221932</v>
      </c>
      <c r="Q3407" s="6">
        <v>39.180819999999997</v>
      </c>
      <c r="R3407" s="6">
        <v>-121.18935</v>
      </c>
      <c r="S3407" t="s">
        <v>7665</v>
      </c>
      <c r="T3407" t="s">
        <v>459</v>
      </c>
      <c r="U3407" t="s">
        <v>67</v>
      </c>
      <c r="V3407" t="s">
        <v>50</v>
      </c>
      <c r="W3407" t="s">
        <v>7666</v>
      </c>
      <c r="X3407" t="s">
        <v>52</v>
      </c>
      <c r="Y3407" t="s">
        <v>53</v>
      </c>
      <c r="Z3407">
        <v>0</v>
      </c>
      <c r="AA3407" t="s">
        <v>54</v>
      </c>
      <c r="AB3407">
        <v>2017</v>
      </c>
      <c r="AC3407" t="s">
        <v>525</v>
      </c>
      <c r="AD3407" t="s">
        <v>56</v>
      </c>
      <c r="AE3407" t="s">
        <v>143</v>
      </c>
      <c r="AF3407">
        <v>1246582</v>
      </c>
      <c r="AG3407" t="s">
        <v>71</v>
      </c>
      <c r="AH3407" t="s">
        <v>59</v>
      </c>
      <c r="AI3407" t="s">
        <v>56</v>
      </c>
      <c r="AJ3407" t="s">
        <v>416</v>
      </c>
    </row>
    <row r="3408" spans="1:36" x14ac:dyDescent="0.25">
      <c r="A3408" t="s">
        <v>7177</v>
      </c>
      <c r="B3408" t="s">
        <v>2599</v>
      </c>
      <c r="C3408" t="s">
        <v>40</v>
      </c>
      <c r="D3408" t="s">
        <v>7667</v>
      </c>
      <c r="E3408" s="2">
        <v>163541102</v>
      </c>
      <c r="F3408" t="s">
        <v>62</v>
      </c>
      <c r="G3408" s="3">
        <v>20527</v>
      </c>
      <c r="H3408">
        <v>20170110</v>
      </c>
      <c r="I3408" s="4">
        <v>946</v>
      </c>
      <c r="J3408">
        <v>1632898</v>
      </c>
      <c r="K3408" s="5">
        <v>190</v>
      </c>
      <c r="L3408" t="s">
        <v>44</v>
      </c>
      <c r="M3408" t="s">
        <v>63</v>
      </c>
      <c r="N3408" t="s">
        <v>64</v>
      </c>
      <c r="O3408" s="5">
        <v>3</v>
      </c>
      <c r="P3408" s="5">
        <v>570</v>
      </c>
      <c r="Q3408" s="6">
        <v>38.655700000000003</v>
      </c>
      <c r="R3408" s="6">
        <v>-120.60204</v>
      </c>
      <c r="S3408" t="s">
        <v>7668</v>
      </c>
      <c r="T3408" t="s">
        <v>7030</v>
      </c>
      <c r="U3408" t="s">
        <v>67</v>
      </c>
      <c r="V3408" t="s">
        <v>50</v>
      </c>
      <c r="W3408" t="s">
        <v>7669</v>
      </c>
      <c r="X3408" t="s">
        <v>52</v>
      </c>
      <c r="Y3408" t="s">
        <v>53</v>
      </c>
      <c r="Z3408">
        <v>0</v>
      </c>
      <c r="AA3408" t="s">
        <v>54</v>
      </c>
      <c r="AB3408">
        <v>2017</v>
      </c>
      <c r="AC3408" t="s">
        <v>525</v>
      </c>
      <c r="AD3408" t="s">
        <v>56</v>
      </c>
      <c r="AE3408" t="s">
        <v>70</v>
      </c>
      <c r="AF3408">
        <v>1246173</v>
      </c>
      <c r="AG3408" t="s">
        <v>71</v>
      </c>
      <c r="AH3408" t="s">
        <v>59</v>
      </c>
      <c r="AI3408" t="s">
        <v>56</v>
      </c>
      <c r="AJ3408" t="s">
        <v>416</v>
      </c>
    </row>
    <row r="3409" spans="1:36" x14ac:dyDescent="0.25">
      <c r="A3409" t="s">
        <v>7177</v>
      </c>
      <c r="B3409" t="s">
        <v>2599</v>
      </c>
      <c r="C3409" t="s">
        <v>92</v>
      </c>
      <c r="D3409" t="s">
        <v>7670</v>
      </c>
      <c r="E3409" s="2">
        <v>152561103</v>
      </c>
      <c r="F3409" t="s">
        <v>62</v>
      </c>
      <c r="G3409" s="3">
        <v>5253</v>
      </c>
      <c r="H3409">
        <v>20170110</v>
      </c>
      <c r="I3409" s="4">
        <v>1822</v>
      </c>
      <c r="J3409">
        <v>1635361</v>
      </c>
      <c r="K3409" s="5">
        <v>1336</v>
      </c>
      <c r="L3409" t="s">
        <v>44</v>
      </c>
      <c r="M3409" t="s">
        <v>63</v>
      </c>
      <c r="N3409" t="s">
        <v>64</v>
      </c>
      <c r="O3409" s="5">
        <v>55</v>
      </c>
      <c r="P3409" s="5">
        <v>73480</v>
      </c>
      <c r="Q3409" s="6">
        <v>38.834150000000001</v>
      </c>
      <c r="R3409" s="6">
        <v>-121.10957000000001</v>
      </c>
      <c r="S3409" t="s">
        <v>7671</v>
      </c>
      <c r="T3409" t="s">
        <v>451</v>
      </c>
      <c r="U3409" t="s">
        <v>67</v>
      </c>
      <c r="V3409" t="s">
        <v>50</v>
      </c>
      <c r="W3409" t="s">
        <v>7672</v>
      </c>
      <c r="X3409" t="s">
        <v>52</v>
      </c>
      <c r="Y3409" t="s">
        <v>53</v>
      </c>
      <c r="Z3409">
        <v>0</v>
      </c>
      <c r="AA3409" t="s">
        <v>54</v>
      </c>
      <c r="AB3409">
        <v>2017</v>
      </c>
      <c r="AC3409" t="s">
        <v>525</v>
      </c>
      <c r="AD3409" t="s">
        <v>56</v>
      </c>
      <c r="AE3409" t="s">
        <v>143</v>
      </c>
      <c r="AF3409">
        <v>1246856</v>
      </c>
      <c r="AG3409" t="s">
        <v>71</v>
      </c>
      <c r="AH3409" t="s">
        <v>59</v>
      </c>
      <c r="AI3409" t="s">
        <v>56</v>
      </c>
      <c r="AJ3409" t="s">
        <v>416</v>
      </c>
    </row>
    <row r="3410" spans="1:36" x14ac:dyDescent="0.25">
      <c r="A3410" t="s">
        <v>7177</v>
      </c>
      <c r="B3410" t="s">
        <v>2599</v>
      </c>
      <c r="C3410" t="s">
        <v>92</v>
      </c>
      <c r="D3410" t="s">
        <v>7673</v>
      </c>
      <c r="E3410" s="2">
        <v>152561105</v>
      </c>
      <c r="F3410" t="s">
        <v>62</v>
      </c>
      <c r="G3410" s="3">
        <v>9143</v>
      </c>
      <c r="H3410">
        <v>20170110</v>
      </c>
      <c r="I3410" s="4">
        <v>1620</v>
      </c>
      <c r="J3410">
        <v>1634282</v>
      </c>
      <c r="K3410" s="5">
        <v>1122</v>
      </c>
      <c r="L3410" t="s">
        <v>44</v>
      </c>
      <c r="M3410" t="s">
        <v>63</v>
      </c>
      <c r="N3410" t="s">
        <v>64</v>
      </c>
      <c r="O3410" s="5">
        <v>31</v>
      </c>
      <c r="P3410" s="5">
        <v>33666</v>
      </c>
      <c r="Q3410" s="6">
        <v>38.901380000000003</v>
      </c>
      <c r="R3410" s="6">
        <v>-121.18759</v>
      </c>
      <c r="S3410" t="s">
        <v>7674</v>
      </c>
      <c r="T3410" t="s">
        <v>559</v>
      </c>
      <c r="U3410" t="s">
        <v>67</v>
      </c>
      <c r="V3410" t="s">
        <v>50</v>
      </c>
      <c r="W3410" t="s">
        <v>7675</v>
      </c>
      <c r="X3410" t="s">
        <v>52</v>
      </c>
      <c r="Y3410" t="s">
        <v>53</v>
      </c>
      <c r="Z3410">
        <v>0</v>
      </c>
      <c r="AA3410" t="s">
        <v>54</v>
      </c>
      <c r="AB3410">
        <v>2017</v>
      </c>
      <c r="AC3410" t="s">
        <v>525</v>
      </c>
      <c r="AD3410" t="s">
        <v>56</v>
      </c>
      <c r="AE3410" t="s">
        <v>112</v>
      </c>
      <c r="AF3410">
        <v>1246447</v>
      </c>
      <c r="AG3410" t="s">
        <v>71</v>
      </c>
      <c r="AH3410" t="s">
        <v>59</v>
      </c>
      <c r="AI3410" t="s">
        <v>56</v>
      </c>
      <c r="AJ3410" t="s">
        <v>56</v>
      </c>
    </row>
    <row r="3411" spans="1:36" x14ac:dyDescent="0.25">
      <c r="A3411" t="s">
        <v>7177</v>
      </c>
      <c r="B3411" t="s">
        <v>2599</v>
      </c>
      <c r="C3411" t="s">
        <v>92</v>
      </c>
      <c r="D3411" t="s">
        <v>7488</v>
      </c>
      <c r="E3411" s="2">
        <v>153081111</v>
      </c>
      <c r="F3411" t="s">
        <v>80</v>
      </c>
      <c r="G3411" s="3" t="s">
        <v>733</v>
      </c>
      <c r="H3411">
        <v>20170110</v>
      </c>
      <c r="I3411" s="4">
        <v>1855</v>
      </c>
      <c r="J3411">
        <v>1635762</v>
      </c>
      <c r="K3411" s="5">
        <v>493</v>
      </c>
      <c r="L3411" t="s">
        <v>44</v>
      </c>
      <c r="M3411" t="s">
        <v>63</v>
      </c>
      <c r="N3411" t="s">
        <v>64</v>
      </c>
      <c r="O3411" s="5">
        <v>616</v>
      </c>
      <c r="P3411" s="5">
        <v>150379</v>
      </c>
      <c r="Q3411" s="6">
        <v>38.726342000000002</v>
      </c>
      <c r="R3411" s="6">
        <v>-120.82342</v>
      </c>
      <c r="S3411" t="s">
        <v>7676</v>
      </c>
      <c r="T3411" t="s">
        <v>2045</v>
      </c>
      <c r="U3411" t="s">
        <v>67</v>
      </c>
      <c r="V3411" t="s">
        <v>50</v>
      </c>
      <c r="W3411" t="s">
        <v>7677</v>
      </c>
      <c r="X3411" t="s">
        <v>52</v>
      </c>
      <c r="Y3411" t="s">
        <v>53</v>
      </c>
      <c r="Z3411">
        <v>0</v>
      </c>
      <c r="AA3411" t="s">
        <v>54</v>
      </c>
      <c r="AB3411">
        <v>2017</v>
      </c>
      <c r="AC3411" t="s">
        <v>525</v>
      </c>
      <c r="AD3411" t="s">
        <v>56</v>
      </c>
      <c r="AE3411" t="s">
        <v>98</v>
      </c>
      <c r="AF3411">
        <v>1246698</v>
      </c>
      <c r="AG3411" t="s">
        <v>71</v>
      </c>
      <c r="AH3411" t="s">
        <v>59</v>
      </c>
      <c r="AI3411" t="s">
        <v>56</v>
      </c>
      <c r="AJ3411" t="s">
        <v>416</v>
      </c>
    </row>
    <row r="3412" spans="1:36" x14ac:dyDescent="0.25">
      <c r="A3412" t="s">
        <v>7177</v>
      </c>
      <c r="B3412" t="s">
        <v>2599</v>
      </c>
      <c r="C3412" t="s">
        <v>40</v>
      </c>
      <c r="D3412" t="s">
        <v>7253</v>
      </c>
      <c r="E3412" s="2">
        <v>153652109</v>
      </c>
      <c r="F3412" t="s">
        <v>42</v>
      </c>
      <c r="G3412" s="3">
        <v>9372</v>
      </c>
      <c r="H3412">
        <v>20170110</v>
      </c>
      <c r="I3412" s="4">
        <v>1937</v>
      </c>
      <c r="J3412">
        <v>1636509</v>
      </c>
      <c r="K3412" s="5">
        <v>2965</v>
      </c>
      <c r="L3412" t="s">
        <v>44</v>
      </c>
      <c r="M3412" t="s">
        <v>63</v>
      </c>
      <c r="N3412" t="s">
        <v>64</v>
      </c>
      <c r="O3412" s="5">
        <v>1272</v>
      </c>
      <c r="P3412" s="5">
        <v>265975</v>
      </c>
      <c r="Q3412" s="6">
        <v>38.714010000000002</v>
      </c>
      <c r="R3412" s="6">
        <v>-120.93943</v>
      </c>
      <c r="S3412">
        <v>21789</v>
      </c>
      <c r="T3412" t="s">
        <v>511</v>
      </c>
      <c r="U3412" t="s">
        <v>67</v>
      </c>
      <c r="V3412" t="s">
        <v>50</v>
      </c>
      <c r="W3412" t="s">
        <v>7678</v>
      </c>
      <c r="X3412" t="s">
        <v>52</v>
      </c>
      <c r="Y3412" t="s">
        <v>53</v>
      </c>
      <c r="Z3412">
        <v>0</v>
      </c>
      <c r="AA3412" t="s">
        <v>54</v>
      </c>
      <c r="AB3412">
        <v>2017</v>
      </c>
      <c r="AC3412" t="s">
        <v>525</v>
      </c>
      <c r="AD3412" t="s">
        <v>56</v>
      </c>
      <c r="AE3412" t="s">
        <v>143</v>
      </c>
      <c r="AF3412">
        <v>1246571</v>
      </c>
      <c r="AG3412" t="s">
        <v>71</v>
      </c>
      <c r="AH3412" t="s">
        <v>59</v>
      </c>
      <c r="AI3412" t="s">
        <v>56</v>
      </c>
      <c r="AJ3412" t="s">
        <v>416</v>
      </c>
    </row>
    <row r="3413" spans="1:36" x14ac:dyDescent="0.25">
      <c r="A3413" t="s">
        <v>7177</v>
      </c>
      <c r="B3413" t="s">
        <v>2599</v>
      </c>
      <c r="C3413" t="s">
        <v>40</v>
      </c>
      <c r="D3413" t="s">
        <v>7253</v>
      </c>
      <c r="E3413" s="2">
        <v>153652109</v>
      </c>
      <c r="F3413" t="s">
        <v>62</v>
      </c>
      <c r="G3413" s="3">
        <v>11705</v>
      </c>
      <c r="H3413">
        <v>20170110</v>
      </c>
      <c r="I3413" s="4">
        <v>2038</v>
      </c>
      <c r="J3413">
        <v>1636915</v>
      </c>
      <c r="K3413" s="5">
        <v>879</v>
      </c>
      <c r="L3413" t="s">
        <v>44</v>
      </c>
      <c r="M3413" t="s">
        <v>63</v>
      </c>
      <c r="N3413" t="s">
        <v>64</v>
      </c>
      <c r="O3413" s="5">
        <v>40</v>
      </c>
      <c r="P3413" s="5">
        <v>35160</v>
      </c>
      <c r="Q3413" s="6">
        <v>38.688409999999998</v>
      </c>
      <c r="R3413" s="6">
        <v>-120.92413000000001</v>
      </c>
      <c r="S3413" t="s">
        <v>7679</v>
      </c>
      <c r="T3413" t="s">
        <v>421</v>
      </c>
      <c r="U3413" t="s">
        <v>67</v>
      </c>
      <c r="V3413" t="s">
        <v>50</v>
      </c>
      <c r="W3413" t="s">
        <v>7680</v>
      </c>
      <c r="X3413" t="s">
        <v>52</v>
      </c>
      <c r="Y3413" t="s">
        <v>53</v>
      </c>
      <c r="Z3413">
        <v>0</v>
      </c>
      <c r="AA3413" t="s">
        <v>54</v>
      </c>
      <c r="AB3413">
        <v>2017</v>
      </c>
      <c r="AC3413" t="s">
        <v>525</v>
      </c>
      <c r="AD3413" t="s">
        <v>56</v>
      </c>
      <c r="AE3413" t="s">
        <v>70</v>
      </c>
      <c r="AF3413">
        <v>1246895</v>
      </c>
      <c r="AG3413" t="s">
        <v>71</v>
      </c>
      <c r="AH3413" t="s">
        <v>59</v>
      </c>
      <c r="AI3413" t="s">
        <v>56</v>
      </c>
      <c r="AJ3413" t="s">
        <v>416</v>
      </c>
    </row>
    <row r="3414" spans="1:36" x14ac:dyDescent="0.25">
      <c r="A3414" t="s">
        <v>7177</v>
      </c>
      <c r="B3414" t="s">
        <v>2599</v>
      </c>
      <c r="C3414" t="s">
        <v>40</v>
      </c>
      <c r="D3414" t="s">
        <v>7253</v>
      </c>
      <c r="E3414" s="2">
        <v>153652109</v>
      </c>
      <c r="F3414" t="s">
        <v>62</v>
      </c>
      <c r="G3414" s="3">
        <v>11703</v>
      </c>
      <c r="H3414">
        <v>20170110</v>
      </c>
      <c r="I3414" s="4">
        <v>1844</v>
      </c>
      <c r="J3414">
        <v>1635609</v>
      </c>
      <c r="K3414" s="5">
        <v>2793</v>
      </c>
      <c r="L3414" t="s">
        <v>44</v>
      </c>
      <c r="M3414" t="s">
        <v>63</v>
      </c>
      <c r="N3414" t="s">
        <v>64</v>
      </c>
      <c r="O3414" s="5">
        <v>17</v>
      </c>
      <c r="P3414" s="5">
        <v>34080</v>
      </c>
      <c r="Q3414" s="6">
        <v>38.690330000000003</v>
      </c>
      <c r="R3414" s="6">
        <v>-120.92928000000001</v>
      </c>
      <c r="S3414" t="s">
        <v>7681</v>
      </c>
      <c r="T3414" t="s">
        <v>5143</v>
      </c>
      <c r="U3414" t="s">
        <v>67</v>
      </c>
      <c r="V3414" t="s">
        <v>50</v>
      </c>
      <c r="W3414" t="s">
        <v>7682</v>
      </c>
      <c r="X3414" t="s">
        <v>52</v>
      </c>
      <c r="Y3414" t="s">
        <v>53</v>
      </c>
      <c r="Z3414">
        <v>0</v>
      </c>
      <c r="AA3414" t="s">
        <v>54</v>
      </c>
      <c r="AB3414">
        <v>2017</v>
      </c>
      <c r="AC3414" t="s">
        <v>525</v>
      </c>
      <c r="AD3414" t="s">
        <v>56</v>
      </c>
      <c r="AE3414" t="s">
        <v>70</v>
      </c>
      <c r="AF3414">
        <v>1247252</v>
      </c>
      <c r="AG3414" t="s">
        <v>71</v>
      </c>
      <c r="AH3414" t="s">
        <v>59</v>
      </c>
      <c r="AI3414" t="s">
        <v>56</v>
      </c>
      <c r="AJ3414" t="s">
        <v>416</v>
      </c>
    </row>
    <row r="3415" spans="1:36" x14ac:dyDescent="0.25">
      <c r="A3415" t="s">
        <v>7177</v>
      </c>
      <c r="B3415" t="s">
        <v>2599</v>
      </c>
      <c r="C3415" t="s">
        <v>40</v>
      </c>
      <c r="D3415" t="s">
        <v>7287</v>
      </c>
      <c r="E3415" s="2">
        <v>153652110</v>
      </c>
      <c r="F3415" t="s">
        <v>62</v>
      </c>
      <c r="G3415" s="3">
        <v>22355</v>
      </c>
      <c r="H3415">
        <v>20170110</v>
      </c>
      <c r="I3415" s="4">
        <v>659</v>
      </c>
      <c r="J3415">
        <v>1632548</v>
      </c>
      <c r="K3415" s="5">
        <v>1900</v>
      </c>
      <c r="L3415" t="s">
        <v>44</v>
      </c>
      <c r="M3415" t="s">
        <v>63</v>
      </c>
      <c r="N3415" t="s">
        <v>64</v>
      </c>
      <c r="O3415" s="5">
        <v>41</v>
      </c>
      <c r="P3415" s="5">
        <v>34079</v>
      </c>
      <c r="Q3415" s="6">
        <v>38.63212</v>
      </c>
      <c r="R3415" s="6">
        <v>-120.92419</v>
      </c>
      <c r="S3415" t="s">
        <v>7683</v>
      </c>
      <c r="T3415" t="s">
        <v>7030</v>
      </c>
      <c r="U3415" t="s">
        <v>86</v>
      </c>
      <c r="V3415" t="s">
        <v>50</v>
      </c>
      <c r="W3415" t="s">
        <v>7684</v>
      </c>
      <c r="X3415" t="s">
        <v>52</v>
      </c>
      <c r="Y3415" t="s">
        <v>53</v>
      </c>
      <c r="Z3415">
        <v>0</v>
      </c>
      <c r="AA3415" t="s">
        <v>54</v>
      </c>
      <c r="AB3415">
        <v>2017</v>
      </c>
      <c r="AC3415" t="s">
        <v>525</v>
      </c>
      <c r="AD3415" t="s">
        <v>56</v>
      </c>
      <c r="AE3415" t="s">
        <v>70</v>
      </c>
      <c r="AF3415">
        <v>1246159</v>
      </c>
      <c r="AG3415" t="s">
        <v>88</v>
      </c>
      <c r="AH3415" t="s">
        <v>59</v>
      </c>
      <c r="AI3415" t="s">
        <v>56</v>
      </c>
      <c r="AJ3415" t="s">
        <v>416</v>
      </c>
    </row>
    <row r="3416" spans="1:36" x14ac:dyDescent="0.25">
      <c r="A3416" t="s">
        <v>7177</v>
      </c>
      <c r="B3416" t="s">
        <v>2599</v>
      </c>
      <c r="C3416" t="s">
        <v>40</v>
      </c>
      <c r="D3416" t="s">
        <v>7287</v>
      </c>
      <c r="E3416" s="2">
        <v>153652110</v>
      </c>
      <c r="F3416" t="s">
        <v>410</v>
      </c>
      <c r="G3416" s="3" t="s">
        <v>7685</v>
      </c>
      <c r="H3416">
        <v>20170110</v>
      </c>
      <c r="I3416" s="4">
        <v>1155</v>
      </c>
      <c r="J3416">
        <v>1633126</v>
      </c>
      <c r="K3416" s="5">
        <v>1653</v>
      </c>
      <c r="L3416" t="s">
        <v>44</v>
      </c>
      <c r="M3416" t="s">
        <v>63</v>
      </c>
      <c r="N3416" t="s">
        <v>64</v>
      </c>
      <c r="O3416" s="5">
        <v>1</v>
      </c>
      <c r="P3416" s="5">
        <v>1653</v>
      </c>
      <c r="Q3416" s="6">
        <v>38.642223999999999</v>
      </c>
      <c r="R3416" s="6">
        <v>-120.919267</v>
      </c>
      <c r="S3416" t="s">
        <v>7686</v>
      </c>
      <c r="T3416" t="s">
        <v>430</v>
      </c>
      <c r="U3416" t="s">
        <v>67</v>
      </c>
      <c r="V3416" t="s">
        <v>50</v>
      </c>
      <c r="W3416" t="s">
        <v>7687</v>
      </c>
      <c r="X3416" t="s">
        <v>52</v>
      </c>
      <c r="Y3416" t="s">
        <v>53</v>
      </c>
      <c r="Z3416">
        <v>0</v>
      </c>
      <c r="AA3416" t="s">
        <v>54</v>
      </c>
      <c r="AB3416">
        <v>2017</v>
      </c>
      <c r="AC3416" t="s">
        <v>525</v>
      </c>
      <c r="AD3416" t="s">
        <v>56</v>
      </c>
      <c r="AE3416" t="s">
        <v>481</v>
      </c>
      <c r="AF3416">
        <v>1246335</v>
      </c>
      <c r="AG3416" t="s">
        <v>71</v>
      </c>
      <c r="AH3416" t="s">
        <v>59</v>
      </c>
      <c r="AI3416" t="s">
        <v>56</v>
      </c>
      <c r="AJ3416" t="s">
        <v>416</v>
      </c>
    </row>
    <row r="3417" spans="1:36" x14ac:dyDescent="0.25">
      <c r="A3417" t="s">
        <v>7177</v>
      </c>
      <c r="B3417" t="s">
        <v>2599</v>
      </c>
      <c r="C3417" t="s">
        <v>92</v>
      </c>
      <c r="D3417" t="s">
        <v>7299</v>
      </c>
      <c r="E3417" s="2">
        <v>152591101</v>
      </c>
      <c r="F3417" t="s">
        <v>62</v>
      </c>
      <c r="G3417" s="3">
        <v>6627</v>
      </c>
      <c r="H3417">
        <v>20170110</v>
      </c>
      <c r="I3417" s="4">
        <v>2251</v>
      </c>
      <c r="J3417">
        <v>1637987</v>
      </c>
      <c r="K3417" s="5">
        <v>3879</v>
      </c>
      <c r="L3417" t="s">
        <v>44</v>
      </c>
      <c r="M3417" t="s">
        <v>63</v>
      </c>
      <c r="N3417" t="s">
        <v>64</v>
      </c>
      <c r="O3417" s="5">
        <v>42</v>
      </c>
      <c r="P3417" s="5">
        <v>170972</v>
      </c>
      <c r="Q3417" s="6">
        <v>39.324590000000001</v>
      </c>
      <c r="R3417" s="6">
        <v>-120.3841</v>
      </c>
      <c r="S3417" t="s">
        <v>7688</v>
      </c>
      <c r="T3417" t="s">
        <v>7689</v>
      </c>
      <c r="U3417" t="s">
        <v>67</v>
      </c>
      <c r="V3417" t="s">
        <v>50</v>
      </c>
      <c r="W3417" t="s">
        <v>7690</v>
      </c>
      <c r="X3417" t="s">
        <v>52</v>
      </c>
      <c r="Y3417" t="s">
        <v>53</v>
      </c>
      <c r="Z3417">
        <v>0</v>
      </c>
      <c r="AA3417" t="s">
        <v>54</v>
      </c>
      <c r="AB3417">
        <v>2017</v>
      </c>
      <c r="AC3417" t="s">
        <v>525</v>
      </c>
      <c r="AD3417" t="s">
        <v>56</v>
      </c>
      <c r="AE3417" t="s">
        <v>143</v>
      </c>
      <c r="AF3417">
        <v>1247689</v>
      </c>
      <c r="AG3417" t="s">
        <v>71</v>
      </c>
      <c r="AH3417" t="s">
        <v>59</v>
      </c>
      <c r="AI3417" t="s">
        <v>56</v>
      </c>
      <c r="AJ3417" t="s">
        <v>416</v>
      </c>
    </row>
    <row r="3418" spans="1:36" x14ac:dyDescent="0.25">
      <c r="A3418" t="s">
        <v>7177</v>
      </c>
      <c r="B3418" t="s">
        <v>2599</v>
      </c>
      <c r="C3418" t="s">
        <v>92</v>
      </c>
      <c r="D3418" t="s">
        <v>7225</v>
      </c>
      <c r="E3418" s="2">
        <v>152291101</v>
      </c>
      <c r="F3418" t="s">
        <v>62</v>
      </c>
      <c r="G3418" s="3">
        <v>6617</v>
      </c>
      <c r="H3418">
        <v>20170110</v>
      </c>
      <c r="I3418" s="4">
        <v>2141</v>
      </c>
      <c r="J3418">
        <v>1643785</v>
      </c>
      <c r="K3418" s="5">
        <v>5573</v>
      </c>
      <c r="L3418" t="s">
        <v>44</v>
      </c>
      <c r="M3418" t="s">
        <v>63</v>
      </c>
      <c r="N3418" t="s">
        <v>4011</v>
      </c>
      <c r="O3418" s="5">
        <v>54</v>
      </c>
      <c r="P3418" s="5">
        <v>300942</v>
      </c>
      <c r="Q3418" s="6">
        <v>39.320169999999997</v>
      </c>
      <c r="R3418" s="6">
        <v>-120.43337</v>
      </c>
      <c r="S3418" t="s">
        <v>7691</v>
      </c>
      <c r="T3418" t="s">
        <v>3168</v>
      </c>
      <c r="U3418" t="s">
        <v>67</v>
      </c>
      <c r="V3418" t="s">
        <v>50</v>
      </c>
      <c r="W3418" t="s">
        <v>7692</v>
      </c>
      <c r="X3418" t="s">
        <v>52</v>
      </c>
      <c r="Y3418" t="s">
        <v>53</v>
      </c>
      <c r="Z3418">
        <v>0</v>
      </c>
      <c r="AA3418" t="s">
        <v>54</v>
      </c>
      <c r="AB3418">
        <v>2017</v>
      </c>
      <c r="AC3418" t="s">
        <v>525</v>
      </c>
      <c r="AD3418" t="s">
        <v>56</v>
      </c>
      <c r="AE3418" t="s">
        <v>98</v>
      </c>
      <c r="AF3418">
        <v>1248411</v>
      </c>
      <c r="AG3418" t="s">
        <v>71</v>
      </c>
      <c r="AH3418" t="s">
        <v>59</v>
      </c>
      <c r="AI3418" t="s">
        <v>56</v>
      </c>
      <c r="AJ3418" t="s">
        <v>416</v>
      </c>
    </row>
    <row r="3419" spans="1:36" x14ac:dyDescent="0.25">
      <c r="A3419" t="s">
        <v>7177</v>
      </c>
      <c r="B3419" t="s">
        <v>2599</v>
      </c>
      <c r="C3419" t="s">
        <v>92</v>
      </c>
      <c r="D3419" t="s">
        <v>7184</v>
      </c>
      <c r="E3419" s="2">
        <v>153662102</v>
      </c>
      <c r="F3419" t="s">
        <v>62</v>
      </c>
      <c r="G3419" s="3">
        <v>22021</v>
      </c>
      <c r="H3419">
        <v>20170111</v>
      </c>
      <c r="I3419" s="4">
        <v>732</v>
      </c>
      <c r="J3419">
        <v>1638868</v>
      </c>
      <c r="K3419" s="5">
        <v>2229</v>
      </c>
      <c r="L3419" t="s">
        <v>44</v>
      </c>
      <c r="M3419" t="s">
        <v>63</v>
      </c>
      <c r="N3419" t="s">
        <v>64</v>
      </c>
      <c r="O3419" s="5">
        <v>5</v>
      </c>
      <c r="P3419" s="5">
        <v>11145</v>
      </c>
      <c r="Q3419" s="6">
        <v>38.618819999999999</v>
      </c>
      <c r="R3419" s="6">
        <v>-120.71859000000001</v>
      </c>
      <c r="S3419" t="s">
        <v>7693</v>
      </c>
      <c r="T3419" t="s">
        <v>451</v>
      </c>
      <c r="U3419" t="s">
        <v>67</v>
      </c>
      <c r="V3419" t="s">
        <v>50</v>
      </c>
      <c r="W3419" t="s">
        <v>7694</v>
      </c>
      <c r="X3419" t="s">
        <v>52</v>
      </c>
      <c r="Y3419" t="s">
        <v>53</v>
      </c>
      <c r="Z3419">
        <v>0</v>
      </c>
      <c r="AA3419" t="s">
        <v>54</v>
      </c>
      <c r="AB3419">
        <v>2017</v>
      </c>
      <c r="AC3419" t="s">
        <v>525</v>
      </c>
      <c r="AD3419" t="s">
        <v>56</v>
      </c>
      <c r="AE3419" t="s">
        <v>70</v>
      </c>
      <c r="AF3419">
        <v>1247347</v>
      </c>
      <c r="AG3419" t="s">
        <v>71</v>
      </c>
      <c r="AH3419" t="s">
        <v>59</v>
      </c>
      <c r="AI3419" t="s">
        <v>56</v>
      </c>
      <c r="AJ3419" t="s">
        <v>416</v>
      </c>
    </row>
    <row r="3420" spans="1:36" x14ac:dyDescent="0.25">
      <c r="A3420" t="s">
        <v>7177</v>
      </c>
      <c r="B3420" t="s">
        <v>2599</v>
      </c>
      <c r="C3420" t="s">
        <v>40</v>
      </c>
      <c r="D3420" t="s">
        <v>7192</v>
      </c>
      <c r="E3420" s="2">
        <v>152762102</v>
      </c>
      <c r="F3420" t="s">
        <v>62</v>
      </c>
      <c r="G3420" s="3">
        <v>2585</v>
      </c>
      <c r="H3420">
        <v>20170111</v>
      </c>
      <c r="I3420" s="4">
        <v>111</v>
      </c>
      <c r="J3420">
        <v>1638319</v>
      </c>
      <c r="K3420" s="5">
        <v>1372</v>
      </c>
      <c r="L3420" t="s">
        <v>44</v>
      </c>
      <c r="M3420" t="s">
        <v>63</v>
      </c>
      <c r="N3420" t="s">
        <v>64</v>
      </c>
      <c r="O3420" s="5">
        <v>58</v>
      </c>
      <c r="P3420" s="5">
        <v>79576</v>
      </c>
      <c r="Q3420" s="6">
        <v>38.755189999999999</v>
      </c>
      <c r="R3420" s="6">
        <v>-120.60198</v>
      </c>
      <c r="S3420" t="s">
        <v>7695</v>
      </c>
      <c r="T3420" t="s">
        <v>559</v>
      </c>
      <c r="U3420" t="s">
        <v>67</v>
      </c>
      <c r="V3420" t="s">
        <v>50</v>
      </c>
      <c r="W3420" t="s">
        <v>7696</v>
      </c>
      <c r="X3420" t="s">
        <v>52</v>
      </c>
      <c r="Y3420" t="s">
        <v>53</v>
      </c>
      <c r="Z3420">
        <v>0</v>
      </c>
      <c r="AA3420" t="s">
        <v>54</v>
      </c>
      <c r="AB3420">
        <v>2017</v>
      </c>
      <c r="AC3420" t="s">
        <v>525</v>
      </c>
      <c r="AD3420" t="s">
        <v>56</v>
      </c>
      <c r="AE3420" t="s">
        <v>70</v>
      </c>
      <c r="AF3420">
        <v>1246959</v>
      </c>
      <c r="AG3420" t="s">
        <v>71</v>
      </c>
      <c r="AH3420" t="s">
        <v>59</v>
      </c>
      <c r="AI3420" t="s">
        <v>56</v>
      </c>
      <c r="AJ3420" t="s">
        <v>416</v>
      </c>
    </row>
    <row r="3421" spans="1:36" x14ac:dyDescent="0.25">
      <c r="A3421" t="s">
        <v>7177</v>
      </c>
      <c r="B3421" t="s">
        <v>2599</v>
      </c>
      <c r="C3421" t="s">
        <v>40</v>
      </c>
      <c r="D3421" t="s">
        <v>7514</v>
      </c>
      <c r="E3421" s="2">
        <v>152181102</v>
      </c>
      <c r="F3421" t="s">
        <v>62</v>
      </c>
      <c r="G3421" s="3">
        <v>6005</v>
      </c>
      <c r="H3421">
        <v>20170111</v>
      </c>
      <c r="I3421" s="4">
        <v>126</v>
      </c>
      <c r="J3421">
        <v>1638376</v>
      </c>
      <c r="K3421" s="5">
        <v>1304</v>
      </c>
      <c r="L3421" t="s">
        <v>44</v>
      </c>
      <c r="M3421" t="s">
        <v>63</v>
      </c>
      <c r="N3421" t="s">
        <v>64</v>
      </c>
      <c r="O3421" s="5">
        <v>288</v>
      </c>
      <c r="P3421" s="5">
        <v>256170</v>
      </c>
      <c r="Q3421" s="6">
        <v>39.019019999999998</v>
      </c>
      <c r="R3421" s="6">
        <v>-120.89722</v>
      </c>
      <c r="S3421" t="s">
        <v>7697</v>
      </c>
      <c r="T3421" t="s">
        <v>430</v>
      </c>
      <c r="U3421" t="s">
        <v>67</v>
      </c>
      <c r="V3421" t="s">
        <v>50</v>
      </c>
      <c r="W3421" t="s">
        <v>7698</v>
      </c>
      <c r="X3421" t="s">
        <v>52</v>
      </c>
      <c r="Y3421" t="s">
        <v>53</v>
      </c>
      <c r="Z3421">
        <v>0</v>
      </c>
      <c r="AA3421" t="s">
        <v>54</v>
      </c>
      <c r="AB3421">
        <v>2017</v>
      </c>
      <c r="AC3421" t="s">
        <v>525</v>
      </c>
      <c r="AD3421" t="s">
        <v>56</v>
      </c>
      <c r="AE3421" t="s">
        <v>143</v>
      </c>
      <c r="AF3421">
        <v>1246950</v>
      </c>
      <c r="AG3421" t="s">
        <v>71</v>
      </c>
      <c r="AH3421" t="s">
        <v>59</v>
      </c>
      <c r="AI3421" t="s">
        <v>56</v>
      </c>
      <c r="AJ3421" t="s">
        <v>416</v>
      </c>
    </row>
    <row r="3422" spans="1:36" x14ac:dyDescent="0.25">
      <c r="A3422" t="s">
        <v>7177</v>
      </c>
      <c r="B3422" t="s">
        <v>2599</v>
      </c>
      <c r="C3422" t="s">
        <v>92</v>
      </c>
      <c r="D3422" t="s">
        <v>7521</v>
      </c>
      <c r="E3422" s="2">
        <v>152691104</v>
      </c>
      <c r="F3422" t="s">
        <v>62</v>
      </c>
      <c r="G3422" s="3">
        <v>4935</v>
      </c>
      <c r="H3422">
        <v>20170111</v>
      </c>
      <c r="I3422" s="4">
        <v>817</v>
      </c>
      <c r="J3422">
        <v>1639018</v>
      </c>
      <c r="K3422" s="5">
        <v>543</v>
      </c>
      <c r="L3422" t="s">
        <v>44</v>
      </c>
      <c r="M3422" t="s">
        <v>63</v>
      </c>
      <c r="N3422" t="s">
        <v>64</v>
      </c>
      <c r="O3422" s="5">
        <v>40</v>
      </c>
      <c r="P3422" s="5">
        <v>11138</v>
      </c>
      <c r="Q3422" s="6">
        <v>39.122720000000001</v>
      </c>
      <c r="R3422" s="6">
        <v>-121.05316000000001</v>
      </c>
      <c r="S3422" t="s">
        <v>7699</v>
      </c>
      <c r="T3422" t="s">
        <v>559</v>
      </c>
      <c r="U3422" t="s">
        <v>67</v>
      </c>
      <c r="V3422" t="s">
        <v>50</v>
      </c>
      <c r="W3422" t="s">
        <v>7700</v>
      </c>
      <c r="X3422" t="s">
        <v>52</v>
      </c>
      <c r="Y3422" t="s">
        <v>53</v>
      </c>
      <c r="Z3422">
        <v>0</v>
      </c>
      <c r="AA3422" t="s">
        <v>54</v>
      </c>
      <c r="AB3422">
        <v>2017</v>
      </c>
      <c r="AC3422" t="s">
        <v>525</v>
      </c>
      <c r="AD3422" t="s">
        <v>56</v>
      </c>
      <c r="AE3422" t="s">
        <v>98</v>
      </c>
      <c r="AF3422">
        <v>1247068</v>
      </c>
      <c r="AG3422" t="s">
        <v>71</v>
      </c>
      <c r="AH3422" t="s">
        <v>59</v>
      </c>
      <c r="AI3422" t="s">
        <v>56</v>
      </c>
      <c r="AJ3422" t="s">
        <v>416</v>
      </c>
    </row>
    <row r="3423" spans="1:36" x14ac:dyDescent="0.25">
      <c r="A3423" t="s">
        <v>7177</v>
      </c>
      <c r="B3423" t="s">
        <v>2599</v>
      </c>
      <c r="C3423" t="s">
        <v>92</v>
      </c>
      <c r="D3423" t="s">
        <v>7216</v>
      </c>
      <c r="E3423" s="2">
        <v>152282101</v>
      </c>
      <c r="F3423" t="s">
        <v>42</v>
      </c>
      <c r="G3423" s="3">
        <v>2422</v>
      </c>
      <c r="H3423">
        <v>20170111</v>
      </c>
      <c r="I3423" s="4">
        <v>104</v>
      </c>
      <c r="J3423">
        <v>1638322</v>
      </c>
      <c r="K3423" s="5">
        <v>1321</v>
      </c>
      <c r="L3423" t="s">
        <v>44</v>
      </c>
      <c r="M3423" t="s">
        <v>63</v>
      </c>
      <c r="N3423" t="s">
        <v>64</v>
      </c>
      <c r="O3423" s="5">
        <v>604</v>
      </c>
      <c r="P3423" s="5">
        <v>171496</v>
      </c>
      <c r="Q3423" s="6">
        <v>38.899970000000003</v>
      </c>
      <c r="R3423" s="6">
        <v>-120.90752000000001</v>
      </c>
      <c r="S3423" t="s">
        <v>7701</v>
      </c>
      <c r="T3423" t="s">
        <v>451</v>
      </c>
      <c r="U3423" t="s">
        <v>67</v>
      </c>
      <c r="V3423" t="s">
        <v>50</v>
      </c>
      <c r="W3423" t="s">
        <v>7702</v>
      </c>
      <c r="X3423" t="s">
        <v>52</v>
      </c>
      <c r="Y3423" t="s">
        <v>53</v>
      </c>
      <c r="Z3423">
        <v>0</v>
      </c>
      <c r="AA3423" t="s">
        <v>54</v>
      </c>
      <c r="AB3423">
        <v>2017</v>
      </c>
      <c r="AC3423" t="s">
        <v>525</v>
      </c>
      <c r="AD3423" t="s">
        <v>56</v>
      </c>
      <c r="AE3423" t="s">
        <v>98</v>
      </c>
      <c r="AF3423">
        <v>1246901</v>
      </c>
      <c r="AG3423" t="s">
        <v>71</v>
      </c>
      <c r="AH3423" t="s">
        <v>59</v>
      </c>
      <c r="AI3423" t="s">
        <v>56</v>
      </c>
      <c r="AJ3423" t="s">
        <v>416</v>
      </c>
    </row>
    <row r="3424" spans="1:36" x14ac:dyDescent="0.25">
      <c r="A3424" t="s">
        <v>7177</v>
      </c>
      <c r="B3424" t="s">
        <v>2599</v>
      </c>
      <c r="C3424" t="s">
        <v>92</v>
      </c>
      <c r="D3424" t="s">
        <v>7343</v>
      </c>
      <c r="E3424" s="2">
        <v>153132105</v>
      </c>
      <c r="F3424" t="s">
        <v>62</v>
      </c>
      <c r="G3424" s="3">
        <v>5247</v>
      </c>
      <c r="H3424">
        <v>20170111</v>
      </c>
      <c r="I3424" s="4">
        <v>1343</v>
      </c>
      <c r="J3424">
        <v>1639923</v>
      </c>
      <c r="K3424" s="5">
        <v>395</v>
      </c>
      <c r="L3424" t="s">
        <v>44</v>
      </c>
      <c r="M3424" t="s">
        <v>63</v>
      </c>
      <c r="N3424" t="s">
        <v>64</v>
      </c>
      <c r="O3424" s="5">
        <v>28</v>
      </c>
      <c r="P3424" s="5">
        <v>5730</v>
      </c>
      <c r="Q3424" s="6">
        <v>39.205289999999998</v>
      </c>
      <c r="R3424" s="6">
        <v>-121.23351</v>
      </c>
      <c r="S3424" t="s">
        <v>7703</v>
      </c>
      <c r="T3424" t="s">
        <v>427</v>
      </c>
      <c r="U3424" t="s">
        <v>67</v>
      </c>
      <c r="V3424" t="s">
        <v>50</v>
      </c>
      <c r="W3424" t="s">
        <v>7704</v>
      </c>
      <c r="X3424" t="s">
        <v>52</v>
      </c>
      <c r="Y3424" t="s">
        <v>53</v>
      </c>
      <c r="Z3424">
        <v>0</v>
      </c>
      <c r="AA3424" t="s">
        <v>54</v>
      </c>
      <c r="AB3424">
        <v>2017</v>
      </c>
      <c r="AC3424" t="s">
        <v>525</v>
      </c>
      <c r="AD3424" t="s">
        <v>56</v>
      </c>
      <c r="AE3424" t="s">
        <v>70</v>
      </c>
      <c r="AF3424">
        <v>1247273</v>
      </c>
      <c r="AG3424" t="s">
        <v>71</v>
      </c>
      <c r="AH3424" t="s">
        <v>59</v>
      </c>
      <c r="AI3424" t="s">
        <v>56</v>
      </c>
      <c r="AJ3424" t="s">
        <v>416</v>
      </c>
    </row>
    <row r="3425" spans="1:36" x14ac:dyDescent="0.25">
      <c r="A3425" t="s">
        <v>7177</v>
      </c>
      <c r="B3425" t="s">
        <v>2599</v>
      </c>
      <c r="C3425" t="s">
        <v>92</v>
      </c>
      <c r="D3425" t="s">
        <v>7613</v>
      </c>
      <c r="E3425" s="2">
        <v>152431102</v>
      </c>
      <c r="F3425" t="s">
        <v>62</v>
      </c>
      <c r="G3425" s="3">
        <v>33317</v>
      </c>
      <c r="H3425">
        <v>20170111</v>
      </c>
      <c r="I3425" s="4">
        <v>929</v>
      </c>
      <c r="J3425">
        <v>1639249</v>
      </c>
      <c r="K3425" s="5">
        <v>1658</v>
      </c>
      <c r="L3425" t="s">
        <v>44</v>
      </c>
      <c r="M3425" t="s">
        <v>63</v>
      </c>
      <c r="N3425" t="s">
        <v>64</v>
      </c>
      <c r="O3425" s="5">
        <v>10</v>
      </c>
      <c r="P3425" s="5">
        <v>16580</v>
      </c>
      <c r="Q3425" s="6">
        <v>39.134239999999998</v>
      </c>
      <c r="R3425" s="6">
        <v>-120.94072</v>
      </c>
      <c r="S3425" t="s">
        <v>7705</v>
      </c>
      <c r="T3425" t="s">
        <v>559</v>
      </c>
      <c r="U3425" t="s">
        <v>67</v>
      </c>
      <c r="V3425" t="s">
        <v>50</v>
      </c>
      <c r="W3425" t="s">
        <v>7706</v>
      </c>
      <c r="X3425" t="s">
        <v>52</v>
      </c>
      <c r="Y3425" t="s">
        <v>53</v>
      </c>
      <c r="Z3425">
        <v>0</v>
      </c>
      <c r="AA3425" t="s">
        <v>54</v>
      </c>
      <c r="AB3425">
        <v>2017</v>
      </c>
      <c r="AC3425" t="s">
        <v>525</v>
      </c>
      <c r="AD3425" t="s">
        <v>56</v>
      </c>
      <c r="AE3425" t="s">
        <v>143</v>
      </c>
      <c r="AF3425">
        <v>1247235</v>
      </c>
      <c r="AG3425" t="s">
        <v>71</v>
      </c>
      <c r="AH3425" t="s">
        <v>59</v>
      </c>
      <c r="AI3425" t="s">
        <v>56</v>
      </c>
      <c r="AJ3425" t="s">
        <v>416</v>
      </c>
    </row>
    <row r="3426" spans="1:36" x14ac:dyDescent="0.25">
      <c r="A3426" t="s">
        <v>7177</v>
      </c>
      <c r="B3426" t="s">
        <v>2599</v>
      </c>
      <c r="C3426" t="s">
        <v>40</v>
      </c>
      <c r="D3426" t="s">
        <v>7253</v>
      </c>
      <c r="E3426" s="2">
        <v>153652109</v>
      </c>
      <c r="F3426" t="s">
        <v>62</v>
      </c>
      <c r="G3426" s="3">
        <v>20469</v>
      </c>
      <c r="H3426">
        <v>20170111</v>
      </c>
      <c r="I3426" s="4">
        <v>1040</v>
      </c>
      <c r="J3426">
        <v>1639501</v>
      </c>
      <c r="K3426" s="5">
        <v>485</v>
      </c>
      <c r="L3426" t="s">
        <v>44</v>
      </c>
      <c r="M3426" t="s">
        <v>63</v>
      </c>
      <c r="N3426" t="s">
        <v>64</v>
      </c>
      <c r="O3426" s="5">
        <v>19</v>
      </c>
      <c r="P3426" s="5">
        <v>4063</v>
      </c>
      <c r="Q3426" s="6">
        <v>38.766449999999999</v>
      </c>
      <c r="R3426" s="6">
        <v>-120.93434999999999</v>
      </c>
      <c r="S3426" t="s">
        <v>7707</v>
      </c>
      <c r="T3426" t="s">
        <v>436</v>
      </c>
      <c r="U3426" t="s">
        <v>67</v>
      </c>
      <c r="V3426" t="s">
        <v>50</v>
      </c>
      <c r="W3426" t="s">
        <v>7708</v>
      </c>
      <c r="X3426" t="s">
        <v>52</v>
      </c>
      <c r="Y3426" t="s">
        <v>53</v>
      </c>
      <c r="Z3426">
        <v>0</v>
      </c>
      <c r="AA3426" t="s">
        <v>54</v>
      </c>
      <c r="AB3426">
        <v>2017</v>
      </c>
      <c r="AC3426" t="s">
        <v>525</v>
      </c>
      <c r="AD3426" t="s">
        <v>56</v>
      </c>
      <c r="AE3426" t="s">
        <v>70</v>
      </c>
      <c r="AF3426">
        <v>1247149</v>
      </c>
      <c r="AG3426" t="s">
        <v>71</v>
      </c>
      <c r="AH3426" t="s">
        <v>59</v>
      </c>
      <c r="AI3426" t="s">
        <v>56</v>
      </c>
      <c r="AJ3426" t="s">
        <v>416</v>
      </c>
    </row>
    <row r="3427" spans="1:36" x14ac:dyDescent="0.25">
      <c r="A3427" t="s">
        <v>7177</v>
      </c>
      <c r="B3427" t="s">
        <v>2599</v>
      </c>
      <c r="C3427" t="s">
        <v>92</v>
      </c>
      <c r="D3427" t="s">
        <v>7225</v>
      </c>
      <c r="E3427" s="2">
        <v>152291101</v>
      </c>
      <c r="F3427" t="s">
        <v>62</v>
      </c>
      <c r="G3427" s="3">
        <v>6633</v>
      </c>
      <c r="H3427">
        <v>20170111</v>
      </c>
      <c r="I3427" s="4">
        <v>1736</v>
      </c>
      <c r="J3427">
        <v>1640476</v>
      </c>
      <c r="K3427" s="5">
        <v>1921</v>
      </c>
      <c r="L3427" t="s">
        <v>44</v>
      </c>
      <c r="M3427" t="s">
        <v>63</v>
      </c>
      <c r="N3427" t="s">
        <v>64</v>
      </c>
      <c r="O3427" s="5">
        <v>60</v>
      </c>
      <c r="P3427" s="5">
        <v>95086</v>
      </c>
      <c r="Q3427" s="6">
        <v>39.317129999999999</v>
      </c>
      <c r="R3427" s="6">
        <v>-120.44981</v>
      </c>
      <c r="S3427" t="s">
        <v>7709</v>
      </c>
      <c r="T3427" t="s">
        <v>2537</v>
      </c>
      <c r="U3427" t="s">
        <v>67</v>
      </c>
      <c r="V3427" t="s">
        <v>50</v>
      </c>
      <c r="W3427" t="s">
        <v>7710</v>
      </c>
      <c r="X3427" t="s">
        <v>52</v>
      </c>
      <c r="Y3427" t="s">
        <v>53</v>
      </c>
      <c r="Z3427">
        <v>0</v>
      </c>
      <c r="AA3427" t="s">
        <v>54</v>
      </c>
      <c r="AB3427">
        <v>2017</v>
      </c>
      <c r="AC3427" t="s">
        <v>525</v>
      </c>
      <c r="AD3427" t="s">
        <v>56</v>
      </c>
      <c r="AE3427" t="s">
        <v>98</v>
      </c>
      <c r="AF3427">
        <v>1247663</v>
      </c>
      <c r="AG3427" t="s">
        <v>71</v>
      </c>
      <c r="AH3427" t="s">
        <v>59</v>
      </c>
      <c r="AI3427" t="s">
        <v>56</v>
      </c>
      <c r="AJ3427" t="s">
        <v>416</v>
      </c>
    </row>
    <row r="3428" spans="1:36" x14ac:dyDescent="0.25">
      <c r="A3428" t="s">
        <v>7177</v>
      </c>
      <c r="B3428" t="s">
        <v>2599</v>
      </c>
      <c r="C3428" t="s">
        <v>92</v>
      </c>
      <c r="D3428" t="s">
        <v>7225</v>
      </c>
      <c r="E3428" s="2">
        <v>152291101</v>
      </c>
      <c r="F3428" t="s">
        <v>62</v>
      </c>
      <c r="G3428" s="3">
        <v>6619</v>
      </c>
      <c r="H3428">
        <v>20170111</v>
      </c>
      <c r="I3428" s="4">
        <v>743</v>
      </c>
      <c r="J3428">
        <v>1638902</v>
      </c>
      <c r="K3428" s="5">
        <v>2593</v>
      </c>
      <c r="L3428" t="s">
        <v>44</v>
      </c>
      <c r="M3428" t="s">
        <v>63</v>
      </c>
      <c r="N3428" t="s">
        <v>64</v>
      </c>
      <c r="O3428" s="5">
        <v>28</v>
      </c>
      <c r="P3428" s="5">
        <v>72604</v>
      </c>
      <c r="Q3428" s="6">
        <v>39.318010000000001</v>
      </c>
      <c r="R3428" s="6">
        <v>-120.45458000000001</v>
      </c>
      <c r="S3428" t="s">
        <v>7711</v>
      </c>
      <c r="T3428" t="s">
        <v>3168</v>
      </c>
      <c r="U3428" t="s">
        <v>67</v>
      </c>
      <c r="V3428" t="s">
        <v>50</v>
      </c>
      <c r="W3428" t="s">
        <v>7712</v>
      </c>
      <c r="X3428" t="s">
        <v>52</v>
      </c>
      <c r="Y3428" t="s">
        <v>53</v>
      </c>
      <c r="Z3428">
        <v>0</v>
      </c>
      <c r="AA3428" t="s">
        <v>54</v>
      </c>
      <c r="AB3428">
        <v>2017</v>
      </c>
      <c r="AC3428" t="s">
        <v>525</v>
      </c>
      <c r="AD3428" t="s">
        <v>56</v>
      </c>
      <c r="AE3428" t="s">
        <v>70</v>
      </c>
      <c r="AF3428">
        <v>1247806</v>
      </c>
      <c r="AG3428" t="s">
        <v>71</v>
      </c>
      <c r="AH3428" t="s">
        <v>59</v>
      </c>
      <c r="AI3428" t="s">
        <v>56</v>
      </c>
      <c r="AJ3428" t="s">
        <v>416</v>
      </c>
    </row>
    <row r="3429" spans="1:36" x14ac:dyDescent="0.25">
      <c r="A3429" t="s">
        <v>7177</v>
      </c>
      <c r="B3429" t="s">
        <v>2599</v>
      </c>
      <c r="C3429" t="s">
        <v>92</v>
      </c>
      <c r="D3429" t="s">
        <v>7618</v>
      </c>
      <c r="E3429" s="2">
        <v>152491101</v>
      </c>
      <c r="F3429" t="s">
        <v>62</v>
      </c>
      <c r="G3429" s="3">
        <v>6227</v>
      </c>
      <c r="H3429">
        <v>20170111</v>
      </c>
      <c r="I3429" s="4">
        <v>929</v>
      </c>
      <c r="J3429">
        <v>1639330</v>
      </c>
      <c r="K3429" s="5">
        <v>589</v>
      </c>
      <c r="L3429" t="s">
        <v>44</v>
      </c>
      <c r="M3429" t="s">
        <v>63</v>
      </c>
      <c r="N3429" t="s">
        <v>64</v>
      </c>
      <c r="O3429" s="5">
        <v>16</v>
      </c>
      <c r="P3429" s="5">
        <v>9424</v>
      </c>
      <c r="Q3429" s="6">
        <v>38.999049999999997</v>
      </c>
      <c r="R3429" s="6">
        <v>-120.98536</v>
      </c>
      <c r="S3429" t="s">
        <v>7713</v>
      </c>
      <c r="T3429" t="s">
        <v>769</v>
      </c>
      <c r="U3429" t="s">
        <v>67</v>
      </c>
      <c r="V3429" t="s">
        <v>50</v>
      </c>
      <c r="W3429" t="s">
        <v>7714</v>
      </c>
      <c r="X3429" t="s">
        <v>52</v>
      </c>
      <c r="Y3429" t="s">
        <v>53</v>
      </c>
      <c r="Z3429">
        <v>0</v>
      </c>
      <c r="AA3429" t="s">
        <v>54</v>
      </c>
      <c r="AB3429">
        <v>2017</v>
      </c>
      <c r="AC3429" t="s">
        <v>525</v>
      </c>
      <c r="AD3429" t="s">
        <v>56</v>
      </c>
      <c r="AE3429" t="s">
        <v>112</v>
      </c>
      <c r="AF3429">
        <v>1247222</v>
      </c>
      <c r="AG3429" t="s">
        <v>71</v>
      </c>
      <c r="AH3429" t="s">
        <v>59</v>
      </c>
      <c r="AI3429" t="s">
        <v>56</v>
      </c>
      <c r="AJ3429" t="s">
        <v>416</v>
      </c>
    </row>
    <row r="3430" spans="1:36" x14ac:dyDescent="0.25">
      <c r="A3430" t="s">
        <v>7177</v>
      </c>
      <c r="B3430" t="s">
        <v>2599</v>
      </c>
      <c r="C3430" t="s">
        <v>92</v>
      </c>
      <c r="D3430" t="s">
        <v>7374</v>
      </c>
      <c r="E3430" s="2">
        <v>152491102</v>
      </c>
      <c r="F3430" t="s">
        <v>62</v>
      </c>
      <c r="G3430" s="3">
        <v>7795</v>
      </c>
      <c r="H3430">
        <v>20170111</v>
      </c>
      <c r="I3430" s="4">
        <v>24</v>
      </c>
      <c r="J3430">
        <v>1638181</v>
      </c>
      <c r="K3430" s="5">
        <v>957</v>
      </c>
      <c r="L3430" t="s">
        <v>44</v>
      </c>
      <c r="M3430" t="s">
        <v>63</v>
      </c>
      <c r="N3430" t="s">
        <v>64</v>
      </c>
      <c r="O3430" s="5">
        <v>24</v>
      </c>
      <c r="P3430" s="5">
        <v>22968</v>
      </c>
      <c r="Q3430" s="6">
        <v>39.004620000000003</v>
      </c>
      <c r="R3430" s="6">
        <v>-120.99538</v>
      </c>
      <c r="S3430" t="s">
        <v>7715</v>
      </c>
      <c r="T3430" t="s">
        <v>421</v>
      </c>
      <c r="U3430" t="s">
        <v>67</v>
      </c>
      <c r="V3430" t="s">
        <v>50</v>
      </c>
      <c r="W3430" t="s">
        <v>7716</v>
      </c>
      <c r="X3430" t="s">
        <v>52</v>
      </c>
      <c r="Y3430" t="s">
        <v>53</v>
      </c>
      <c r="Z3430">
        <v>0</v>
      </c>
      <c r="AA3430" t="s">
        <v>54</v>
      </c>
      <c r="AB3430">
        <v>2017</v>
      </c>
      <c r="AC3430" t="s">
        <v>525</v>
      </c>
      <c r="AD3430" t="s">
        <v>56</v>
      </c>
      <c r="AE3430" t="s">
        <v>70</v>
      </c>
      <c r="AF3430">
        <v>1247157</v>
      </c>
      <c r="AG3430" t="s">
        <v>71</v>
      </c>
      <c r="AH3430" t="s">
        <v>59</v>
      </c>
      <c r="AI3430" t="s">
        <v>56</v>
      </c>
      <c r="AJ3430" t="s">
        <v>416</v>
      </c>
    </row>
    <row r="3431" spans="1:36" x14ac:dyDescent="0.25">
      <c r="A3431" t="s">
        <v>7177</v>
      </c>
      <c r="B3431" t="s">
        <v>2599</v>
      </c>
      <c r="C3431" t="s">
        <v>40</v>
      </c>
      <c r="D3431" t="s">
        <v>7241</v>
      </c>
      <c r="E3431" s="2">
        <v>152471101</v>
      </c>
      <c r="F3431" t="s">
        <v>62</v>
      </c>
      <c r="G3431" s="3">
        <v>4373</v>
      </c>
      <c r="H3431">
        <v>20170118</v>
      </c>
      <c r="I3431" s="4">
        <v>2116</v>
      </c>
      <c r="J3431">
        <v>1649065</v>
      </c>
      <c r="K3431" s="5">
        <v>1339</v>
      </c>
      <c r="L3431" t="s">
        <v>44</v>
      </c>
      <c r="M3431" t="s">
        <v>63</v>
      </c>
      <c r="N3431" t="s">
        <v>72</v>
      </c>
      <c r="O3431" s="5">
        <v>36</v>
      </c>
      <c r="P3431" s="5">
        <v>48204</v>
      </c>
      <c r="Q3431" s="6">
        <v>39.382210000000001</v>
      </c>
      <c r="R3431" s="6">
        <v>-121.04816</v>
      </c>
      <c r="S3431" t="s">
        <v>7717</v>
      </c>
      <c r="T3431" t="s">
        <v>511</v>
      </c>
      <c r="U3431" t="s">
        <v>67</v>
      </c>
      <c r="V3431" t="s">
        <v>50</v>
      </c>
      <c r="W3431" t="s">
        <v>7718</v>
      </c>
      <c r="X3431" t="s">
        <v>52</v>
      </c>
      <c r="Y3431" t="s">
        <v>53</v>
      </c>
      <c r="Z3431">
        <v>0</v>
      </c>
      <c r="AA3431" t="s">
        <v>54</v>
      </c>
      <c r="AB3431">
        <v>2017</v>
      </c>
      <c r="AC3431" t="s">
        <v>525</v>
      </c>
      <c r="AD3431" t="s">
        <v>56</v>
      </c>
      <c r="AE3431" t="s">
        <v>98</v>
      </c>
      <c r="AF3431">
        <v>1249582</v>
      </c>
      <c r="AG3431" t="s">
        <v>71</v>
      </c>
      <c r="AH3431" t="s">
        <v>59</v>
      </c>
      <c r="AI3431" t="s">
        <v>56</v>
      </c>
      <c r="AJ3431" t="s">
        <v>416</v>
      </c>
    </row>
    <row r="3432" spans="1:36" x14ac:dyDescent="0.25">
      <c r="A3432" t="s">
        <v>7177</v>
      </c>
      <c r="B3432" t="s">
        <v>2599</v>
      </c>
      <c r="C3432" t="s">
        <v>92</v>
      </c>
      <c r="D3432" t="s">
        <v>7336</v>
      </c>
      <c r="E3432" s="2">
        <v>152691109</v>
      </c>
      <c r="F3432" t="s">
        <v>62</v>
      </c>
      <c r="G3432" s="3">
        <v>172971</v>
      </c>
      <c r="H3432">
        <v>20170118</v>
      </c>
      <c r="I3432" s="4">
        <v>1539</v>
      </c>
      <c r="J3432">
        <v>1646985</v>
      </c>
      <c r="K3432" s="5">
        <v>635</v>
      </c>
      <c r="L3432" t="s">
        <v>44</v>
      </c>
      <c r="M3432" t="s">
        <v>45</v>
      </c>
      <c r="N3432" t="s">
        <v>432</v>
      </c>
      <c r="O3432" s="5">
        <v>93</v>
      </c>
      <c r="P3432" s="5">
        <v>34335</v>
      </c>
      <c r="Q3432" s="6">
        <v>39.034770000000002</v>
      </c>
      <c r="R3432" s="6">
        <v>-121.09849</v>
      </c>
      <c r="S3432" t="s">
        <v>7719</v>
      </c>
      <c r="T3432" t="s">
        <v>743</v>
      </c>
      <c r="U3432" t="s">
        <v>86</v>
      </c>
      <c r="V3432" t="s">
        <v>342</v>
      </c>
      <c r="W3432" t="s">
        <v>7720</v>
      </c>
      <c r="X3432" t="s">
        <v>52</v>
      </c>
      <c r="Y3432" t="s">
        <v>53</v>
      </c>
      <c r="Z3432">
        <v>0</v>
      </c>
      <c r="AA3432" t="s">
        <v>54</v>
      </c>
      <c r="AB3432">
        <v>2017</v>
      </c>
      <c r="AC3432" t="s">
        <v>525</v>
      </c>
      <c r="AD3432" t="s">
        <v>56</v>
      </c>
      <c r="AE3432" t="s">
        <v>98</v>
      </c>
      <c r="AF3432">
        <v>1249145</v>
      </c>
      <c r="AG3432" t="s">
        <v>88</v>
      </c>
      <c r="AH3432" t="s">
        <v>59</v>
      </c>
      <c r="AI3432" t="s">
        <v>56</v>
      </c>
      <c r="AJ3432" t="s">
        <v>416</v>
      </c>
    </row>
    <row r="3433" spans="1:36" x14ac:dyDescent="0.25">
      <c r="A3433" t="s">
        <v>7177</v>
      </c>
      <c r="B3433" t="s">
        <v>2599</v>
      </c>
      <c r="C3433" t="s">
        <v>92</v>
      </c>
      <c r="D3433" t="s">
        <v>7276</v>
      </c>
      <c r="E3433" s="2">
        <v>153132102</v>
      </c>
      <c r="F3433" t="s">
        <v>62</v>
      </c>
      <c r="G3433" s="3">
        <v>32993</v>
      </c>
      <c r="H3433">
        <v>20170118</v>
      </c>
      <c r="I3433" s="4">
        <v>2058</v>
      </c>
      <c r="J3433">
        <v>1648991</v>
      </c>
      <c r="K3433" s="5">
        <v>934</v>
      </c>
      <c r="L3433" t="s">
        <v>44</v>
      </c>
      <c r="M3433" t="s">
        <v>63</v>
      </c>
      <c r="N3433" t="s">
        <v>64</v>
      </c>
      <c r="O3433" s="5">
        <v>85</v>
      </c>
      <c r="P3433" s="5">
        <v>79390</v>
      </c>
      <c r="Q3433" s="6">
        <v>39.252830000000003</v>
      </c>
      <c r="R3433" s="6">
        <v>-121.11503</v>
      </c>
      <c r="S3433" t="s">
        <v>7721</v>
      </c>
      <c r="T3433" t="s">
        <v>451</v>
      </c>
      <c r="U3433" t="s">
        <v>67</v>
      </c>
      <c r="V3433" t="s">
        <v>50</v>
      </c>
      <c r="W3433" t="s">
        <v>7722</v>
      </c>
      <c r="X3433" t="s">
        <v>52</v>
      </c>
      <c r="Y3433" t="s">
        <v>53</v>
      </c>
      <c r="Z3433">
        <v>0</v>
      </c>
      <c r="AA3433" t="s">
        <v>54</v>
      </c>
      <c r="AB3433">
        <v>2017</v>
      </c>
      <c r="AC3433" t="s">
        <v>525</v>
      </c>
      <c r="AD3433" t="s">
        <v>56</v>
      </c>
      <c r="AE3433" t="s">
        <v>98</v>
      </c>
      <c r="AF3433">
        <v>1249507</v>
      </c>
      <c r="AG3433" t="s">
        <v>71</v>
      </c>
      <c r="AH3433" t="s">
        <v>59</v>
      </c>
      <c r="AI3433" t="s">
        <v>56</v>
      </c>
      <c r="AJ3433" t="s">
        <v>416</v>
      </c>
    </row>
    <row r="3434" spans="1:36" x14ac:dyDescent="0.25">
      <c r="A3434" t="s">
        <v>7177</v>
      </c>
      <c r="B3434" t="s">
        <v>2599</v>
      </c>
      <c r="C3434" t="s">
        <v>92</v>
      </c>
      <c r="D3434" t="s">
        <v>7670</v>
      </c>
      <c r="E3434" s="2">
        <v>152561103</v>
      </c>
      <c r="F3434" t="s">
        <v>62</v>
      </c>
      <c r="G3434" s="3">
        <v>8909</v>
      </c>
      <c r="H3434">
        <v>20170118</v>
      </c>
      <c r="I3434" s="4">
        <v>1507</v>
      </c>
      <c r="J3434">
        <v>1646633</v>
      </c>
      <c r="K3434" s="5">
        <v>279</v>
      </c>
      <c r="L3434" t="s">
        <v>44</v>
      </c>
      <c r="M3434" t="s">
        <v>63</v>
      </c>
      <c r="N3434" t="s">
        <v>64</v>
      </c>
      <c r="O3434" s="5">
        <v>633</v>
      </c>
      <c r="P3434" s="5">
        <v>27919</v>
      </c>
      <c r="Q3434" s="6">
        <v>38.854799999999997</v>
      </c>
      <c r="R3434" s="6">
        <v>-121.10778999999999</v>
      </c>
      <c r="S3434" t="s">
        <v>7723</v>
      </c>
      <c r="T3434" t="s">
        <v>743</v>
      </c>
      <c r="U3434" t="s">
        <v>67</v>
      </c>
      <c r="V3434" t="s">
        <v>50</v>
      </c>
      <c r="W3434" t="s">
        <v>7724</v>
      </c>
      <c r="X3434" t="s">
        <v>52</v>
      </c>
      <c r="Y3434" t="s">
        <v>53</v>
      </c>
      <c r="Z3434">
        <v>0</v>
      </c>
      <c r="AA3434" t="s">
        <v>54</v>
      </c>
      <c r="AB3434">
        <v>2017</v>
      </c>
      <c r="AC3434" t="s">
        <v>525</v>
      </c>
      <c r="AD3434" t="s">
        <v>56</v>
      </c>
      <c r="AE3434" t="s">
        <v>70</v>
      </c>
      <c r="AF3434">
        <v>1249114</v>
      </c>
      <c r="AG3434" t="s">
        <v>71</v>
      </c>
      <c r="AH3434" t="s">
        <v>59</v>
      </c>
      <c r="AI3434" t="s">
        <v>56</v>
      </c>
      <c r="AJ3434" t="s">
        <v>56</v>
      </c>
    </row>
    <row r="3435" spans="1:36" x14ac:dyDescent="0.25">
      <c r="A3435" t="s">
        <v>7177</v>
      </c>
      <c r="B3435" t="s">
        <v>2599</v>
      </c>
      <c r="C3435" t="s">
        <v>40</v>
      </c>
      <c r="D3435" t="s">
        <v>7287</v>
      </c>
      <c r="E3435" s="2">
        <v>153652110</v>
      </c>
      <c r="F3435" t="s">
        <v>62</v>
      </c>
      <c r="G3435" s="3">
        <v>21045</v>
      </c>
      <c r="H3435">
        <v>20170118</v>
      </c>
      <c r="I3435" s="4">
        <v>1541</v>
      </c>
      <c r="J3435">
        <v>1646804</v>
      </c>
      <c r="K3435" s="5">
        <v>1474</v>
      </c>
      <c r="L3435" t="s">
        <v>44</v>
      </c>
      <c r="M3435" t="s">
        <v>63</v>
      </c>
      <c r="N3435" t="s">
        <v>64</v>
      </c>
      <c r="O3435" s="5">
        <v>4</v>
      </c>
      <c r="P3435" s="5">
        <v>5896</v>
      </c>
      <c r="Q3435" s="6">
        <v>38.621400000000001</v>
      </c>
      <c r="R3435" s="6">
        <v>-120.92402</v>
      </c>
      <c r="S3435" t="s">
        <v>7725</v>
      </c>
      <c r="T3435" t="s">
        <v>430</v>
      </c>
      <c r="U3435" t="s">
        <v>67</v>
      </c>
      <c r="V3435" t="s">
        <v>50</v>
      </c>
      <c r="W3435" t="s">
        <v>7726</v>
      </c>
      <c r="X3435" t="s">
        <v>52</v>
      </c>
      <c r="Y3435" t="s">
        <v>53</v>
      </c>
      <c r="Z3435">
        <v>0</v>
      </c>
      <c r="AA3435" t="s">
        <v>54</v>
      </c>
      <c r="AB3435">
        <v>2017</v>
      </c>
      <c r="AC3435" t="s">
        <v>525</v>
      </c>
      <c r="AD3435" t="s">
        <v>56</v>
      </c>
      <c r="AE3435" t="s">
        <v>70</v>
      </c>
      <c r="AF3435">
        <v>1249230</v>
      </c>
      <c r="AG3435" t="s">
        <v>71</v>
      </c>
      <c r="AH3435" t="s">
        <v>59</v>
      </c>
      <c r="AI3435" t="s">
        <v>56</v>
      </c>
      <c r="AJ3435" t="s">
        <v>416</v>
      </c>
    </row>
    <row r="3436" spans="1:36" x14ac:dyDescent="0.25">
      <c r="A3436" t="s">
        <v>7177</v>
      </c>
      <c r="B3436" t="s">
        <v>2599</v>
      </c>
      <c r="C3436" t="s">
        <v>40</v>
      </c>
      <c r="D3436" t="s">
        <v>7287</v>
      </c>
      <c r="E3436" s="2">
        <v>153652110</v>
      </c>
      <c r="F3436" t="s">
        <v>62</v>
      </c>
      <c r="G3436" s="3">
        <v>1555</v>
      </c>
      <c r="H3436">
        <v>20170118</v>
      </c>
      <c r="I3436" s="4">
        <v>2342</v>
      </c>
      <c r="J3436">
        <v>1649578</v>
      </c>
      <c r="K3436" s="5">
        <v>816</v>
      </c>
      <c r="L3436" t="s">
        <v>44</v>
      </c>
      <c r="M3436" t="s">
        <v>63</v>
      </c>
      <c r="N3436" t="s">
        <v>64</v>
      </c>
      <c r="O3436" s="5">
        <v>258</v>
      </c>
      <c r="P3436" s="5">
        <v>151576</v>
      </c>
      <c r="Q3436" s="6">
        <v>38.647570000000002</v>
      </c>
      <c r="R3436" s="6">
        <v>-120.9178</v>
      </c>
      <c r="S3436" t="s">
        <v>7727</v>
      </c>
      <c r="T3436" t="s">
        <v>427</v>
      </c>
      <c r="U3436" t="s">
        <v>67</v>
      </c>
      <c r="V3436" t="s">
        <v>50</v>
      </c>
      <c r="W3436" t="s">
        <v>7728</v>
      </c>
      <c r="X3436" t="s">
        <v>52</v>
      </c>
      <c r="Y3436" t="s">
        <v>53</v>
      </c>
      <c r="Z3436">
        <v>0</v>
      </c>
      <c r="AA3436" t="s">
        <v>54</v>
      </c>
      <c r="AB3436">
        <v>2017</v>
      </c>
      <c r="AC3436" t="s">
        <v>525</v>
      </c>
      <c r="AD3436" t="s">
        <v>56</v>
      </c>
      <c r="AE3436" t="s">
        <v>143</v>
      </c>
      <c r="AF3436">
        <v>1249704</v>
      </c>
      <c r="AG3436" t="s">
        <v>71</v>
      </c>
      <c r="AH3436" t="s">
        <v>59</v>
      </c>
      <c r="AI3436" t="s">
        <v>56</v>
      </c>
      <c r="AJ3436" t="s">
        <v>416</v>
      </c>
    </row>
    <row r="3437" spans="1:36" x14ac:dyDescent="0.25">
      <c r="A3437" t="s">
        <v>7177</v>
      </c>
      <c r="B3437" t="s">
        <v>2599</v>
      </c>
      <c r="C3437" t="s">
        <v>92</v>
      </c>
      <c r="D3437" t="s">
        <v>7618</v>
      </c>
      <c r="E3437" s="2">
        <v>152491101</v>
      </c>
      <c r="F3437" t="s">
        <v>62</v>
      </c>
      <c r="G3437" s="3">
        <v>30745</v>
      </c>
      <c r="H3437">
        <v>20170118</v>
      </c>
      <c r="I3437" s="4">
        <v>1554</v>
      </c>
      <c r="J3437">
        <v>1646615</v>
      </c>
      <c r="K3437" s="5">
        <v>1066</v>
      </c>
      <c r="L3437" t="s">
        <v>44</v>
      </c>
      <c r="M3437" t="s">
        <v>63</v>
      </c>
      <c r="N3437" t="s">
        <v>64</v>
      </c>
      <c r="O3437" s="5">
        <v>55</v>
      </c>
      <c r="P3437" s="5">
        <v>58630</v>
      </c>
      <c r="Q3437" s="6">
        <v>39.043460000000003</v>
      </c>
      <c r="R3437" s="6">
        <v>-120.98616</v>
      </c>
      <c r="S3437" t="s">
        <v>7729</v>
      </c>
      <c r="T3437" t="s">
        <v>743</v>
      </c>
      <c r="U3437" t="s">
        <v>67</v>
      </c>
      <c r="V3437" t="s">
        <v>50</v>
      </c>
      <c r="W3437" t="s">
        <v>7730</v>
      </c>
      <c r="X3437" t="s">
        <v>52</v>
      </c>
      <c r="Y3437" t="s">
        <v>53</v>
      </c>
      <c r="Z3437">
        <v>0</v>
      </c>
      <c r="AA3437" t="s">
        <v>54</v>
      </c>
      <c r="AB3437">
        <v>2017</v>
      </c>
      <c r="AC3437" t="s">
        <v>525</v>
      </c>
      <c r="AD3437" t="s">
        <v>56</v>
      </c>
      <c r="AE3437" t="s">
        <v>481</v>
      </c>
      <c r="AF3437">
        <v>1249197</v>
      </c>
      <c r="AG3437" t="s">
        <v>71</v>
      </c>
      <c r="AH3437" t="s">
        <v>59</v>
      </c>
      <c r="AI3437" t="s">
        <v>56</v>
      </c>
      <c r="AJ3437" t="s">
        <v>416</v>
      </c>
    </row>
    <row r="3438" spans="1:36" x14ac:dyDescent="0.25">
      <c r="A3438" t="s">
        <v>7177</v>
      </c>
      <c r="B3438" t="s">
        <v>2599</v>
      </c>
      <c r="C3438" t="s">
        <v>92</v>
      </c>
      <c r="D3438" t="s">
        <v>7374</v>
      </c>
      <c r="E3438" s="2">
        <v>152491102</v>
      </c>
      <c r="F3438" t="s">
        <v>62</v>
      </c>
      <c r="G3438" s="3">
        <v>6175</v>
      </c>
      <c r="H3438">
        <v>20170118</v>
      </c>
      <c r="I3438" s="4">
        <v>1731</v>
      </c>
      <c r="J3438">
        <v>1646477</v>
      </c>
      <c r="K3438" s="5">
        <v>380</v>
      </c>
      <c r="L3438" t="s">
        <v>44</v>
      </c>
      <c r="M3438" t="s">
        <v>63</v>
      </c>
      <c r="N3438" t="s">
        <v>64</v>
      </c>
      <c r="O3438" s="5">
        <v>59</v>
      </c>
      <c r="P3438" s="5">
        <v>22420</v>
      </c>
      <c r="Q3438" s="6">
        <v>39.036059999999999</v>
      </c>
      <c r="R3438" s="6">
        <v>-121.00411</v>
      </c>
      <c r="S3438" t="s">
        <v>7731</v>
      </c>
      <c r="T3438" t="s">
        <v>743</v>
      </c>
      <c r="U3438" t="s">
        <v>67</v>
      </c>
      <c r="V3438" t="s">
        <v>50</v>
      </c>
      <c r="W3438" t="s">
        <v>7732</v>
      </c>
      <c r="X3438" t="s">
        <v>52</v>
      </c>
      <c r="Y3438" t="s">
        <v>53</v>
      </c>
      <c r="Z3438">
        <v>0</v>
      </c>
      <c r="AA3438" t="s">
        <v>54</v>
      </c>
      <c r="AB3438">
        <v>2017</v>
      </c>
      <c r="AC3438" t="s">
        <v>525</v>
      </c>
      <c r="AD3438" t="s">
        <v>56</v>
      </c>
      <c r="AE3438" t="s">
        <v>70</v>
      </c>
      <c r="AF3438">
        <v>1249265</v>
      </c>
      <c r="AG3438" t="s">
        <v>71</v>
      </c>
      <c r="AH3438" t="s">
        <v>59</v>
      </c>
      <c r="AI3438" t="s">
        <v>56</v>
      </c>
      <c r="AJ3438" t="s">
        <v>416</v>
      </c>
    </row>
    <row r="3439" spans="1:36" x14ac:dyDescent="0.25">
      <c r="A3439" t="s">
        <v>7177</v>
      </c>
      <c r="B3439" t="s">
        <v>2599</v>
      </c>
      <c r="C3439" t="s">
        <v>92</v>
      </c>
      <c r="D3439" t="s">
        <v>7589</v>
      </c>
      <c r="E3439" s="2">
        <v>152271102</v>
      </c>
      <c r="F3439" t="s">
        <v>62</v>
      </c>
      <c r="G3439" s="3">
        <v>5365</v>
      </c>
      <c r="H3439">
        <v>20170118</v>
      </c>
      <c r="I3439" s="4">
        <v>1558</v>
      </c>
      <c r="J3439">
        <v>1646766</v>
      </c>
      <c r="K3439" s="5">
        <v>625</v>
      </c>
      <c r="L3439" t="s">
        <v>44</v>
      </c>
      <c r="M3439" t="s">
        <v>63</v>
      </c>
      <c r="N3439" t="s">
        <v>64</v>
      </c>
      <c r="O3439" s="5">
        <v>54</v>
      </c>
      <c r="P3439" s="5">
        <v>33750</v>
      </c>
      <c r="Q3439" s="6">
        <v>38.891100000000002</v>
      </c>
      <c r="R3439" s="6">
        <v>-121.12569999999999</v>
      </c>
      <c r="S3439" t="s">
        <v>7733</v>
      </c>
      <c r="T3439" t="s">
        <v>3467</v>
      </c>
      <c r="U3439" t="s">
        <v>86</v>
      </c>
      <c r="V3439" t="s">
        <v>50</v>
      </c>
      <c r="W3439" t="s">
        <v>7734</v>
      </c>
      <c r="X3439" t="s">
        <v>52</v>
      </c>
      <c r="Y3439" t="s">
        <v>53</v>
      </c>
      <c r="Z3439">
        <v>0</v>
      </c>
      <c r="AA3439" t="s">
        <v>54</v>
      </c>
      <c r="AB3439">
        <v>2017</v>
      </c>
      <c r="AC3439" t="s">
        <v>525</v>
      </c>
      <c r="AD3439" t="s">
        <v>56</v>
      </c>
      <c r="AE3439" t="s">
        <v>481</v>
      </c>
      <c r="AF3439">
        <v>1249223</v>
      </c>
      <c r="AG3439" t="s">
        <v>88</v>
      </c>
      <c r="AH3439" t="s">
        <v>59</v>
      </c>
      <c r="AI3439" t="s">
        <v>56</v>
      </c>
      <c r="AJ3439" t="s">
        <v>416</v>
      </c>
    </row>
    <row r="3440" spans="1:36" x14ac:dyDescent="0.25">
      <c r="A3440" t="s">
        <v>7177</v>
      </c>
      <c r="B3440" t="s">
        <v>2599</v>
      </c>
      <c r="C3440" t="s">
        <v>92</v>
      </c>
      <c r="D3440" t="s">
        <v>7589</v>
      </c>
      <c r="E3440" s="2">
        <v>152271102</v>
      </c>
      <c r="F3440" t="s">
        <v>62</v>
      </c>
      <c r="G3440" s="3">
        <v>3255</v>
      </c>
      <c r="H3440">
        <v>20170118</v>
      </c>
      <c r="I3440" s="4">
        <v>1546</v>
      </c>
      <c r="J3440">
        <v>1646832</v>
      </c>
      <c r="K3440" s="5">
        <v>3130</v>
      </c>
      <c r="L3440" t="s">
        <v>44</v>
      </c>
      <c r="M3440" t="s">
        <v>63</v>
      </c>
      <c r="N3440" t="s">
        <v>64</v>
      </c>
      <c r="O3440" s="5">
        <v>20</v>
      </c>
      <c r="P3440" s="5">
        <v>62600</v>
      </c>
      <c r="Q3440" s="6">
        <v>38.940249999999999</v>
      </c>
      <c r="R3440" s="6">
        <v>-121.16123</v>
      </c>
      <c r="S3440" t="s">
        <v>7735</v>
      </c>
      <c r="T3440" t="s">
        <v>7736</v>
      </c>
      <c r="U3440" t="s">
        <v>86</v>
      </c>
      <c r="V3440" t="s">
        <v>50</v>
      </c>
      <c r="W3440" t="s">
        <v>7737</v>
      </c>
      <c r="X3440" t="s">
        <v>52</v>
      </c>
      <c r="Y3440" t="s">
        <v>53</v>
      </c>
      <c r="Z3440">
        <v>0</v>
      </c>
      <c r="AA3440" t="s">
        <v>54</v>
      </c>
      <c r="AB3440">
        <v>2017</v>
      </c>
      <c r="AC3440" t="s">
        <v>525</v>
      </c>
      <c r="AD3440" t="s">
        <v>56</v>
      </c>
      <c r="AE3440" t="s">
        <v>70</v>
      </c>
      <c r="AF3440">
        <v>1249336</v>
      </c>
      <c r="AG3440" t="s">
        <v>88</v>
      </c>
      <c r="AH3440" t="s">
        <v>59</v>
      </c>
      <c r="AI3440" t="s">
        <v>56</v>
      </c>
      <c r="AJ3440" t="s">
        <v>416</v>
      </c>
    </row>
    <row r="3441" spans="1:36" x14ac:dyDescent="0.25">
      <c r="A3441" t="s">
        <v>7177</v>
      </c>
      <c r="B3441" t="s">
        <v>2599</v>
      </c>
      <c r="C3441" t="s">
        <v>92</v>
      </c>
      <c r="D3441" t="s">
        <v>7589</v>
      </c>
      <c r="E3441" s="2">
        <v>152271102</v>
      </c>
      <c r="F3441" t="s">
        <v>42</v>
      </c>
      <c r="G3441" s="3">
        <v>307494</v>
      </c>
      <c r="H3441">
        <v>20170118</v>
      </c>
      <c r="I3441" s="4">
        <v>2042</v>
      </c>
      <c r="J3441">
        <v>1648942</v>
      </c>
      <c r="K3441" s="5">
        <v>2527</v>
      </c>
      <c r="L3441" t="s">
        <v>44</v>
      </c>
      <c r="M3441" t="s">
        <v>45</v>
      </c>
      <c r="N3441" t="s">
        <v>432</v>
      </c>
      <c r="O3441" s="5">
        <v>266</v>
      </c>
      <c r="P3441" s="5">
        <v>196977</v>
      </c>
      <c r="Q3441" s="6">
        <v>38.933909999999997</v>
      </c>
      <c r="R3441" s="6">
        <v>-121.17909</v>
      </c>
      <c r="S3441" t="s">
        <v>7738</v>
      </c>
      <c r="T3441" t="s">
        <v>430</v>
      </c>
      <c r="U3441" t="s">
        <v>67</v>
      </c>
      <c r="V3441" t="s">
        <v>50</v>
      </c>
      <c r="W3441" t="s">
        <v>7739</v>
      </c>
      <c r="X3441" t="s">
        <v>52</v>
      </c>
      <c r="Y3441" t="s">
        <v>53</v>
      </c>
      <c r="Z3441">
        <v>0</v>
      </c>
      <c r="AA3441" t="s">
        <v>54</v>
      </c>
      <c r="AB3441">
        <v>2017</v>
      </c>
      <c r="AC3441" t="s">
        <v>525</v>
      </c>
      <c r="AD3441" t="s">
        <v>56</v>
      </c>
      <c r="AE3441" t="s">
        <v>70</v>
      </c>
      <c r="AF3441">
        <v>1249452</v>
      </c>
      <c r="AG3441" t="s">
        <v>71</v>
      </c>
      <c r="AH3441" t="s">
        <v>59</v>
      </c>
      <c r="AI3441" t="s">
        <v>56</v>
      </c>
      <c r="AJ3441" t="s">
        <v>416</v>
      </c>
    </row>
    <row r="3442" spans="1:36" x14ac:dyDescent="0.25">
      <c r="A3442" t="s">
        <v>7177</v>
      </c>
      <c r="B3442" t="s">
        <v>2599</v>
      </c>
      <c r="C3442" t="s">
        <v>40</v>
      </c>
      <c r="D3442" t="s">
        <v>7531</v>
      </c>
      <c r="E3442" s="2">
        <v>152301101</v>
      </c>
      <c r="F3442" t="s">
        <v>62</v>
      </c>
      <c r="G3442" s="3">
        <v>6375</v>
      </c>
      <c r="H3442">
        <v>20170119</v>
      </c>
      <c r="I3442" s="4">
        <v>133</v>
      </c>
      <c r="J3442">
        <v>1649725</v>
      </c>
      <c r="K3442" s="5">
        <v>2176</v>
      </c>
      <c r="L3442" t="s">
        <v>44</v>
      </c>
      <c r="M3442" t="s">
        <v>63</v>
      </c>
      <c r="N3442" t="s">
        <v>64</v>
      </c>
      <c r="O3442" s="5">
        <v>121</v>
      </c>
      <c r="P3442" s="5">
        <v>245124</v>
      </c>
      <c r="Q3442" s="6">
        <v>39.200809999999997</v>
      </c>
      <c r="R3442" s="6">
        <v>-120.83555</v>
      </c>
      <c r="S3442" t="s">
        <v>7740</v>
      </c>
      <c r="T3442" t="s">
        <v>451</v>
      </c>
      <c r="U3442" t="s">
        <v>67</v>
      </c>
      <c r="V3442" t="s">
        <v>50</v>
      </c>
      <c r="W3442" t="s">
        <v>7741</v>
      </c>
      <c r="X3442" t="s">
        <v>52</v>
      </c>
      <c r="Y3442" t="s">
        <v>53</v>
      </c>
      <c r="Z3442">
        <v>0</v>
      </c>
      <c r="AA3442" t="s">
        <v>54</v>
      </c>
      <c r="AB3442">
        <v>2017</v>
      </c>
      <c r="AC3442" t="s">
        <v>525</v>
      </c>
      <c r="AD3442" t="s">
        <v>56</v>
      </c>
      <c r="AE3442" t="s">
        <v>70</v>
      </c>
      <c r="AF3442">
        <v>1249738</v>
      </c>
      <c r="AG3442" t="s">
        <v>71</v>
      </c>
      <c r="AH3442" t="s">
        <v>59</v>
      </c>
      <c r="AI3442" t="s">
        <v>56</v>
      </c>
      <c r="AJ3442" t="s">
        <v>416</v>
      </c>
    </row>
    <row r="3443" spans="1:36" x14ac:dyDescent="0.25">
      <c r="A3443" t="s">
        <v>7177</v>
      </c>
      <c r="B3443" t="s">
        <v>2599</v>
      </c>
      <c r="C3443" t="s">
        <v>92</v>
      </c>
      <c r="D3443" t="s">
        <v>7394</v>
      </c>
      <c r="E3443" s="2">
        <v>152481104</v>
      </c>
      <c r="F3443" t="s">
        <v>62</v>
      </c>
      <c r="G3443" s="3">
        <v>69925</v>
      </c>
      <c r="H3443">
        <v>20170119</v>
      </c>
      <c r="I3443" s="4">
        <v>12</v>
      </c>
      <c r="J3443">
        <v>1649609</v>
      </c>
      <c r="K3443" s="5">
        <v>1110</v>
      </c>
      <c r="L3443" t="s">
        <v>44</v>
      </c>
      <c r="M3443" t="s">
        <v>63</v>
      </c>
      <c r="N3443" t="s">
        <v>64</v>
      </c>
      <c r="O3443" s="5">
        <v>28</v>
      </c>
      <c r="P3443" s="5">
        <v>31080</v>
      </c>
      <c r="Q3443" s="6">
        <v>39.262970000000003</v>
      </c>
      <c r="R3443" s="6">
        <v>-121.04085000000001</v>
      </c>
      <c r="S3443" t="s">
        <v>7742</v>
      </c>
      <c r="T3443" t="s">
        <v>421</v>
      </c>
      <c r="U3443" t="s">
        <v>67</v>
      </c>
      <c r="V3443" t="s">
        <v>50</v>
      </c>
      <c r="W3443" t="s">
        <v>7743</v>
      </c>
      <c r="X3443" t="s">
        <v>52</v>
      </c>
      <c r="Y3443" t="s">
        <v>53</v>
      </c>
      <c r="Z3443">
        <v>0</v>
      </c>
      <c r="AA3443" t="s">
        <v>54</v>
      </c>
      <c r="AB3443">
        <v>2017</v>
      </c>
      <c r="AC3443" t="s">
        <v>525</v>
      </c>
      <c r="AD3443" t="s">
        <v>56</v>
      </c>
      <c r="AE3443" t="s">
        <v>143</v>
      </c>
      <c r="AF3443">
        <v>1249641</v>
      </c>
      <c r="AG3443" t="s">
        <v>71</v>
      </c>
      <c r="AH3443" t="s">
        <v>59</v>
      </c>
      <c r="AI3443" t="s">
        <v>56</v>
      </c>
      <c r="AJ3443" t="s">
        <v>416</v>
      </c>
    </row>
    <row r="3444" spans="1:36" x14ac:dyDescent="0.25">
      <c r="A3444" t="s">
        <v>7177</v>
      </c>
      <c r="B3444" t="s">
        <v>2599</v>
      </c>
      <c r="C3444" t="s">
        <v>92</v>
      </c>
      <c r="D3444" t="s">
        <v>7744</v>
      </c>
      <c r="E3444" s="2">
        <v>153701104</v>
      </c>
      <c r="F3444" t="s">
        <v>62</v>
      </c>
      <c r="G3444" s="3">
        <v>37461</v>
      </c>
      <c r="H3444">
        <v>20170119</v>
      </c>
      <c r="I3444" s="4">
        <v>1023</v>
      </c>
      <c r="J3444">
        <v>1650642</v>
      </c>
      <c r="K3444" s="5">
        <v>1500</v>
      </c>
      <c r="L3444" t="s">
        <v>44</v>
      </c>
      <c r="M3444" t="s">
        <v>63</v>
      </c>
      <c r="N3444" t="s">
        <v>64</v>
      </c>
      <c r="O3444" s="5">
        <v>3</v>
      </c>
      <c r="P3444" s="5">
        <v>4500</v>
      </c>
      <c r="Q3444" s="6">
        <v>38.95196</v>
      </c>
      <c r="R3444" s="6">
        <v>-121.25147</v>
      </c>
      <c r="S3444" t="s">
        <v>7745</v>
      </c>
      <c r="T3444" t="s">
        <v>427</v>
      </c>
      <c r="U3444" t="s">
        <v>67</v>
      </c>
      <c r="V3444" t="s">
        <v>50</v>
      </c>
      <c r="W3444" t="s">
        <v>7746</v>
      </c>
      <c r="X3444" t="s">
        <v>52</v>
      </c>
      <c r="Y3444" t="s">
        <v>53</v>
      </c>
      <c r="Z3444">
        <v>0</v>
      </c>
      <c r="AA3444" t="s">
        <v>54</v>
      </c>
      <c r="AB3444">
        <v>2017</v>
      </c>
      <c r="AC3444" t="s">
        <v>525</v>
      </c>
      <c r="AD3444" t="s">
        <v>56</v>
      </c>
      <c r="AE3444" t="s">
        <v>70</v>
      </c>
      <c r="AF3444">
        <v>1249768</v>
      </c>
      <c r="AG3444" t="s">
        <v>71</v>
      </c>
      <c r="AH3444" t="s">
        <v>59</v>
      </c>
      <c r="AI3444" t="s">
        <v>56</v>
      </c>
      <c r="AJ3444" t="s">
        <v>416</v>
      </c>
    </row>
    <row r="3445" spans="1:36" x14ac:dyDescent="0.25">
      <c r="A3445" t="s">
        <v>7177</v>
      </c>
      <c r="B3445" t="s">
        <v>2599</v>
      </c>
      <c r="C3445" t="s">
        <v>92</v>
      </c>
      <c r="D3445" t="s">
        <v>7225</v>
      </c>
      <c r="E3445" s="2">
        <v>152291101</v>
      </c>
      <c r="F3445" t="s">
        <v>62</v>
      </c>
      <c r="G3445" s="3">
        <v>6631</v>
      </c>
      <c r="H3445">
        <v>20170119</v>
      </c>
      <c r="I3445" s="4">
        <v>1227</v>
      </c>
      <c r="J3445">
        <v>1651144</v>
      </c>
      <c r="K3445" s="5">
        <v>586</v>
      </c>
      <c r="L3445" t="s">
        <v>44</v>
      </c>
      <c r="M3445" t="s">
        <v>63</v>
      </c>
      <c r="N3445" t="s">
        <v>64</v>
      </c>
      <c r="O3445" s="5">
        <v>119</v>
      </c>
      <c r="P3445" s="5">
        <v>69734</v>
      </c>
      <c r="Q3445" s="6">
        <v>39.319960000000002</v>
      </c>
      <c r="R3445" s="6">
        <v>-120.44082</v>
      </c>
      <c r="S3445" t="s">
        <v>7747</v>
      </c>
      <c r="T3445" t="s">
        <v>3168</v>
      </c>
      <c r="U3445" t="s">
        <v>67</v>
      </c>
      <c r="V3445" t="s">
        <v>342</v>
      </c>
      <c r="W3445" t="s">
        <v>7748</v>
      </c>
      <c r="X3445" t="s">
        <v>52</v>
      </c>
      <c r="Y3445" t="s">
        <v>53</v>
      </c>
      <c r="Z3445">
        <v>0</v>
      </c>
      <c r="AA3445" t="s">
        <v>54</v>
      </c>
      <c r="AB3445">
        <v>2017</v>
      </c>
      <c r="AC3445" t="s">
        <v>525</v>
      </c>
      <c r="AD3445" t="s">
        <v>56</v>
      </c>
      <c r="AE3445" t="s">
        <v>70</v>
      </c>
      <c r="AF3445">
        <v>1249862</v>
      </c>
      <c r="AG3445" t="s">
        <v>71</v>
      </c>
      <c r="AH3445" t="s">
        <v>59</v>
      </c>
      <c r="AI3445" t="s">
        <v>56</v>
      </c>
      <c r="AJ3445" t="s">
        <v>416</v>
      </c>
    </row>
    <row r="3446" spans="1:36" x14ac:dyDescent="0.25">
      <c r="A3446" t="s">
        <v>7177</v>
      </c>
      <c r="B3446" t="s">
        <v>2599</v>
      </c>
      <c r="C3446" t="s">
        <v>92</v>
      </c>
      <c r="D3446" t="s">
        <v>7225</v>
      </c>
      <c r="E3446" s="2">
        <v>152291101</v>
      </c>
      <c r="F3446" t="s">
        <v>62</v>
      </c>
      <c r="G3446" s="3">
        <v>6617</v>
      </c>
      <c r="H3446">
        <v>20170119</v>
      </c>
      <c r="I3446" s="4">
        <v>1555</v>
      </c>
      <c r="J3446">
        <v>1651558</v>
      </c>
      <c r="K3446" s="5">
        <v>1271</v>
      </c>
      <c r="L3446" t="s">
        <v>44</v>
      </c>
      <c r="M3446" t="s">
        <v>45</v>
      </c>
      <c r="N3446" t="s">
        <v>432</v>
      </c>
      <c r="O3446" s="5">
        <v>54</v>
      </c>
      <c r="P3446" s="5">
        <v>68634</v>
      </c>
      <c r="Q3446" s="6">
        <v>39.320169999999997</v>
      </c>
      <c r="R3446" s="6">
        <v>-120.43337</v>
      </c>
      <c r="S3446" t="s">
        <v>7749</v>
      </c>
      <c r="T3446" t="s">
        <v>2537</v>
      </c>
      <c r="U3446" t="s">
        <v>67</v>
      </c>
      <c r="V3446" t="s">
        <v>50</v>
      </c>
      <c r="W3446" t="s">
        <v>7750</v>
      </c>
      <c r="X3446" t="s">
        <v>52</v>
      </c>
      <c r="Y3446" t="s">
        <v>53</v>
      </c>
      <c r="Z3446">
        <v>0</v>
      </c>
      <c r="AA3446" t="s">
        <v>54</v>
      </c>
      <c r="AB3446">
        <v>2017</v>
      </c>
      <c r="AC3446" t="s">
        <v>525</v>
      </c>
      <c r="AD3446" t="s">
        <v>56</v>
      </c>
      <c r="AE3446" t="s">
        <v>70</v>
      </c>
      <c r="AF3446">
        <v>1250053</v>
      </c>
      <c r="AG3446" t="s">
        <v>71</v>
      </c>
      <c r="AH3446" t="s">
        <v>59</v>
      </c>
      <c r="AI3446" t="s">
        <v>56</v>
      </c>
      <c r="AJ3446" t="s">
        <v>416</v>
      </c>
    </row>
    <row r="3447" spans="1:36" x14ac:dyDescent="0.25">
      <c r="A3447" t="s">
        <v>7177</v>
      </c>
      <c r="B3447" t="s">
        <v>2599</v>
      </c>
      <c r="C3447" t="s">
        <v>92</v>
      </c>
      <c r="D3447" t="s">
        <v>7751</v>
      </c>
      <c r="E3447" s="2">
        <v>152701107</v>
      </c>
      <c r="F3447" t="s">
        <v>62</v>
      </c>
      <c r="G3447" s="3">
        <v>9429</v>
      </c>
      <c r="H3447">
        <v>20170120</v>
      </c>
      <c r="I3447" s="4">
        <v>1030</v>
      </c>
      <c r="J3447">
        <v>1653713</v>
      </c>
      <c r="K3447" s="5">
        <v>1594</v>
      </c>
      <c r="L3447" t="s">
        <v>44</v>
      </c>
      <c r="M3447" t="s">
        <v>63</v>
      </c>
      <c r="N3447" t="s">
        <v>64</v>
      </c>
      <c r="O3447" s="5">
        <v>34</v>
      </c>
      <c r="P3447" s="5">
        <v>7300</v>
      </c>
      <c r="Q3447" s="6">
        <v>38.922640000000001</v>
      </c>
      <c r="R3447" s="6">
        <v>-121.12105</v>
      </c>
      <c r="S3447" t="s">
        <v>7752</v>
      </c>
      <c r="T3447" t="s">
        <v>427</v>
      </c>
      <c r="U3447" t="s">
        <v>86</v>
      </c>
      <c r="V3447" t="s">
        <v>50</v>
      </c>
      <c r="W3447" t="s">
        <v>7753</v>
      </c>
      <c r="X3447" t="s">
        <v>52</v>
      </c>
      <c r="Y3447" t="s">
        <v>53</v>
      </c>
      <c r="Z3447">
        <v>0</v>
      </c>
      <c r="AA3447" t="s">
        <v>54</v>
      </c>
      <c r="AB3447">
        <v>2017</v>
      </c>
      <c r="AC3447" t="s">
        <v>525</v>
      </c>
      <c r="AD3447" t="s">
        <v>56</v>
      </c>
      <c r="AE3447" t="s">
        <v>98</v>
      </c>
      <c r="AF3447">
        <v>1250412</v>
      </c>
      <c r="AG3447" t="s">
        <v>88</v>
      </c>
      <c r="AH3447" t="s">
        <v>59</v>
      </c>
      <c r="AI3447" t="s">
        <v>56</v>
      </c>
      <c r="AJ3447" t="s">
        <v>416</v>
      </c>
    </row>
    <row r="3448" spans="1:36" x14ac:dyDescent="0.25">
      <c r="A3448" t="s">
        <v>7177</v>
      </c>
      <c r="B3448" t="s">
        <v>2599</v>
      </c>
      <c r="C3448" t="s">
        <v>40</v>
      </c>
      <c r="D3448" t="s">
        <v>7265</v>
      </c>
      <c r="E3448" s="2">
        <v>152481105</v>
      </c>
      <c r="F3448" t="s">
        <v>410</v>
      </c>
      <c r="G3448" s="3" t="s">
        <v>7754</v>
      </c>
      <c r="H3448">
        <v>20170120</v>
      </c>
      <c r="I3448" s="4">
        <v>827</v>
      </c>
      <c r="J3448">
        <v>1653712</v>
      </c>
      <c r="K3448" s="5">
        <v>505</v>
      </c>
      <c r="L3448" t="s">
        <v>44</v>
      </c>
      <c r="M3448" t="s">
        <v>63</v>
      </c>
      <c r="N3448" t="s">
        <v>64</v>
      </c>
      <c r="O3448" s="5">
        <v>4</v>
      </c>
      <c r="P3448" s="5">
        <v>2020</v>
      </c>
      <c r="Q3448" s="6">
        <v>39.319795999999997</v>
      </c>
      <c r="R3448" s="6">
        <v>-120.86547899999999</v>
      </c>
      <c r="S3448" t="s">
        <v>7755</v>
      </c>
      <c r="T3448" t="s">
        <v>451</v>
      </c>
      <c r="U3448" t="s">
        <v>67</v>
      </c>
      <c r="V3448" t="s">
        <v>50</v>
      </c>
      <c r="W3448" t="s">
        <v>7756</v>
      </c>
      <c r="X3448" t="s">
        <v>52</v>
      </c>
      <c r="Y3448" t="s">
        <v>53</v>
      </c>
      <c r="Z3448">
        <v>0</v>
      </c>
      <c r="AA3448" t="s">
        <v>54</v>
      </c>
      <c r="AB3448">
        <v>2017</v>
      </c>
      <c r="AC3448" t="s">
        <v>525</v>
      </c>
      <c r="AD3448" t="s">
        <v>56</v>
      </c>
      <c r="AE3448" t="s">
        <v>112</v>
      </c>
      <c r="AF3448">
        <v>1250328</v>
      </c>
      <c r="AG3448" t="s">
        <v>71</v>
      </c>
      <c r="AH3448" t="s">
        <v>59</v>
      </c>
      <c r="AI3448" t="s">
        <v>56</v>
      </c>
      <c r="AJ3448" t="s">
        <v>56</v>
      </c>
    </row>
    <row r="3449" spans="1:36" x14ac:dyDescent="0.25">
      <c r="A3449" t="s">
        <v>7177</v>
      </c>
      <c r="B3449" t="s">
        <v>2599</v>
      </c>
      <c r="C3449" t="s">
        <v>40</v>
      </c>
      <c r="D3449" t="s">
        <v>7265</v>
      </c>
      <c r="E3449" s="2">
        <v>152481105</v>
      </c>
      <c r="F3449" t="s">
        <v>62</v>
      </c>
      <c r="G3449" s="3">
        <v>4753</v>
      </c>
      <c r="H3449">
        <v>20170120</v>
      </c>
      <c r="I3449" s="4">
        <v>718</v>
      </c>
      <c r="J3449">
        <v>1652948</v>
      </c>
      <c r="K3449" s="5">
        <v>787</v>
      </c>
      <c r="L3449" t="s">
        <v>44</v>
      </c>
      <c r="M3449" t="s">
        <v>63</v>
      </c>
      <c r="N3449" t="s">
        <v>72</v>
      </c>
      <c r="O3449" s="5">
        <v>7</v>
      </c>
      <c r="P3449" s="5">
        <v>5509</v>
      </c>
      <c r="Q3449" s="6">
        <v>39.312260000000002</v>
      </c>
      <c r="R3449" s="6">
        <v>-120.88236000000001</v>
      </c>
      <c r="S3449" t="s">
        <v>7757</v>
      </c>
      <c r="T3449" t="s">
        <v>451</v>
      </c>
      <c r="U3449" t="s">
        <v>67</v>
      </c>
      <c r="V3449" t="s">
        <v>50</v>
      </c>
      <c r="W3449" t="s">
        <v>7758</v>
      </c>
      <c r="X3449" t="s">
        <v>52</v>
      </c>
      <c r="Y3449" t="s">
        <v>53</v>
      </c>
      <c r="Z3449">
        <v>0</v>
      </c>
      <c r="AA3449" t="s">
        <v>54</v>
      </c>
      <c r="AB3449">
        <v>2017</v>
      </c>
      <c r="AC3449" t="s">
        <v>525</v>
      </c>
      <c r="AD3449" t="s">
        <v>56</v>
      </c>
      <c r="AE3449" t="s">
        <v>70</v>
      </c>
      <c r="AF3449">
        <v>1250449</v>
      </c>
      <c r="AG3449" t="s">
        <v>71</v>
      </c>
      <c r="AH3449" t="s">
        <v>59</v>
      </c>
      <c r="AI3449" t="s">
        <v>56</v>
      </c>
      <c r="AJ3449" t="s">
        <v>416</v>
      </c>
    </row>
    <row r="3450" spans="1:36" x14ac:dyDescent="0.25">
      <c r="A3450" t="s">
        <v>7177</v>
      </c>
      <c r="B3450" t="s">
        <v>2599</v>
      </c>
      <c r="C3450" t="s">
        <v>92</v>
      </c>
      <c r="D3450" t="s">
        <v>7598</v>
      </c>
      <c r="E3450" s="2">
        <v>158031101</v>
      </c>
      <c r="F3450" t="s">
        <v>42</v>
      </c>
      <c r="G3450" s="3">
        <v>2500</v>
      </c>
      <c r="H3450">
        <v>20170120</v>
      </c>
      <c r="I3450" s="4">
        <v>203</v>
      </c>
      <c r="J3450">
        <v>1652044</v>
      </c>
      <c r="K3450" s="5">
        <v>2589</v>
      </c>
      <c r="L3450" t="s">
        <v>44</v>
      </c>
      <c r="M3450" t="s">
        <v>45</v>
      </c>
      <c r="N3450" t="s">
        <v>432</v>
      </c>
      <c r="O3450" s="5">
        <v>246</v>
      </c>
      <c r="P3450" s="5">
        <v>327105</v>
      </c>
      <c r="Q3450" s="6">
        <v>38.823599999999999</v>
      </c>
      <c r="R3450" s="6">
        <v>-120.03048</v>
      </c>
      <c r="S3450" t="s">
        <v>7759</v>
      </c>
      <c r="T3450" t="s">
        <v>2537</v>
      </c>
      <c r="U3450" t="s">
        <v>49</v>
      </c>
      <c r="V3450" t="s">
        <v>50</v>
      </c>
      <c r="W3450" t="s">
        <v>7760</v>
      </c>
      <c r="X3450" t="s">
        <v>52</v>
      </c>
      <c r="Y3450" t="s">
        <v>53</v>
      </c>
      <c r="Z3450">
        <v>0</v>
      </c>
      <c r="AA3450" t="s">
        <v>54</v>
      </c>
      <c r="AB3450">
        <v>2017</v>
      </c>
      <c r="AC3450" t="s">
        <v>525</v>
      </c>
      <c r="AD3450" t="s">
        <v>56</v>
      </c>
      <c r="AE3450" t="s">
        <v>70</v>
      </c>
      <c r="AF3450">
        <v>1250056</v>
      </c>
      <c r="AG3450" t="s">
        <v>58</v>
      </c>
      <c r="AH3450" t="s">
        <v>59</v>
      </c>
      <c r="AI3450" t="s">
        <v>56</v>
      </c>
      <c r="AJ3450" t="s">
        <v>416</v>
      </c>
    </row>
    <row r="3451" spans="1:36" x14ac:dyDescent="0.25">
      <c r="A3451" t="s">
        <v>7177</v>
      </c>
      <c r="B3451" t="s">
        <v>2599</v>
      </c>
      <c r="C3451" t="s">
        <v>40</v>
      </c>
      <c r="D3451" t="s">
        <v>7198</v>
      </c>
      <c r="E3451" s="2">
        <v>152101101</v>
      </c>
      <c r="F3451" t="s">
        <v>410</v>
      </c>
      <c r="G3451" s="3" t="s">
        <v>7761</v>
      </c>
      <c r="H3451">
        <v>20170121</v>
      </c>
      <c r="I3451" s="4">
        <v>428</v>
      </c>
      <c r="J3451">
        <v>1661218</v>
      </c>
      <c r="K3451" s="5">
        <v>5041</v>
      </c>
      <c r="L3451" t="s">
        <v>44</v>
      </c>
      <c r="M3451" t="s">
        <v>63</v>
      </c>
      <c r="N3451" t="s">
        <v>64</v>
      </c>
      <c r="O3451" s="5">
        <v>3</v>
      </c>
      <c r="P3451" s="5">
        <v>15123</v>
      </c>
      <c r="Q3451" s="6">
        <v>39.466737000000002</v>
      </c>
      <c r="R3451" s="6">
        <v>-120.847458</v>
      </c>
      <c r="S3451" t="s">
        <v>7762</v>
      </c>
      <c r="T3451" t="s">
        <v>2517</v>
      </c>
      <c r="U3451" t="s">
        <v>67</v>
      </c>
      <c r="V3451" t="s">
        <v>50</v>
      </c>
      <c r="W3451" t="s">
        <v>7763</v>
      </c>
      <c r="X3451" t="s">
        <v>52</v>
      </c>
      <c r="Y3451" t="s">
        <v>53</v>
      </c>
      <c r="Z3451">
        <v>0</v>
      </c>
      <c r="AA3451" t="s">
        <v>54</v>
      </c>
      <c r="AB3451">
        <v>2017</v>
      </c>
      <c r="AC3451" t="s">
        <v>525</v>
      </c>
      <c r="AD3451" t="s">
        <v>56</v>
      </c>
      <c r="AE3451" t="s">
        <v>112</v>
      </c>
      <c r="AF3451">
        <v>1252001</v>
      </c>
      <c r="AG3451" t="s">
        <v>71</v>
      </c>
      <c r="AH3451" t="s">
        <v>59</v>
      </c>
      <c r="AI3451" t="s">
        <v>56</v>
      </c>
      <c r="AJ3451" t="s">
        <v>416</v>
      </c>
    </row>
    <row r="3452" spans="1:36" x14ac:dyDescent="0.25">
      <c r="A3452" t="s">
        <v>7177</v>
      </c>
      <c r="B3452" t="s">
        <v>2599</v>
      </c>
      <c r="C3452" t="s">
        <v>40</v>
      </c>
      <c r="D3452" t="s">
        <v>7265</v>
      </c>
      <c r="E3452" s="2">
        <v>152481105</v>
      </c>
      <c r="F3452" t="s">
        <v>410</v>
      </c>
      <c r="G3452" s="3" t="s">
        <v>7764</v>
      </c>
      <c r="H3452">
        <v>20170121</v>
      </c>
      <c r="I3452" s="4">
        <v>648</v>
      </c>
      <c r="J3452">
        <v>1655705</v>
      </c>
      <c r="K3452" s="5">
        <v>575</v>
      </c>
      <c r="L3452" t="s">
        <v>44</v>
      </c>
      <c r="M3452" t="s">
        <v>63</v>
      </c>
      <c r="N3452" t="s">
        <v>64</v>
      </c>
      <c r="O3452" s="5">
        <v>154</v>
      </c>
      <c r="P3452" s="5">
        <v>68015</v>
      </c>
      <c r="Q3452" s="6">
        <v>39.322307000000002</v>
      </c>
      <c r="R3452" s="6">
        <v>-120.88364199999999</v>
      </c>
      <c r="S3452" t="s">
        <v>7765</v>
      </c>
      <c r="T3452" t="s">
        <v>2517</v>
      </c>
      <c r="U3452" t="s">
        <v>67</v>
      </c>
      <c r="V3452" t="s">
        <v>50</v>
      </c>
      <c r="W3452" t="s">
        <v>7766</v>
      </c>
      <c r="X3452" t="s">
        <v>52</v>
      </c>
      <c r="Y3452" t="s">
        <v>53</v>
      </c>
      <c r="Z3452">
        <v>0</v>
      </c>
      <c r="AA3452" t="s">
        <v>54</v>
      </c>
      <c r="AB3452">
        <v>2017</v>
      </c>
      <c r="AC3452" t="s">
        <v>525</v>
      </c>
      <c r="AD3452" t="s">
        <v>56</v>
      </c>
      <c r="AE3452" t="s">
        <v>112</v>
      </c>
      <c r="AF3452">
        <v>1250775</v>
      </c>
      <c r="AG3452" t="s">
        <v>71</v>
      </c>
      <c r="AH3452" t="s">
        <v>59</v>
      </c>
      <c r="AI3452" t="s">
        <v>56</v>
      </c>
      <c r="AJ3452" t="s">
        <v>416</v>
      </c>
    </row>
    <row r="3453" spans="1:36" x14ac:dyDescent="0.25">
      <c r="A3453" t="s">
        <v>7177</v>
      </c>
      <c r="B3453" t="s">
        <v>2599</v>
      </c>
      <c r="C3453" t="s">
        <v>40</v>
      </c>
      <c r="D3453" t="s">
        <v>7265</v>
      </c>
      <c r="E3453" s="2">
        <v>152481105</v>
      </c>
      <c r="F3453" t="s">
        <v>62</v>
      </c>
      <c r="G3453" s="3">
        <v>6521</v>
      </c>
      <c r="H3453">
        <v>20170121</v>
      </c>
      <c r="I3453" s="4">
        <v>1831</v>
      </c>
      <c r="J3453">
        <v>1659879</v>
      </c>
      <c r="K3453" s="5">
        <v>1350</v>
      </c>
      <c r="L3453" t="s">
        <v>44</v>
      </c>
      <c r="M3453" t="s">
        <v>45</v>
      </c>
      <c r="N3453" t="s">
        <v>432</v>
      </c>
      <c r="O3453" s="5">
        <v>123</v>
      </c>
      <c r="P3453" s="5">
        <v>166050</v>
      </c>
      <c r="Q3453" s="6">
        <v>39.308660000000003</v>
      </c>
      <c r="R3453" s="6">
        <v>-120.90902</v>
      </c>
      <c r="S3453" t="s">
        <v>7767</v>
      </c>
      <c r="T3453" t="s">
        <v>451</v>
      </c>
      <c r="U3453" t="s">
        <v>200</v>
      </c>
      <c r="V3453" t="s">
        <v>50</v>
      </c>
      <c r="W3453" t="s">
        <v>7768</v>
      </c>
      <c r="X3453" t="s">
        <v>52</v>
      </c>
      <c r="Y3453" t="s">
        <v>53</v>
      </c>
      <c r="Z3453">
        <v>0</v>
      </c>
      <c r="AA3453" t="s">
        <v>54</v>
      </c>
      <c r="AB3453">
        <v>2017</v>
      </c>
      <c r="AC3453" t="s">
        <v>525</v>
      </c>
      <c r="AD3453" t="s">
        <v>56</v>
      </c>
      <c r="AE3453" t="s">
        <v>98</v>
      </c>
      <c r="AF3453">
        <v>1251750</v>
      </c>
      <c r="AG3453" t="s">
        <v>202</v>
      </c>
      <c r="AH3453" t="s">
        <v>59</v>
      </c>
      <c r="AI3453" t="s">
        <v>56</v>
      </c>
      <c r="AJ3453" t="s">
        <v>416</v>
      </c>
    </row>
    <row r="3454" spans="1:36" x14ac:dyDescent="0.25">
      <c r="A3454" t="s">
        <v>7177</v>
      </c>
      <c r="B3454" t="s">
        <v>2599</v>
      </c>
      <c r="C3454" t="s">
        <v>40</v>
      </c>
      <c r="D3454" t="s">
        <v>7265</v>
      </c>
      <c r="E3454" s="2">
        <v>152481105</v>
      </c>
      <c r="F3454" t="s">
        <v>178</v>
      </c>
      <c r="G3454" s="3">
        <v>6523</v>
      </c>
      <c r="H3454">
        <v>20170121</v>
      </c>
      <c r="I3454" s="4">
        <v>1713</v>
      </c>
      <c r="J3454">
        <v>1659965</v>
      </c>
      <c r="K3454" s="5">
        <v>1469</v>
      </c>
      <c r="L3454" t="s">
        <v>44</v>
      </c>
      <c r="M3454" t="s">
        <v>63</v>
      </c>
      <c r="N3454" t="s">
        <v>64</v>
      </c>
      <c r="O3454" s="5">
        <v>31</v>
      </c>
      <c r="P3454" s="5">
        <v>45077</v>
      </c>
      <c r="Q3454" s="6">
        <v>39.323689999999999</v>
      </c>
      <c r="R3454" s="6">
        <v>-120.8819</v>
      </c>
      <c r="S3454" t="s">
        <v>7769</v>
      </c>
      <c r="T3454" t="s">
        <v>7770</v>
      </c>
      <c r="U3454" t="s">
        <v>67</v>
      </c>
      <c r="V3454" t="s">
        <v>50</v>
      </c>
      <c r="W3454" t="s">
        <v>7771</v>
      </c>
      <c r="X3454" t="s">
        <v>52</v>
      </c>
      <c r="Y3454" t="s">
        <v>53</v>
      </c>
      <c r="Z3454">
        <v>0</v>
      </c>
      <c r="AA3454" t="s">
        <v>54</v>
      </c>
      <c r="AB3454">
        <v>2017</v>
      </c>
      <c r="AC3454" t="s">
        <v>525</v>
      </c>
      <c r="AD3454" t="s">
        <v>56</v>
      </c>
      <c r="AE3454" t="s">
        <v>98</v>
      </c>
      <c r="AF3454">
        <v>1251768</v>
      </c>
      <c r="AG3454" t="s">
        <v>71</v>
      </c>
      <c r="AH3454" t="s">
        <v>59</v>
      </c>
      <c r="AI3454" t="s">
        <v>56</v>
      </c>
      <c r="AJ3454" t="s">
        <v>416</v>
      </c>
    </row>
    <row r="3455" spans="1:36" x14ac:dyDescent="0.25">
      <c r="A3455" t="s">
        <v>7177</v>
      </c>
      <c r="B3455" t="s">
        <v>2599</v>
      </c>
      <c r="C3455" t="s">
        <v>92</v>
      </c>
      <c r="D3455" t="s">
        <v>7204</v>
      </c>
      <c r="E3455" s="2">
        <v>152481106</v>
      </c>
      <c r="F3455" t="s">
        <v>42</v>
      </c>
      <c r="G3455" s="3">
        <v>2416</v>
      </c>
      <c r="H3455">
        <v>20170121</v>
      </c>
      <c r="I3455" s="4">
        <v>115</v>
      </c>
      <c r="J3455">
        <v>1655395</v>
      </c>
      <c r="K3455" s="5">
        <v>614</v>
      </c>
      <c r="L3455" t="s">
        <v>44</v>
      </c>
      <c r="M3455" t="s">
        <v>63</v>
      </c>
      <c r="N3455" t="s">
        <v>64</v>
      </c>
      <c r="O3455" s="5">
        <v>1309</v>
      </c>
      <c r="P3455" s="5">
        <v>160761</v>
      </c>
      <c r="Q3455" s="6">
        <v>39.158969999999997</v>
      </c>
      <c r="R3455" s="6">
        <v>-121.03982999999999</v>
      </c>
      <c r="S3455" t="s">
        <v>7772</v>
      </c>
      <c r="T3455" t="s">
        <v>559</v>
      </c>
      <c r="U3455" t="s">
        <v>200</v>
      </c>
      <c r="V3455" t="s">
        <v>342</v>
      </c>
      <c r="W3455" t="s">
        <v>7773</v>
      </c>
      <c r="X3455" t="s">
        <v>52</v>
      </c>
      <c r="Y3455" t="s">
        <v>53</v>
      </c>
      <c r="Z3455">
        <v>0</v>
      </c>
      <c r="AA3455" t="s">
        <v>54</v>
      </c>
      <c r="AB3455">
        <v>2017</v>
      </c>
      <c r="AC3455" t="s">
        <v>525</v>
      </c>
      <c r="AD3455" t="s">
        <v>56</v>
      </c>
      <c r="AE3455" t="s">
        <v>70</v>
      </c>
      <c r="AF3455">
        <v>1250700</v>
      </c>
      <c r="AG3455" t="s">
        <v>202</v>
      </c>
      <c r="AH3455" t="s">
        <v>59</v>
      </c>
      <c r="AI3455" t="s">
        <v>56</v>
      </c>
      <c r="AJ3455" t="s">
        <v>416</v>
      </c>
    </row>
    <row r="3456" spans="1:36" x14ac:dyDescent="0.25">
      <c r="A3456" t="s">
        <v>7177</v>
      </c>
      <c r="B3456" t="s">
        <v>2599</v>
      </c>
      <c r="C3456" t="s">
        <v>40</v>
      </c>
      <c r="D3456" t="s">
        <v>7189</v>
      </c>
      <c r="E3456" s="2">
        <v>152321101</v>
      </c>
      <c r="F3456" t="s">
        <v>62</v>
      </c>
      <c r="G3456" s="3">
        <v>30479</v>
      </c>
      <c r="H3456">
        <v>20170121</v>
      </c>
      <c r="I3456" s="4">
        <v>420</v>
      </c>
      <c r="J3456">
        <v>1655484</v>
      </c>
      <c r="K3456" s="5">
        <v>755</v>
      </c>
      <c r="L3456" t="s">
        <v>44</v>
      </c>
      <c r="M3456" t="s">
        <v>63</v>
      </c>
      <c r="N3456" t="s">
        <v>64</v>
      </c>
      <c r="O3456" s="5">
        <v>5</v>
      </c>
      <c r="P3456" s="5">
        <v>3775</v>
      </c>
      <c r="Q3456" s="6">
        <v>39.251779999999997</v>
      </c>
      <c r="R3456" s="6">
        <v>-120.74829</v>
      </c>
      <c r="S3456" t="s">
        <v>7774</v>
      </c>
      <c r="T3456" t="s">
        <v>2517</v>
      </c>
      <c r="U3456" t="s">
        <v>86</v>
      </c>
      <c r="V3456" t="s">
        <v>50</v>
      </c>
      <c r="W3456" t="s">
        <v>7775</v>
      </c>
      <c r="X3456" t="s">
        <v>52</v>
      </c>
      <c r="Y3456" t="s">
        <v>53</v>
      </c>
      <c r="Z3456">
        <v>0</v>
      </c>
      <c r="AA3456" t="s">
        <v>54</v>
      </c>
      <c r="AB3456">
        <v>2017</v>
      </c>
      <c r="AC3456" t="s">
        <v>525</v>
      </c>
      <c r="AD3456" t="s">
        <v>56</v>
      </c>
      <c r="AE3456" t="s">
        <v>70</v>
      </c>
      <c r="AF3456">
        <v>1250709</v>
      </c>
      <c r="AG3456" t="s">
        <v>88</v>
      </c>
      <c r="AH3456" t="s">
        <v>59</v>
      </c>
      <c r="AI3456" t="s">
        <v>56</v>
      </c>
      <c r="AJ3456" t="s">
        <v>416</v>
      </c>
    </row>
    <row r="3457" spans="1:36" x14ac:dyDescent="0.25">
      <c r="A3457" t="s">
        <v>7177</v>
      </c>
      <c r="B3457" t="s">
        <v>2599</v>
      </c>
      <c r="C3457" t="s">
        <v>40</v>
      </c>
      <c r="D3457" t="s">
        <v>7211</v>
      </c>
      <c r="E3457" s="2">
        <v>152762101</v>
      </c>
      <c r="F3457" t="s">
        <v>62</v>
      </c>
      <c r="G3457" s="3">
        <v>22771</v>
      </c>
      <c r="H3457">
        <v>20170121</v>
      </c>
      <c r="I3457" s="4">
        <v>13</v>
      </c>
      <c r="J3457">
        <v>1655343</v>
      </c>
      <c r="K3457" s="5">
        <v>1045</v>
      </c>
      <c r="L3457" t="s">
        <v>44</v>
      </c>
      <c r="M3457" t="s">
        <v>63</v>
      </c>
      <c r="N3457" t="s">
        <v>64</v>
      </c>
      <c r="O3457" s="5">
        <v>450</v>
      </c>
      <c r="P3457" s="5">
        <v>300438</v>
      </c>
      <c r="Q3457" s="6">
        <v>38.716900000000003</v>
      </c>
      <c r="R3457" s="6">
        <v>-120.58015</v>
      </c>
      <c r="S3457" t="s">
        <v>7776</v>
      </c>
      <c r="T3457" t="s">
        <v>559</v>
      </c>
      <c r="U3457" t="s">
        <v>86</v>
      </c>
      <c r="V3457" t="s">
        <v>50</v>
      </c>
      <c r="W3457" t="s">
        <v>7777</v>
      </c>
      <c r="X3457" t="s">
        <v>52</v>
      </c>
      <c r="Y3457" t="s">
        <v>53</v>
      </c>
      <c r="Z3457">
        <v>0</v>
      </c>
      <c r="AA3457" t="s">
        <v>54</v>
      </c>
      <c r="AB3457">
        <v>2017</v>
      </c>
      <c r="AC3457" t="s">
        <v>525</v>
      </c>
      <c r="AD3457" t="s">
        <v>56</v>
      </c>
      <c r="AE3457" t="s">
        <v>98</v>
      </c>
      <c r="AF3457">
        <v>1250694</v>
      </c>
      <c r="AG3457" t="s">
        <v>88</v>
      </c>
      <c r="AH3457" t="s">
        <v>59</v>
      </c>
      <c r="AI3457" t="s">
        <v>56</v>
      </c>
      <c r="AJ3457" t="s">
        <v>416</v>
      </c>
    </row>
    <row r="3458" spans="1:36" x14ac:dyDescent="0.25">
      <c r="A3458" t="s">
        <v>7177</v>
      </c>
      <c r="B3458" t="s">
        <v>2599</v>
      </c>
      <c r="C3458" t="s">
        <v>92</v>
      </c>
      <c r="D3458" t="s">
        <v>7211</v>
      </c>
      <c r="E3458" s="2">
        <v>152762101</v>
      </c>
      <c r="F3458" t="s">
        <v>178</v>
      </c>
      <c r="G3458" s="3">
        <v>13141</v>
      </c>
      <c r="H3458">
        <v>20170121</v>
      </c>
      <c r="I3458" s="4">
        <v>1154</v>
      </c>
      <c r="J3458">
        <v>1655261</v>
      </c>
      <c r="K3458" s="5">
        <v>7312</v>
      </c>
      <c r="L3458" t="s">
        <v>44</v>
      </c>
      <c r="M3458" t="s">
        <v>63</v>
      </c>
      <c r="N3458" t="s">
        <v>72</v>
      </c>
      <c r="O3458" s="5">
        <v>443</v>
      </c>
      <c r="P3458" s="5">
        <v>598639</v>
      </c>
      <c r="Q3458" s="6">
        <v>38.78895</v>
      </c>
      <c r="R3458" s="6">
        <v>-120.16862999999999</v>
      </c>
      <c r="S3458" t="s">
        <v>7778</v>
      </c>
      <c r="T3458" t="s">
        <v>521</v>
      </c>
      <c r="U3458" t="s">
        <v>67</v>
      </c>
      <c r="V3458" t="s">
        <v>50</v>
      </c>
      <c r="W3458" t="s">
        <v>7779</v>
      </c>
      <c r="X3458" t="s">
        <v>52</v>
      </c>
      <c r="Y3458" t="s">
        <v>53</v>
      </c>
      <c r="Z3458">
        <v>0</v>
      </c>
      <c r="AA3458" t="s">
        <v>54</v>
      </c>
      <c r="AB3458">
        <v>2017</v>
      </c>
      <c r="AC3458" t="s">
        <v>525</v>
      </c>
      <c r="AD3458" t="s">
        <v>56</v>
      </c>
      <c r="AE3458" t="s">
        <v>70</v>
      </c>
      <c r="AF3458">
        <v>1250827</v>
      </c>
      <c r="AG3458" t="s">
        <v>71</v>
      </c>
      <c r="AH3458" t="s">
        <v>59</v>
      </c>
      <c r="AI3458" t="s">
        <v>56</v>
      </c>
      <c r="AJ3458" t="s">
        <v>416</v>
      </c>
    </row>
    <row r="3459" spans="1:36" x14ac:dyDescent="0.25">
      <c r="A3459" t="s">
        <v>7177</v>
      </c>
      <c r="B3459" t="s">
        <v>2599</v>
      </c>
      <c r="C3459" t="s">
        <v>40</v>
      </c>
      <c r="D3459" t="s">
        <v>7192</v>
      </c>
      <c r="E3459" s="2">
        <v>152762102</v>
      </c>
      <c r="F3459" t="s">
        <v>62</v>
      </c>
      <c r="G3459" s="3">
        <v>93529</v>
      </c>
      <c r="H3459">
        <v>20170121</v>
      </c>
      <c r="I3459" s="4">
        <v>557</v>
      </c>
      <c r="J3459">
        <v>1655615</v>
      </c>
      <c r="K3459" s="5">
        <v>518</v>
      </c>
      <c r="L3459" t="s">
        <v>44</v>
      </c>
      <c r="M3459" t="s">
        <v>63</v>
      </c>
      <c r="N3459" t="s">
        <v>72</v>
      </c>
      <c r="O3459" s="5">
        <v>28</v>
      </c>
      <c r="P3459" s="5">
        <v>8409</v>
      </c>
      <c r="Q3459" s="6">
        <v>38.759880000000003</v>
      </c>
      <c r="R3459" s="6">
        <v>-120.57684</v>
      </c>
      <c r="S3459" t="s">
        <v>7780</v>
      </c>
      <c r="T3459" t="s">
        <v>559</v>
      </c>
      <c r="U3459" t="s">
        <v>67</v>
      </c>
      <c r="V3459" t="s">
        <v>50</v>
      </c>
      <c r="W3459" t="s">
        <v>7781</v>
      </c>
      <c r="X3459" t="s">
        <v>52</v>
      </c>
      <c r="Y3459" t="s">
        <v>53</v>
      </c>
      <c r="Z3459">
        <v>0</v>
      </c>
      <c r="AA3459" t="s">
        <v>54</v>
      </c>
      <c r="AB3459">
        <v>2017</v>
      </c>
      <c r="AC3459" t="s">
        <v>525</v>
      </c>
      <c r="AD3459" t="s">
        <v>56</v>
      </c>
      <c r="AE3459" t="s">
        <v>70</v>
      </c>
      <c r="AF3459">
        <v>1250757</v>
      </c>
      <c r="AG3459" t="s">
        <v>71</v>
      </c>
      <c r="AH3459" t="s">
        <v>59</v>
      </c>
      <c r="AI3459" t="s">
        <v>56</v>
      </c>
      <c r="AJ3459" t="s">
        <v>416</v>
      </c>
    </row>
    <row r="3460" spans="1:36" x14ac:dyDescent="0.25">
      <c r="A3460" t="s">
        <v>7177</v>
      </c>
      <c r="B3460" t="s">
        <v>2599</v>
      </c>
      <c r="C3460" t="s">
        <v>40</v>
      </c>
      <c r="D3460" t="s">
        <v>7195</v>
      </c>
      <c r="E3460" s="2">
        <v>153082106</v>
      </c>
      <c r="F3460" t="s">
        <v>62</v>
      </c>
      <c r="G3460" s="3">
        <v>35987</v>
      </c>
      <c r="H3460">
        <v>20170121</v>
      </c>
      <c r="I3460" s="4">
        <v>1117</v>
      </c>
      <c r="J3460">
        <v>1656404</v>
      </c>
      <c r="K3460" s="5">
        <v>623</v>
      </c>
      <c r="L3460" t="s">
        <v>44</v>
      </c>
      <c r="M3460" t="s">
        <v>63</v>
      </c>
      <c r="N3460" t="s">
        <v>64</v>
      </c>
      <c r="O3460" s="5">
        <v>78</v>
      </c>
      <c r="P3460" s="5">
        <v>48594</v>
      </c>
      <c r="Q3460" s="6">
        <v>38.920520000000003</v>
      </c>
      <c r="R3460" s="6">
        <v>-120.69526999999999</v>
      </c>
      <c r="S3460" t="s">
        <v>7782</v>
      </c>
      <c r="T3460" t="s">
        <v>2517</v>
      </c>
      <c r="U3460" t="s">
        <v>67</v>
      </c>
      <c r="V3460" t="s">
        <v>50</v>
      </c>
      <c r="W3460" t="s">
        <v>7783</v>
      </c>
      <c r="X3460" t="s">
        <v>52</v>
      </c>
      <c r="Y3460" t="s">
        <v>53</v>
      </c>
      <c r="Z3460">
        <v>0</v>
      </c>
      <c r="AA3460" t="s">
        <v>54</v>
      </c>
      <c r="AB3460">
        <v>2017</v>
      </c>
      <c r="AC3460" t="s">
        <v>525</v>
      </c>
      <c r="AD3460" t="s">
        <v>56</v>
      </c>
      <c r="AE3460" t="s">
        <v>98</v>
      </c>
      <c r="AF3460">
        <v>1250965</v>
      </c>
      <c r="AG3460" t="s">
        <v>71</v>
      </c>
      <c r="AH3460" t="s">
        <v>59</v>
      </c>
      <c r="AI3460" t="s">
        <v>56</v>
      </c>
      <c r="AJ3460" t="s">
        <v>416</v>
      </c>
    </row>
    <row r="3461" spans="1:36" x14ac:dyDescent="0.25">
      <c r="A3461" t="s">
        <v>7177</v>
      </c>
      <c r="B3461" t="s">
        <v>2599</v>
      </c>
      <c r="C3461" t="s">
        <v>92</v>
      </c>
      <c r="D3461" t="s">
        <v>7377</v>
      </c>
      <c r="E3461" s="2">
        <v>153661104</v>
      </c>
      <c r="F3461" t="s">
        <v>42</v>
      </c>
      <c r="G3461" s="3">
        <v>12832</v>
      </c>
      <c r="H3461">
        <v>20170122</v>
      </c>
      <c r="I3461" s="4">
        <v>651</v>
      </c>
      <c r="J3461">
        <v>1659939</v>
      </c>
      <c r="K3461" s="5">
        <v>969</v>
      </c>
      <c r="L3461" t="s">
        <v>44</v>
      </c>
      <c r="M3461" t="s">
        <v>63</v>
      </c>
      <c r="N3461" t="s">
        <v>64</v>
      </c>
      <c r="O3461" s="5">
        <v>760</v>
      </c>
      <c r="P3461" s="5">
        <v>303638</v>
      </c>
      <c r="Q3461" s="6">
        <v>38.75226</v>
      </c>
      <c r="R3461" s="6">
        <v>-120.68196</v>
      </c>
      <c r="S3461" t="s">
        <v>7784</v>
      </c>
      <c r="T3461" t="s">
        <v>7785</v>
      </c>
      <c r="U3461" t="s">
        <v>67</v>
      </c>
      <c r="V3461" t="s">
        <v>50</v>
      </c>
      <c r="W3461" t="s">
        <v>7786</v>
      </c>
      <c r="X3461" t="s">
        <v>52</v>
      </c>
      <c r="Y3461" t="s">
        <v>53</v>
      </c>
      <c r="Z3461">
        <v>0</v>
      </c>
      <c r="AA3461" t="s">
        <v>54</v>
      </c>
      <c r="AB3461">
        <v>2017</v>
      </c>
      <c r="AC3461" t="s">
        <v>525</v>
      </c>
      <c r="AD3461" t="s">
        <v>56</v>
      </c>
      <c r="AE3461" t="s">
        <v>70</v>
      </c>
      <c r="AF3461">
        <v>1251763</v>
      </c>
      <c r="AG3461" t="s">
        <v>71</v>
      </c>
      <c r="AH3461" t="s">
        <v>59</v>
      </c>
      <c r="AI3461" t="s">
        <v>56</v>
      </c>
      <c r="AJ3461" t="s">
        <v>416</v>
      </c>
    </row>
    <row r="3462" spans="1:36" x14ac:dyDescent="0.25">
      <c r="A3462" t="s">
        <v>7177</v>
      </c>
      <c r="B3462" t="s">
        <v>2599</v>
      </c>
      <c r="C3462" t="s">
        <v>40</v>
      </c>
      <c r="D3462" t="s">
        <v>7204</v>
      </c>
      <c r="E3462" s="2">
        <v>152481106</v>
      </c>
      <c r="F3462" t="s">
        <v>62</v>
      </c>
      <c r="G3462" s="3">
        <v>8661</v>
      </c>
      <c r="H3462">
        <v>20170122</v>
      </c>
      <c r="I3462" s="4">
        <v>1951</v>
      </c>
      <c r="J3462">
        <v>1662238</v>
      </c>
      <c r="K3462" s="5">
        <v>882</v>
      </c>
      <c r="L3462" t="s">
        <v>44</v>
      </c>
      <c r="M3462" t="s">
        <v>63</v>
      </c>
      <c r="N3462" t="s">
        <v>64</v>
      </c>
      <c r="O3462" s="5">
        <v>40</v>
      </c>
      <c r="P3462" s="5">
        <v>35280</v>
      </c>
      <c r="Q3462" s="6">
        <v>39.188130000000001</v>
      </c>
      <c r="R3462" s="6">
        <v>-121.01773</v>
      </c>
      <c r="S3462" t="s">
        <v>7787</v>
      </c>
      <c r="T3462" t="s">
        <v>2560</v>
      </c>
      <c r="U3462" t="s">
        <v>67</v>
      </c>
      <c r="V3462" t="s">
        <v>50</v>
      </c>
      <c r="W3462" t="s">
        <v>7788</v>
      </c>
      <c r="X3462" t="s">
        <v>52</v>
      </c>
      <c r="Y3462" t="s">
        <v>53</v>
      </c>
      <c r="Z3462">
        <v>0</v>
      </c>
      <c r="AA3462" t="s">
        <v>54</v>
      </c>
      <c r="AB3462">
        <v>2017</v>
      </c>
      <c r="AC3462" t="s">
        <v>525</v>
      </c>
      <c r="AD3462" t="s">
        <v>56</v>
      </c>
      <c r="AE3462" t="s">
        <v>98</v>
      </c>
      <c r="AF3462">
        <v>1252302</v>
      </c>
      <c r="AG3462" t="s">
        <v>71</v>
      </c>
      <c r="AH3462" t="s">
        <v>59</v>
      </c>
      <c r="AI3462" t="s">
        <v>56</v>
      </c>
      <c r="AJ3462" t="s">
        <v>416</v>
      </c>
    </row>
    <row r="3463" spans="1:36" x14ac:dyDescent="0.25">
      <c r="A3463" t="s">
        <v>7177</v>
      </c>
      <c r="B3463" t="s">
        <v>2599</v>
      </c>
      <c r="C3463" t="s">
        <v>40</v>
      </c>
      <c r="D3463" t="s">
        <v>7204</v>
      </c>
      <c r="E3463" s="2">
        <v>152481106</v>
      </c>
      <c r="F3463" t="s">
        <v>410</v>
      </c>
      <c r="G3463" s="3" t="s">
        <v>7789</v>
      </c>
      <c r="H3463">
        <v>20170122</v>
      </c>
      <c r="I3463" s="4">
        <v>1920</v>
      </c>
      <c r="J3463">
        <v>1662532</v>
      </c>
      <c r="K3463" s="5">
        <v>1244</v>
      </c>
      <c r="L3463" t="s">
        <v>44</v>
      </c>
      <c r="M3463" t="s">
        <v>63</v>
      </c>
      <c r="N3463" t="s">
        <v>64</v>
      </c>
      <c r="O3463" s="5">
        <v>13</v>
      </c>
      <c r="P3463" s="5">
        <v>15011</v>
      </c>
      <c r="Q3463" s="6">
        <v>39.191580999999999</v>
      </c>
      <c r="R3463" s="6">
        <v>-121.002427</v>
      </c>
      <c r="S3463" t="s">
        <v>7790</v>
      </c>
      <c r="T3463" t="s">
        <v>2560</v>
      </c>
      <c r="U3463" t="s">
        <v>67</v>
      </c>
      <c r="V3463" t="s">
        <v>50</v>
      </c>
      <c r="W3463" t="s">
        <v>7791</v>
      </c>
      <c r="X3463" t="s">
        <v>52</v>
      </c>
      <c r="Y3463" t="s">
        <v>53</v>
      </c>
      <c r="Z3463">
        <v>0</v>
      </c>
      <c r="AA3463" t="s">
        <v>54</v>
      </c>
      <c r="AB3463">
        <v>2017</v>
      </c>
      <c r="AC3463" t="s">
        <v>525</v>
      </c>
      <c r="AD3463" t="s">
        <v>56</v>
      </c>
      <c r="AE3463" t="s">
        <v>112</v>
      </c>
      <c r="AF3463">
        <v>1252337</v>
      </c>
      <c r="AG3463" t="s">
        <v>71</v>
      </c>
      <c r="AH3463" t="s">
        <v>59</v>
      </c>
      <c r="AI3463" t="s">
        <v>56</v>
      </c>
      <c r="AJ3463" t="s">
        <v>416</v>
      </c>
    </row>
    <row r="3464" spans="1:36" x14ac:dyDescent="0.25">
      <c r="A3464" t="s">
        <v>7177</v>
      </c>
      <c r="B3464" t="s">
        <v>2599</v>
      </c>
      <c r="C3464" t="s">
        <v>92</v>
      </c>
      <c r="D3464" t="s">
        <v>7320</v>
      </c>
      <c r="E3464" s="2">
        <v>152261106</v>
      </c>
      <c r="F3464" t="s">
        <v>62</v>
      </c>
      <c r="G3464" s="3">
        <v>20371</v>
      </c>
      <c r="H3464">
        <v>20170122</v>
      </c>
      <c r="I3464" s="4">
        <v>1403</v>
      </c>
      <c r="J3464">
        <v>1661177</v>
      </c>
      <c r="K3464" s="5">
        <v>1737</v>
      </c>
      <c r="L3464" t="s">
        <v>44</v>
      </c>
      <c r="M3464" t="s">
        <v>63</v>
      </c>
      <c r="N3464" t="s">
        <v>64</v>
      </c>
      <c r="O3464" s="5">
        <v>2</v>
      </c>
      <c r="P3464" s="5">
        <v>3474</v>
      </c>
      <c r="Q3464" s="6">
        <v>38.694229999999997</v>
      </c>
      <c r="R3464" s="6">
        <v>-120.77149</v>
      </c>
      <c r="S3464" t="s">
        <v>7792</v>
      </c>
      <c r="T3464" t="s">
        <v>559</v>
      </c>
      <c r="U3464" t="s">
        <v>67</v>
      </c>
      <c r="V3464" t="s">
        <v>50</v>
      </c>
      <c r="W3464" t="s">
        <v>7793</v>
      </c>
      <c r="X3464" t="s">
        <v>52</v>
      </c>
      <c r="Y3464" t="s">
        <v>53</v>
      </c>
      <c r="Z3464">
        <v>0</v>
      </c>
      <c r="AA3464" t="s">
        <v>54</v>
      </c>
      <c r="AB3464">
        <v>2017</v>
      </c>
      <c r="AC3464" t="s">
        <v>525</v>
      </c>
      <c r="AD3464" t="s">
        <v>56</v>
      </c>
      <c r="AE3464" t="s">
        <v>230</v>
      </c>
      <c r="AF3464">
        <v>1252049</v>
      </c>
      <c r="AG3464" t="s">
        <v>71</v>
      </c>
      <c r="AH3464" t="s">
        <v>59</v>
      </c>
      <c r="AI3464" t="s">
        <v>56</v>
      </c>
      <c r="AJ3464" t="s">
        <v>416</v>
      </c>
    </row>
    <row r="3465" spans="1:36" x14ac:dyDescent="0.25">
      <c r="A3465" t="s">
        <v>7177</v>
      </c>
      <c r="B3465" t="s">
        <v>2599</v>
      </c>
      <c r="C3465" t="s">
        <v>92</v>
      </c>
      <c r="D3465" t="s">
        <v>7320</v>
      </c>
      <c r="E3465" s="2">
        <v>152261106</v>
      </c>
      <c r="F3465" t="s">
        <v>410</v>
      </c>
      <c r="G3465" s="3" t="s">
        <v>7794</v>
      </c>
      <c r="H3465">
        <v>20170122</v>
      </c>
      <c r="I3465" s="4">
        <v>1854</v>
      </c>
      <c r="J3465">
        <v>1662147</v>
      </c>
      <c r="K3465" s="5">
        <v>383</v>
      </c>
      <c r="L3465" t="s">
        <v>44</v>
      </c>
      <c r="M3465" t="s">
        <v>45</v>
      </c>
      <c r="N3465" t="s">
        <v>432</v>
      </c>
      <c r="O3465" s="5">
        <v>1174</v>
      </c>
      <c r="P3465" s="5">
        <v>304136</v>
      </c>
      <c r="Q3465" s="6">
        <v>38.677069000000003</v>
      </c>
      <c r="R3465" s="6">
        <v>-120.760969</v>
      </c>
      <c r="S3465" t="s">
        <v>7795</v>
      </c>
      <c r="T3465" t="s">
        <v>421</v>
      </c>
      <c r="U3465" t="s">
        <v>67</v>
      </c>
      <c r="V3465" t="s">
        <v>50</v>
      </c>
      <c r="W3465" t="s">
        <v>7796</v>
      </c>
      <c r="X3465" t="s">
        <v>52</v>
      </c>
      <c r="Y3465" t="s">
        <v>53</v>
      </c>
      <c r="Z3465">
        <v>0</v>
      </c>
      <c r="AA3465" t="s">
        <v>54</v>
      </c>
      <c r="AB3465">
        <v>2017</v>
      </c>
      <c r="AC3465" t="s">
        <v>525</v>
      </c>
      <c r="AD3465" t="s">
        <v>56</v>
      </c>
      <c r="AE3465" t="s">
        <v>112</v>
      </c>
      <c r="AF3465">
        <v>1252187</v>
      </c>
      <c r="AG3465" t="s">
        <v>71</v>
      </c>
      <c r="AH3465" t="s">
        <v>59</v>
      </c>
      <c r="AI3465" t="s">
        <v>56</v>
      </c>
      <c r="AJ3465" t="s">
        <v>56</v>
      </c>
    </row>
    <row r="3466" spans="1:36" x14ac:dyDescent="0.25">
      <c r="A3466" t="s">
        <v>7177</v>
      </c>
      <c r="B3466" t="s">
        <v>2599</v>
      </c>
      <c r="C3466" t="s">
        <v>40</v>
      </c>
      <c r="D3466" t="s">
        <v>7189</v>
      </c>
      <c r="E3466" s="2">
        <v>152321101</v>
      </c>
      <c r="F3466" t="s">
        <v>62</v>
      </c>
      <c r="G3466" s="3">
        <v>9217</v>
      </c>
      <c r="H3466">
        <v>20170122</v>
      </c>
      <c r="I3466" s="4">
        <v>330</v>
      </c>
      <c r="J3466">
        <v>1659270</v>
      </c>
      <c r="K3466" s="5">
        <v>2107</v>
      </c>
      <c r="L3466" t="s">
        <v>44</v>
      </c>
      <c r="M3466" t="s">
        <v>63</v>
      </c>
      <c r="N3466" t="s">
        <v>64</v>
      </c>
      <c r="O3466" s="5">
        <v>88</v>
      </c>
      <c r="P3466" s="5">
        <v>185416</v>
      </c>
      <c r="Q3466" s="6">
        <v>39.258229999999998</v>
      </c>
      <c r="R3466" s="6">
        <v>-120.73108999999999</v>
      </c>
      <c r="S3466" t="s">
        <v>7797</v>
      </c>
      <c r="T3466" t="s">
        <v>2560</v>
      </c>
      <c r="U3466" t="s">
        <v>67</v>
      </c>
      <c r="V3466" t="s">
        <v>50</v>
      </c>
      <c r="W3466" t="s">
        <v>7798</v>
      </c>
      <c r="X3466" t="s">
        <v>52</v>
      </c>
      <c r="Y3466" t="s">
        <v>53</v>
      </c>
      <c r="Z3466">
        <v>0</v>
      </c>
      <c r="AA3466" t="s">
        <v>54</v>
      </c>
      <c r="AB3466">
        <v>2017</v>
      </c>
      <c r="AC3466" t="s">
        <v>525</v>
      </c>
      <c r="AD3466" t="s">
        <v>56</v>
      </c>
      <c r="AE3466" t="s">
        <v>70</v>
      </c>
      <c r="AF3466">
        <v>1251995</v>
      </c>
      <c r="AG3466" t="s">
        <v>71</v>
      </c>
      <c r="AH3466" t="s">
        <v>59</v>
      </c>
      <c r="AI3466" t="s">
        <v>56</v>
      </c>
      <c r="AJ3466" t="s">
        <v>416</v>
      </c>
    </row>
    <row r="3467" spans="1:36" x14ac:dyDescent="0.25">
      <c r="A3467" t="s">
        <v>7177</v>
      </c>
      <c r="B3467" t="s">
        <v>2599</v>
      </c>
      <c r="C3467" t="s">
        <v>40</v>
      </c>
      <c r="D3467" t="s">
        <v>7195</v>
      </c>
      <c r="E3467" s="2">
        <v>153082106</v>
      </c>
      <c r="F3467" t="s">
        <v>80</v>
      </c>
      <c r="G3467" s="3" t="s">
        <v>7799</v>
      </c>
      <c r="H3467">
        <v>20170122</v>
      </c>
      <c r="I3467" s="4">
        <v>2101</v>
      </c>
      <c r="J3467">
        <v>1662269</v>
      </c>
      <c r="K3467" s="5">
        <v>1407</v>
      </c>
      <c r="L3467" t="s">
        <v>44</v>
      </c>
      <c r="M3467" t="s">
        <v>63</v>
      </c>
      <c r="N3467" t="s">
        <v>64</v>
      </c>
      <c r="O3467" s="5">
        <v>83</v>
      </c>
      <c r="P3467" s="5">
        <v>116781</v>
      </c>
      <c r="Q3467" s="6">
        <v>38.943215000000002</v>
      </c>
      <c r="R3467" s="6">
        <v>-120.718942</v>
      </c>
      <c r="S3467" t="s">
        <v>7800</v>
      </c>
      <c r="T3467" t="s">
        <v>2560</v>
      </c>
      <c r="U3467" t="s">
        <v>67</v>
      </c>
      <c r="V3467" t="s">
        <v>50</v>
      </c>
      <c r="W3467" t="s">
        <v>7801</v>
      </c>
      <c r="X3467" t="s">
        <v>52</v>
      </c>
      <c r="Y3467" t="s">
        <v>53</v>
      </c>
      <c r="Z3467">
        <v>0</v>
      </c>
      <c r="AA3467" t="s">
        <v>54</v>
      </c>
      <c r="AB3467">
        <v>2017</v>
      </c>
      <c r="AC3467" t="s">
        <v>525</v>
      </c>
      <c r="AD3467" t="s">
        <v>56</v>
      </c>
      <c r="AE3467" t="s">
        <v>112</v>
      </c>
      <c r="AF3467">
        <v>1252355</v>
      </c>
      <c r="AG3467" t="s">
        <v>71</v>
      </c>
      <c r="AH3467" t="s">
        <v>59</v>
      </c>
      <c r="AI3467" t="s">
        <v>56</v>
      </c>
      <c r="AJ3467" t="s">
        <v>56</v>
      </c>
    </row>
    <row r="3468" spans="1:36" x14ac:dyDescent="0.25">
      <c r="A3468" t="s">
        <v>7177</v>
      </c>
      <c r="B3468" t="s">
        <v>2599</v>
      </c>
      <c r="C3468" t="s">
        <v>92</v>
      </c>
      <c r="D3468" t="s">
        <v>7589</v>
      </c>
      <c r="E3468" s="2">
        <v>152271102</v>
      </c>
      <c r="F3468" t="s">
        <v>42</v>
      </c>
      <c r="G3468" s="3">
        <v>307494</v>
      </c>
      <c r="H3468">
        <v>20170122</v>
      </c>
      <c r="I3468" s="4">
        <v>450</v>
      </c>
      <c r="J3468">
        <v>1658832</v>
      </c>
      <c r="K3468" s="5">
        <v>435</v>
      </c>
      <c r="L3468" t="s">
        <v>44</v>
      </c>
      <c r="M3468" t="s">
        <v>63</v>
      </c>
      <c r="N3468" t="s">
        <v>64</v>
      </c>
      <c r="O3468" s="5">
        <v>267</v>
      </c>
      <c r="P3468" s="5">
        <v>53545</v>
      </c>
      <c r="Q3468" s="6">
        <v>38.933909999999997</v>
      </c>
      <c r="R3468" s="6">
        <v>-121.17909</v>
      </c>
      <c r="S3468" t="s">
        <v>7802</v>
      </c>
      <c r="T3468" t="s">
        <v>942</v>
      </c>
      <c r="U3468" t="s">
        <v>67</v>
      </c>
      <c r="V3468" t="s">
        <v>50</v>
      </c>
      <c r="W3468" t="s">
        <v>7803</v>
      </c>
      <c r="X3468" t="s">
        <v>52</v>
      </c>
      <c r="Y3468" t="s">
        <v>53</v>
      </c>
      <c r="Z3468">
        <v>0</v>
      </c>
      <c r="AA3468" t="s">
        <v>54</v>
      </c>
      <c r="AB3468">
        <v>2017</v>
      </c>
      <c r="AC3468" t="s">
        <v>525</v>
      </c>
      <c r="AD3468" t="s">
        <v>56</v>
      </c>
      <c r="AE3468" t="s">
        <v>70</v>
      </c>
      <c r="AF3468">
        <v>1251586</v>
      </c>
      <c r="AG3468" t="s">
        <v>71</v>
      </c>
      <c r="AH3468" t="s">
        <v>59</v>
      </c>
      <c r="AI3468" t="s">
        <v>56</v>
      </c>
      <c r="AJ3468" t="s">
        <v>416</v>
      </c>
    </row>
    <row r="3469" spans="1:36" x14ac:dyDescent="0.25">
      <c r="A3469" t="s">
        <v>7177</v>
      </c>
      <c r="B3469" t="s">
        <v>2599</v>
      </c>
      <c r="C3469" t="s">
        <v>92</v>
      </c>
      <c r="D3469" t="s">
        <v>7377</v>
      </c>
      <c r="E3469" s="2">
        <v>153661104</v>
      </c>
      <c r="F3469" t="s">
        <v>62</v>
      </c>
      <c r="G3469" s="3">
        <v>6685</v>
      </c>
      <c r="H3469">
        <v>20170123</v>
      </c>
      <c r="I3469" s="4">
        <v>721</v>
      </c>
      <c r="J3469">
        <v>1663029</v>
      </c>
      <c r="K3469" s="5">
        <v>2162</v>
      </c>
      <c r="L3469" t="s">
        <v>44</v>
      </c>
      <c r="M3469" t="s">
        <v>63</v>
      </c>
      <c r="N3469" t="s">
        <v>64</v>
      </c>
      <c r="O3469" s="5">
        <v>22</v>
      </c>
      <c r="P3469" s="5">
        <v>13164</v>
      </c>
      <c r="Q3469" s="6">
        <v>38.74006</v>
      </c>
      <c r="R3469" s="6">
        <v>-120.67041</v>
      </c>
      <c r="S3469" t="s">
        <v>7804</v>
      </c>
      <c r="T3469" t="s">
        <v>7805</v>
      </c>
      <c r="U3469" t="s">
        <v>67</v>
      </c>
      <c r="V3469" t="s">
        <v>50</v>
      </c>
      <c r="W3469" t="s">
        <v>7806</v>
      </c>
      <c r="X3469" t="s">
        <v>52</v>
      </c>
      <c r="Y3469" t="s">
        <v>53</v>
      </c>
      <c r="Z3469">
        <v>0</v>
      </c>
      <c r="AA3469" t="s">
        <v>54</v>
      </c>
      <c r="AB3469">
        <v>2017</v>
      </c>
      <c r="AC3469" t="s">
        <v>525</v>
      </c>
      <c r="AD3469" t="s">
        <v>56</v>
      </c>
      <c r="AE3469" t="s">
        <v>70</v>
      </c>
      <c r="AF3469">
        <v>1252508</v>
      </c>
      <c r="AG3469" t="s">
        <v>71</v>
      </c>
      <c r="AH3469" t="s">
        <v>59</v>
      </c>
      <c r="AI3469" t="s">
        <v>56</v>
      </c>
      <c r="AJ3469" t="s">
        <v>416</v>
      </c>
    </row>
    <row r="3470" spans="1:36" x14ac:dyDescent="0.25">
      <c r="A3470" t="s">
        <v>7177</v>
      </c>
      <c r="B3470" t="s">
        <v>2599</v>
      </c>
      <c r="C3470" t="s">
        <v>92</v>
      </c>
      <c r="D3470" t="s">
        <v>7184</v>
      </c>
      <c r="E3470" s="2">
        <v>153662102</v>
      </c>
      <c r="F3470" t="s">
        <v>42</v>
      </c>
      <c r="G3470" s="3">
        <v>8372</v>
      </c>
      <c r="H3470">
        <v>20170123</v>
      </c>
      <c r="I3470" s="4">
        <v>710</v>
      </c>
      <c r="J3470">
        <v>1662972</v>
      </c>
      <c r="K3470" s="5">
        <v>1786</v>
      </c>
      <c r="L3470" t="s">
        <v>44</v>
      </c>
      <c r="M3470" t="s">
        <v>63</v>
      </c>
      <c r="N3470" t="s">
        <v>64</v>
      </c>
      <c r="O3470" s="5">
        <v>696</v>
      </c>
      <c r="P3470" s="5">
        <v>396322</v>
      </c>
      <c r="Q3470" s="6">
        <v>38.609209999999997</v>
      </c>
      <c r="R3470" s="6">
        <v>-120.70246</v>
      </c>
      <c r="S3470" t="s">
        <v>7807</v>
      </c>
      <c r="T3470" t="s">
        <v>2560</v>
      </c>
      <c r="U3470" t="s">
        <v>67</v>
      </c>
      <c r="V3470" t="s">
        <v>50</v>
      </c>
      <c r="W3470" t="s">
        <v>7808</v>
      </c>
      <c r="X3470" t="s">
        <v>52</v>
      </c>
      <c r="Y3470" t="s">
        <v>53</v>
      </c>
      <c r="Z3470">
        <v>0</v>
      </c>
      <c r="AA3470" t="s">
        <v>54</v>
      </c>
      <c r="AB3470">
        <v>2017</v>
      </c>
      <c r="AC3470" t="s">
        <v>525</v>
      </c>
      <c r="AD3470" t="s">
        <v>56</v>
      </c>
      <c r="AE3470" t="s">
        <v>98</v>
      </c>
      <c r="AF3470">
        <v>1252433</v>
      </c>
      <c r="AG3470" t="s">
        <v>71</v>
      </c>
      <c r="AH3470" t="s">
        <v>59</v>
      </c>
      <c r="AI3470" t="s">
        <v>56</v>
      </c>
      <c r="AJ3470" t="s">
        <v>416</v>
      </c>
    </row>
    <row r="3471" spans="1:36" x14ac:dyDescent="0.25">
      <c r="A3471" t="s">
        <v>7177</v>
      </c>
      <c r="B3471" t="s">
        <v>2599</v>
      </c>
      <c r="C3471" t="s">
        <v>40</v>
      </c>
      <c r="D3471" t="s">
        <v>7184</v>
      </c>
      <c r="E3471" s="2">
        <v>153662102</v>
      </c>
      <c r="F3471" t="s">
        <v>62</v>
      </c>
      <c r="G3471" s="3">
        <v>1051</v>
      </c>
      <c r="H3471">
        <v>20170123</v>
      </c>
      <c r="I3471" s="4">
        <v>403</v>
      </c>
      <c r="J3471">
        <v>1663102</v>
      </c>
      <c r="K3471" s="5">
        <v>765</v>
      </c>
      <c r="L3471" t="s">
        <v>44</v>
      </c>
      <c r="M3471" t="s">
        <v>63</v>
      </c>
      <c r="N3471" t="s">
        <v>64</v>
      </c>
      <c r="O3471" s="5">
        <v>68</v>
      </c>
      <c r="P3471" s="5">
        <v>52020</v>
      </c>
      <c r="Q3471" s="6">
        <v>38.633920000000003</v>
      </c>
      <c r="R3471" s="6">
        <v>-120.56529999999999</v>
      </c>
      <c r="S3471" t="s">
        <v>7809</v>
      </c>
      <c r="T3471" t="s">
        <v>2517</v>
      </c>
      <c r="U3471" t="s">
        <v>67</v>
      </c>
      <c r="V3471" t="s">
        <v>50</v>
      </c>
      <c r="W3471" t="s">
        <v>7810</v>
      </c>
      <c r="X3471" t="s">
        <v>52</v>
      </c>
      <c r="Y3471" t="s">
        <v>53</v>
      </c>
      <c r="Z3471">
        <v>0</v>
      </c>
      <c r="AA3471" t="s">
        <v>54</v>
      </c>
      <c r="AB3471">
        <v>2017</v>
      </c>
      <c r="AC3471" t="s">
        <v>525</v>
      </c>
      <c r="AD3471" t="s">
        <v>56</v>
      </c>
      <c r="AE3471" t="s">
        <v>70</v>
      </c>
      <c r="AF3471">
        <v>1252449</v>
      </c>
      <c r="AG3471" t="s">
        <v>71</v>
      </c>
      <c r="AH3471" t="s">
        <v>59</v>
      </c>
      <c r="AI3471" t="s">
        <v>56</v>
      </c>
      <c r="AJ3471" t="s">
        <v>416</v>
      </c>
    </row>
    <row r="3472" spans="1:36" x14ac:dyDescent="0.25">
      <c r="A3472" t="s">
        <v>7177</v>
      </c>
      <c r="B3472" t="s">
        <v>2599</v>
      </c>
      <c r="C3472" t="s">
        <v>40</v>
      </c>
      <c r="D3472" t="s">
        <v>7184</v>
      </c>
      <c r="E3472" s="2">
        <v>153662102</v>
      </c>
      <c r="F3472" t="s">
        <v>62</v>
      </c>
      <c r="G3472" s="3">
        <v>22399</v>
      </c>
      <c r="H3472">
        <v>20170123</v>
      </c>
      <c r="I3472" s="4">
        <v>319</v>
      </c>
      <c r="J3472">
        <v>1662930</v>
      </c>
      <c r="K3472" s="5">
        <v>5194</v>
      </c>
      <c r="L3472" t="s">
        <v>44</v>
      </c>
      <c r="M3472" t="s">
        <v>63</v>
      </c>
      <c r="N3472" t="s">
        <v>64</v>
      </c>
      <c r="O3472" s="5">
        <v>254</v>
      </c>
      <c r="P3472" s="5">
        <v>986037</v>
      </c>
      <c r="Q3472" s="6">
        <v>38.685789999999997</v>
      </c>
      <c r="R3472" s="6">
        <v>-120.64182</v>
      </c>
      <c r="S3472" t="s">
        <v>7811</v>
      </c>
      <c r="T3472" t="s">
        <v>7812</v>
      </c>
      <c r="U3472" t="s">
        <v>86</v>
      </c>
      <c r="V3472" t="s">
        <v>50</v>
      </c>
      <c r="W3472" t="s">
        <v>7813</v>
      </c>
      <c r="X3472" t="s">
        <v>52</v>
      </c>
      <c r="Y3472" t="s">
        <v>53</v>
      </c>
      <c r="Z3472">
        <v>0</v>
      </c>
      <c r="AA3472" t="s">
        <v>54</v>
      </c>
      <c r="AB3472">
        <v>2017</v>
      </c>
      <c r="AC3472" t="s">
        <v>525</v>
      </c>
      <c r="AD3472" t="s">
        <v>56</v>
      </c>
      <c r="AE3472" t="s">
        <v>70</v>
      </c>
      <c r="AF3472">
        <v>1252451</v>
      </c>
      <c r="AG3472" t="s">
        <v>88</v>
      </c>
      <c r="AH3472" t="s">
        <v>59</v>
      </c>
      <c r="AI3472" t="s">
        <v>56</v>
      </c>
      <c r="AJ3472" t="s">
        <v>416</v>
      </c>
    </row>
    <row r="3473" spans="1:36" x14ac:dyDescent="0.25">
      <c r="A3473" t="s">
        <v>7177</v>
      </c>
      <c r="B3473" t="s">
        <v>2599</v>
      </c>
      <c r="C3473" t="s">
        <v>40</v>
      </c>
      <c r="D3473" t="s">
        <v>7184</v>
      </c>
      <c r="E3473" s="2">
        <v>153662102</v>
      </c>
      <c r="F3473" t="s">
        <v>62</v>
      </c>
      <c r="G3473" s="3">
        <v>20553</v>
      </c>
      <c r="H3473">
        <v>20170123</v>
      </c>
      <c r="I3473" s="4">
        <v>354</v>
      </c>
      <c r="J3473">
        <v>1663455</v>
      </c>
      <c r="K3473" s="5">
        <v>836</v>
      </c>
      <c r="L3473" t="s">
        <v>44</v>
      </c>
      <c r="M3473" t="s">
        <v>63</v>
      </c>
      <c r="N3473" t="s">
        <v>64</v>
      </c>
      <c r="O3473" s="5">
        <v>1</v>
      </c>
      <c r="P3473" s="5">
        <v>836</v>
      </c>
      <c r="Q3473" s="6">
        <v>38.626649999999998</v>
      </c>
      <c r="R3473" s="6">
        <v>-120.56956</v>
      </c>
      <c r="S3473" t="s">
        <v>7814</v>
      </c>
      <c r="T3473" t="s">
        <v>2517</v>
      </c>
      <c r="U3473" t="s">
        <v>67</v>
      </c>
      <c r="V3473" t="s">
        <v>50</v>
      </c>
      <c r="W3473" t="s">
        <v>7815</v>
      </c>
      <c r="X3473" t="s">
        <v>52</v>
      </c>
      <c r="Y3473" t="s">
        <v>53</v>
      </c>
      <c r="Z3473">
        <v>0</v>
      </c>
      <c r="AA3473" t="s">
        <v>54</v>
      </c>
      <c r="AB3473">
        <v>2017</v>
      </c>
      <c r="AC3473" t="s">
        <v>525</v>
      </c>
      <c r="AD3473" t="s">
        <v>56</v>
      </c>
      <c r="AE3473" t="s">
        <v>481</v>
      </c>
      <c r="AF3473">
        <v>1252487</v>
      </c>
      <c r="AG3473" t="s">
        <v>71</v>
      </c>
      <c r="AH3473" t="s">
        <v>59</v>
      </c>
      <c r="AI3473" t="s">
        <v>56</v>
      </c>
      <c r="AJ3473" t="s">
        <v>416</v>
      </c>
    </row>
    <row r="3474" spans="1:36" x14ac:dyDescent="0.25">
      <c r="A3474" t="s">
        <v>7177</v>
      </c>
      <c r="B3474" t="s">
        <v>2599</v>
      </c>
      <c r="C3474" t="s">
        <v>92</v>
      </c>
      <c r="D3474" t="s">
        <v>7184</v>
      </c>
      <c r="E3474" s="2">
        <v>153662102</v>
      </c>
      <c r="F3474" t="s">
        <v>62</v>
      </c>
      <c r="G3474" s="3">
        <v>21153</v>
      </c>
      <c r="H3474">
        <v>20170123</v>
      </c>
      <c r="I3474" s="4">
        <v>723</v>
      </c>
      <c r="J3474">
        <v>1663566</v>
      </c>
      <c r="K3474" s="5">
        <v>1808</v>
      </c>
      <c r="L3474" t="s">
        <v>44</v>
      </c>
      <c r="M3474" t="s">
        <v>63</v>
      </c>
      <c r="N3474" t="s">
        <v>64</v>
      </c>
      <c r="O3474" s="5">
        <v>11</v>
      </c>
      <c r="P3474" s="5">
        <v>19888</v>
      </c>
      <c r="Q3474" s="6">
        <v>38.600369999999998</v>
      </c>
      <c r="R3474" s="6">
        <v>-120.6437</v>
      </c>
      <c r="S3474" t="s">
        <v>7816</v>
      </c>
      <c r="T3474" t="s">
        <v>7817</v>
      </c>
      <c r="U3474" t="s">
        <v>67</v>
      </c>
      <c r="V3474" t="s">
        <v>50</v>
      </c>
      <c r="W3474" t="s">
        <v>7818</v>
      </c>
      <c r="X3474" t="s">
        <v>52</v>
      </c>
      <c r="Y3474" t="s">
        <v>53</v>
      </c>
      <c r="Z3474">
        <v>0</v>
      </c>
      <c r="AA3474" t="s">
        <v>54</v>
      </c>
      <c r="AB3474">
        <v>2017</v>
      </c>
      <c r="AC3474" t="s">
        <v>525</v>
      </c>
      <c r="AD3474" t="s">
        <v>56</v>
      </c>
      <c r="AE3474" t="s">
        <v>70</v>
      </c>
      <c r="AF3474">
        <v>1252501</v>
      </c>
      <c r="AG3474" t="s">
        <v>71</v>
      </c>
      <c r="AH3474" t="s">
        <v>59</v>
      </c>
      <c r="AI3474" t="s">
        <v>56</v>
      </c>
      <c r="AJ3474" t="s">
        <v>416</v>
      </c>
    </row>
    <row r="3475" spans="1:36" x14ac:dyDescent="0.25">
      <c r="A3475" t="s">
        <v>7177</v>
      </c>
      <c r="B3475" t="s">
        <v>2599</v>
      </c>
      <c r="C3475" t="s">
        <v>40</v>
      </c>
      <c r="D3475" t="s">
        <v>7184</v>
      </c>
      <c r="E3475" s="2">
        <v>153662102</v>
      </c>
      <c r="F3475" t="s">
        <v>62</v>
      </c>
      <c r="G3475" s="3">
        <v>21393</v>
      </c>
      <c r="H3475">
        <v>20170123</v>
      </c>
      <c r="I3475" s="4">
        <v>319</v>
      </c>
      <c r="J3475">
        <v>1664337</v>
      </c>
      <c r="K3475" s="5">
        <v>3713</v>
      </c>
      <c r="L3475" t="s">
        <v>44</v>
      </c>
      <c r="M3475" t="s">
        <v>63</v>
      </c>
      <c r="N3475" t="s">
        <v>64</v>
      </c>
      <c r="O3475" s="5">
        <v>9</v>
      </c>
      <c r="P3475" s="5">
        <v>33417</v>
      </c>
      <c r="Q3475" s="6">
        <v>38.694719999999997</v>
      </c>
      <c r="R3475" s="6">
        <v>-120.63896</v>
      </c>
      <c r="S3475" t="s">
        <v>7819</v>
      </c>
      <c r="T3475" t="s">
        <v>2517</v>
      </c>
      <c r="U3475" t="s">
        <v>86</v>
      </c>
      <c r="V3475" t="s">
        <v>50</v>
      </c>
      <c r="W3475" t="s">
        <v>7820</v>
      </c>
      <c r="X3475" t="s">
        <v>52</v>
      </c>
      <c r="Y3475" t="s">
        <v>53</v>
      </c>
      <c r="Z3475">
        <v>0</v>
      </c>
      <c r="AA3475" t="s">
        <v>54</v>
      </c>
      <c r="AB3475">
        <v>2017</v>
      </c>
      <c r="AC3475" t="s">
        <v>525</v>
      </c>
      <c r="AD3475" t="s">
        <v>56</v>
      </c>
      <c r="AE3475" t="s">
        <v>70</v>
      </c>
      <c r="AF3475">
        <v>1252641</v>
      </c>
      <c r="AG3475" t="s">
        <v>88</v>
      </c>
      <c r="AH3475" t="s">
        <v>59</v>
      </c>
      <c r="AI3475" t="s">
        <v>56</v>
      </c>
      <c r="AJ3475" t="s">
        <v>416</v>
      </c>
    </row>
    <row r="3476" spans="1:36" x14ac:dyDescent="0.25">
      <c r="A3476" t="s">
        <v>7177</v>
      </c>
      <c r="B3476" t="s">
        <v>2599</v>
      </c>
      <c r="C3476" t="s">
        <v>40</v>
      </c>
      <c r="D3476" t="s">
        <v>7184</v>
      </c>
      <c r="E3476" s="2">
        <v>153662102</v>
      </c>
      <c r="F3476" t="s">
        <v>62</v>
      </c>
      <c r="G3476" s="3">
        <v>20911</v>
      </c>
      <c r="H3476">
        <v>20170123</v>
      </c>
      <c r="I3476" s="4">
        <v>406</v>
      </c>
      <c r="J3476">
        <v>1664354</v>
      </c>
      <c r="K3476" s="5">
        <v>2129</v>
      </c>
      <c r="L3476" t="s">
        <v>44</v>
      </c>
      <c r="M3476" t="s">
        <v>63</v>
      </c>
      <c r="N3476" t="s">
        <v>64</v>
      </c>
      <c r="O3476" s="5">
        <v>3</v>
      </c>
      <c r="P3476" s="5">
        <v>6387</v>
      </c>
      <c r="Q3476" s="6">
        <v>38.59234</v>
      </c>
      <c r="R3476" s="6">
        <v>-120.60854999999999</v>
      </c>
      <c r="S3476" t="s">
        <v>7821</v>
      </c>
      <c r="T3476" t="s">
        <v>2560</v>
      </c>
      <c r="U3476" t="s">
        <v>67</v>
      </c>
      <c r="V3476" t="s">
        <v>50</v>
      </c>
      <c r="W3476" t="s">
        <v>7822</v>
      </c>
      <c r="X3476" t="s">
        <v>52</v>
      </c>
      <c r="Y3476" t="s">
        <v>53</v>
      </c>
      <c r="Z3476">
        <v>0</v>
      </c>
      <c r="AA3476" t="s">
        <v>54</v>
      </c>
      <c r="AB3476">
        <v>2017</v>
      </c>
      <c r="AC3476" t="s">
        <v>525</v>
      </c>
      <c r="AD3476" t="s">
        <v>56</v>
      </c>
      <c r="AE3476" t="s">
        <v>70</v>
      </c>
      <c r="AF3476">
        <v>1252649</v>
      </c>
      <c r="AG3476" t="s">
        <v>71</v>
      </c>
      <c r="AH3476" t="s">
        <v>59</v>
      </c>
      <c r="AI3476" t="s">
        <v>56</v>
      </c>
      <c r="AJ3476" t="s">
        <v>416</v>
      </c>
    </row>
    <row r="3477" spans="1:36" x14ac:dyDescent="0.25">
      <c r="A3477" t="s">
        <v>7177</v>
      </c>
      <c r="B3477" t="s">
        <v>2599</v>
      </c>
      <c r="C3477" t="s">
        <v>40</v>
      </c>
      <c r="D3477" t="s">
        <v>7184</v>
      </c>
      <c r="E3477" s="2">
        <v>153662102</v>
      </c>
      <c r="F3477" t="s">
        <v>62</v>
      </c>
      <c r="G3477" s="3">
        <v>5121</v>
      </c>
      <c r="H3477">
        <v>20170123</v>
      </c>
      <c r="I3477" s="4">
        <v>1157</v>
      </c>
      <c r="J3477">
        <v>1663933</v>
      </c>
      <c r="K3477" s="5">
        <v>465</v>
      </c>
      <c r="L3477" t="s">
        <v>44</v>
      </c>
      <c r="M3477" t="s">
        <v>63</v>
      </c>
      <c r="N3477" t="s">
        <v>72</v>
      </c>
      <c r="O3477" s="5">
        <v>19</v>
      </c>
      <c r="P3477" s="5">
        <v>8835</v>
      </c>
      <c r="Q3477" s="6">
        <v>38.6235</v>
      </c>
      <c r="R3477" s="6">
        <v>-120.58768000000001</v>
      </c>
      <c r="S3477" t="s">
        <v>7823</v>
      </c>
      <c r="T3477" t="s">
        <v>436</v>
      </c>
      <c r="U3477" t="s">
        <v>67</v>
      </c>
      <c r="V3477" t="s">
        <v>50</v>
      </c>
      <c r="W3477" t="s">
        <v>7824</v>
      </c>
      <c r="X3477" t="s">
        <v>52</v>
      </c>
      <c r="Y3477" t="s">
        <v>53</v>
      </c>
      <c r="Z3477">
        <v>0</v>
      </c>
      <c r="AA3477" t="s">
        <v>54</v>
      </c>
      <c r="AB3477">
        <v>2017</v>
      </c>
      <c r="AC3477" t="s">
        <v>525</v>
      </c>
      <c r="AD3477" t="s">
        <v>56</v>
      </c>
      <c r="AE3477" t="s">
        <v>98</v>
      </c>
      <c r="AF3477">
        <v>1252748</v>
      </c>
      <c r="AG3477" t="s">
        <v>71</v>
      </c>
      <c r="AH3477" t="s">
        <v>59</v>
      </c>
      <c r="AI3477" t="s">
        <v>56</v>
      </c>
      <c r="AJ3477" t="s">
        <v>416</v>
      </c>
    </row>
    <row r="3478" spans="1:36" x14ac:dyDescent="0.25">
      <c r="A3478" t="s">
        <v>7177</v>
      </c>
      <c r="B3478" t="s">
        <v>2599</v>
      </c>
      <c r="C3478" t="s">
        <v>40</v>
      </c>
      <c r="D3478" t="s">
        <v>7265</v>
      </c>
      <c r="E3478" s="2">
        <v>152481105</v>
      </c>
      <c r="F3478" t="s">
        <v>62</v>
      </c>
      <c r="G3478" s="3">
        <v>6761</v>
      </c>
      <c r="H3478">
        <v>20170123</v>
      </c>
      <c r="I3478" s="4">
        <v>1759</v>
      </c>
      <c r="J3478">
        <v>1664762</v>
      </c>
      <c r="K3478" s="5">
        <v>931</v>
      </c>
      <c r="L3478" t="s">
        <v>44</v>
      </c>
      <c r="M3478" t="s">
        <v>63</v>
      </c>
      <c r="N3478" t="s">
        <v>64</v>
      </c>
      <c r="O3478" s="5">
        <v>3</v>
      </c>
      <c r="P3478" s="5">
        <v>2793</v>
      </c>
      <c r="Q3478" s="6">
        <v>39.322859999999999</v>
      </c>
      <c r="R3478" s="6">
        <v>-120.88576</v>
      </c>
      <c r="S3478" t="s">
        <v>7825</v>
      </c>
      <c r="T3478" t="s">
        <v>3106</v>
      </c>
      <c r="U3478" t="s">
        <v>67</v>
      </c>
      <c r="V3478" t="s">
        <v>50</v>
      </c>
      <c r="W3478" t="s">
        <v>7826</v>
      </c>
      <c r="X3478" t="s">
        <v>52</v>
      </c>
      <c r="Y3478" t="s">
        <v>53</v>
      </c>
      <c r="Z3478">
        <v>0</v>
      </c>
      <c r="AA3478" t="s">
        <v>54</v>
      </c>
      <c r="AB3478">
        <v>2017</v>
      </c>
      <c r="AC3478" t="s">
        <v>525</v>
      </c>
      <c r="AD3478" t="s">
        <v>56</v>
      </c>
      <c r="AE3478" t="s">
        <v>70</v>
      </c>
      <c r="AF3478">
        <v>1252744</v>
      </c>
      <c r="AG3478" t="s">
        <v>71</v>
      </c>
      <c r="AH3478" t="s">
        <v>59</v>
      </c>
      <c r="AI3478" t="s">
        <v>56</v>
      </c>
      <c r="AJ3478" t="s">
        <v>416</v>
      </c>
    </row>
    <row r="3479" spans="1:36" x14ac:dyDescent="0.25">
      <c r="A3479" t="s">
        <v>7177</v>
      </c>
      <c r="B3479" t="s">
        <v>2599</v>
      </c>
      <c r="C3479" t="s">
        <v>40</v>
      </c>
      <c r="D3479" t="s">
        <v>7204</v>
      </c>
      <c r="E3479" s="2">
        <v>152481106</v>
      </c>
      <c r="F3479" t="s">
        <v>42</v>
      </c>
      <c r="G3479" s="3">
        <v>51486</v>
      </c>
      <c r="H3479">
        <v>20170123</v>
      </c>
      <c r="I3479" s="4">
        <v>800</v>
      </c>
      <c r="J3479">
        <v>1663148</v>
      </c>
      <c r="K3479" s="5">
        <v>449</v>
      </c>
      <c r="L3479" t="s">
        <v>44</v>
      </c>
      <c r="M3479" t="s">
        <v>63</v>
      </c>
      <c r="N3479" t="s">
        <v>64</v>
      </c>
      <c r="O3479" s="5">
        <v>1007</v>
      </c>
      <c r="P3479" s="5">
        <v>209089</v>
      </c>
      <c r="Q3479" s="6">
        <v>39.190910000000002</v>
      </c>
      <c r="R3479" s="6">
        <v>-120.99673</v>
      </c>
      <c r="S3479" t="s">
        <v>7827</v>
      </c>
      <c r="T3479" t="s">
        <v>628</v>
      </c>
      <c r="U3479" t="s">
        <v>67</v>
      </c>
      <c r="V3479" t="s">
        <v>50</v>
      </c>
      <c r="W3479" t="s">
        <v>7828</v>
      </c>
      <c r="X3479" t="s">
        <v>52</v>
      </c>
      <c r="Y3479" t="s">
        <v>53</v>
      </c>
      <c r="Z3479">
        <v>0</v>
      </c>
      <c r="AA3479" t="s">
        <v>54</v>
      </c>
      <c r="AB3479">
        <v>2017</v>
      </c>
      <c r="AC3479" t="s">
        <v>525</v>
      </c>
      <c r="AD3479" t="s">
        <v>56</v>
      </c>
      <c r="AE3479" t="s">
        <v>136</v>
      </c>
      <c r="AF3479">
        <v>1252465</v>
      </c>
      <c r="AG3479" t="s">
        <v>71</v>
      </c>
      <c r="AH3479" t="s">
        <v>59</v>
      </c>
      <c r="AI3479" t="s">
        <v>56</v>
      </c>
      <c r="AJ3479" t="s">
        <v>416</v>
      </c>
    </row>
    <row r="3480" spans="1:36" x14ac:dyDescent="0.25">
      <c r="A3480" t="s">
        <v>7177</v>
      </c>
      <c r="B3480" t="s">
        <v>2599</v>
      </c>
      <c r="C3480" t="s">
        <v>92</v>
      </c>
      <c r="D3480" t="s">
        <v>7320</v>
      </c>
      <c r="E3480" s="2">
        <v>152261106</v>
      </c>
      <c r="F3480" t="s">
        <v>62</v>
      </c>
      <c r="G3480" s="3">
        <v>2177</v>
      </c>
      <c r="H3480">
        <v>20170123</v>
      </c>
      <c r="I3480" s="4">
        <v>1429</v>
      </c>
      <c r="J3480">
        <v>1664345</v>
      </c>
      <c r="K3480" s="5">
        <v>1444</v>
      </c>
      <c r="L3480" t="s">
        <v>44</v>
      </c>
      <c r="M3480" t="s">
        <v>63</v>
      </c>
      <c r="N3480" t="s">
        <v>64</v>
      </c>
      <c r="O3480" s="5">
        <v>8</v>
      </c>
      <c r="P3480" s="5">
        <v>11552</v>
      </c>
      <c r="Q3480" s="6">
        <v>38.691189999999999</v>
      </c>
      <c r="R3480" s="6">
        <v>-120.73712</v>
      </c>
      <c r="S3480" t="s">
        <v>7829</v>
      </c>
      <c r="T3480" t="s">
        <v>3467</v>
      </c>
      <c r="U3480" t="s">
        <v>67</v>
      </c>
      <c r="V3480" t="s">
        <v>50</v>
      </c>
      <c r="W3480" t="s">
        <v>7830</v>
      </c>
      <c r="X3480" t="s">
        <v>52</v>
      </c>
      <c r="Y3480" t="s">
        <v>53</v>
      </c>
      <c r="Z3480">
        <v>0</v>
      </c>
      <c r="AA3480" t="s">
        <v>54</v>
      </c>
      <c r="AB3480">
        <v>2017</v>
      </c>
      <c r="AC3480" t="s">
        <v>525</v>
      </c>
      <c r="AD3480" t="s">
        <v>56</v>
      </c>
      <c r="AE3480" t="s">
        <v>98</v>
      </c>
      <c r="AF3480">
        <v>1252728</v>
      </c>
      <c r="AG3480" t="s">
        <v>71</v>
      </c>
      <c r="AH3480" t="s">
        <v>59</v>
      </c>
      <c r="AI3480" t="s">
        <v>56</v>
      </c>
      <c r="AJ3480" t="s">
        <v>416</v>
      </c>
    </row>
    <row r="3481" spans="1:36" x14ac:dyDescent="0.25">
      <c r="A3481" t="s">
        <v>7177</v>
      </c>
      <c r="B3481" t="s">
        <v>2599</v>
      </c>
      <c r="C3481" t="s">
        <v>40</v>
      </c>
      <c r="D3481" t="s">
        <v>7189</v>
      </c>
      <c r="E3481" s="2">
        <v>152321101</v>
      </c>
      <c r="F3481" t="s">
        <v>42</v>
      </c>
      <c r="G3481" s="3">
        <v>75874</v>
      </c>
      <c r="H3481">
        <v>20170123</v>
      </c>
      <c r="I3481" s="4">
        <v>110</v>
      </c>
      <c r="J3481">
        <v>1662624</v>
      </c>
      <c r="K3481" s="5">
        <v>2563</v>
      </c>
      <c r="L3481" t="s">
        <v>44</v>
      </c>
      <c r="M3481" t="s">
        <v>45</v>
      </c>
      <c r="N3481" t="s">
        <v>432</v>
      </c>
      <c r="O3481" s="5">
        <v>87</v>
      </c>
      <c r="P3481" s="5">
        <v>222981</v>
      </c>
      <c r="Q3481" s="6">
        <v>39.291119999999999</v>
      </c>
      <c r="R3481" s="6">
        <v>-120.67823</v>
      </c>
      <c r="S3481" t="s">
        <v>7831</v>
      </c>
      <c r="T3481" t="s">
        <v>2517</v>
      </c>
      <c r="U3481" t="s">
        <v>67</v>
      </c>
      <c r="V3481" t="s">
        <v>50</v>
      </c>
      <c r="W3481" t="s">
        <v>7832</v>
      </c>
      <c r="X3481" t="s">
        <v>52</v>
      </c>
      <c r="Y3481" t="s">
        <v>53</v>
      </c>
      <c r="Z3481">
        <v>0</v>
      </c>
      <c r="AA3481" t="s">
        <v>54</v>
      </c>
      <c r="AB3481">
        <v>2017</v>
      </c>
      <c r="AC3481" t="s">
        <v>525</v>
      </c>
      <c r="AD3481" t="s">
        <v>56</v>
      </c>
      <c r="AE3481" t="s">
        <v>481</v>
      </c>
      <c r="AF3481">
        <v>1252374</v>
      </c>
      <c r="AG3481" t="s">
        <v>71</v>
      </c>
      <c r="AH3481" t="s">
        <v>59</v>
      </c>
      <c r="AI3481" t="s">
        <v>56</v>
      </c>
      <c r="AJ3481" t="s">
        <v>416</v>
      </c>
    </row>
    <row r="3482" spans="1:36" x14ac:dyDescent="0.25">
      <c r="A3482" t="s">
        <v>7177</v>
      </c>
      <c r="B3482" t="s">
        <v>2599</v>
      </c>
      <c r="C3482" t="s">
        <v>40</v>
      </c>
      <c r="D3482" t="s">
        <v>7189</v>
      </c>
      <c r="E3482" s="2">
        <v>152321101</v>
      </c>
      <c r="F3482" t="s">
        <v>42</v>
      </c>
      <c r="G3482" s="3">
        <v>1602</v>
      </c>
      <c r="H3482">
        <v>20170123</v>
      </c>
      <c r="I3482" s="4">
        <v>121</v>
      </c>
      <c r="J3482">
        <v>1662642</v>
      </c>
      <c r="K3482" s="5">
        <v>2429</v>
      </c>
      <c r="L3482" t="s">
        <v>44</v>
      </c>
      <c r="M3482" t="s">
        <v>45</v>
      </c>
      <c r="N3482" t="s">
        <v>432</v>
      </c>
      <c r="O3482" s="5">
        <v>105</v>
      </c>
      <c r="P3482" s="5">
        <v>203778</v>
      </c>
      <c r="Q3482" s="6">
        <v>39.25168</v>
      </c>
      <c r="R3482" s="6">
        <v>-120.74996</v>
      </c>
      <c r="S3482" t="s">
        <v>7833</v>
      </c>
      <c r="T3482" t="s">
        <v>2517</v>
      </c>
      <c r="U3482" t="s">
        <v>67</v>
      </c>
      <c r="V3482" t="s">
        <v>50</v>
      </c>
      <c r="W3482" t="s">
        <v>7834</v>
      </c>
      <c r="X3482" t="s">
        <v>52</v>
      </c>
      <c r="Y3482" t="s">
        <v>53</v>
      </c>
      <c r="Z3482">
        <v>0</v>
      </c>
      <c r="AA3482" t="s">
        <v>54</v>
      </c>
      <c r="AB3482">
        <v>2017</v>
      </c>
      <c r="AC3482" t="s">
        <v>525</v>
      </c>
      <c r="AD3482" t="s">
        <v>56</v>
      </c>
      <c r="AE3482" t="s">
        <v>481</v>
      </c>
      <c r="AF3482">
        <v>1252376</v>
      </c>
      <c r="AG3482" t="s">
        <v>71</v>
      </c>
      <c r="AH3482" t="s">
        <v>59</v>
      </c>
      <c r="AI3482" t="s">
        <v>56</v>
      </c>
      <c r="AJ3482" t="s">
        <v>416</v>
      </c>
    </row>
    <row r="3483" spans="1:36" x14ac:dyDescent="0.25">
      <c r="A3483" t="s">
        <v>7177</v>
      </c>
      <c r="B3483" t="s">
        <v>2599</v>
      </c>
      <c r="C3483" t="s">
        <v>92</v>
      </c>
      <c r="D3483" t="s">
        <v>7598</v>
      </c>
      <c r="E3483" s="2">
        <v>158031101</v>
      </c>
      <c r="F3483" t="s">
        <v>42</v>
      </c>
      <c r="G3483" s="3">
        <v>2500</v>
      </c>
      <c r="H3483">
        <v>20170123</v>
      </c>
      <c r="I3483" s="4">
        <v>1829</v>
      </c>
      <c r="J3483">
        <v>1664813</v>
      </c>
      <c r="K3483" s="5">
        <v>1351</v>
      </c>
      <c r="L3483" t="s">
        <v>44</v>
      </c>
      <c r="M3483" t="s">
        <v>45</v>
      </c>
      <c r="N3483" t="s">
        <v>432</v>
      </c>
      <c r="O3483" s="5">
        <v>640</v>
      </c>
      <c r="P3483" s="5">
        <v>830590</v>
      </c>
      <c r="Q3483" s="6">
        <v>38.823599999999999</v>
      </c>
      <c r="R3483" s="6">
        <v>-120.03048</v>
      </c>
      <c r="S3483" t="s">
        <v>7835</v>
      </c>
      <c r="T3483" t="s">
        <v>2542</v>
      </c>
      <c r="U3483" t="s">
        <v>200</v>
      </c>
      <c r="V3483" t="s">
        <v>50</v>
      </c>
      <c r="W3483" t="s">
        <v>7836</v>
      </c>
      <c r="X3483" t="s">
        <v>52</v>
      </c>
      <c r="Y3483" t="s">
        <v>53</v>
      </c>
      <c r="Z3483">
        <v>0</v>
      </c>
      <c r="AA3483" t="s">
        <v>54</v>
      </c>
      <c r="AB3483">
        <v>2017</v>
      </c>
      <c r="AC3483" t="s">
        <v>525</v>
      </c>
      <c r="AD3483" t="s">
        <v>56</v>
      </c>
      <c r="AE3483" t="s">
        <v>70</v>
      </c>
      <c r="AF3483">
        <v>1252772</v>
      </c>
      <c r="AG3483" t="s">
        <v>202</v>
      </c>
      <c r="AH3483" t="s">
        <v>59</v>
      </c>
      <c r="AI3483" t="s">
        <v>56</v>
      </c>
      <c r="AJ3483" t="s">
        <v>416</v>
      </c>
    </row>
    <row r="3484" spans="1:36" x14ac:dyDescent="0.25">
      <c r="A3484" t="s">
        <v>7177</v>
      </c>
      <c r="B3484" t="s">
        <v>2599</v>
      </c>
      <c r="C3484" t="s">
        <v>40</v>
      </c>
      <c r="D3484" t="s">
        <v>7211</v>
      </c>
      <c r="E3484" s="2">
        <v>152762101</v>
      </c>
      <c r="F3484" t="s">
        <v>42</v>
      </c>
      <c r="G3484" s="3">
        <v>19752</v>
      </c>
      <c r="H3484">
        <v>20170123</v>
      </c>
      <c r="I3484" s="4">
        <v>416</v>
      </c>
      <c r="J3484">
        <v>1662767</v>
      </c>
      <c r="K3484" s="5">
        <v>983</v>
      </c>
      <c r="L3484" t="s">
        <v>44</v>
      </c>
      <c r="M3484" t="s">
        <v>63</v>
      </c>
      <c r="N3484" t="s">
        <v>64</v>
      </c>
      <c r="O3484" s="5">
        <v>1142</v>
      </c>
      <c r="P3484" s="5">
        <v>383946</v>
      </c>
      <c r="Q3484" s="6">
        <v>38.713949999999997</v>
      </c>
      <c r="R3484" s="6">
        <v>-120.58351</v>
      </c>
      <c r="S3484" t="s">
        <v>7837</v>
      </c>
      <c r="T3484" t="s">
        <v>7812</v>
      </c>
      <c r="U3484" t="s">
        <v>67</v>
      </c>
      <c r="V3484" t="s">
        <v>50</v>
      </c>
      <c r="W3484" t="s">
        <v>7838</v>
      </c>
      <c r="X3484" t="s">
        <v>52</v>
      </c>
      <c r="Y3484" t="s">
        <v>53</v>
      </c>
      <c r="Z3484">
        <v>0</v>
      </c>
      <c r="AA3484" t="s">
        <v>54</v>
      </c>
      <c r="AB3484">
        <v>2017</v>
      </c>
      <c r="AC3484" t="s">
        <v>525</v>
      </c>
      <c r="AD3484" t="s">
        <v>56</v>
      </c>
      <c r="AE3484" t="s">
        <v>70</v>
      </c>
      <c r="AF3484">
        <v>1252397</v>
      </c>
      <c r="AG3484" t="s">
        <v>71</v>
      </c>
      <c r="AH3484" t="s">
        <v>59</v>
      </c>
      <c r="AI3484" t="s">
        <v>56</v>
      </c>
      <c r="AJ3484" t="s">
        <v>416</v>
      </c>
    </row>
    <row r="3485" spans="1:36" x14ac:dyDescent="0.25">
      <c r="A3485" t="s">
        <v>7177</v>
      </c>
      <c r="B3485" t="s">
        <v>2599</v>
      </c>
      <c r="C3485" t="s">
        <v>40</v>
      </c>
      <c r="D3485" t="s">
        <v>7211</v>
      </c>
      <c r="E3485" s="2">
        <v>152762101</v>
      </c>
      <c r="F3485" t="s">
        <v>62</v>
      </c>
      <c r="G3485" s="3">
        <v>11791</v>
      </c>
      <c r="H3485">
        <v>20170123</v>
      </c>
      <c r="I3485" s="4">
        <v>349</v>
      </c>
      <c r="J3485">
        <v>1662723</v>
      </c>
      <c r="K3485" s="5">
        <v>3253</v>
      </c>
      <c r="L3485" t="s">
        <v>44</v>
      </c>
      <c r="M3485" t="s">
        <v>45</v>
      </c>
      <c r="N3485" t="s">
        <v>432</v>
      </c>
      <c r="O3485" s="5">
        <v>12</v>
      </c>
      <c r="P3485" s="5">
        <v>24010</v>
      </c>
      <c r="Q3485" s="6">
        <v>38.772730000000003</v>
      </c>
      <c r="R3485" s="6">
        <v>-120.59003</v>
      </c>
      <c r="S3485" t="s">
        <v>7839</v>
      </c>
      <c r="T3485" t="s">
        <v>2517</v>
      </c>
      <c r="U3485" t="s">
        <v>67</v>
      </c>
      <c r="V3485" t="s">
        <v>50</v>
      </c>
      <c r="W3485" t="s">
        <v>7840</v>
      </c>
      <c r="X3485" t="s">
        <v>52</v>
      </c>
      <c r="Y3485" t="s">
        <v>53</v>
      </c>
      <c r="Z3485">
        <v>0</v>
      </c>
      <c r="AA3485" t="s">
        <v>54</v>
      </c>
      <c r="AB3485">
        <v>2017</v>
      </c>
      <c r="AC3485" t="s">
        <v>525</v>
      </c>
      <c r="AD3485" t="s">
        <v>56</v>
      </c>
      <c r="AE3485" t="s">
        <v>70</v>
      </c>
      <c r="AF3485">
        <v>1253081</v>
      </c>
      <c r="AG3485" t="s">
        <v>71</v>
      </c>
      <c r="AH3485" t="s">
        <v>59</v>
      </c>
      <c r="AI3485" t="s">
        <v>56</v>
      </c>
      <c r="AJ3485" t="s">
        <v>416</v>
      </c>
    </row>
    <row r="3486" spans="1:36" x14ac:dyDescent="0.25">
      <c r="A3486" t="s">
        <v>7177</v>
      </c>
      <c r="B3486" t="s">
        <v>2599</v>
      </c>
      <c r="C3486" t="s">
        <v>40</v>
      </c>
      <c r="D3486" t="s">
        <v>7650</v>
      </c>
      <c r="E3486" s="2">
        <v>152181101</v>
      </c>
      <c r="F3486" t="s">
        <v>630</v>
      </c>
      <c r="G3486" s="3">
        <v>1762</v>
      </c>
      <c r="H3486">
        <v>20170123</v>
      </c>
      <c r="I3486" s="4">
        <v>830</v>
      </c>
      <c r="J3486">
        <v>1663209</v>
      </c>
      <c r="K3486" s="5">
        <v>330</v>
      </c>
      <c r="L3486" t="s">
        <v>44</v>
      </c>
      <c r="M3486" t="s">
        <v>63</v>
      </c>
      <c r="N3486" t="s">
        <v>64</v>
      </c>
      <c r="O3486" s="5">
        <v>591</v>
      </c>
      <c r="P3486" s="5">
        <v>121954</v>
      </c>
      <c r="Q3486" s="6">
        <v>39.018590000000003</v>
      </c>
      <c r="R3486" s="6">
        <v>-120.82879</v>
      </c>
      <c r="S3486" t="s">
        <v>7841</v>
      </c>
      <c r="T3486" t="s">
        <v>2517</v>
      </c>
      <c r="U3486" t="s">
        <v>67</v>
      </c>
      <c r="V3486" t="s">
        <v>50</v>
      </c>
      <c r="W3486" t="s">
        <v>7842</v>
      </c>
      <c r="X3486" t="s">
        <v>52</v>
      </c>
      <c r="Y3486" t="s">
        <v>53</v>
      </c>
      <c r="Z3486">
        <v>0</v>
      </c>
      <c r="AA3486" t="s">
        <v>54</v>
      </c>
      <c r="AB3486">
        <v>2017</v>
      </c>
      <c r="AC3486" t="s">
        <v>525</v>
      </c>
      <c r="AD3486" t="s">
        <v>56</v>
      </c>
      <c r="AE3486" t="s">
        <v>143</v>
      </c>
      <c r="AF3486">
        <v>1252485</v>
      </c>
      <c r="AG3486" t="s">
        <v>71</v>
      </c>
      <c r="AH3486" t="s">
        <v>59</v>
      </c>
      <c r="AI3486" t="s">
        <v>56</v>
      </c>
      <c r="AJ3486" t="s">
        <v>416</v>
      </c>
    </row>
    <row r="3487" spans="1:36" x14ac:dyDescent="0.25">
      <c r="A3487" t="s">
        <v>7177</v>
      </c>
      <c r="B3487" t="s">
        <v>2599</v>
      </c>
      <c r="C3487" t="s">
        <v>40</v>
      </c>
      <c r="D3487" t="s">
        <v>7195</v>
      </c>
      <c r="E3487" s="2">
        <v>153082106</v>
      </c>
      <c r="F3487" t="s">
        <v>42</v>
      </c>
      <c r="G3487" s="3">
        <v>2224</v>
      </c>
      <c r="H3487">
        <v>20170123</v>
      </c>
      <c r="I3487" s="4">
        <v>153</v>
      </c>
      <c r="J3487">
        <v>1662476</v>
      </c>
      <c r="K3487" s="5">
        <v>2115</v>
      </c>
      <c r="L3487" t="s">
        <v>44</v>
      </c>
      <c r="M3487" t="s">
        <v>63</v>
      </c>
      <c r="N3487" t="s">
        <v>64</v>
      </c>
      <c r="O3487" s="5">
        <v>896</v>
      </c>
      <c r="P3487" s="5">
        <v>491372</v>
      </c>
      <c r="Q3487" s="6">
        <v>38.905230000000003</v>
      </c>
      <c r="R3487" s="6">
        <v>-120.83734</v>
      </c>
      <c r="S3487" t="s">
        <v>7843</v>
      </c>
      <c r="T3487" t="s">
        <v>451</v>
      </c>
      <c r="U3487" t="s">
        <v>67</v>
      </c>
      <c r="V3487" t="s">
        <v>68</v>
      </c>
      <c r="W3487" t="s">
        <v>7844</v>
      </c>
      <c r="X3487" t="s">
        <v>52</v>
      </c>
      <c r="Y3487" t="s">
        <v>53</v>
      </c>
      <c r="Z3487">
        <v>0</v>
      </c>
      <c r="AA3487" t="s">
        <v>54</v>
      </c>
      <c r="AB3487">
        <v>2017</v>
      </c>
      <c r="AC3487" t="s">
        <v>525</v>
      </c>
      <c r="AD3487" t="s">
        <v>56</v>
      </c>
      <c r="AE3487" t="s">
        <v>70</v>
      </c>
      <c r="AF3487">
        <v>1252382</v>
      </c>
      <c r="AG3487" t="s">
        <v>71</v>
      </c>
      <c r="AH3487" t="s">
        <v>59</v>
      </c>
      <c r="AI3487" t="s">
        <v>56</v>
      </c>
      <c r="AJ3487" t="s">
        <v>416</v>
      </c>
    </row>
    <row r="3488" spans="1:36" x14ac:dyDescent="0.25">
      <c r="A3488" t="s">
        <v>7177</v>
      </c>
      <c r="B3488" t="s">
        <v>2599</v>
      </c>
      <c r="C3488" t="s">
        <v>40</v>
      </c>
      <c r="D3488" t="s">
        <v>7238</v>
      </c>
      <c r="E3488" s="2">
        <v>152481103</v>
      </c>
      <c r="F3488" t="s">
        <v>42</v>
      </c>
      <c r="G3488" s="3">
        <v>2200</v>
      </c>
      <c r="H3488">
        <v>20170207</v>
      </c>
      <c r="I3488" s="4">
        <v>633</v>
      </c>
      <c r="J3488">
        <v>1678716</v>
      </c>
      <c r="K3488" s="5">
        <v>938</v>
      </c>
      <c r="L3488" t="s">
        <v>44</v>
      </c>
      <c r="M3488" t="s">
        <v>63</v>
      </c>
      <c r="N3488" t="s">
        <v>64</v>
      </c>
      <c r="O3488" s="5">
        <v>114</v>
      </c>
      <c r="P3488" s="5">
        <v>66747</v>
      </c>
      <c r="Q3488" s="6">
        <v>39.274990000000003</v>
      </c>
      <c r="R3488" s="6">
        <v>-121.02074</v>
      </c>
      <c r="S3488" t="s">
        <v>7845</v>
      </c>
      <c r="T3488" t="s">
        <v>421</v>
      </c>
      <c r="U3488" t="s">
        <v>67</v>
      </c>
      <c r="V3488" t="s">
        <v>50</v>
      </c>
      <c r="W3488" t="s">
        <v>7846</v>
      </c>
      <c r="X3488" t="s">
        <v>52</v>
      </c>
      <c r="Y3488" t="s">
        <v>53</v>
      </c>
      <c r="Z3488">
        <v>0</v>
      </c>
      <c r="AA3488" t="s">
        <v>54</v>
      </c>
      <c r="AB3488">
        <v>2017</v>
      </c>
      <c r="AC3488" t="s">
        <v>376</v>
      </c>
      <c r="AD3488" t="s">
        <v>56</v>
      </c>
      <c r="AE3488" t="s">
        <v>143</v>
      </c>
      <c r="AF3488">
        <v>1256187</v>
      </c>
      <c r="AG3488" t="s">
        <v>71</v>
      </c>
      <c r="AH3488" t="s">
        <v>59</v>
      </c>
      <c r="AI3488" t="s">
        <v>56</v>
      </c>
      <c r="AJ3488" t="s">
        <v>416</v>
      </c>
    </row>
    <row r="3489" spans="1:36" x14ac:dyDescent="0.25">
      <c r="A3489" t="s">
        <v>7177</v>
      </c>
      <c r="B3489" t="s">
        <v>2599</v>
      </c>
      <c r="C3489" t="s">
        <v>40</v>
      </c>
      <c r="D3489" t="s">
        <v>7394</v>
      </c>
      <c r="E3489" s="2">
        <v>152481104</v>
      </c>
      <c r="F3489" t="s">
        <v>62</v>
      </c>
      <c r="G3489" s="3">
        <v>7121</v>
      </c>
      <c r="H3489">
        <v>20170207</v>
      </c>
      <c r="I3489" s="4">
        <v>801</v>
      </c>
      <c r="J3489">
        <v>1678913</v>
      </c>
      <c r="K3489" s="5">
        <v>1837</v>
      </c>
      <c r="L3489" t="s">
        <v>44</v>
      </c>
      <c r="M3489" t="s">
        <v>63</v>
      </c>
      <c r="N3489" t="s">
        <v>64</v>
      </c>
      <c r="O3489" s="5">
        <v>54</v>
      </c>
      <c r="P3489" s="5">
        <v>99198</v>
      </c>
      <c r="Q3489" s="6">
        <v>39.285069999999997</v>
      </c>
      <c r="R3489" s="6">
        <v>-121.05781</v>
      </c>
      <c r="S3489" t="s">
        <v>7847</v>
      </c>
      <c r="T3489" t="s">
        <v>451</v>
      </c>
      <c r="U3489" t="s">
        <v>67</v>
      </c>
      <c r="V3489" t="s">
        <v>50</v>
      </c>
      <c r="W3489" t="s">
        <v>7848</v>
      </c>
      <c r="X3489" t="s">
        <v>52</v>
      </c>
      <c r="Y3489" t="s">
        <v>53</v>
      </c>
      <c r="Z3489">
        <v>0</v>
      </c>
      <c r="AA3489" t="s">
        <v>54</v>
      </c>
      <c r="AB3489">
        <v>2017</v>
      </c>
      <c r="AC3489" t="s">
        <v>376</v>
      </c>
      <c r="AD3489" t="s">
        <v>56</v>
      </c>
      <c r="AE3489" t="s">
        <v>70</v>
      </c>
      <c r="AF3489">
        <v>1256255</v>
      </c>
      <c r="AG3489" t="s">
        <v>71</v>
      </c>
      <c r="AH3489" t="s">
        <v>59</v>
      </c>
      <c r="AI3489" t="s">
        <v>56</v>
      </c>
      <c r="AJ3489" t="s">
        <v>416</v>
      </c>
    </row>
    <row r="3490" spans="1:36" x14ac:dyDescent="0.25">
      <c r="A3490" t="s">
        <v>7177</v>
      </c>
      <c r="B3490" t="s">
        <v>2599</v>
      </c>
      <c r="C3490" t="s">
        <v>40</v>
      </c>
      <c r="D3490" t="s">
        <v>7204</v>
      </c>
      <c r="E3490" s="2">
        <v>152481106</v>
      </c>
      <c r="F3490" t="s">
        <v>62</v>
      </c>
      <c r="G3490" s="3">
        <v>7053</v>
      </c>
      <c r="H3490">
        <v>20170207</v>
      </c>
      <c r="I3490" s="4">
        <v>1548</v>
      </c>
      <c r="J3490">
        <v>1680568</v>
      </c>
      <c r="K3490" s="5">
        <v>1403</v>
      </c>
      <c r="L3490" t="s">
        <v>44</v>
      </c>
      <c r="M3490" t="s">
        <v>63</v>
      </c>
      <c r="N3490" t="s">
        <v>64</v>
      </c>
      <c r="O3490" s="5">
        <v>54</v>
      </c>
      <c r="P3490" s="5">
        <v>75762</v>
      </c>
      <c r="Q3490" s="6">
        <v>39.19088</v>
      </c>
      <c r="R3490" s="6">
        <v>-120.99343</v>
      </c>
      <c r="S3490" t="s">
        <v>7849</v>
      </c>
      <c r="T3490" t="s">
        <v>451</v>
      </c>
      <c r="U3490" t="s">
        <v>67</v>
      </c>
      <c r="V3490" t="s">
        <v>50</v>
      </c>
      <c r="W3490" t="s">
        <v>7850</v>
      </c>
      <c r="X3490" t="s">
        <v>52</v>
      </c>
      <c r="Y3490" t="s">
        <v>53</v>
      </c>
      <c r="Z3490">
        <v>0</v>
      </c>
      <c r="AA3490" t="s">
        <v>54</v>
      </c>
      <c r="AB3490">
        <v>2017</v>
      </c>
      <c r="AC3490" t="s">
        <v>376</v>
      </c>
      <c r="AD3490" t="s">
        <v>56</v>
      </c>
      <c r="AE3490" t="s">
        <v>70</v>
      </c>
      <c r="AF3490">
        <v>1256452</v>
      </c>
      <c r="AG3490" t="s">
        <v>71</v>
      </c>
      <c r="AH3490" t="s">
        <v>59</v>
      </c>
      <c r="AI3490" t="s">
        <v>56</v>
      </c>
      <c r="AJ3490" t="s">
        <v>416</v>
      </c>
    </row>
    <row r="3491" spans="1:36" x14ac:dyDescent="0.25">
      <c r="A3491" t="s">
        <v>7177</v>
      </c>
      <c r="B3491" t="s">
        <v>2599</v>
      </c>
      <c r="C3491" t="s">
        <v>40</v>
      </c>
      <c r="D3491" t="s">
        <v>7204</v>
      </c>
      <c r="E3491" s="2">
        <v>152481106</v>
      </c>
      <c r="F3491" t="s">
        <v>62</v>
      </c>
      <c r="G3491" s="3">
        <v>9487</v>
      </c>
      <c r="H3491">
        <v>20170207</v>
      </c>
      <c r="I3491" s="4">
        <v>431</v>
      </c>
      <c r="J3491">
        <v>1677779</v>
      </c>
      <c r="K3491" s="5">
        <v>2016</v>
      </c>
      <c r="L3491" t="s">
        <v>44</v>
      </c>
      <c r="M3491" t="s">
        <v>63</v>
      </c>
      <c r="N3491" t="s">
        <v>64</v>
      </c>
      <c r="O3491" s="5">
        <v>13</v>
      </c>
      <c r="P3491" s="5">
        <v>26208</v>
      </c>
      <c r="Q3491" s="6">
        <v>39.184280000000001</v>
      </c>
      <c r="R3491" s="6">
        <v>-120.93687</v>
      </c>
      <c r="S3491" t="s">
        <v>589</v>
      </c>
      <c r="T3491" t="s">
        <v>551</v>
      </c>
      <c r="U3491" t="s">
        <v>67</v>
      </c>
      <c r="V3491" t="s">
        <v>50</v>
      </c>
      <c r="W3491" t="s">
        <v>7851</v>
      </c>
      <c r="X3491" t="s">
        <v>52</v>
      </c>
      <c r="Y3491" t="s">
        <v>53</v>
      </c>
      <c r="Z3491">
        <v>0</v>
      </c>
      <c r="AA3491" t="s">
        <v>54</v>
      </c>
      <c r="AB3491">
        <v>2017</v>
      </c>
      <c r="AC3491" t="s">
        <v>376</v>
      </c>
      <c r="AD3491" t="s">
        <v>56</v>
      </c>
      <c r="AE3491" t="s">
        <v>70</v>
      </c>
      <c r="AF3491">
        <v>1256629</v>
      </c>
      <c r="AG3491" t="s">
        <v>71</v>
      </c>
      <c r="AH3491" t="s">
        <v>59</v>
      </c>
      <c r="AI3491" t="s">
        <v>56</v>
      </c>
      <c r="AJ3491" t="s">
        <v>416</v>
      </c>
    </row>
    <row r="3492" spans="1:36" x14ac:dyDescent="0.25">
      <c r="A3492" t="s">
        <v>7177</v>
      </c>
      <c r="B3492" t="s">
        <v>2599</v>
      </c>
      <c r="C3492" t="s">
        <v>92</v>
      </c>
      <c r="D3492" t="s">
        <v>7313</v>
      </c>
      <c r="E3492" s="2">
        <v>152481110</v>
      </c>
      <c r="F3492" t="s">
        <v>62</v>
      </c>
      <c r="G3492" s="3">
        <v>3673</v>
      </c>
      <c r="H3492">
        <v>20170207</v>
      </c>
      <c r="I3492" s="4">
        <v>708</v>
      </c>
      <c r="J3492">
        <v>1678445</v>
      </c>
      <c r="K3492" s="5">
        <v>1770</v>
      </c>
      <c r="L3492" t="s">
        <v>44</v>
      </c>
      <c r="M3492" t="s">
        <v>63</v>
      </c>
      <c r="N3492" t="s">
        <v>64</v>
      </c>
      <c r="O3492" s="5">
        <v>5</v>
      </c>
      <c r="P3492" s="5">
        <v>4770</v>
      </c>
      <c r="Q3492" s="6">
        <v>39.222279999999998</v>
      </c>
      <c r="R3492" s="6">
        <v>-121.10545</v>
      </c>
      <c r="S3492" t="s">
        <v>7852</v>
      </c>
      <c r="T3492" t="s">
        <v>421</v>
      </c>
      <c r="U3492" t="s">
        <v>67</v>
      </c>
      <c r="V3492" t="s">
        <v>50</v>
      </c>
      <c r="W3492" t="s">
        <v>7853</v>
      </c>
      <c r="X3492" t="s">
        <v>52</v>
      </c>
      <c r="Y3492" t="s">
        <v>53</v>
      </c>
      <c r="Z3492">
        <v>0</v>
      </c>
      <c r="AA3492" t="s">
        <v>54</v>
      </c>
      <c r="AB3492">
        <v>2017</v>
      </c>
      <c r="AC3492" t="s">
        <v>376</v>
      </c>
      <c r="AD3492" t="s">
        <v>56</v>
      </c>
      <c r="AE3492" t="s">
        <v>98</v>
      </c>
      <c r="AF3492">
        <v>1256367</v>
      </c>
      <c r="AG3492" t="s">
        <v>71</v>
      </c>
      <c r="AH3492" t="s">
        <v>59</v>
      </c>
      <c r="AI3492" t="s">
        <v>56</v>
      </c>
      <c r="AJ3492" t="s">
        <v>416</v>
      </c>
    </row>
    <row r="3493" spans="1:36" x14ac:dyDescent="0.25">
      <c r="A3493" t="s">
        <v>7177</v>
      </c>
      <c r="B3493" t="s">
        <v>2599</v>
      </c>
      <c r="C3493" t="s">
        <v>40</v>
      </c>
      <c r="D3493" t="s">
        <v>7192</v>
      </c>
      <c r="E3493" s="2">
        <v>152762102</v>
      </c>
      <c r="F3493" t="s">
        <v>62</v>
      </c>
      <c r="G3493" s="3">
        <v>18497</v>
      </c>
      <c r="H3493">
        <v>20170207</v>
      </c>
      <c r="I3493" s="4">
        <v>1229</v>
      </c>
      <c r="J3493">
        <v>1680149</v>
      </c>
      <c r="K3493" s="5">
        <v>335</v>
      </c>
      <c r="L3493" t="s">
        <v>44</v>
      </c>
      <c r="M3493" t="s">
        <v>63</v>
      </c>
      <c r="N3493" t="s">
        <v>64</v>
      </c>
      <c r="O3493" s="5">
        <v>11</v>
      </c>
      <c r="P3493" s="5">
        <v>3685</v>
      </c>
      <c r="Q3493" s="6">
        <v>38.758310000000002</v>
      </c>
      <c r="R3493" s="6">
        <v>-120.57637</v>
      </c>
      <c r="S3493" t="s">
        <v>7854</v>
      </c>
      <c r="T3493" t="s">
        <v>451</v>
      </c>
      <c r="U3493" t="s">
        <v>67</v>
      </c>
      <c r="V3493" t="s">
        <v>50</v>
      </c>
      <c r="W3493" t="s">
        <v>7855</v>
      </c>
      <c r="X3493" t="s">
        <v>52</v>
      </c>
      <c r="Y3493" t="s">
        <v>53</v>
      </c>
      <c r="Z3493">
        <v>0</v>
      </c>
      <c r="AA3493" t="s">
        <v>54</v>
      </c>
      <c r="AB3493">
        <v>2017</v>
      </c>
      <c r="AC3493" t="s">
        <v>376</v>
      </c>
      <c r="AD3493" t="s">
        <v>56</v>
      </c>
      <c r="AE3493" t="s">
        <v>98</v>
      </c>
      <c r="AF3493">
        <v>1256395</v>
      </c>
      <c r="AG3493" t="s">
        <v>71</v>
      </c>
      <c r="AH3493" t="s">
        <v>59</v>
      </c>
      <c r="AI3493" t="s">
        <v>56</v>
      </c>
      <c r="AJ3493" t="s">
        <v>416</v>
      </c>
    </row>
    <row r="3494" spans="1:36" x14ac:dyDescent="0.25">
      <c r="A3494" t="s">
        <v>7177</v>
      </c>
      <c r="B3494" t="s">
        <v>2599</v>
      </c>
      <c r="C3494" t="s">
        <v>40</v>
      </c>
      <c r="D3494" t="s">
        <v>7650</v>
      </c>
      <c r="E3494" s="2">
        <v>152181101</v>
      </c>
      <c r="F3494" t="s">
        <v>62</v>
      </c>
      <c r="G3494" s="3">
        <v>5929</v>
      </c>
      <c r="H3494">
        <v>20170207</v>
      </c>
      <c r="I3494" s="4">
        <v>559</v>
      </c>
      <c r="J3494">
        <v>1678016</v>
      </c>
      <c r="K3494" s="5">
        <v>1997</v>
      </c>
      <c r="L3494" t="s">
        <v>44</v>
      </c>
      <c r="M3494" t="s">
        <v>63</v>
      </c>
      <c r="N3494" t="s">
        <v>64</v>
      </c>
      <c r="O3494" s="5">
        <v>28</v>
      </c>
      <c r="P3494" s="5">
        <v>15827</v>
      </c>
      <c r="Q3494" s="6">
        <v>39.022129999999997</v>
      </c>
      <c r="R3494" s="6">
        <v>-120.81001999999999</v>
      </c>
      <c r="S3494" t="s">
        <v>7856</v>
      </c>
      <c r="T3494" t="s">
        <v>447</v>
      </c>
      <c r="U3494" t="s">
        <v>67</v>
      </c>
      <c r="V3494" t="s">
        <v>50</v>
      </c>
      <c r="W3494" t="s">
        <v>7857</v>
      </c>
      <c r="X3494" t="s">
        <v>52</v>
      </c>
      <c r="Y3494" t="s">
        <v>53</v>
      </c>
      <c r="Z3494">
        <v>0</v>
      </c>
      <c r="AA3494" t="s">
        <v>54</v>
      </c>
      <c r="AB3494">
        <v>2017</v>
      </c>
      <c r="AC3494" t="s">
        <v>376</v>
      </c>
      <c r="AD3494" t="s">
        <v>56</v>
      </c>
      <c r="AE3494" t="s">
        <v>98</v>
      </c>
      <c r="AF3494">
        <v>1256145</v>
      </c>
      <c r="AG3494" t="s">
        <v>71</v>
      </c>
      <c r="AH3494" t="s">
        <v>59</v>
      </c>
      <c r="AI3494" t="s">
        <v>56</v>
      </c>
      <c r="AJ3494" t="s">
        <v>416</v>
      </c>
    </row>
    <row r="3495" spans="1:36" x14ac:dyDescent="0.25">
      <c r="A3495" t="s">
        <v>7177</v>
      </c>
      <c r="B3495" t="s">
        <v>2599</v>
      </c>
      <c r="C3495" t="s">
        <v>92</v>
      </c>
      <c r="D3495" t="s">
        <v>7216</v>
      </c>
      <c r="E3495" s="2">
        <v>152282101</v>
      </c>
      <c r="F3495" t="s">
        <v>62</v>
      </c>
      <c r="G3495" s="3">
        <v>4487</v>
      </c>
      <c r="H3495">
        <v>20170207</v>
      </c>
      <c r="I3495" s="4">
        <v>48</v>
      </c>
      <c r="J3495">
        <v>1677300</v>
      </c>
      <c r="K3495" s="5">
        <v>997</v>
      </c>
      <c r="L3495" t="s">
        <v>44</v>
      </c>
      <c r="M3495" t="s">
        <v>63</v>
      </c>
      <c r="N3495" t="s">
        <v>64</v>
      </c>
      <c r="O3495" s="5">
        <v>58</v>
      </c>
      <c r="P3495" s="5">
        <v>24411</v>
      </c>
      <c r="Q3495" s="6">
        <v>38.913200000000003</v>
      </c>
      <c r="R3495" s="6">
        <v>-120.96272</v>
      </c>
      <c r="S3495" t="s">
        <v>7858</v>
      </c>
      <c r="T3495" t="s">
        <v>441</v>
      </c>
      <c r="U3495" t="s">
        <v>67</v>
      </c>
      <c r="V3495" t="s">
        <v>50</v>
      </c>
      <c r="W3495" t="s">
        <v>7859</v>
      </c>
      <c r="X3495" t="s">
        <v>52</v>
      </c>
      <c r="Y3495" t="s">
        <v>53</v>
      </c>
      <c r="Z3495">
        <v>0</v>
      </c>
      <c r="AA3495" t="s">
        <v>54</v>
      </c>
      <c r="AB3495">
        <v>2017</v>
      </c>
      <c r="AC3495" t="s">
        <v>376</v>
      </c>
      <c r="AD3495" t="s">
        <v>56</v>
      </c>
      <c r="AE3495" t="s">
        <v>70</v>
      </c>
      <c r="AF3495">
        <v>1255895</v>
      </c>
      <c r="AG3495" t="s">
        <v>71</v>
      </c>
      <c r="AH3495" t="s">
        <v>59</v>
      </c>
      <c r="AI3495" t="s">
        <v>56</v>
      </c>
      <c r="AJ3495" t="s">
        <v>416</v>
      </c>
    </row>
    <row r="3496" spans="1:36" x14ac:dyDescent="0.25">
      <c r="A3496" t="s">
        <v>7177</v>
      </c>
      <c r="B3496" t="s">
        <v>2599</v>
      </c>
      <c r="C3496" t="s">
        <v>92</v>
      </c>
      <c r="D3496" t="s">
        <v>7343</v>
      </c>
      <c r="E3496" s="2">
        <v>153132105</v>
      </c>
      <c r="F3496" t="s">
        <v>62</v>
      </c>
      <c r="G3496" s="3">
        <v>4715</v>
      </c>
      <c r="H3496">
        <v>20170207</v>
      </c>
      <c r="I3496" s="4">
        <v>613</v>
      </c>
      <c r="J3496">
        <v>1678069</v>
      </c>
      <c r="K3496" s="5">
        <v>637</v>
      </c>
      <c r="L3496" t="s">
        <v>44</v>
      </c>
      <c r="M3496" t="s">
        <v>63</v>
      </c>
      <c r="N3496" t="s">
        <v>64</v>
      </c>
      <c r="O3496" s="5">
        <v>105</v>
      </c>
      <c r="P3496" s="5">
        <v>66885</v>
      </c>
      <c r="Q3496" s="6">
        <v>39.16451</v>
      </c>
      <c r="R3496" s="6">
        <v>-121.15152999999999</v>
      </c>
      <c r="S3496" t="s">
        <v>7860</v>
      </c>
      <c r="T3496" t="s">
        <v>421</v>
      </c>
      <c r="U3496" t="s">
        <v>67</v>
      </c>
      <c r="V3496" t="s">
        <v>50</v>
      </c>
      <c r="W3496" t="s">
        <v>7861</v>
      </c>
      <c r="X3496" t="s">
        <v>52</v>
      </c>
      <c r="Y3496" t="s">
        <v>53</v>
      </c>
      <c r="Z3496">
        <v>0</v>
      </c>
      <c r="AA3496" t="s">
        <v>54</v>
      </c>
      <c r="AB3496">
        <v>2017</v>
      </c>
      <c r="AC3496" t="s">
        <v>376</v>
      </c>
      <c r="AD3496" t="s">
        <v>56</v>
      </c>
      <c r="AE3496" t="s">
        <v>70</v>
      </c>
      <c r="AF3496">
        <v>1256106</v>
      </c>
      <c r="AG3496" t="s">
        <v>71</v>
      </c>
      <c r="AH3496" t="s">
        <v>59</v>
      </c>
      <c r="AI3496" t="s">
        <v>56</v>
      </c>
      <c r="AJ3496" t="s">
        <v>416</v>
      </c>
    </row>
    <row r="3497" spans="1:36" x14ac:dyDescent="0.25">
      <c r="A3497" t="s">
        <v>7177</v>
      </c>
      <c r="B3497" t="s">
        <v>2599</v>
      </c>
      <c r="C3497" t="s">
        <v>40</v>
      </c>
      <c r="D3497" t="s">
        <v>7862</v>
      </c>
      <c r="E3497" s="2">
        <v>153651104</v>
      </c>
      <c r="F3497" t="s">
        <v>62</v>
      </c>
      <c r="G3497" s="3">
        <v>20629</v>
      </c>
      <c r="H3497">
        <v>20170207</v>
      </c>
      <c r="I3497" s="4">
        <v>735</v>
      </c>
      <c r="J3497">
        <v>1678787</v>
      </c>
      <c r="K3497" s="5">
        <v>340</v>
      </c>
      <c r="L3497" t="s">
        <v>44</v>
      </c>
      <c r="M3497" t="s">
        <v>63</v>
      </c>
      <c r="N3497" t="s">
        <v>64</v>
      </c>
      <c r="O3497" s="5">
        <v>28</v>
      </c>
      <c r="P3497" s="5">
        <v>9520</v>
      </c>
      <c r="Q3497" s="6">
        <v>38.589880000000001</v>
      </c>
      <c r="R3497" s="6">
        <v>-120.96194</v>
      </c>
      <c r="S3497" t="s">
        <v>7863</v>
      </c>
      <c r="T3497" t="s">
        <v>551</v>
      </c>
      <c r="U3497" t="s">
        <v>67</v>
      </c>
      <c r="V3497" t="s">
        <v>342</v>
      </c>
      <c r="W3497" t="s">
        <v>7864</v>
      </c>
      <c r="X3497" t="s">
        <v>52</v>
      </c>
      <c r="Y3497" t="s">
        <v>53</v>
      </c>
      <c r="Z3497">
        <v>0</v>
      </c>
      <c r="AA3497" t="s">
        <v>54</v>
      </c>
      <c r="AB3497">
        <v>2017</v>
      </c>
      <c r="AC3497" t="s">
        <v>376</v>
      </c>
      <c r="AD3497" t="s">
        <v>56</v>
      </c>
      <c r="AE3497" t="s">
        <v>70</v>
      </c>
      <c r="AF3497">
        <v>1256194</v>
      </c>
      <c r="AG3497" t="s">
        <v>71</v>
      </c>
      <c r="AH3497" t="s">
        <v>59</v>
      </c>
      <c r="AI3497" t="s">
        <v>56</v>
      </c>
      <c r="AJ3497" t="s">
        <v>416</v>
      </c>
    </row>
    <row r="3498" spans="1:36" x14ac:dyDescent="0.25">
      <c r="A3498" t="s">
        <v>7177</v>
      </c>
      <c r="B3498" t="s">
        <v>2599</v>
      </c>
      <c r="C3498" t="s">
        <v>40</v>
      </c>
      <c r="D3498" t="s">
        <v>7184</v>
      </c>
      <c r="E3498" s="2">
        <v>153662102</v>
      </c>
      <c r="F3498" t="s">
        <v>62</v>
      </c>
      <c r="G3498" s="3">
        <v>1149</v>
      </c>
      <c r="H3498">
        <v>20170209</v>
      </c>
      <c r="I3498" s="4">
        <v>2320</v>
      </c>
      <c r="J3498">
        <v>1684439</v>
      </c>
      <c r="K3498" s="5">
        <v>1101</v>
      </c>
      <c r="L3498" t="s">
        <v>44</v>
      </c>
      <c r="M3498" t="s">
        <v>63</v>
      </c>
      <c r="N3498" t="s">
        <v>64</v>
      </c>
      <c r="O3498" s="5">
        <v>96</v>
      </c>
      <c r="P3498" s="5">
        <v>105696</v>
      </c>
      <c r="Q3498" s="6">
        <v>38.712229999999998</v>
      </c>
      <c r="R3498" s="6">
        <v>-120.66750999999999</v>
      </c>
      <c r="S3498" t="s">
        <v>7865</v>
      </c>
      <c r="T3498" t="s">
        <v>430</v>
      </c>
      <c r="U3498" t="s">
        <v>67</v>
      </c>
      <c r="V3498" t="s">
        <v>50</v>
      </c>
      <c r="W3498" t="s">
        <v>7866</v>
      </c>
      <c r="X3498" t="s">
        <v>52</v>
      </c>
      <c r="Y3498" t="s">
        <v>53</v>
      </c>
      <c r="Z3498">
        <v>0</v>
      </c>
      <c r="AA3498" t="s">
        <v>54</v>
      </c>
      <c r="AB3498">
        <v>2017</v>
      </c>
      <c r="AC3498" t="s">
        <v>376</v>
      </c>
      <c r="AD3498" t="s">
        <v>56</v>
      </c>
      <c r="AE3498" t="s">
        <v>98</v>
      </c>
      <c r="AF3498">
        <v>1257212</v>
      </c>
      <c r="AG3498" t="s">
        <v>71</v>
      </c>
      <c r="AH3498" t="s">
        <v>59</v>
      </c>
      <c r="AI3498" t="s">
        <v>56</v>
      </c>
      <c r="AJ3498" t="s">
        <v>416</v>
      </c>
    </row>
    <row r="3499" spans="1:36" x14ac:dyDescent="0.25">
      <c r="A3499" t="s">
        <v>7177</v>
      </c>
      <c r="B3499" t="s">
        <v>2599</v>
      </c>
      <c r="C3499" t="s">
        <v>40</v>
      </c>
      <c r="D3499" t="s">
        <v>7265</v>
      </c>
      <c r="E3499" s="2">
        <v>152481105</v>
      </c>
      <c r="F3499" t="s">
        <v>410</v>
      </c>
      <c r="G3499" s="3" t="s">
        <v>7867</v>
      </c>
      <c r="H3499">
        <v>20170209</v>
      </c>
      <c r="I3499" s="4">
        <v>1244</v>
      </c>
      <c r="J3499">
        <v>1683408</v>
      </c>
      <c r="K3499" s="5">
        <v>229</v>
      </c>
      <c r="L3499" t="s">
        <v>44</v>
      </c>
      <c r="M3499" t="s">
        <v>63</v>
      </c>
      <c r="N3499" t="s">
        <v>64</v>
      </c>
      <c r="O3499" s="5">
        <v>1</v>
      </c>
      <c r="P3499" s="5">
        <v>229</v>
      </c>
      <c r="Q3499" s="6">
        <v>39.277897000000003</v>
      </c>
      <c r="R3499" s="6">
        <v>-120.94555699999999</v>
      </c>
      <c r="S3499" t="s">
        <v>7868</v>
      </c>
      <c r="T3499" t="s">
        <v>421</v>
      </c>
      <c r="U3499" t="s">
        <v>67</v>
      </c>
      <c r="V3499" t="s">
        <v>50</v>
      </c>
      <c r="W3499" t="s">
        <v>7869</v>
      </c>
      <c r="X3499" t="s">
        <v>52</v>
      </c>
      <c r="Y3499" t="s">
        <v>53</v>
      </c>
      <c r="Z3499">
        <v>0</v>
      </c>
      <c r="AA3499" t="s">
        <v>54</v>
      </c>
      <c r="AB3499">
        <v>2017</v>
      </c>
      <c r="AC3499" t="s">
        <v>376</v>
      </c>
      <c r="AD3499" t="s">
        <v>56</v>
      </c>
      <c r="AE3499" t="s">
        <v>112</v>
      </c>
      <c r="AF3499">
        <v>1256956</v>
      </c>
      <c r="AG3499" t="s">
        <v>71</v>
      </c>
      <c r="AH3499" t="s">
        <v>59</v>
      </c>
      <c r="AI3499" t="s">
        <v>56</v>
      </c>
      <c r="AJ3499" t="s">
        <v>416</v>
      </c>
    </row>
    <row r="3500" spans="1:36" x14ac:dyDescent="0.25">
      <c r="A3500" t="s">
        <v>7177</v>
      </c>
      <c r="B3500" t="s">
        <v>2599</v>
      </c>
      <c r="C3500" t="s">
        <v>92</v>
      </c>
      <c r="D3500" t="s">
        <v>7598</v>
      </c>
      <c r="E3500" s="2">
        <v>158031101</v>
      </c>
      <c r="F3500" t="s">
        <v>42</v>
      </c>
      <c r="G3500" s="3">
        <v>8922</v>
      </c>
      <c r="H3500">
        <v>20170209</v>
      </c>
      <c r="I3500" s="4">
        <v>2159</v>
      </c>
      <c r="J3500">
        <v>1684259</v>
      </c>
      <c r="K3500" s="5">
        <v>1239</v>
      </c>
      <c r="L3500" t="s">
        <v>44</v>
      </c>
      <c r="M3500" t="s">
        <v>63</v>
      </c>
      <c r="N3500" t="s">
        <v>64</v>
      </c>
      <c r="O3500" s="5">
        <v>48</v>
      </c>
      <c r="P3500" s="5">
        <v>59472</v>
      </c>
      <c r="Q3500" s="6">
        <v>38.822830000000003</v>
      </c>
      <c r="R3500" s="6">
        <v>-120.02963</v>
      </c>
      <c r="S3500" t="s">
        <v>7870</v>
      </c>
      <c r="T3500" t="s">
        <v>430</v>
      </c>
      <c r="U3500" t="s">
        <v>67</v>
      </c>
      <c r="V3500" t="s">
        <v>50</v>
      </c>
      <c r="W3500" t="s">
        <v>7871</v>
      </c>
      <c r="X3500" t="s">
        <v>52</v>
      </c>
      <c r="Y3500" t="s">
        <v>53</v>
      </c>
      <c r="Z3500">
        <v>0</v>
      </c>
      <c r="AA3500" t="s">
        <v>54</v>
      </c>
      <c r="AB3500">
        <v>2017</v>
      </c>
      <c r="AC3500" t="s">
        <v>376</v>
      </c>
      <c r="AD3500" t="s">
        <v>56</v>
      </c>
      <c r="AE3500" t="s">
        <v>98</v>
      </c>
      <c r="AF3500">
        <v>1257179</v>
      </c>
      <c r="AG3500" t="s">
        <v>71</v>
      </c>
      <c r="AH3500" t="s">
        <v>59</v>
      </c>
      <c r="AI3500" t="s">
        <v>56</v>
      </c>
      <c r="AJ3500" t="s">
        <v>416</v>
      </c>
    </row>
    <row r="3501" spans="1:36" x14ac:dyDescent="0.25">
      <c r="A3501" t="s">
        <v>7177</v>
      </c>
      <c r="B3501" t="s">
        <v>2599</v>
      </c>
      <c r="C3501" t="s">
        <v>92</v>
      </c>
      <c r="D3501" t="s">
        <v>7618</v>
      </c>
      <c r="E3501" s="2">
        <v>152491101</v>
      </c>
      <c r="F3501" t="s">
        <v>62</v>
      </c>
      <c r="G3501" s="3">
        <v>6293</v>
      </c>
      <c r="H3501">
        <v>20170209</v>
      </c>
      <c r="I3501" s="4">
        <v>911</v>
      </c>
      <c r="J3501">
        <v>1682879</v>
      </c>
      <c r="K3501" s="5">
        <v>398</v>
      </c>
      <c r="L3501" t="s">
        <v>44</v>
      </c>
      <c r="M3501" t="s">
        <v>63</v>
      </c>
      <c r="N3501" t="s">
        <v>64</v>
      </c>
      <c r="O3501" s="5">
        <v>30</v>
      </c>
      <c r="P3501" s="5">
        <v>2944</v>
      </c>
      <c r="Q3501" s="6">
        <v>39.058770000000003</v>
      </c>
      <c r="R3501" s="6">
        <v>-120.99062000000001</v>
      </c>
      <c r="S3501" t="s">
        <v>7872</v>
      </c>
      <c r="T3501" t="s">
        <v>559</v>
      </c>
      <c r="U3501" t="s">
        <v>67</v>
      </c>
      <c r="V3501" t="s">
        <v>50</v>
      </c>
      <c r="W3501" t="s">
        <v>7873</v>
      </c>
      <c r="X3501" t="s">
        <v>52</v>
      </c>
      <c r="Y3501" t="s">
        <v>53</v>
      </c>
      <c r="Z3501">
        <v>0</v>
      </c>
      <c r="AA3501" t="s">
        <v>54</v>
      </c>
      <c r="AB3501">
        <v>2017</v>
      </c>
      <c r="AC3501" t="s">
        <v>376</v>
      </c>
      <c r="AD3501" t="s">
        <v>56</v>
      </c>
      <c r="AE3501" t="s">
        <v>70</v>
      </c>
      <c r="AF3501">
        <v>1256896</v>
      </c>
      <c r="AG3501" t="s">
        <v>71</v>
      </c>
      <c r="AH3501" t="s">
        <v>59</v>
      </c>
      <c r="AI3501" t="s">
        <v>56</v>
      </c>
      <c r="AJ3501" t="s">
        <v>416</v>
      </c>
    </row>
    <row r="3502" spans="1:36" x14ac:dyDescent="0.25">
      <c r="A3502" t="s">
        <v>7177</v>
      </c>
      <c r="B3502" t="s">
        <v>2599</v>
      </c>
      <c r="C3502" t="s">
        <v>92</v>
      </c>
      <c r="D3502" t="s">
        <v>7377</v>
      </c>
      <c r="E3502" s="2">
        <v>153661104</v>
      </c>
      <c r="F3502" t="s">
        <v>42</v>
      </c>
      <c r="G3502" s="3">
        <v>12832</v>
      </c>
      <c r="H3502">
        <v>20170220</v>
      </c>
      <c r="I3502" s="4">
        <v>2327</v>
      </c>
      <c r="J3502">
        <v>1706706</v>
      </c>
      <c r="K3502" s="5">
        <v>1081</v>
      </c>
      <c r="L3502" t="s">
        <v>44</v>
      </c>
      <c r="M3502" t="s">
        <v>45</v>
      </c>
      <c r="N3502" t="s">
        <v>432</v>
      </c>
      <c r="O3502" s="5">
        <v>759</v>
      </c>
      <c r="P3502" s="5">
        <v>111751</v>
      </c>
      <c r="Q3502" s="6">
        <v>38.75226</v>
      </c>
      <c r="R3502" s="6">
        <v>-120.68196</v>
      </c>
      <c r="S3502" t="s">
        <v>7874</v>
      </c>
      <c r="T3502" t="s">
        <v>511</v>
      </c>
      <c r="U3502" t="s">
        <v>67</v>
      </c>
      <c r="V3502" t="s">
        <v>50</v>
      </c>
      <c r="W3502" t="s">
        <v>7875</v>
      </c>
      <c r="X3502" t="s">
        <v>52</v>
      </c>
      <c r="Y3502" t="s">
        <v>53</v>
      </c>
      <c r="Z3502">
        <v>0</v>
      </c>
      <c r="AA3502" t="s">
        <v>54</v>
      </c>
      <c r="AB3502">
        <v>2017</v>
      </c>
      <c r="AC3502" t="s">
        <v>376</v>
      </c>
      <c r="AD3502" t="s">
        <v>56</v>
      </c>
      <c r="AE3502" t="s">
        <v>70</v>
      </c>
      <c r="AF3502">
        <v>1261754</v>
      </c>
      <c r="AG3502" t="s">
        <v>71</v>
      </c>
      <c r="AH3502" t="s">
        <v>59</v>
      </c>
      <c r="AI3502" t="s">
        <v>56</v>
      </c>
      <c r="AJ3502" t="s">
        <v>416</v>
      </c>
    </row>
    <row r="3503" spans="1:36" x14ac:dyDescent="0.25">
      <c r="A3503" t="s">
        <v>7177</v>
      </c>
      <c r="B3503" t="s">
        <v>2599</v>
      </c>
      <c r="C3503" t="s">
        <v>40</v>
      </c>
      <c r="D3503" t="s">
        <v>7377</v>
      </c>
      <c r="E3503" s="2">
        <v>153661104</v>
      </c>
      <c r="F3503" t="s">
        <v>62</v>
      </c>
      <c r="G3503" s="3">
        <v>3277</v>
      </c>
      <c r="H3503">
        <v>20170220</v>
      </c>
      <c r="I3503" s="4">
        <v>2301</v>
      </c>
      <c r="J3503">
        <v>1706611</v>
      </c>
      <c r="K3503" s="5">
        <v>1061</v>
      </c>
      <c r="L3503" t="s">
        <v>44</v>
      </c>
      <c r="M3503" t="s">
        <v>63</v>
      </c>
      <c r="N3503" t="s">
        <v>64</v>
      </c>
      <c r="O3503" s="5">
        <v>224</v>
      </c>
      <c r="P3503" s="5">
        <v>237664</v>
      </c>
      <c r="Q3503" s="6">
        <v>38.752989999999997</v>
      </c>
      <c r="R3503" s="6">
        <v>-120.61238</v>
      </c>
      <c r="S3503" t="s">
        <v>7876</v>
      </c>
      <c r="T3503" t="s">
        <v>459</v>
      </c>
      <c r="U3503" t="s">
        <v>67</v>
      </c>
      <c r="V3503" t="s">
        <v>50</v>
      </c>
      <c r="W3503" t="s">
        <v>7877</v>
      </c>
      <c r="X3503" t="s">
        <v>52</v>
      </c>
      <c r="Y3503" t="s">
        <v>53</v>
      </c>
      <c r="Z3503">
        <v>0</v>
      </c>
      <c r="AA3503" t="s">
        <v>54</v>
      </c>
      <c r="AB3503">
        <v>2017</v>
      </c>
      <c r="AC3503" t="s">
        <v>376</v>
      </c>
      <c r="AD3503" t="s">
        <v>56</v>
      </c>
      <c r="AE3503" t="s">
        <v>70</v>
      </c>
      <c r="AF3503">
        <v>1261767</v>
      </c>
      <c r="AG3503" t="s">
        <v>71</v>
      </c>
      <c r="AH3503" t="s">
        <v>59</v>
      </c>
      <c r="AI3503" t="s">
        <v>56</v>
      </c>
      <c r="AJ3503" t="s">
        <v>416</v>
      </c>
    </row>
    <row r="3504" spans="1:36" x14ac:dyDescent="0.25">
      <c r="A3504" t="s">
        <v>7177</v>
      </c>
      <c r="B3504" t="s">
        <v>2599</v>
      </c>
      <c r="C3504" t="s">
        <v>40</v>
      </c>
      <c r="D3504" t="s">
        <v>7262</v>
      </c>
      <c r="E3504" s="2">
        <v>152301102</v>
      </c>
      <c r="F3504" t="s">
        <v>62</v>
      </c>
      <c r="G3504" s="3">
        <v>6417</v>
      </c>
      <c r="H3504">
        <v>20170220</v>
      </c>
      <c r="I3504" s="4">
        <v>2036</v>
      </c>
      <c r="J3504">
        <v>1708834</v>
      </c>
      <c r="K3504" s="5">
        <v>2590</v>
      </c>
      <c r="L3504" t="s">
        <v>44</v>
      </c>
      <c r="M3504" t="s">
        <v>63</v>
      </c>
      <c r="N3504" t="s">
        <v>64</v>
      </c>
      <c r="O3504" s="5">
        <v>47</v>
      </c>
      <c r="P3504" s="5">
        <v>118828</v>
      </c>
      <c r="Q3504" s="6">
        <v>39.210509999999999</v>
      </c>
      <c r="R3504" s="6">
        <v>-120.80167</v>
      </c>
      <c r="S3504" t="s">
        <v>7878</v>
      </c>
      <c r="T3504" t="s">
        <v>447</v>
      </c>
      <c r="U3504" t="s">
        <v>67</v>
      </c>
      <c r="V3504" t="s">
        <v>50</v>
      </c>
      <c r="W3504" t="s">
        <v>7879</v>
      </c>
      <c r="X3504" t="s">
        <v>52</v>
      </c>
      <c r="Y3504" t="s">
        <v>53</v>
      </c>
      <c r="Z3504">
        <v>0</v>
      </c>
      <c r="AA3504" t="s">
        <v>54</v>
      </c>
      <c r="AB3504">
        <v>2017</v>
      </c>
      <c r="AC3504" t="s">
        <v>376</v>
      </c>
      <c r="AD3504" t="s">
        <v>56</v>
      </c>
      <c r="AE3504" t="s">
        <v>143</v>
      </c>
      <c r="AF3504">
        <v>1262091</v>
      </c>
      <c r="AG3504" t="s">
        <v>71</v>
      </c>
      <c r="AH3504" t="s">
        <v>59</v>
      </c>
      <c r="AI3504" t="s">
        <v>56</v>
      </c>
      <c r="AJ3504" t="s">
        <v>416</v>
      </c>
    </row>
    <row r="3505" spans="1:36" x14ac:dyDescent="0.25">
      <c r="A3505" t="s">
        <v>7177</v>
      </c>
      <c r="B3505" t="s">
        <v>2599</v>
      </c>
      <c r="C3505" t="s">
        <v>40</v>
      </c>
      <c r="D3505" t="s">
        <v>7238</v>
      </c>
      <c r="E3505" s="2">
        <v>152481103</v>
      </c>
      <c r="F3505" t="s">
        <v>42</v>
      </c>
      <c r="G3505" s="3">
        <v>2200</v>
      </c>
      <c r="H3505">
        <v>20170220</v>
      </c>
      <c r="I3505" s="4">
        <v>2310</v>
      </c>
      <c r="J3505">
        <v>1707254</v>
      </c>
      <c r="K3505" s="5">
        <v>2622</v>
      </c>
      <c r="L3505" t="s">
        <v>44</v>
      </c>
      <c r="M3505" t="s">
        <v>63</v>
      </c>
      <c r="N3505" t="s">
        <v>64</v>
      </c>
      <c r="O3505" s="5">
        <v>57</v>
      </c>
      <c r="P3505" s="5">
        <v>149454</v>
      </c>
      <c r="Q3505" s="6">
        <v>39.274990000000003</v>
      </c>
      <c r="R3505" s="6">
        <v>-121.02074</v>
      </c>
      <c r="S3505" t="s">
        <v>7880</v>
      </c>
      <c r="T3505" t="s">
        <v>551</v>
      </c>
      <c r="U3505" t="s">
        <v>67</v>
      </c>
      <c r="V3505" t="s">
        <v>50</v>
      </c>
      <c r="W3505" t="s">
        <v>7881</v>
      </c>
      <c r="X3505" t="s">
        <v>52</v>
      </c>
      <c r="Y3505" t="s">
        <v>53</v>
      </c>
      <c r="Z3505">
        <v>0</v>
      </c>
      <c r="AA3505" t="s">
        <v>54</v>
      </c>
      <c r="AB3505">
        <v>2017</v>
      </c>
      <c r="AC3505" t="s">
        <v>376</v>
      </c>
      <c r="AD3505" t="s">
        <v>56</v>
      </c>
      <c r="AE3505" t="s">
        <v>143</v>
      </c>
      <c r="AF3505">
        <v>1261960</v>
      </c>
      <c r="AG3505" t="s">
        <v>71</v>
      </c>
      <c r="AH3505" t="s">
        <v>59</v>
      </c>
      <c r="AI3505" t="s">
        <v>56</v>
      </c>
      <c r="AJ3505" t="s">
        <v>416</v>
      </c>
    </row>
    <row r="3506" spans="1:36" x14ac:dyDescent="0.25">
      <c r="A3506" t="s">
        <v>7177</v>
      </c>
      <c r="B3506" t="s">
        <v>2599</v>
      </c>
      <c r="C3506" t="s">
        <v>92</v>
      </c>
      <c r="D3506" t="s">
        <v>7394</v>
      </c>
      <c r="E3506" s="2">
        <v>152481104</v>
      </c>
      <c r="F3506" t="s">
        <v>62</v>
      </c>
      <c r="G3506" s="3">
        <v>33683</v>
      </c>
      <c r="H3506">
        <v>20170220</v>
      </c>
      <c r="I3506" s="4">
        <v>2258</v>
      </c>
      <c r="J3506">
        <v>1707124</v>
      </c>
      <c r="K3506" s="5">
        <v>1091</v>
      </c>
      <c r="L3506" t="s">
        <v>44</v>
      </c>
      <c r="M3506" t="s">
        <v>63</v>
      </c>
      <c r="N3506" t="s">
        <v>64</v>
      </c>
      <c r="O3506" s="5">
        <v>46</v>
      </c>
      <c r="P3506" s="5">
        <v>50186</v>
      </c>
      <c r="Q3506" s="6">
        <v>39.246479999999998</v>
      </c>
      <c r="R3506" s="6">
        <v>-121.0455</v>
      </c>
      <c r="S3506" t="s">
        <v>7882</v>
      </c>
      <c r="T3506" t="s">
        <v>551</v>
      </c>
      <c r="U3506" t="s">
        <v>67</v>
      </c>
      <c r="V3506" t="s">
        <v>50</v>
      </c>
      <c r="W3506" t="s">
        <v>7883</v>
      </c>
      <c r="X3506" t="s">
        <v>52</v>
      </c>
      <c r="Y3506" t="s">
        <v>53</v>
      </c>
      <c r="Z3506">
        <v>0</v>
      </c>
      <c r="AA3506" t="s">
        <v>54</v>
      </c>
      <c r="AB3506">
        <v>2017</v>
      </c>
      <c r="AC3506" t="s">
        <v>376</v>
      </c>
      <c r="AD3506" t="s">
        <v>56</v>
      </c>
      <c r="AE3506" t="s">
        <v>70</v>
      </c>
      <c r="AF3506">
        <v>1261765</v>
      </c>
      <c r="AG3506" t="s">
        <v>71</v>
      </c>
      <c r="AH3506" t="s">
        <v>59</v>
      </c>
      <c r="AI3506" t="s">
        <v>56</v>
      </c>
      <c r="AJ3506" t="s">
        <v>416</v>
      </c>
    </row>
    <row r="3507" spans="1:36" x14ac:dyDescent="0.25">
      <c r="A3507" t="s">
        <v>7177</v>
      </c>
      <c r="B3507" t="s">
        <v>2599</v>
      </c>
      <c r="C3507" t="s">
        <v>92</v>
      </c>
      <c r="D3507" t="s">
        <v>7884</v>
      </c>
      <c r="E3507" s="2">
        <v>153612104</v>
      </c>
      <c r="F3507" t="s">
        <v>62</v>
      </c>
      <c r="G3507" s="3">
        <v>2039</v>
      </c>
      <c r="H3507">
        <v>20170220</v>
      </c>
      <c r="I3507" s="4">
        <v>1947</v>
      </c>
      <c r="J3507">
        <v>1705719</v>
      </c>
      <c r="K3507" s="5">
        <v>1257</v>
      </c>
      <c r="L3507" t="s">
        <v>44</v>
      </c>
      <c r="M3507" t="s">
        <v>63</v>
      </c>
      <c r="N3507" t="s">
        <v>64</v>
      </c>
      <c r="O3507" s="5">
        <v>205</v>
      </c>
      <c r="P3507" s="5">
        <v>184993</v>
      </c>
      <c r="Q3507" s="6">
        <v>38.69867</v>
      </c>
      <c r="R3507" s="6">
        <v>-121.02395</v>
      </c>
      <c r="S3507" t="s">
        <v>7885</v>
      </c>
      <c r="T3507" t="s">
        <v>459</v>
      </c>
      <c r="U3507" t="s">
        <v>200</v>
      </c>
      <c r="V3507" t="s">
        <v>50</v>
      </c>
      <c r="W3507" t="s">
        <v>7886</v>
      </c>
      <c r="X3507" t="s">
        <v>52</v>
      </c>
      <c r="Y3507" t="s">
        <v>53</v>
      </c>
      <c r="Z3507">
        <v>0</v>
      </c>
      <c r="AA3507" t="s">
        <v>54</v>
      </c>
      <c r="AB3507">
        <v>2017</v>
      </c>
      <c r="AC3507" t="s">
        <v>376</v>
      </c>
      <c r="AD3507" t="s">
        <v>56</v>
      </c>
      <c r="AE3507" t="s">
        <v>143</v>
      </c>
      <c r="AF3507">
        <v>1261329</v>
      </c>
      <c r="AG3507" t="s">
        <v>202</v>
      </c>
      <c r="AH3507" t="s">
        <v>59</v>
      </c>
      <c r="AI3507" t="s">
        <v>56</v>
      </c>
      <c r="AJ3507" t="s">
        <v>416</v>
      </c>
    </row>
    <row r="3508" spans="1:36" x14ac:dyDescent="0.25">
      <c r="A3508" t="s">
        <v>7177</v>
      </c>
      <c r="B3508" t="s">
        <v>2599</v>
      </c>
      <c r="C3508" t="s">
        <v>92</v>
      </c>
      <c r="D3508" t="s">
        <v>7598</v>
      </c>
      <c r="E3508" s="2">
        <v>158031101</v>
      </c>
      <c r="F3508" t="s">
        <v>42</v>
      </c>
      <c r="G3508" s="3">
        <v>2500</v>
      </c>
      <c r="H3508">
        <v>20170220</v>
      </c>
      <c r="I3508" s="4">
        <v>2312</v>
      </c>
      <c r="J3508">
        <v>1706647</v>
      </c>
      <c r="K3508" s="5">
        <v>3899</v>
      </c>
      <c r="L3508" t="s">
        <v>44</v>
      </c>
      <c r="M3508" t="s">
        <v>45</v>
      </c>
      <c r="N3508" t="s">
        <v>432</v>
      </c>
      <c r="O3508" s="5">
        <v>293</v>
      </c>
      <c r="P3508" s="5">
        <v>450134</v>
      </c>
      <c r="Q3508" s="6">
        <v>38.823599999999999</v>
      </c>
      <c r="R3508" s="6">
        <v>-120.03048</v>
      </c>
      <c r="S3508" t="s">
        <v>7887</v>
      </c>
      <c r="T3508" t="s">
        <v>459</v>
      </c>
      <c r="U3508" t="s">
        <v>200</v>
      </c>
      <c r="V3508" t="s">
        <v>50</v>
      </c>
      <c r="W3508" t="s">
        <v>7888</v>
      </c>
      <c r="X3508" t="s">
        <v>52</v>
      </c>
      <c r="Y3508" t="s">
        <v>53</v>
      </c>
      <c r="Z3508">
        <v>0</v>
      </c>
      <c r="AA3508" t="s">
        <v>54</v>
      </c>
      <c r="AB3508">
        <v>2017</v>
      </c>
      <c r="AC3508" t="s">
        <v>376</v>
      </c>
      <c r="AD3508" t="s">
        <v>56</v>
      </c>
      <c r="AE3508" t="s">
        <v>70</v>
      </c>
      <c r="AF3508">
        <v>1261682</v>
      </c>
      <c r="AG3508" t="s">
        <v>202</v>
      </c>
      <c r="AH3508" t="s">
        <v>59</v>
      </c>
      <c r="AI3508" t="s">
        <v>56</v>
      </c>
      <c r="AJ3508" t="s">
        <v>416</v>
      </c>
    </row>
    <row r="3509" spans="1:36" x14ac:dyDescent="0.25">
      <c r="A3509" t="s">
        <v>7177</v>
      </c>
      <c r="B3509" t="s">
        <v>2599</v>
      </c>
      <c r="C3509" t="s">
        <v>40</v>
      </c>
      <c r="D3509" t="s">
        <v>7211</v>
      </c>
      <c r="E3509" s="2">
        <v>152762101</v>
      </c>
      <c r="F3509" t="s">
        <v>62</v>
      </c>
      <c r="G3509" s="3">
        <v>18411</v>
      </c>
      <c r="H3509">
        <v>20170220</v>
      </c>
      <c r="I3509" s="4">
        <v>1943</v>
      </c>
      <c r="J3509">
        <v>1705704</v>
      </c>
      <c r="K3509" s="5">
        <v>996</v>
      </c>
      <c r="L3509" t="s">
        <v>44</v>
      </c>
      <c r="M3509" t="s">
        <v>63</v>
      </c>
      <c r="N3509" t="s">
        <v>64</v>
      </c>
      <c r="O3509" s="5">
        <v>73</v>
      </c>
      <c r="P3509" s="5">
        <v>72708</v>
      </c>
      <c r="Q3509" s="6">
        <v>38.77225</v>
      </c>
      <c r="R3509" s="6">
        <v>-120.5821</v>
      </c>
      <c r="S3509" t="s">
        <v>7889</v>
      </c>
      <c r="T3509" t="s">
        <v>459</v>
      </c>
      <c r="U3509" t="s">
        <v>86</v>
      </c>
      <c r="V3509" t="s">
        <v>50</v>
      </c>
      <c r="W3509" t="s">
        <v>7890</v>
      </c>
      <c r="X3509" t="s">
        <v>52</v>
      </c>
      <c r="Y3509" t="s">
        <v>53</v>
      </c>
      <c r="Z3509">
        <v>0</v>
      </c>
      <c r="AA3509" t="s">
        <v>54</v>
      </c>
      <c r="AB3509">
        <v>2017</v>
      </c>
      <c r="AC3509" t="s">
        <v>376</v>
      </c>
      <c r="AD3509" t="s">
        <v>56</v>
      </c>
      <c r="AE3509" t="s">
        <v>98</v>
      </c>
      <c r="AF3509">
        <v>1261045</v>
      </c>
      <c r="AG3509" t="s">
        <v>88</v>
      </c>
      <c r="AH3509" t="s">
        <v>59</v>
      </c>
      <c r="AI3509" t="s">
        <v>56</v>
      </c>
      <c r="AJ3509" t="s">
        <v>416</v>
      </c>
    </row>
    <row r="3510" spans="1:36" x14ac:dyDescent="0.25">
      <c r="A3510" t="s">
        <v>7177</v>
      </c>
      <c r="B3510" t="s">
        <v>2599</v>
      </c>
      <c r="C3510" t="s">
        <v>92</v>
      </c>
      <c r="D3510" t="s">
        <v>7247</v>
      </c>
      <c r="E3510" s="2">
        <v>152241101</v>
      </c>
      <c r="F3510" t="s">
        <v>42</v>
      </c>
      <c r="G3510" s="3">
        <v>76178</v>
      </c>
      <c r="H3510">
        <v>20170220</v>
      </c>
      <c r="I3510" s="4">
        <v>2019</v>
      </c>
      <c r="J3510">
        <v>1705858</v>
      </c>
      <c r="K3510" s="5">
        <v>1505</v>
      </c>
      <c r="L3510" t="s">
        <v>44</v>
      </c>
      <c r="M3510" t="s">
        <v>63</v>
      </c>
      <c r="N3510" t="s">
        <v>64</v>
      </c>
      <c r="O3510" s="5">
        <v>613</v>
      </c>
      <c r="P3510" s="5">
        <v>649253</v>
      </c>
      <c r="Q3510" s="6">
        <v>39.001510000000003</v>
      </c>
      <c r="R3510" s="6">
        <v>-121.02242</v>
      </c>
      <c r="S3510" t="s">
        <v>7891</v>
      </c>
      <c r="T3510" t="s">
        <v>421</v>
      </c>
      <c r="U3510" t="s">
        <v>67</v>
      </c>
      <c r="V3510" t="s">
        <v>50</v>
      </c>
      <c r="W3510" t="s">
        <v>7892</v>
      </c>
      <c r="X3510" t="s">
        <v>52</v>
      </c>
      <c r="Y3510" t="s">
        <v>53</v>
      </c>
      <c r="Z3510">
        <v>0</v>
      </c>
      <c r="AA3510" t="s">
        <v>54</v>
      </c>
      <c r="AB3510">
        <v>2017</v>
      </c>
      <c r="AC3510" t="s">
        <v>376</v>
      </c>
      <c r="AD3510" t="s">
        <v>56</v>
      </c>
      <c r="AE3510" t="s">
        <v>70</v>
      </c>
      <c r="AF3510">
        <v>1261047</v>
      </c>
      <c r="AG3510" t="s">
        <v>71</v>
      </c>
      <c r="AH3510" t="s">
        <v>59</v>
      </c>
      <c r="AI3510" t="s">
        <v>56</v>
      </c>
      <c r="AJ3510" t="s">
        <v>416</v>
      </c>
    </row>
    <row r="3511" spans="1:36" x14ac:dyDescent="0.25">
      <c r="A3511" t="s">
        <v>7177</v>
      </c>
      <c r="B3511" t="s">
        <v>2599</v>
      </c>
      <c r="C3511" t="s">
        <v>92</v>
      </c>
      <c r="D3511" t="s">
        <v>7250</v>
      </c>
      <c r="E3511" s="2">
        <v>152241102</v>
      </c>
      <c r="F3511" t="s">
        <v>62</v>
      </c>
      <c r="G3511" s="3">
        <v>6225</v>
      </c>
      <c r="H3511">
        <v>20170220</v>
      </c>
      <c r="I3511" s="4">
        <v>2113</v>
      </c>
      <c r="J3511">
        <v>1706118</v>
      </c>
      <c r="K3511" s="5">
        <v>1336</v>
      </c>
      <c r="L3511" t="s">
        <v>44</v>
      </c>
      <c r="M3511" t="s">
        <v>63</v>
      </c>
      <c r="N3511" t="s">
        <v>64</v>
      </c>
      <c r="O3511" s="5">
        <v>10</v>
      </c>
      <c r="P3511" s="5">
        <v>13360</v>
      </c>
      <c r="Q3511" s="6">
        <v>38.999920000000003</v>
      </c>
      <c r="R3511" s="6">
        <v>-120.98886</v>
      </c>
      <c r="S3511" t="s">
        <v>1104</v>
      </c>
      <c r="T3511" t="s">
        <v>559</v>
      </c>
      <c r="U3511" t="s">
        <v>67</v>
      </c>
      <c r="V3511" t="s">
        <v>50</v>
      </c>
      <c r="W3511" t="s">
        <v>7893</v>
      </c>
      <c r="X3511" t="s">
        <v>52</v>
      </c>
      <c r="Y3511" t="s">
        <v>53</v>
      </c>
      <c r="Z3511">
        <v>0</v>
      </c>
      <c r="AA3511" t="s">
        <v>54</v>
      </c>
      <c r="AB3511">
        <v>2017</v>
      </c>
      <c r="AC3511" t="s">
        <v>376</v>
      </c>
      <c r="AD3511" t="s">
        <v>56</v>
      </c>
      <c r="AE3511" t="s">
        <v>70</v>
      </c>
      <c r="AF3511">
        <v>1261689</v>
      </c>
      <c r="AG3511" t="s">
        <v>71</v>
      </c>
      <c r="AH3511" t="s">
        <v>59</v>
      </c>
      <c r="AI3511" t="s">
        <v>56</v>
      </c>
      <c r="AJ3511" t="s">
        <v>416</v>
      </c>
    </row>
    <row r="3512" spans="1:36" x14ac:dyDescent="0.25">
      <c r="A3512" t="s">
        <v>7177</v>
      </c>
      <c r="B3512" t="s">
        <v>2599</v>
      </c>
      <c r="C3512" t="s">
        <v>92</v>
      </c>
      <c r="D3512" t="s">
        <v>7336</v>
      </c>
      <c r="E3512" s="2">
        <v>152691109</v>
      </c>
      <c r="F3512" t="s">
        <v>62</v>
      </c>
      <c r="G3512" s="3">
        <v>7863</v>
      </c>
      <c r="H3512">
        <v>20170220</v>
      </c>
      <c r="I3512" s="4">
        <v>2205</v>
      </c>
      <c r="J3512">
        <v>1706301</v>
      </c>
      <c r="K3512" s="5">
        <v>883</v>
      </c>
      <c r="L3512" t="s">
        <v>44</v>
      </c>
      <c r="M3512" t="s">
        <v>63</v>
      </c>
      <c r="N3512" t="s">
        <v>64</v>
      </c>
      <c r="O3512" s="5">
        <v>48</v>
      </c>
      <c r="P3512" s="5">
        <v>42384</v>
      </c>
      <c r="Q3512" s="6">
        <v>39.091589999999997</v>
      </c>
      <c r="R3512" s="6">
        <v>-121.17717</v>
      </c>
      <c r="S3512" t="s">
        <v>7894</v>
      </c>
      <c r="T3512" t="s">
        <v>459</v>
      </c>
      <c r="U3512" t="s">
        <v>67</v>
      </c>
      <c r="V3512" t="s">
        <v>50</v>
      </c>
      <c r="W3512" t="s">
        <v>7895</v>
      </c>
      <c r="X3512" t="s">
        <v>52</v>
      </c>
      <c r="Y3512" t="s">
        <v>53</v>
      </c>
      <c r="Z3512">
        <v>0</v>
      </c>
      <c r="AA3512" t="s">
        <v>54</v>
      </c>
      <c r="AB3512">
        <v>2017</v>
      </c>
      <c r="AC3512" t="s">
        <v>376</v>
      </c>
      <c r="AD3512" t="s">
        <v>56</v>
      </c>
      <c r="AE3512" t="s">
        <v>70</v>
      </c>
      <c r="AF3512">
        <v>1261762</v>
      </c>
      <c r="AG3512" t="s">
        <v>71</v>
      </c>
      <c r="AH3512" t="s">
        <v>59</v>
      </c>
      <c r="AI3512" t="s">
        <v>56</v>
      </c>
      <c r="AJ3512" t="s">
        <v>416</v>
      </c>
    </row>
    <row r="3513" spans="1:36" x14ac:dyDescent="0.25">
      <c r="A3513" t="s">
        <v>7177</v>
      </c>
      <c r="B3513" t="s">
        <v>2599</v>
      </c>
      <c r="C3513" t="s">
        <v>92</v>
      </c>
      <c r="D3513" t="s">
        <v>7488</v>
      </c>
      <c r="E3513" s="2">
        <v>153081111</v>
      </c>
      <c r="F3513" t="s">
        <v>62</v>
      </c>
      <c r="G3513" s="3">
        <v>2507</v>
      </c>
      <c r="H3513">
        <v>20170220</v>
      </c>
      <c r="I3513" s="4">
        <v>2341</v>
      </c>
      <c r="J3513">
        <v>1706752</v>
      </c>
      <c r="K3513" s="5">
        <v>844</v>
      </c>
      <c r="L3513" t="s">
        <v>44</v>
      </c>
      <c r="M3513" t="s">
        <v>63</v>
      </c>
      <c r="N3513" t="s">
        <v>64</v>
      </c>
      <c r="O3513" s="5">
        <v>44</v>
      </c>
      <c r="P3513" s="5">
        <v>10256</v>
      </c>
      <c r="Q3513" s="6">
        <v>38.72231</v>
      </c>
      <c r="R3513" s="6">
        <v>-120.79761999999999</v>
      </c>
      <c r="S3513" t="s">
        <v>7896</v>
      </c>
      <c r="T3513" t="s">
        <v>436</v>
      </c>
      <c r="U3513" t="s">
        <v>67</v>
      </c>
      <c r="V3513" t="s">
        <v>50</v>
      </c>
      <c r="W3513" t="s">
        <v>7897</v>
      </c>
      <c r="X3513" t="s">
        <v>52</v>
      </c>
      <c r="Y3513" t="s">
        <v>53</v>
      </c>
      <c r="Z3513">
        <v>0</v>
      </c>
      <c r="AA3513" t="s">
        <v>54</v>
      </c>
      <c r="AB3513">
        <v>2017</v>
      </c>
      <c r="AC3513" t="s">
        <v>376</v>
      </c>
      <c r="AD3513" t="s">
        <v>56</v>
      </c>
      <c r="AE3513" t="s">
        <v>70</v>
      </c>
      <c r="AF3513">
        <v>1261784</v>
      </c>
      <c r="AG3513" t="s">
        <v>71</v>
      </c>
      <c r="AH3513" t="s">
        <v>59</v>
      </c>
      <c r="AI3513" t="s">
        <v>56</v>
      </c>
      <c r="AJ3513" t="s">
        <v>416</v>
      </c>
    </row>
    <row r="3514" spans="1:36" x14ac:dyDescent="0.25">
      <c r="A3514" t="s">
        <v>7177</v>
      </c>
      <c r="B3514" t="s">
        <v>2599</v>
      </c>
      <c r="C3514" t="s">
        <v>40</v>
      </c>
      <c r="D3514" t="s">
        <v>7195</v>
      </c>
      <c r="E3514" s="2">
        <v>153082106</v>
      </c>
      <c r="F3514" t="s">
        <v>42</v>
      </c>
      <c r="G3514" s="3">
        <v>1104</v>
      </c>
      <c r="H3514">
        <v>20170220</v>
      </c>
      <c r="I3514" s="4">
        <v>1924</v>
      </c>
      <c r="J3514">
        <v>1705555</v>
      </c>
      <c r="K3514" s="5">
        <v>1481</v>
      </c>
      <c r="L3514" t="s">
        <v>44</v>
      </c>
      <c r="M3514" t="s">
        <v>45</v>
      </c>
      <c r="N3514" t="s">
        <v>432</v>
      </c>
      <c r="O3514" s="5">
        <v>645</v>
      </c>
      <c r="P3514" s="5">
        <v>573918</v>
      </c>
      <c r="Q3514" s="6">
        <v>38.91245</v>
      </c>
      <c r="R3514" s="6">
        <v>-120.82011</v>
      </c>
      <c r="S3514" t="s">
        <v>7898</v>
      </c>
      <c r="T3514" t="s">
        <v>459</v>
      </c>
      <c r="U3514" t="s">
        <v>67</v>
      </c>
      <c r="V3514" t="s">
        <v>50</v>
      </c>
      <c r="W3514" t="s">
        <v>7899</v>
      </c>
      <c r="X3514" t="s">
        <v>52</v>
      </c>
      <c r="Y3514" t="s">
        <v>53</v>
      </c>
      <c r="Z3514">
        <v>0</v>
      </c>
      <c r="AA3514" t="s">
        <v>54</v>
      </c>
      <c r="AB3514">
        <v>2017</v>
      </c>
      <c r="AC3514" t="s">
        <v>376</v>
      </c>
      <c r="AD3514" t="s">
        <v>56</v>
      </c>
      <c r="AE3514" t="s">
        <v>70</v>
      </c>
      <c r="AF3514">
        <v>1261013</v>
      </c>
      <c r="AG3514" t="s">
        <v>71</v>
      </c>
      <c r="AH3514" t="s">
        <v>59</v>
      </c>
      <c r="AI3514" t="s">
        <v>56</v>
      </c>
      <c r="AJ3514" t="s">
        <v>416</v>
      </c>
    </row>
    <row r="3515" spans="1:36" x14ac:dyDescent="0.25">
      <c r="A3515" t="s">
        <v>7177</v>
      </c>
      <c r="B3515" t="s">
        <v>2599</v>
      </c>
      <c r="C3515" t="s">
        <v>40</v>
      </c>
      <c r="D3515" t="s">
        <v>7253</v>
      </c>
      <c r="E3515" s="2">
        <v>153652109</v>
      </c>
      <c r="F3515" t="s">
        <v>62</v>
      </c>
      <c r="G3515" s="3">
        <v>4655</v>
      </c>
      <c r="H3515">
        <v>20170220</v>
      </c>
      <c r="I3515" s="4">
        <v>2153</v>
      </c>
      <c r="J3515">
        <v>1706251</v>
      </c>
      <c r="K3515" s="5">
        <v>1777</v>
      </c>
      <c r="L3515" t="s">
        <v>44</v>
      </c>
      <c r="M3515" t="s">
        <v>63</v>
      </c>
      <c r="N3515" t="s">
        <v>64</v>
      </c>
      <c r="O3515" s="5">
        <v>32</v>
      </c>
      <c r="P3515" s="5">
        <v>56864</v>
      </c>
      <c r="Q3515" s="6">
        <v>38.768949999999997</v>
      </c>
      <c r="R3515" s="6">
        <v>-120.95111</v>
      </c>
      <c r="S3515" t="s">
        <v>7900</v>
      </c>
      <c r="T3515" t="s">
        <v>427</v>
      </c>
      <c r="U3515" t="s">
        <v>67</v>
      </c>
      <c r="V3515" t="s">
        <v>50</v>
      </c>
      <c r="W3515" t="s">
        <v>7901</v>
      </c>
      <c r="X3515" t="s">
        <v>52</v>
      </c>
      <c r="Y3515" t="s">
        <v>53</v>
      </c>
      <c r="Z3515">
        <v>0</v>
      </c>
      <c r="AA3515" t="s">
        <v>54</v>
      </c>
      <c r="AB3515">
        <v>2017</v>
      </c>
      <c r="AC3515" t="s">
        <v>376</v>
      </c>
      <c r="AD3515" t="s">
        <v>56</v>
      </c>
      <c r="AE3515" t="s">
        <v>98</v>
      </c>
      <c r="AF3515">
        <v>1261827</v>
      </c>
      <c r="AG3515" t="s">
        <v>71</v>
      </c>
      <c r="AH3515" t="s">
        <v>59</v>
      </c>
      <c r="AI3515" t="s">
        <v>56</v>
      </c>
      <c r="AJ3515" t="s">
        <v>416</v>
      </c>
    </row>
    <row r="3516" spans="1:36" x14ac:dyDescent="0.25">
      <c r="A3516" t="s">
        <v>7177</v>
      </c>
      <c r="B3516" t="s">
        <v>2599</v>
      </c>
      <c r="C3516" t="s">
        <v>92</v>
      </c>
      <c r="D3516" t="s">
        <v>7902</v>
      </c>
      <c r="E3516" s="2">
        <v>158011101</v>
      </c>
      <c r="F3516" t="s">
        <v>42</v>
      </c>
      <c r="G3516" s="3">
        <v>978</v>
      </c>
      <c r="H3516">
        <v>20170220</v>
      </c>
      <c r="I3516" s="4">
        <v>2006</v>
      </c>
      <c r="J3516">
        <v>1707364</v>
      </c>
      <c r="K3516" s="5">
        <v>14116</v>
      </c>
      <c r="L3516" t="s">
        <v>44</v>
      </c>
      <c r="M3516" t="s">
        <v>63</v>
      </c>
      <c r="N3516" t="s">
        <v>64</v>
      </c>
      <c r="O3516" s="5">
        <v>554</v>
      </c>
      <c r="P3516" s="5">
        <v>1789554</v>
      </c>
      <c r="Q3516" s="6">
        <v>39.607970000000002</v>
      </c>
      <c r="R3516" s="6">
        <v>-120.60683</v>
      </c>
      <c r="S3516" t="s">
        <v>7903</v>
      </c>
      <c r="T3516" t="s">
        <v>421</v>
      </c>
      <c r="U3516" t="s">
        <v>67</v>
      </c>
      <c r="V3516" t="s">
        <v>50</v>
      </c>
      <c r="W3516" t="s">
        <v>7904</v>
      </c>
      <c r="X3516" t="s">
        <v>52</v>
      </c>
      <c r="Y3516" t="s">
        <v>53</v>
      </c>
      <c r="Z3516">
        <v>0</v>
      </c>
      <c r="AA3516" t="s">
        <v>54</v>
      </c>
      <c r="AB3516">
        <v>2017</v>
      </c>
      <c r="AC3516" t="s">
        <v>376</v>
      </c>
      <c r="AD3516" t="s">
        <v>56</v>
      </c>
      <c r="AE3516" t="s">
        <v>70</v>
      </c>
      <c r="AF3516">
        <v>1262503</v>
      </c>
      <c r="AG3516" t="s">
        <v>71</v>
      </c>
      <c r="AH3516" t="s">
        <v>59</v>
      </c>
      <c r="AI3516" t="s">
        <v>56</v>
      </c>
      <c r="AJ3516" t="s">
        <v>416</v>
      </c>
    </row>
    <row r="3517" spans="1:36" x14ac:dyDescent="0.25">
      <c r="A3517" t="s">
        <v>7177</v>
      </c>
      <c r="B3517" t="s">
        <v>2599</v>
      </c>
      <c r="C3517" t="s">
        <v>92</v>
      </c>
      <c r="D3517" t="s">
        <v>7299</v>
      </c>
      <c r="E3517" s="2">
        <v>152591101</v>
      </c>
      <c r="F3517" t="s">
        <v>630</v>
      </c>
      <c r="G3517" s="3">
        <v>48632</v>
      </c>
      <c r="H3517">
        <v>20170220</v>
      </c>
      <c r="I3517" s="4">
        <v>2040</v>
      </c>
      <c r="J3517">
        <v>1706415</v>
      </c>
      <c r="K3517" s="5">
        <v>3965</v>
      </c>
      <c r="L3517" t="s">
        <v>44</v>
      </c>
      <c r="M3517" t="s">
        <v>63</v>
      </c>
      <c r="N3517" t="s">
        <v>64</v>
      </c>
      <c r="O3517" s="5">
        <v>238</v>
      </c>
      <c r="P3517" s="5">
        <v>505460</v>
      </c>
      <c r="Q3517" s="6">
        <v>39.320099999999996</v>
      </c>
      <c r="R3517" s="6">
        <v>-120.37906</v>
      </c>
      <c r="S3517" t="s">
        <v>7905</v>
      </c>
      <c r="T3517" t="s">
        <v>551</v>
      </c>
      <c r="U3517" t="s">
        <v>67</v>
      </c>
      <c r="V3517" t="s">
        <v>50</v>
      </c>
      <c r="W3517" t="s">
        <v>7906</v>
      </c>
      <c r="X3517" t="s">
        <v>52</v>
      </c>
      <c r="Y3517" t="s">
        <v>53</v>
      </c>
      <c r="Z3517">
        <v>0</v>
      </c>
      <c r="AA3517" t="s">
        <v>54</v>
      </c>
      <c r="AB3517">
        <v>2017</v>
      </c>
      <c r="AC3517" t="s">
        <v>376</v>
      </c>
      <c r="AD3517" t="s">
        <v>56</v>
      </c>
      <c r="AE3517" t="s">
        <v>98</v>
      </c>
      <c r="AF3517">
        <v>1261673</v>
      </c>
      <c r="AG3517" t="s">
        <v>71</v>
      </c>
      <c r="AH3517" t="s">
        <v>59</v>
      </c>
      <c r="AI3517" t="s">
        <v>56</v>
      </c>
      <c r="AJ3517" t="s">
        <v>416</v>
      </c>
    </row>
    <row r="3518" spans="1:36" x14ac:dyDescent="0.25">
      <c r="A3518" t="s">
        <v>7177</v>
      </c>
      <c r="B3518" t="s">
        <v>2599</v>
      </c>
      <c r="C3518" t="s">
        <v>92</v>
      </c>
      <c r="D3518" t="s">
        <v>7586</v>
      </c>
      <c r="E3518" s="2">
        <v>152591102</v>
      </c>
      <c r="F3518" t="s">
        <v>62</v>
      </c>
      <c r="G3518" s="3">
        <v>6813</v>
      </c>
      <c r="H3518">
        <v>20170220</v>
      </c>
      <c r="I3518" s="4">
        <v>909</v>
      </c>
      <c r="J3518">
        <v>1702805</v>
      </c>
      <c r="K3518" s="5">
        <v>4973</v>
      </c>
      <c r="L3518" t="s">
        <v>44</v>
      </c>
      <c r="M3518" t="s">
        <v>45</v>
      </c>
      <c r="N3518" t="s">
        <v>432</v>
      </c>
      <c r="O3518" s="5">
        <v>3</v>
      </c>
      <c r="P3518" s="5">
        <v>14919</v>
      </c>
      <c r="Q3518" s="6">
        <v>39.310850000000002</v>
      </c>
      <c r="R3518" s="6">
        <v>-120.33611000000001</v>
      </c>
      <c r="S3518" t="s">
        <v>7907</v>
      </c>
      <c r="T3518" t="s">
        <v>4103</v>
      </c>
      <c r="U3518" t="s">
        <v>200</v>
      </c>
      <c r="V3518" t="s">
        <v>50</v>
      </c>
      <c r="W3518" t="s">
        <v>7908</v>
      </c>
      <c r="X3518" t="s">
        <v>52</v>
      </c>
      <c r="Y3518" t="s">
        <v>53</v>
      </c>
      <c r="Z3518">
        <v>0</v>
      </c>
      <c r="AA3518" t="s">
        <v>54</v>
      </c>
      <c r="AB3518">
        <v>2017</v>
      </c>
      <c r="AC3518" t="s">
        <v>376</v>
      </c>
      <c r="AD3518" t="s">
        <v>56</v>
      </c>
      <c r="AE3518" t="s">
        <v>481</v>
      </c>
      <c r="AF3518">
        <v>1260921</v>
      </c>
      <c r="AG3518" t="s">
        <v>202</v>
      </c>
      <c r="AH3518" t="s">
        <v>59</v>
      </c>
      <c r="AI3518" t="s">
        <v>56</v>
      </c>
      <c r="AJ3518" t="s">
        <v>416</v>
      </c>
    </row>
    <row r="3519" spans="1:36" x14ac:dyDescent="0.25">
      <c r="A3519" t="s">
        <v>7177</v>
      </c>
      <c r="B3519" t="s">
        <v>2599</v>
      </c>
      <c r="C3519" t="s">
        <v>92</v>
      </c>
      <c r="D3519" t="s">
        <v>7586</v>
      </c>
      <c r="E3519" s="2">
        <v>152591102</v>
      </c>
      <c r="F3519" t="s">
        <v>42</v>
      </c>
      <c r="G3519" s="3">
        <v>49484</v>
      </c>
      <c r="H3519">
        <v>20170220</v>
      </c>
      <c r="I3519" s="4">
        <v>2303</v>
      </c>
      <c r="J3519">
        <v>1706446</v>
      </c>
      <c r="K3519" s="5">
        <v>2397</v>
      </c>
      <c r="L3519" t="s">
        <v>44</v>
      </c>
      <c r="M3519" t="s">
        <v>63</v>
      </c>
      <c r="N3519" t="s">
        <v>64</v>
      </c>
      <c r="O3519" s="5">
        <v>93</v>
      </c>
      <c r="P3519" s="5">
        <v>89981</v>
      </c>
      <c r="Q3519" s="6">
        <v>39.317430000000002</v>
      </c>
      <c r="R3519" s="6">
        <v>-120.32902</v>
      </c>
      <c r="S3519" t="s">
        <v>7909</v>
      </c>
      <c r="T3519" t="s">
        <v>551</v>
      </c>
      <c r="U3519" t="s">
        <v>67</v>
      </c>
      <c r="V3519" t="s">
        <v>50</v>
      </c>
      <c r="W3519" t="s">
        <v>7910</v>
      </c>
      <c r="X3519" t="s">
        <v>52</v>
      </c>
      <c r="Y3519" t="s">
        <v>53</v>
      </c>
      <c r="Z3519">
        <v>0</v>
      </c>
      <c r="AA3519" t="s">
        <v>54</v>
      </c>
      <c r="AB3519">
        <v>2017</v>
      </c>
      <c r="AC3519" t="s">
        <v>376</v>
      </c>
      <c r="AD3519" t="s">
        <v>56</v>
      </c>
      <c r="AE3519" t="s">
        <v>98</v>
      </c>
      <c r="AF3519">
        <v>1261669</v>
      </c>
      <c r="AG3519" t="s">
        <v>71</v>
      </c>
      <c r="AH3519" t="s">
        <v>59</v>
      </c>
      <c r="AI3519" t="s">
        <v>56</v>
      </c>
      <c r="AJ3519" t="s">
        <v>416</v>
      </c>
    </row>
    <row r="3520" spans="1:36" x14ac:dyDescent="0.25">
      <c r="A3520" t="s">
        <v>7177</v>
      </c>
      <c r="B3520" t="s">
        <v>2599</v>
      </c>
      <c r="C3520" t="s">
        <v>40</v>
      </c>
      <c r="D3520" t="s">
        <v>7265</v>
      </c>
      <c r="E3520" s="2">
        <v>152481105</v>
      </c>
      <c r="F3520" t="s">
        <v>62</v>
      </c>
      <c r="G3520" s="3">
        <v>4383</v>
      </c>
      <c r="H3520">
        <v>20170221</v>
      </c>
      <c r="I3520" s="4">
        <v>204</v>
      </c>
      <c r="J3520">
        <v>1707324</v>
      </c>
      <c r="K3520" s="5">
        <v>723</v>
      </c>
      <c r="L3520" t="s">
        <v>44</v>
      </c>
      <c r="M3520" t="s">
        <v>63</v>
      </c>
      <c r="N3520" t="s">
        <v>64</v>
      </c>
      <c r="O3520" s="5">
        <v>81</v>
      </c>
      <c r="P3520" s="5">
        <v>58563</v>
      </c>
      <c r="Q3520" s="6">
        <v>39.234090000000002</v>
      </c>
      <c r="R3520" s="6">
        <v>-120.98493999999999</v>
      </c>
      <c r="S3520" t="s">
        <v>7911</v>
      </c>
      <c r="T3520" t="s">
        <v>551</v>
      </c>
      <c r="U3520" t="s">
        <v>67</v>
      </c>
      <c r="V3520" t="s">
        <v>50</v>
      </c>
      <c r="W3520" t="s">
        <v>7912</v>
      </c>
      <c r="X3520" t="s">
        <v>52</v>
      </c>
      <c r="Y3520" t="s">
        <v>53</v>
      </c>
      <c r="Z3520">
        <v>0</v>
      </c>
      <c r="AA3520" t="s">
        <v>54</v>
      </c>
      <c r="AB3520">
        <v>2017</v>
      </c>
      <c r="AC3520" t="s">
        <v>376</v>
      </c>
      <c r="AD3520" t="s">
        <v>56</v>
      </c>
      <c r="AE3520" t="s">
        <v>98</v>
      </c>
      <c r="AF3520">
        <v>1261925</v>
      </c>
      <c r="AG3520" t="s">
        <v>71</v>
      </c>
      <c r="AH3520" t="s">
        <v>59</v>
      </c>
      <c r="AI3520" t="s">
        <v>56</v>
      </c>
      <c r="AJ3520" t="s">
        <v>416</v>
      </c>
    </row>
    <row r="3521" spans="1:36" x14ac:dyDescent="0.25">
      <c r="A3521" t="s">
        <v>7177</v>
      </c>
      <c r="B3521" t="s">
        <v>2599</v>
      </c>
      <c r="C3521" t="s">
        <v>40</v>
      </c>
      <c r="D3521" t="s">
        <v>7265</v>
      </c>
      <c r="E3521" s="2">
        <v>152481105</v>
      </c>
      <c r="F3521" t="s">
        <v>62</v>
      </c>
      <c r="G3521" s="3">
        <v>6279</v>
      </c>
      <c r="H3521">
        <v>20170221</v>
      </c>
      <c r="I3521" s="4">
        <v>150</v>
      </c>
      <c r="J3521">
        <v>1707161</v>
      </c>
      <c r="K3521" s="5">
        <v>1042</v>
      </c>
      <c r="L3521" t="s">
        <v>44</v>
      </c>
      <c r="M3521" t="s">
        <v>63</v>
      </c>
      <c r="N3521" t="s">
        <v>64</v>
      </c>
      <c r="O3521" s="5">
        <v>53</v>
      </c>
      <c r="P3521" s="5">
        <v>55226</v>
      </c>
      <c r="Q3521" s="6">
        <v>39.318539999999999</v>
      </c>
      <c r="R3521" s="6">
        <v>-120.88936</v>
      </c>
      <c r="S3521" t="s">
        <v>7913</v>
      </c>
      <c r="T3521" t="s">
        <v>451</v>
      </c>
      <c r="U3521" t="s">
        <v>67</v>
      </c>
      <c r="V3521" t="s">
        <v>342</v>
      </c>
      <c r="W3521" t="s">
        <v>7914</v>
      </c>
      <c r="X3521" t="s">
        <v>52</v>
      </c>
      <c r="Y3521" t="s">
        <v>53</v>
      </c>
      <c r="Z3521">
        <v>0</v>
      </c>
      <c r="AA3521" t="s">
        <v>54</v>
      </c>
      <c r="AB3521">
        <v>2017</v>
      </c>
      <c r="AC3521" t="s">
        <v>376</v>
      </c>
      <c r="AD3521" t="s">
        <v>56</v>
      </c>
      <c r="AE3521" t="s">
        <v>70</v>
      </c>
      <c r="AF3521">
        <v>1262009</v>
      </c>
      <c r="AG3521" t="s">
        <v>71</v>
      </c>
      <c r="AH3521" t="s">
        <v>59</v>
      </c>
      <c r="AI3521" t="s">
        <v>56</v>
      </c>
      <c r="AJ3521" t="s">
        <v>56</v>
      </c>
    </row>
    <row r="3522" spans="1:36" x14ac:dyDescent="0.25">
      <c r="A3522" t="s">
        <v>7177</v>
      </c>
      <c r="B3522" t="s">
        <v>2599</v>
      </c>
      <c r="C3522" t="s">
        <v>40</v>
      </c>
      <c r="D3522" t="s">
        <v>7204</v>
      </c>
      <c r="E3522" s="2">
        <v>152481106</v>
      </c>
      <c r="F3522" t="s">
        <v>62</v>
      </c>
      <c r="G3522" s="3">
        <v>7025</v>
      </c>
      <c r="H3522">
        <v>20170221</v>
      </c>
      <c r="I3522" s="4">
        <v>223</v>
      </c>
      <c r="J3522">
        <v>1707223</v>
      </c>
      <c r="K3522" s="5">
        <v>687</v>
      </c>
      <c r="L3522" t="s">
        <v>44</v>
      </c>
      <c r="M3522" t="s">
        <v>63</v>
      </c>
      <c r="N3522" t="s">
        <v>64</v>
      </c>
      <c r="O3522" s="5">
        <v>79</v>
      </c>
      <c r="P3522" s="5">
        <v>20307</v>
      </c>
      <c r="Q3522" s="6">
        <v>39.19876</v>
      </c>
      <c r="R3522" s="6">
        <v>-121.01036999999999</v>
      </c>
      <c r="S3522" t="s">
        <v>7915</v>
      </c>
      <c r="T3522" t="s">
        <v>421</v>
      </c>
      <c r="U3522" t="s">
        <v>67</v>
      </c>
      <c r="V3522" t="s">
        <v>50</v>
      </c>
      <c r="W3522" t="s">
        <v>7916</v>
      </c>
      <c r="X3522" t="s">
        <v>52</v>
      </c>
      <c r="Y3522" t="s">
        <v>53</v>
      </c>
      <c r="Z3522">
        <v>0</v>
      </c>
      <c r="AA3522" t="s">
        <v>54</v>
      </c>
      <c r="AB3522">
        <v>2017</v>
      </c>
      <c r="AC3522" t="s">
        <v>376</v>
      </c>
      <c r="AD3522" t="s">
        <v>56</v>
      </c>
      <c r="AE3522" t="s">
        <v>98</v>
      </c>
      <c r="AF3522">
        <v>1261855</v>
      </c>
      <c r="AG3522" t="s">
        <v>71</v>
      </c>
      <c r="AH3522" t="s">
        <v>59</v>
      </c>
      <c r="AI3522" t="s">
        <v>56</v>
      </c>
      <c r="AJ3522" t="s">
        <v>416</v>
      </c>
    </row>
    <row r="3523" spans="1:36" x14ac:dyDescent="0.25">
      <c r="A3523" t="s">
        <v>7177</v>
      </c>
      <c r="B3523" t="s">
        <v>2599</v>
      </c>
      <c r="C3523" t="s">
        <v>92</v>
      </c>
      <c r="D3523" t="s">
        <v>7204</v>
      </c>
      <c r="E3523" s="2">
        <v>152481106</v>
      </c>
      <c r="F3523" t="s">
        <v>62</v>
      </c>
      <c r="G3523" s="3">
        <v>33279</v>
      </c>
      <c r="H3523">
        <v>20170221</v>
      </c>
      <c r="I3523" s="4">
        <v>1145</v>
      </c>
      <c r="J3523">
        <v>1708413</v>
      </c>
      <c r="K3523" s="5">
        <v>1648</v>
      </c>
      <c r="L3523" t="s">
        <v>44</v>
      </c>
      <c r="M3523" t="s">
        <v>63</v>
      </c>
      <c r="N3523" t="s">
        <v>64</v>
      </c>
      <c r="O3523" s="5">
        <v>12</v>
      </c>
      <c r="P3523" s="5">
        <v>19776</v>
      </c>
      <c r="Q3523" s="6">
        <v>39.167819999999999</v>
      </c>
      <c r="R3523" s="6">
        <v>-120.96596</v>
      </c>
      <c r="S3523" t="s">
        <v>7917</v>
      </c>
      <c r="T3523" t="s">
        <v>451</v>
      </c>
      <c r="U3523" t="s">
        <v>67</v>
      </c>
      <c r="V3523" t="s">
        <v>50</v>
      </c>
      <c r="W3523" t="s">
        <v>7918</v>
      </c>
      <c r="X3523" t="s">
        <v>52</v>
      </c>
      <c r="Y3523" t="s">
        <v>53</v>
      </c>
      <c r="Z3523">
        <v>0</v>
      </c>
      <c r="AA3523" t="s">
        <v>54</v>
      </c>
      <c r="AB3523">
        <v>2017</v>
      </c>
      <c r="AC3523" t="s">
        <v>376</v>
      </c>
      <c r="AD3523" t="s">
        <v>56</v>
      </c>
      <c r="AE3523" t="s">
        <v>143</v>
      </c>
      <c r="AF3523">
        <v>1262072</v>
      </c>
      <c r="AG3523" t="s">
        <v>71</v>
      </c>
      <c r="AH3523" t="s">
        <v>59</v>
      </c>
      <c r="AI3523" t="s">
        <v>56</v>
      </c>
      <c r="AJ3523" t="s">
        <v>416</v>
      </c>
    </row>
    <row r="3524" spans="1:36" x14ac:dyDescent="0.25">
      <c r="A3524" t="s">
        <v>7177</v>
      </c>
      <c r="B3524" t="s">
        <v>2599</v>
      </c>
      <c r="C3524" t="s">
        <v>92</v>
      </c>
      <c r="D3524" t="s">
        <v>7313</v>
      </c>
      <c r="E3524" s="2">
        <v>152481110</v>
      </c>
      <c r="F3524" t="s">
        <v>62</v>
      </c>
      <c r="G3524" s="3">
        <v>33687</v>
      </c>
      <c r="H3524">
        <v>20170221</v>
      </c>
      <c r="I3524" s="4">
        <v>737</v>
      </c>
      <c r="J3524">
        <v>1707723</v>
      </c>
      <c r="K3524" s="5">
        <v>1798</v>
      </c>
      <c r="L3524" t="s">
        <v>44</v>
      </c>
      <c r="M3524" t="s">
        <v>63</v>
      </c>
      <c r="N3524" t="s">
        <v>64</v>
      </c>
      <c r="O3524" s="5">
        <v>15</v>
      </c>
      <c r="P3524" s="5">
        <v>26970</v>
      </c>
      <c r="Q3524" s="6">
        <v>39.243020000000001</v>
      </c>
      <c r="R3524" s="6">
        <v>-121.05578</v>
      </c>
      <c r="S3524" t="s">
        <v>7919</v>
      </c>
      <c r="T3524" t="s">
        <v>421</v>
      </c>
      <c r="U3524" t="s">
        <v>86</v>
      </c>
      <c r="V3524" t="s">
        <v>50</v>
      </c>
      <c r="W3524" t="s">
        <v>7920</v>
      </c>
      <c r="X3524" t="s">
        <v>52</v>
      </c>
      <c r="Y3524" t="s">
        <v>53</v>
      </c>
      <c r="Z3524">
        <v>0</v>
      </c>
      <c r="AA3524" t="s">
        <v>54</v>
      </c>
      <c r="AB3524">
        <v>2017</v>
      </c>
      <c r="AC3524" t="s">
        <v>376</v>
      </c>
      <c r="AD3524" t="s">
        <v>56</v>
      </c>
      <c r="AE3524" t="s">
        <v>98</v>
      </c>
      <c r="AF3524">
        <v>1261934</v>
      </c>
      <c r="AG3524" t="s">
        <v>88</v>
      </c>
      <c r="AH3524" t="s">
        <v>59</v>
      </c>
      <c r="AI3524" t="s">
        <v>56</v>
      </c>
      <c r="AJ3524" t="s">
        <v>416</v>
      </c>
    </row>
    <row r="3525" spans="1:36" x14ac:dyDescent="0.25">
      <c r="A3525" t="s">
        <v>7177</v>
      </c>
      <c r="B3525" t="s">
        <v>2599</v>
      </c>
      <c r="C3525" t="s">
        <v>92</v>
      </c>
      <c r="D3525" t="s">
        <v>7598</v>
      </c>
      <c r="E3525" s="2">
        <v>158031101</v>
      </c>
      <c r="F3525" t="s">
        <v>62</v>
      </c>
      <c r="G3525" s="3">
        <v>12861</v>
      </c>
      <c r="H3525">
        <v>20170221</v>
      </c>
      <c r="I3525" s="4">
        <v>1452</v>
      </c>
      <c r="J3525">
        <v>1711171</v>
      </c>
      <c r="K3525" s="5">
        <v>4195</v>
      </c>
      <c r="L3525" t="s">
        <v>44</v>
      </c>
      <c r="M3525" t="s">
        <v>63</v>
      </c>
      <c r="N3525" t="s">
        <v>64</v>
      </c>
      <c r="O3525" s="5">
        <v>5</v>
      </c>
      <c r="P3525" s="5">
        <v>20975</v>
      </c>
      <c r="Q3525" s="6">
        <v>38.824489999999997</v>
      </c>
      <c r="R3525" s="6">
        <v>-120.04465</v>
      </c>
      <c r="S3525" t="s">
        <v>7921</v>
      </c>
      <c r="T3525" t="s">
        <v>6062</v>
      </c>
      <c r="U3525" t="s">
        <v>200</v>
      </c>
      <c r="V3525" t="s">
        <v>50</v>
      </c>
      <c r="W3525" t="s">
        <v>7922</v>
      </c>
      <c r="X3525" t="s">
        <v>52</v>
      </c>
      <c r="Y3525" t="s">
        <v>53</v>
      </c>
      <c r="Z3525">
        <v>0</v>
      </c>
      <c r="AA3525" t="s">
        <v>54</v>
      </c>
      <c r="AB3525">
        <v>2017</v>
      </c>
      <c r="AC3525" t="s">
        <v>376</v>
      </c>
      <c r="AD3525" t="s">
        <v>56</v>
      </c>
      <c r="AE3525" t="s">
        <v>98</v>
      </c>
      <c r="AF3525">
        <v>1262526</v>
      </c>
      <c r="AG3525" t="s">
        <v>202</v>
      </c>
      <c r="AH3525" t="s">
        <v>59</v>
      </c>
      <c r="AI3525" t="s">
        <v>56</v>
      </c>
      <c r="AJ3525" t="s">
        <v>416</v>
      </c>
    </row>
    <row r="3526" spans="1:36" x14ac:dyDescent="0.25">
      <c r="A3526" t="s">
        <v>7177</v>
      </c>
      <c r="B3526" t="s">
        <v>2599</v>
      </c>
      <c r="C3526" t="s">
        <v>40</v>
      </c>
      <c r="D3526" t="s">
        <v>7211</v>
      </c>
      <c r="E3526" s="2">
        <v>152762101</v>
      </c>
      <c r="F3526" t="s">
        <v>62</v>
      </c>
      <c r="G3526" s="3">
        <v>18415</v>
      </c>
      <c r="H3526">
        <v>20170221</v>
      </c>
      <c r="I3526" s="4">
        <v>1217</v>
      </c>
      <c r="J3526">
        <v>1708496</v>
      </c>
      <c r="K3526" s="5">
        <v>1493</v>
      </c>
      <c r="L3526" t="s">
        <v>44</v>
      </c>
      <c r="M3526" t="s">
        <v>63</v>
      </c>
      <c r="N3526" t="s">
        <v>64</v>
      </c>
      <c r="O3526" s="5">
        <v>13</v>
      </c>
      <c r="P3526" s="5">
        <v>19409</v>
      </c>
      <c r="Q3526" s="6">
        <v>38.771949999999997</v>
      </c>
      <c r="R3526" s="6">
        <v>-120.57584</v>
      </c>
      <c r="S3526" t="s">
        <v>7923</v>
      </c>
      <c r="T3526" t="s">
        <v>451</v>
      </c>
      <c r="U3526" t="s">
        <v>67</v>
      </c>
      <c r="V3526" t="s">
        <v>50</v>
      </c>
      <c r="W3526" t="s">
        <v>7924</v>
      </c>
      <c r="X3526" t="s">
        <v>52</v>
      </c>
      <c r="Y3526" t="s">
        <v>53</v>
      </c>
      <c r="Z3526">
        <v>0</v>
      </c>
      <c r="AA3526" t="s">
        <v>54</v>
      </c>
      <c r="AB3526">
        <v>2017</v>
      </c>
      <c r="AC3526" t="s">
        <v>376</v>
      </c>
      <c r="AD3526" t="s">
        <v>56</v>
      </c>
      <c r="AE3526" t="s">
        <v>70</v>
      </c>
      <c r="AF3526">
        <v>1262063</v>
      </c>
      <c r="AG3526" t="s">
        <v>71</v>
      </c>
      <c r="AH3526" t="s">
        <v>59</v>
      </c>
      <c r="AI3526" t="s">
        <v>56</v>
      </c>
      <c r="AJ3526" t="s">
        <v>416</v>
      </c>
    </row>
    <row r="3527" spans="1:36" x14ac:dyDescent="0.25">
      <c r="A3527" t="s">
        <v>7177</v>
      </c>
      <c r="B3527" t="s">
        <v>2599</v>
      </c>
      <c r="C3527" t="s">
        <v>92</v>
      </c>
      <c r="D3527" t="s">
        <v>7521</v>
      </c>
      <c r="E3527" s="2">
        <v>152691104</v>
      </c>
      <c r="F3527" t="s">
        <v>62</v>
      </c>
      <c r="G3527" s="3">
        <v>7583</v>
      </c>
      <c r="H3527">
        <v>20170221</v>
      </c>
      <c r="I3527" s="4">
        <v>224</v>
      </c>
      <c r="J3527">
        <v>1708238</v>
      </c>
      <c r="K3527" s="5">
        <v>1981</v>
      </c>
      <c r="L3527" t="s">
        <v>44</v>
      </c>
      <c r="M3527" t="s">
        <v>63</v>
      </c>
      <c r="N3527" t="s">
        <v>64</v>
      </c>
      <c r="O3527" s="5">
        <v>8</v>
      </c>
      <c r="P3527" s="5">
        <v>8798</v>
      </c>
      <c r="Q3527" s="6">
        <v>39.087470000000003</v>
      </c>
      <c r="R3527" s="6">
        <v>-121.04633</v>
      </c>
      <c r="S3527" t="s">
        <v>7925</v>
      </c>
      <c r="T3527" t="s">
        <v>421</v>
      </c>
      <c r="U3527" t="s">
        <v>67</v>
      </c>
      <c r="V3527" t="s">
        <v>50</v>
      </c>
      <c r="W3527" t="s">
        <v>7926</v>
      </c>
      <c r="X3527" t="s">
        <v>52</v>
      </c>
      <c r="Y3527" t="s">
        <v>53</v>
      </c>
      <c r="Z3527">
        <v>0</v>
      </c>
      <c r="AA3527" t="s">
        <v>54</v>
      </c>
      <c r="AB3527">
        <v>2017</v>
      </c>
      <c r="AC3527" t="s">
        <v>376</v>
      </c>
      <c r="AD3527" t="s">
        <v>56</v>
      </c>
      <c r="AE3527" t="s">
        <v>98</v>
      </c>
      <c r="AF3527">
        <v>1262088</v>
      </c>
      <c r="AG3527" t="s">
        <v>71</v>
      </c>
      <c r="AH3527" t="s">
        <v>59</v>
      </c>
      <c r="AI3527" t="s">
        <v>56</v>
      </c>
      <c r="AJ3527" t="s">
        <v>416</v>
      </c>
    </row>
    <row r="3528" spans="1:36" x14ac:dyDescent="0.25">
      <c r="A3528" t="s">
        <v>7177</v>
      </c>
      <c r="B3528" t="s">
        <v>2599</v>
      </c>
      <c r="C3528" t="s">
        <v>92</v>
      </c>
      <c r="D3528" t="s">
        <v>7927</v>
      </c>
      <c r="E3528" s="2">
        <v>153701101</v>
      </c>
      <c r="F3528" t="s">
        <v>62</v>
      </c>
      <c r="G3528" s="3">
        <v>9415</v>
      </c>
      <c r="H3528">
        <v>20170221</v>
      </c>
      <c r="I3528" s="4">
        <v>153</v>
      </c>
      <c r="J3528">
        <v>1707165</v>
      </c>
      <c r="K3528" s="5">
        <v>2347</v>
      </c>
      <c r="L3528" t="s">
        <v>44</v>
      </c>
      <c r="M3528" t="s">
        <v>63</v>
      </c>
      <c r="N3528" t="s">
        <v>64</v>
      </c>
      <c r="O3528" s="5">
        <v>2</v>
      </c>
      <c r="P3528" s="5">
        <v>4694</v>
      </c>
      <c r="Q3528" s="6">
        <v>38.897190000000002</v>
      </c>
      <c r="R3528" s="6">
        <v>-121.21925</v>
      </c>
      <c r="S3528" t="s">
        <v>7928</v>
      </c>
      <c r="T3528" t="s">
        <v>430</v>
      </c>
      <c r="U3528" t="s">
        <v>67</v>
      </c>
      <c r="V3528" t="s">
        <v>50</v>
      </c>
      <c r="W3528" t="s">
        <v>7929</v>
      </c>
      <c r="X3528" t="s">
        <v>52</v>
      </c>
      <c r="Y3528" t="s">
        <v>53</v>
      </c>
      <c r="Z3528">
        <v>0</v>
      </c>
      <c r="AA3528" t="s">
        <v>54</v>
      </c>
      <c r="AB3528">
        <v>2017</v>
      </c>
      <c r="AC3528" t="s">
        <v>376</v>
      </c>
      <c r="AD3528" t="s">
        <v>56</v>
      </c>
      <c r="AE3528" t="s">
        <v>70</v>
      </c>
      <c r="AF3528">
        <v>1261835</v>
      </c>
      <c r="AG3528" t="s">
        <v>71</v>
      </c>
      <c r="AH3528" t="s">
        <v>59</v>
      </c>
      <c r="AI3528" t="s">
        <v>56</v>
      </c>
      <c r="AJ3528" t="s">
        <v>416</v>
      </c>
    </row>
    <row r="3529" spans="1:36" x14ac:dyDescent="0.25">
      <c r="A3529" t="s">
        <v>7177</v>
      </c>
      <c r="B3529" t="s">
        <v>2599</v>
      </c>
      <c r="C3529" t="s">
        <v>40</v>
      </c>
      <c r="D3529" t="s">
        <v>7195</v>
      </c>
      <c r="E3529" s="2">
        <v>153082106</v>
      </c>
      <c r="F3529" t="s">
        <v>62</v>
      </c>
      <c r="G3529" s="3">
        <v>6943</v>
      </c>
      <c r="H3529">
        <v>20170221</v>
      </c>
      <c r="I3529" s="4">
        <v>620</v>
      </c>
      <c r="J3529">
        <v>1707480</v>
      </c>
      <c r="K3529" s="5">
        <v>1858</v>
      </c>
      <c r="L3529" t="s">
        <v>44</v>
      </c>
      <c r="M3529" t="s">
        <v>45</v>
      </c>
      <c r="N3529" t="s">
        <v>432</v>
      </c>
      <c r="O3529" s="5">
        <v>23</v>
      </c>
      <c r="P3529" s="5">
        <v>42734</v>
      </c>
      <c r="Q3529" s="6">
        <v>38.844679999999997</v>
      </c>
      <c r="R3529" s="6">
        <v>-120.82243</v>
      </c>
      <c r="S3529" t="s">
        <v>7930</v>
      </c>
      <c r="T3529" t="s">
        <v>2420</v>
      </c>
      <c r="U3529" t="s">
        <v>67</v>
      </c>
      <c r="V3529" t="s">
        <v>50</v>
      </c>
      <c r="W3529" t="s">
        <v>7931</v>
      </c>
      <c r="X3529" t="s">
        <v>52</v>
      </c>
      <c r="Y3529" t="s">
        <v>53</v>
      </c>
      <c r="Z3529">
        <v>0</v>
      </c>
      <c r="AA3529" t="s">
        <v>54</v>
      </c>
      <c r="AB3529">
        <v>2017</v>
      </c>
      <c r="AC3529" t="s">
        <v>376</v>
      </c>
      <c r="AD3529" t="s">
        <v>56</v>
      </c>
      <c r="AE3529" t="s">
        <v>70</v>
      </c>
      <c r="AF3529">
        <v>1262077</v>
      </c>
      <c r="AG3529" t="s">
        <v>71</v>
      </c>
      <c r="AH3529" t="s">
        <v>59</v>
      </c>
      <c r="AI3529" t="s">
        <v>56</v>
      </c>
      <c r="AJ3529" t="s">
        <v>416</v>
      </c>
    </row>
    <row r="3530" spans="1:36" x14ac:dyDescent="0.25">
      <c r="A3530" t="s">
        <v>7177</v>
      </c>
      <c r="B3530" t="s">
        <v>2599</v>
      </c>
      <c r="C3530" t="s">
        <v>92</v>
      </c>
      <c r="D3530" t="s">
        <v>7253</v>
      </c>
      <c r="E3530" s="2">
        <v>153652109</v>
      </c>
      <c r="F3530" t="s">
        <v>62</v>
      </c>
      <c r="G3530" s="3">
        <v>1261</v>
      </c>
      <c r="H3530">
        <v>20170221</v>
      </c>
      <c r="I3530" s="4">
        <v>351</v>
      </c>
      <c r="J3530">
        <v>1707321</v>
      </c>
      <c r="K3530" s="5">
        <v>2042</v>
      </c>
      <c r="L3530" t="s">
        <v>44</v>
      </c>
      <c r="M3530" t="s">
        <v>45</v>
      </c>
      <c r="N3530" t="s">
        <v>432</v>
      </c>
      <c r="O3530" s="5">
        <v>27</v>
      </c>
      <c r="P3530" s="5">
        <v>55134</v>
      </c>
      <c r="Q3530" s="6">
        <v>38.80115</v>
      </c>
      <c r="R3530" s="6">
        <v>-120.89139</v>
      </c>
      <c r="S3530" t="s">
        <v>7932</v>
      </c>
      <c r="T3530" t="s">
        <v>559</v>
      </c>
      <c r="U3530" t="s">
        <v>67</v>
      </c>
      <c r="V3530" t="s">
        <v>50</v>
      </c>
      <c r="W3530" t="s">
        <v>7933</v>
      </c>
      <c r="X3530" t="s">
        <v>52</v>
      </c>
      <c r="Y3530" t="s">
        <v>53</v>
      </c>
      <c r="Z3530">
        <v>0</v>
      </c>
      <c r="AA3530" t="s">
        <v>54</v>
      </c>
      <c r="AB3530">
        <v>2017</v>
      </c>
      <c r="AC3530" t="s">
        <v>376</v>
      </c>
      <c r="AD3530" t="s">
        <v>56</v>
      </c>
      <c r="AE3530" t="s">
        <v>70</v>
      </c>
      <c r="AF3530">
        <v>1261947</v>
      </c>
      <c r="AG3530" t="s">
        <v>71</v>
      </c>
      <c r="AH3530" t="s">
        <v>59</v>
      </c>
      <c r="AI3530" t="s">
        <v>56</v>
      </c>
      <c r="AJ3530" t="s">
        <v>416</v>
      </c>
    </row>
    <row r="3531" spans="1:36" x14ac:dyDescent="0.25">
      <c r="A3531" t="s">
        <v>7177</v>
      </c>
      <c r="B3531" t="s">
        <v>2599</v>
      </c>
      <c r="C3531" t="s">
        <v>40</v>
      </c>
      <c r="D3531" t="s">
        <v>7287</v>
      </c>
      <c r="E3531" s="2">
        <v>153652110</v>
      </c>
      <c r="F3531" t="s">
        <v>62</v>
      </c>
      <c r="G3531" s="3">
        <v>20679</v>
      </c>
      <c r="H3531">
        <v>20170221</v>
      </c>
      <c r="I3531" s="4">
        <v>1011</v>
      </c>
      <c r="J3531">
        <v>1708200</v>
      </c>
      <c r="K3531" s="5">
        <v>912</v>
      </c>
      <c r="L3531" t="s">
        <v>44</v>
      </c>
      <c r="M3531" t="s">
        <v>63</v>
      </c>
      <c r="N3531" t="s">
        <v>64</v>
      </c>
      <c r="O3531" s="5">
        <v>8</v>
      </c>
      <c r="P3531" s="5">
        <v>7296</v>
      </c>
      <c r="Q3531" s="6">
        <v>38.603879999999997</v>
      </c>
      <c r="R3531" s="6">
        <v>-120.92748</v>
      </c>
      <c r="S3531" t="s">
        <v>7934</v>
      </c>
      <c r="T3531" t="s">
        <v>628</v>
      </c>
      <c r="U3531" t="s">
        <v>67</v>
      </c>
      <c r="V3531" t="s">
        <v>50</v>
      </c>
      <c r="W3531" t="s">
        <v>7935</v>
      </c>
      <c r="X3531" t="s">
        <v>52</v>
      </c>
      <c r="Y3531" t="s">
        <v>53</v>
      </c>
      <c r="Z3531">
        <v>0</v>
      </c>
      <c r="AA3531" t="s">
        <v>54</v>
      </c>
      <c r="AB3531">
        <v>2017</v>
      </c>
      <c r="AC3531" t="s">
        <v>376</v>
      </c>
      <c r="AD3531" t="s">
        <v>56</v>
      </c>
      <c r="AE3531" t="s">
        <v>98</v>
      </c>
      <c r="AF3531">
        <v>1262083</v>
      </c>
      <c r="AG3531" t="s">
        <v>71</v>
      </c>
      <c r="AH3531" t="s">
        <v>59</v>
      </c>
      <c r="AI3531" t="s">
        <v>56</v>
      </c>
      <c r="AJ3531" t="s">
        <v>416</v>
      </c>
    </row>
    <row r="3532" spans="1:36" x14ac:dyDescent="0.25">
      <c r="A3532" t="s">
        <v>7177</v>
      </c>
      <c r="B3532" t="s">
        <v>2599</v>
      </c>
      <c r="C3532" t="s">
        <v>92</v>
      </c>
      <c r="D3532" t="s">
        <v>7586</v>
      </c>
      <c r="E3532" s="2">
        <v>152591102</v>
      </c>
      <c r="F3532" t="s">
        <v>62</v>
      </c>
      <c r="G3532" s="3">
        <v>6829</v>
      </c>
      <c r="H3532">
        <v>20170221</v>
      </c>
      <c r="I3532" s="4">
        <v>2308</v>
      </c>
      <c r="J3532">
        <v>1709592</v>
      </c>
      <c r="K3532" s="5">
        <v>2580</v>
      </c>
      <c r="L3532" t="s">
        <v>44</v>
      </c>
      <c r="M3532" t="s">
        <v>63</v>
      </c>
      <c r="N3532" t="s">
        <v>72</v>
      </c>
      <c r="O3532" s="5">
        <v>4</v>
      </c>
      <c r="P3532" s="5">
        <v>10320</v>
      </c>
      <c r="Q3532" s="6">
        <v>39.317549999999997</v>
      </c>
      <c r="R3532" s="6">
        <v>-120.35252</v>
      </c>
      <c r="S3532" t="s">
        <v>7936</v>
      </c>
      <c r="T3532" t="s">
        <v>2537</v>
      </c>
      <c r="U3532" t="s">
        <v>67</v>
      </c>
      <c r="V3532" t="s">
        <v>68</v>
      </c>
      <c r="W3532" t="s">
        <v>7937</v>
      </c>
      <c r="X3532" t="s">
        <v>52</v>
      </c>
      <c r="Y3532" t="s">
        <v>53</v>
      </c>
      <c r="Z3532">
        <v>0</v>
      </c>
      <c r="AA3532" t="s">
        <v>54</v>
      </c>
      <c r="AB3532">
        <v>2017</v>
      </c>
      <c r="AC3532" t="s">
        <v>376</v>
      </c>
      <c r="AD3532" t="s">
        <v>56</v>
      </c>
      <c r="AE3532" t="s">
        <v>70</v>
      </c>
      <c r="AF3532">
        <v>1262750</v>
      </c>
      <c r="AG3532" t="s">
        <v>71</v>
      </c>
      <c r="AH3532" t="s">
        <v>59</v>
      </c>
      <c r="AI3532" t="s">
        <v>56</v>
      </c>
      <c r="AJ3532" t="s">
        <v>416</v>
      </c>
    </row>
    <row r="3533" spans="1:36" x14ac:dyDescent="0.25">
      <c r="A3533" t="s">
        <v>7177</v>
      </c>
      <c r="B3533" t="s">
        <v>2599</v>
      </c>
      <c r="C3533" t="s">
        <v>92</v>
      </c>
      <c r="D3533" t="s">
        <v>7618</v>
      </c>
      <c r="E3533" s="2">
        <v>152491101</v>
      </c>
      <c r="F3533" t="s">
        <v>62</v>
      </c>
      <c r="G3533" s="3">
        <v>6193</v>
      </c>
      <c r="H3533">
        <v>20170221</v>
      </c>
      <c r="I3533" s="4">
        <v>26</v>
      </c>
      <c r="J3533">
        <v>1706854</v>
      </c>
      <c r="K3533" s="5">
        <v>2503</v>
      </c>
      <c r="L3533" t="s">
        <v>44</v>
      </c>
      <c r="M3533" t="s">
        <v>63</v>
      </c>
      <c r="N3533" t="s">
        <v>64</v>
      </c>
      <c r="O3533" s="5">
        <v>48</v>
      </c>
      <c r="P3533" s="5">
        <v>120144</v>
      </c>
      <c r="Q3533" s="6">
        <v>39.071300000000001</v>
      </c>
      <c r="R3533" s="6">
        <v>-120.97613</v>
      </c>
      <c r="S3533" t="s">
        <v>7938</v>
      </c>
      <c r="T3533" t="s">
        <v>447</v>
      </c>
      <c r="U3533" t="s">
        <v>67</v>
      </c>
      <c r="V3533" t="s">
        <v>50</v>
      </c>
      <c r="W3533" t="s">
        <v>7939</v>
      </c>
      <c r="X3533" t="s">
        <v>52</v>
      </c>
      <c r="Y3533" t="s">
        <v>53</v>
      </c>
      <c r="Z3533">
        <v>0</v>
      </c>
      <c r="AA3533" t="s">
        <v>54</v>
      </c>
      <c r="AB3533">
        <v>2017</v>
      </c>
      <c r="AC3533" t="s">
        <v>376</v>
      </c>
      <c r="AD3533" t="s">
        <v>56</v>
      </c>
      <c r="AE3533" t="s">
        <v>70</v>
      </c>
      <c r="AF3533">
        <v>1262110</v>
      </c>
      <c r="AG3533" t="s">
        <v>71</v>
      </c>
      <c r="AH3533" t="s">
        <v>59</v>
      </c>
      <c r="AI3533" t="s">
        <v>56</v>
      </c>
      <c r="AJ3533" t="s">
        <v>416</v>
      </c>
    </row>
    <row r="3534" spans="1:36" x14ac:dyDescent="0.25">
      <c r="A3534" t="s">
        <v>7177</v>
      </c>
      <c r="B3534" t="s">
        <v>2599</v>
      </c>
      <c r="C3534" t="s">
        <v>92</v>
      </c>
      <c r="D3534" t="s">
        <v>7374</v>
      </c>
      <c r="E3534" s="2">
        <v>152491102</v>
      </c>
      <c r="F3534" t="s">
        <v>62</v>
      </c>
      <c r="G3534" s="3">
        <v>6399</v>
      </c>
      <c r="H3534">
        <v>20170221</v>
      </c>
      <c r="I3534" s="4">
        <v>142</v>
      </c>
      <c r="J3534">
        <v>1707147</v>
      </c>
      <c r="K3534" s="5">
        <v>993</v>
      </c>
      <c r="L3534" t="s">
        <v>44</v>
      </c>
      <c r="M3534" t="s">
        <v>63</v>
      </c>
      <c r="N3534" t="s">
        <v>64</v>
      </c>
      <c r="O3534" s="5">
        <v>221</v>
      </c>
      <c r="P3534" s="5">
        <v>165903</v>
      </c>
      <c r="Q3534" s="6">
        <v>39.037210000000002</v>
      </c>
      <c r="R3534" s="6">
        <v>-121.00372</v>
      </c>
      <c r="S3534" t="s">
        <v>7940</v>
      </c>
      <c r="T3534" t="s">
        <v>421</v>
      </c>
      <c r="U3534" t="s">
        <v>86</v>
      </c>
      <c r="V3534" t="s">
        <v>50</v>
      </c>
      <c r="W3534" t="s">
        <v>7941</v>
      </c>
      <c r="X3534" t="s">
        <v>52</v>
      </c>
      <c r="Y3534" t="s">
        <v>53</v>
      </c>
      <c r="Z3534">
        <v>0</v>
      </c>
      <c r="AA3534" t="s">
        <v>54</v>
      </c>
      <c r="AB3534">
        <v>2017</v>
      </c>
      <c r="AC3534" t="s">
        <v>376</v>
      </c>
      <c r="AD3534" t="s">
        <v>56</v>
      </c>
      <c r="AE3534" t="s">
        <v>143</v>
      </c>
      <c r="AF3534">
        <v>1261811</v>
      </c>
      <c r="AG3534" t="s">
        <v>88</v>
      </c>
      <c r="AH3534" t="s">
        <v>59</v>
      </c>
      <c r="AI3534" t="s">
        <v>56</v>
      </c>
      <c r="AJ3534" t="s">
        <v>416</v>
      </c>
    </row>
    <row r="3535" spans="1:36" x14ac:dyDescent="0.25">
      <c r="A3535" t="s">
        <v>7177</v>
      </c>
      <c r="B3535" t="s">
        <v>2599</v>
      </c>
      <c r="C3535" t="s">
        <v>92</v>
      </c>
      <c r="D3535" t="s">
        <v>7184</v>
      </c>
      <c r="E3535" s="2">
        <v>153662102</v>
      </c>
      <c r="F3535" t="s">
        <v>62</v>
      </c>
      <c r="G3535" s="3">
        <v>21461</v>
      </c>
      <c r="H3535">
        <v>20170222</v>
      </c>
      <c r="I3535" s="4">
        <v>1236</v>
      </c>
      <c r="J3535">
        <v>1710649</v>
      </c>
      <c r="K3535" s="5">
        <v>514</v>
      </c>
      <c r="L3535" t="s">
        <v>44</v>
      </c>
      <c r="M3535" t="s">
        <v>63</v>
      </c>
      <c r="N3535" t="s">
        <v>64</v>
      </c>
      <c r="O3535" s="5">
        <v>3</v>
      </c>
      <c r="P3535" s="5">
        <v>1542</v>
      </c>
      <c r="Q3535" s="6">
        <v>38.570749999999997</v>
      </c>
      <c r="R3535" s="6">
        <v>-120.71487999999999</v>
      </c>
      <c r="S3535" t="s">
        <v>7942</v>
      </c>
      <c r="T3535" t="s">
        <v>769</v>
      </c>
      <c r="U3535" t="s">
        <v>67</v>
      </c>
      <c r="V3535" t="s">
        <v>50</v>
      </c>
      <c r="W3535" t="s">
        <v>7943</v>
      </c>
      <c r="X3535" t="s">
        <v>52</v>
      </c>
      <c r="Y3535" t="s">
        <v>53</v>
      </c>
      <c r="Z3535">
        <v>0</v>
      </c>
      <c r="AA3535" t="s">
        <v>54</v>
      </c>
      <c r="AB3535">
        <v>2017</v>
      </c>
      <c r="AC3535" t="s">
        <v>376</v>
      </c>
      <c r="AD3535" t="s">
        <v>56</v>
      </c>
      <c r="AE3535" t="s">
        <v>136</v>
      </c>
      <c r="AF3535">
        <v>1262442</v>
      </c>
      <c r="AG3535" t="s">
        <v>71</v>
      </c>
      <c r="AH3535" t="s">
        <v>59</v>
      </c>
      <c r="AI3535" t="s">
        <v>56</v>
      </c>
      <c r="AJ3535" t="s">
        <v>416</v>
      </c>
    </row>
    <row r="3536" spans="1:36" x14ac:dyDescent="0.25">
      <c r="A3536" t="s">
        <v>7177</v>
      </c>
      <c r="B3536" t="s">
        <v>2599</v>
      </c>
      <c r="C3536" t="s">
        <v>92</v>
      </c>
      <c r="D3536" t="s">
        <v>7598</v>
      </c>
      <c r="E3536" s="2">
        <v>158031101</v>
      </c>
      <c r="F3536" t="s">
        <v>80</v>
      </c>
      <c r="G3536" s="3">
        <v>8922</v>
      </c>
      <c r="H3536">
        <v>20170222</v>
      </c>
      <c r="I3536" s="4">
        <v>1129</v>
      </c>
      <c r="J3536">
        <v>1710507</v>
      </c>
      <c r="K3536" s="5">
        <v>238</v>
      </c>
      <c r="L3536" t="s">
        <v>44</v>
      </c>
      <c r="M3536" t="s">
        <v>45</v>
      </c>
      <c r="N3536" t="s">
        <v>432</v>
      </c>
      <c r="O3536" s="5">
        <v>47</v>
      </c>
      <c r="P3536" s="5">
        <v>11186</v>
      </c>
      <c r="Q3536" s="6">
        <v>38.822830000000003</v>
      </c>
      <c r="R3536" s="6">
        <v>-120.02963</v>
      </c>
      <c r="S3536" t="s">
        <v>7944</v>
      </c>
      <c r="T3536" t="s">
        <v>1013</v>
      </c>
      <c r="U3536" t="s">
        <v>67</v>
      </c>
      <c r="V3536" t="s">
        <v>50</v>
      </c>
      <c r="W3536" t="s">
        <v>7945</v>
      </c>
      <c r="X3536" t="s">
        <v>52</v>
      </c>
      <c r="Y3536" t="s">
        <v>53</v>
      </c>
      <c r="Z3536">
        <v>0</v>
      </c>
      <c r="AA3536" t="s">
        <v>54</v>
      </c>
      <c r="AB3536">
        <v>2017</v>
      </c>
      <c r="AC3536" t="s">
        <v>376</v>
      </c>
      <c r="AD3536" t="s">
        <v>56</v>
      </c>
      <c r="AE3536" t="s">
        <v>112</v>
      </c>
      <c r="AF3536">
        <v>1262410</v>
      </c>
      <c r="AG3536" t="s">
        <v>71</v>
      </c>
      <c r="AH3536" t="s">
        <v>59</v>
      </c>
      <c r="AI3536" t="s">
        <v>56</v>
      </c>
      <c r="AJ3536" t="s">
        <v>416</v>
      </c>
    </row>
    <row r="3537" spans="1:36" x14ac:dyDescent="0.25">
      <c r="A3537" t="s">
        <v>7177</v>
      </c>
      <c r="B3537" t="s">
        <v>2599</v>
      </c>
      <c r="C3537" t="s">
        <v>40</v>
      </c>
      <c r="D3537" t="s">
        <v>7184</v>
      </c>
      <c r="E3537" s="2">
        <v>153662102</v>
      </c>
      <c r="F3537" t="s">
        <v>42</v>
      </c>
      <c r="G3537" s="3">
        <v>97982</v>
      </c>
      <c r="H3537">
        <v>20170406</v>
      </c>
      <c r="I3537" s="4">
        <v>2233</v>
      </c>
      <c r="J3537">
        <v>1748398</v>
      </c>
      <c r="K3537" s="5">
        <v>842</v>
      </c>
      <c r="L3537" t="s">
        <v>44</v>
      </c>
      <c r="M3537" t="s">
        <v>63</v>
      </c>
      <c r="N3537" t="s">
        <v>64</v>
      </c>
      <c r="O3537" s="5">
        <v>753</v>
      </c>
      <c r="P3537" s="5">
        <v>422384</v>
      </c>
      <c r="Q3537" s="6">
        <v>38.621580000000002</v>
      </c>
      <c r="R3537" s="6">
        <v>-120.58665999999999</v>
      </c>
      <c r="S3537" t="s">
        <v>7946</v>
      </c>
      <c r="T3537" t="s">
        <v>459</v>
      </c>
      <c r="U3537" t="s">
        <v>67</v>
      </c>
      <c r="V3537" t="s">
        <v>50</v>
      </c>
      <c r="W3537" t="s">
        <v>7947</v>
      </c>
      <c r="X3537" t="s">
        <v>52</v>
      </c>
      <c r="Y3537" t="s">
        <v>53</v>
      </c>
      <c r="Z3537">
        <v>31318176</v>
      </c>
      <c r="AA3537" t="s">
        <v>54</v>
      </c>
      <c r="AB3537">
        <v>2017</v>
      </c>
      <c r="AC3537" t="s">
        <v>55</v>
      </c>
      <c r="AD3537" t="s">
        <v>56</v>
      </c>
      <c r="AE3537" t="s">
        <v>98</v>
      </c>
      <c r="AF3537">
        <v>1271609</v>
      </c>
      <c r="AG3537" t="s">
        <v>71</v>
      </c>
      <c r="AH3537" t="s">
        <v>59</v>
      </c>
      <c r="AI3537" t="s">
        <v>56</v>
      </c>
      <c r="AJ3537" t="s">
        <v>416</v>
      </c>
    </row>
    <row r="3538" spans="1:36" x14ac:dyDescent="0.25">
      <c r="A3538" t="s">
        <v>7177</v>
      </c>
      <c r="B3538" t="s">
        <v>2599</v>
      </c>
      <c r="C3538" t="s">
        <v>40</v>
      </c>
      <c r="D3538" t="s">
        <v>7238</v>
      </c>
      <c r="E3538" s="2">
        <v>152481103</v>
      </c>
      <c r="F3538" t="s">
        <v>62</v>
      </c>
      <c r="G3538" s="3">
        <v>7117</v>
      </c>
      <c r="H3538">
        <v>20170406</v>
      </c>
      <c r="I3538" s="4">
        <v>2222</v>
      </c>
      <c r="J3538">
        <v>1748343</v>
      </c>
      <c r="K3538" s="5">
        <v>1299</v>
      </c>
      <c r="L3538" t="s">
        <v>44</v>
      </c>
      <c r="M3538" t="s">
        <v>63</v>
      </c>
      <c r="N3538" t="s">
        <v>64</v>
      </c>
      <c r="O3538" s="5">
        <v>155</v>
      </c>
      <c r="P3538" s="5">
        <v>201345</v>
      </c>
      <c r="Q3538" s="6">
        <v>39.284619999999997</v>
      </c>
      <c r="R3538" s="6">
        <v>-121.02199</v>
      </c>
      <c r="S3538" t="s">
        <v>7948</v>
      </c>
      <c r="T3538" t="s">
        <v>459</v>
      </c>
      <c r="U3538" t="s">
        <v>86</v>
      </c>
      <c r="V3538" t="s">
        <v>50</v>
      </c>
      <c r="W3538" t="s">
        <v>7949</v>
      </c>
      <c r="X3538" t="s">
        <v>52</v>
      </c>
      <c r="Y3538" t="s">
        <v>53</v>
      </c>
      <c r="Z3538">
        <v>0</v>
      </c>
      <c r="AA3538" t="s">
        <v>54</v>
      </c>
      <c r="AB3538">
        <v>2017</v>
      </c>
      <c r="AC3538" t="s">
        <v>55</v>
      </c>
      <c r="AD3538" t="s">
        <v>56</v>
      </c>
      <c r="AE3538" t="s">
        <v>70</v>
      </c>
      <c r="AF3538">
        <v>1271938</v>
      </c>
      <c r="AG3538" t="s">
        <v>88</v>
      </c>
      <c r="AH3538" t="s">
        <v>59</v>
      </c>
      <c r="AI3538" t="s">
        <v>56</v>
      </c>
      <c r="AJ3538" t="s">
        <v>416</v>
      </c>
    </row>
    <row r="3539" spans="1:36" x14ac:dyDescent="0.25">
      <c r="A3539" t="s">
        <v>7177</v>
      </c>
      <c r="B3539" t="s">
        <v>2599</v>
      </c>
      <c r="C3539" t="s">
        <v>92</v>
      </c>
      <c r="D3539" t="s">
        <v>7394</v>
      </c>
      <c r="E3539" s="2">
        <v>152481104</v>
      </c>
      <c r="F3539" t="s">
        <v>42</v>
      </c>
      <c r="G3539" s="3">
        <v>2112</v>
      </c>
      <c r="H3539">
        <v>20170406</v>
      </c>
      <c r="I3539" s="4">
        <v>2102</v>
      </c>
      <c r="J3539">
        <v>1747359</v>
      </c>
      <c r="K3539" s="5">
        <v>1033</v>
      </c>
      <c r="L3539" t="s">
        <v>44</v>
      </c>
      <c r="M3539" t="s">
        <v>63</v>
      </c>
      <c r="N3539" t="s">
        <v>64</v>
      </c>
      <c r="O3539" s="5">
        <v>505</v>
      </c>
      <c r="P3539" s="5">
        <v>277904</v>
      </c>
      <c r="Q3539" s="6">
        <v>39.241610000000001</v>
      </c>
      <c r="R3539" s="6">
        <v>-121.05656999999999</v>
      </c>
      <c r="S3539" t="s">
        <v>7950</v>
      </c>
      <c r="T3539" t="s">
        <v>459</v>
      </c>
      <c r="U3539" t="s">
        <v>67</v>
      </c>
      <c r="V3539" t="s">
        <v>50</v>
      </c>
      <c r="W3539" t="s">
        <v>7951</v>
      </c>
      <c r="X3539" t="s">
        <v>52</v>
      </c>
      <c r="Y3539" t="s">
        <v>53</v>
      </c>
      <c r="Z3539">
        <v>42985912</v>
      </c>
      <c r="AA3539" t="s">
        <v>54</v>
      </c>
      <c r="AB3539">
        <v>2017</v>
      </c>
      <c r="AC3539" t="s">
        <v>55</v>
      </c>
      <c r="AD3539" t="s">
        <v>56</v>
      </c>
      <c r="AE3539" t="s">
        <v>98</v>
      </c>
      <c r="AF3539">
        <v>1271520</v>
      </c>
      <c r="AG3539" t="s">
        <v>71</v>
      </c>
      <c r="AH3539" t="s">
        <v>59</v>
      </c>
      <c r="AI3539" t="s">
        <v>56</v>
      </c>
      <c r="AJ3539" t="s">
        <v>416</v>
      </c>
    </row>
    <row r="3540" spans="1:36" x14ac:dyDescent="0.25">
      <c r="A3540" t="s">
        <v>7177</v>
      </c>
      <c r="B3540" t="s">
        <v>2599</v>
      </c>
      <c r="C3540" t="s">
        <v>40</v>
      </c>
      <c r="D3540" t="s">
        <v>7192</v>
      </c>
      <c r="E3540" s="2">
        <v>152762102</v>
      </c>
      <c r="F3540" t="s">
        <v>62</v>
      </c>
      <c r="G3540" s="3">
        <v>7079</v>
      </c>
      <c r="H3540">
        <v>20170406</v>
      </c>
      <c r="I3540" s="4">
        <v>2009</v>
      </c>
      <c r="J3540">
        <v>1746543</v>
      </c>
      <c r="K3540" s="5">
        <v>840</v>
      </c>
      <c r="L3540" t="s">
        <v>44</v>
      </c>
      <c r="M3540" t="s">
        <v>63</v>
      </c>
      <c r="N3540" t="s">
        <v>72</v>
      </c>
      <c r="O3540" s="5">
        <v>308</v>
      </c>
      <c r="P3540" s="5">
        <v>258720</v>
      </c>
      <c r="Q3540" s="6">
        <v>38.753279999999997</v>
      </c>
      <c r="R3540" s="6">
        <v>-120.5967</v>
      </c>
      <c r="S3540" t="s">
        <v>7952</v>
      </c>
      <c r="T3540" t="s">
        <v>743</v>
      </c>
      <c r="U3540" t="s">
        <v>67</v>
      </c>
      <c r="V3540" t="s">
        <v>50</v>
      </c>
      <c r="W3540" t="s">
        <v>7953</v>
      </c>
      <c r="X3540" t="s">
        <v>52</v>
      </c>
      <c r="Y3540" t="s">
        <v>53</v>
      </c>
      <c r="Z3540">
        <v>42985909</v>
      </c>
      <c r="AA3540" t="s">
        <v>54</v>
      </c>
      <c r="AB3540">
        <v>2017</v>
      </c>
      <c r="AC3540" t="s">
        <v>55</v>
      </c>
      <c r="AD3540" t="s">
        <v>56</v>
      </c>
      <c r="AE3540" t="s">
        <v>98</v>
      </c>
      <c r="AF3540">
        <v>1271531</v>
      </c>
      <c r="AG3540" t="s">
        <v>71</v>
      </c>
      <c r="AH3540" t="s">
        <v>59</v>
      </c>
      <c r="AI3540" t="s">
        <v>56</v>
      </c>
      <c r="AJ3540" t="s">
        <v>416</v>
      </c>
    </row>
    <row r="3541" spans="1:36" x14ac:dyDescent="0.25">
      <c r="A3541" t="s">
        <v>7177</v>
      </c>
      <c r="B3541" t="s">
        <v>2599</v>
      </c>
      <c r="C3541" t="s">
        <v>92</v>
      </c>
      <c r="D3541" t="s">
        <v>7573</v>
      </c>
      <c r="E3541" s="2">
        <v>152031101</v>
      </c>
      <c r="F3541" t="s">
        <v>62</v>
      </c>
      <c r="G3541" s="3">
        <v>8185</v>
      </c>
      <c r="H3541">
        <v>20170406</v>
      </c>
      <c r="I3541" s="4">
        <v>2115</v>
      </c>
      <c r="J3541">
        <v>1747621</v>
      </c>
      <c r="K3541" s="5">
        <v>1054</v>
      </c>
      <c r="L3541" t="s">
        <v>44</v>
      </c>
      <c r="M3541" t="s">
        <v>63</v>
      </c>
      <c r="N3541" t="s">
        <v>64</v>
      </c>
      <c r="O3541" s="5">
        <v>12</v>
      </c>
      <c r="P3541" s="5">
        <v>5620</v>
      </c>
      <c r="Q3541" s="6">
        <v>39.180050000000001</v>
      </c>
      <c r="R3541" s="6">
        <v>-121.06555</v>
      </c>
      <c r="S3541" t="s">
        <v>7954</v>
      </c>
      <c r="T3541" t="s">
        <v>551</v>
      </c>
      <c r="U3541" t="s">
        <v>86</v>
      </c>
      <c r="V3541" t="s">
        <v>50</v>
      </c>
      <c r="W3541" t="s">
        <v>7955</v>
      </c>
      <c r="X3541" t="s">
        <v>52</v>
      </c>
      <c r="Y3541" t="s">
        <v>53</v>
      </c>
      <c r="Z3541">
        <v>0</v>
      </c>
      <c r="AA3541" t="s">
        <v>54</v>
      </c>
      <c r="AB3541">
        <v>2017</v>
      </c>
      <c r="AC3541" t="s">
        <v>55</v>
      </c>
      <c r="AD3541" t="s">
        <v>56</v>
      </c>
      <c r="AE3541" t="s">
        <v>98</v>
      </c>
      <c r="AF3541">
        <v>1271533</v>
      </c>
      <c r="AG3541" t="s">
        <v>88</v>
      </c>
      <c r="AH3541" t="s">
        <v>59</v>
      </c>
      <c r="AI3541" t="s">
        <v>56</v>
      </c>
      <c r="AJ3541" t="s">
        <v>416</v>
      </c>
    </row>
    <row r="3542" spans="1:36" x14ac:dyDescent="0.25">
      <c r="A3542" t="s">
        <v>7177</v>
      </c>
      <c r="B3542" t="s">
        <v>2599</v>
      </c>
      <c r="C3542" t="s">
        <v>92</v>
      </c>
      <c r="D3542" t="s">
        <v>7276</v>
      </c>
      <c r="E3542" s="2">
        <v>153132102</v>
      </c>
      <c r="F3542" t="s">
        <v>62</v>
      </c>
      <c r="G3542" s="3">
        <v>7437</v>
      </c>
      <c r="H3542">
        <v>20170406</v>
      </c>
      <c r="I3542" s="4">
        <v>2347</v>
      </c>
      <c r="J3542">
        <v>1750120</v>
      </c>
      <c r="K3542" s="5">
        <v>1643</v>
      </c>
      <c r="L3542" t="s">
        <v>44</v>
      </c>
      <c r="M3542" t="s">
        <v>63</v>
      </c>
      <c r="N3542" t="s">
        <v>64</v>
      </c>
      <c r="O3542" s="5">
        <v>14</v>
      </c>
      <c r="P3542" s="5">
        <v>23002</v>
      </c>
      <c r="Q3542" s="6">
        <v>39.247320000000002</v>
      </c>
      <c r="R3542" s="6">
        <v>-121.18582000000001</v>
      </c>
      <c r="S3542" t="s">
        <v>7956</v>
      </c>
      <c r="T3542" t="s">
        <v>421</v>
      </c>
      <c r="U3542" t="s">
        <v>67</v>
      </c>
      <c r="V3542" t="s">
        <v>50</v>
      </c>
      <c r="W3542" t="s">
        <v>7957</v>
      </c>
      <c r="X3542" t="s">
        <v>52</v>
      </c>
      <c r="Y3542" t="s">
        <v>53</v>
      </c>
      <c r="Z3542">
        <v>0</v>
      </c>
      <c r="AA3542" t="s">
        <v>54</v>
      </c>
      <c r="AB3542">
        <v>2017</v>
      </c>
      <c r="AC3542" t="s">
        <v>55</v>
      </c>
      <c r="AD3542" t="s">
        <v>56</v>
      </c>
      <c r="AE3542" t="s">
        <v>70</v>
      </c>
      <c r="AF3542">
        <v>1272052</v>
      </c>
      <c r="AG3542" t="s">
        <v>71</v>
      </c>
      <c r="AH3542" t="s">
        <v>59</v>
      </c>
      <c r="AI3542" t="s">
        <v>56</v>
      </c>
      <c r="AJ3542" t="s">
        <v>416</v>
      </c>
    </row>
    <row r="3543" spans="1:36" x14ac:dyDescent="0.25">
      <c r="A3543" t="s">
        <v>7177</v>
      </c>
      <c r="B3543" t="s">
        <v>2599</v>
      </c>
      <c r="C3543" t="s">
        <v>92</v>
      </c>
      <c r="D3543" t="s">
        <v>7958</v>
      </c>
      <c r="E3543" s="2">
        <v>152691110</v>
      </c>
      <c r="F3543" t="s">
        <v>410</v>
      </c>
      <c r="G3543" s="3" t="s">
        <v>7959</v>
      </c>
      <c r="H3543">
        <v>20170407</v>
      </c>
      <c r="I3543" s="4">
        <v>809</v>
      </c>
      <c r="J3543">
        <v>1750085</v>
      </c>
      <c r="K3543" s="5">
        <v>227</v>
      </c>
      <c r="L3543" t="s">
        <v>44</v>
      </c>
      <c r="M3543" t="s">
        <v>63</v>
      </c>
      <c r="N3543" t="s">
        <v>64</v>
      </c>
      <c r="O3543" s="5">
        <v>30</v>
      </c>
      <c r="P3543" s="5">
        <v>2985</v>
      </c>
      <c r="Q3543" s="6">
        <v>39.059519999999999</v>
      </c>
      <c r="R3543" s="6">
        <v>-121.02360899999999</v>
      </c>
      <c r="S3543" t="s">
        <v>7960</v>
      </c>
      <c r="T3543" t="s">
        <v>559</v>
      </c>
      <c r="U3543" t="s">
        <v>67</v>
      </c>
      <c r="V3543" t="s">
        <v>50</v>
      </c>
      <c r="W3543" t="s">
        <v>7961</v>
      </c>
      <c r="X3543" t="s">
        <v>52</v>
      </c>
      <c r="Y3543" t="s">
        <v>53</v>
      </c>
      <c r="Z3543">
        <v>0</v>
      </c>
      <c r="AA3543" t="s">
        <v>54</v>
      </c>
      <c r="AB3543">
        <v>2017</v>
      </c>
      <c r="AC3543" t="s">
        <v>55</v>
      </c>
      <c r="AD3543" t="s">
        <v>56</v>
      </c>
      <c r="AE3543" t="s">
        <v>112</v>
      </c>
      <c r="AF3543">
        <v>1271889</v>
      </c>
      <c r="AG3543" t="s">
        <v>71</v>
      </c>
      <c r="AH3543" t="s">
        <v>59</v>
      </c>
      <c r="AI3543" t="s">
        <v>56</v>
      </c>
      <c r="AJ3543" t="s">
        <v>56</v>
      </c>
    </row>
    <row r="3544" spans="1:36" x14ac:dyDescent="0.25">
      <c r="A3544" t="s">
        <v>7177</v>
      </c>
      <c r="B3544" t="s">
        <v>2599</v>
      </c>
      <c r="C3544" t="s">
        <v>92</v>
      </c>
      <c r="D3544" t="s">
        <v>7962</v>
      </c>
      <c r="E3544" s="2">
        <v>152431101</v>
      </c>
      <c r="F3544" t="s">
        <v>62</v>
      </c>
      <c r="G3544" s="3">
        <v>6303</v>
      </c>
      <c r="H3544">
        <v>20170407</v>
      </c>
      <c r="I3544" s="4">
        <v>51</v>
      </c>
      <c r="J3544">
        <v>1749080</v>
      </c>
      <c r="K3544" s="5">
        <v>974</v>
      </c>
      <c r="L3544" t="s">
        <v>44</v>
      </c>
      <c r="M3544" t="s">
        <v>63</v>
      </c>
      <c r="N3544" t="s">
        <v>64</v>
      </c>
      <c r="O3544" s="5">
        <v>79</v>
      </c>
      <c r="P3544" s="5">
        <v>22138</v>
      </c>
      <c r="Q3544" s="6">
        <v>39.089559999999999</v>
      </c>
      <c r="R3544" s="6">
        <v>-120.96556</v>
      </c>
      <c r="S3544" t="s">
        <v>7963</v>
      </c>
      <c r="T3544" t="s">
        <v>421</v>
      </c>
      <c r="U3544" t="s">
        <v>86</v>
      </c>
      <c r="V3544" t="s">
        <v>50</v>
      </c>
      <c r="W3544" t="s">
        <v>7964</v>
      </c>
      <c r="X3544" t="s">
        <v>52</v>
      </c>
      <c r="Y3544" t="s">
        <v>53</v>
      </c>
      <c r="Z3544">
        <v>0</v>
      </c>
      <c r="AA3544" t="s">
        <v>54</v>
      </c>
      <c r="AB3544">
        <v>2017</v>
      </c>
      <c r="AC3544" t="s">
        <v>55</v>
      </c>
      <c r="AD3544" t="s">
        <v>56</v>
      </c>
      <c r="AE3544" t="s">
        <v>70</v>
      </c>
      <c r="AF3544">
        <v>1271769</v>
      </c>
      <c r="AG3544" t="s">
        <v>88</v>
      </c>
      <c r="AH3544" t="s">
        <v>59</v>
      </c>
      <c r="AI3544" t="s">
        <v>56</v>
      </c>
      <c r="AJ3544" t="s">
        <v>416</v>
      </c>
    </row>
    <row r="3545" spans="1:36" x14ac:dyDescent="0.25">
      <c r="A3545" t="s">
        <v>7177</v>
      </c>
      <c r="B3545" t="s">
        <v>2599</v>
      </c>
      <c r="C3545" t="s">
        <v>92</v>
      </c>
      <c r="D3545" t="s">
        <v>7287</v>
      </c>
      <c r="E3545" s="2">
        <v>153652110</v>
      </c>
      <c r="F3545" t="s">
        <v>62</v>
      </c>
      <c r="G3545" s="3">
        <v>22595</v>
      </c>
      <c r="H3545">
        <v>20170407</v>
      </c>
      <c r="I3545" s="4">
        <v>2052</v>
      </c>
      <c r="J3545">
        <v>1751947</v>
      </c>
      <c r="K3545" s="5">
        <v>934</v>
      </c>
      <c r="L3545" t="s">
        <v>44</v>
      </c>
      <c r="M3545" t="s">
        <v>63</v>
      </c>
      <c r="N3545" t="s">
        <v>64</v>
      </c>
      <c r="O3545" s="5">
        <v>17</v>
      </c>
      <c r="P3545" s="5">
        <v>15878</v>
      </c>
      <c r="Q3545" s="6">
        <v>38.664450000000002</v>
      </c>
      <c r="R3545" s="6">
        <v>-120.91916999999999</v>
      </c>
      <c r="S3545" t="s">
        <v>7965</v>
      </c>
      <c r="T3545" t="s">
        <v>427</v>
      </c>
      <c r="U3545" t="s">
        <v>67</v>
      </c>
      <c r="V3545" t="s">
        <v>50</v>
      </c>
      <c r="W3545" t="s">
        <v>7966</v>
      </c>
      <c r="X3545" t="s">
        <v>52</v>
      </c>
      <c r="Y3545" t="s">
        <v>53</v>
      </c>
      <c r="Z3545">
        <v>0</v>
      </c>
      <c r="AA3545" t="s">
        <v>54</v>
      </c>
      <c r="AB3545">
        <v>2017</v>
      </c>
      <c r="AC3545" t="s">
        <v>55</v>
      </c>
      <c r="AD3545" t="s">
        <v>56</v>
      </c>
      <c r="AE3545" t="s">
        <v>70</v>
      </c>
      <c r="AF3545">
        <v>1272218</v>
      </c>
      <c r="AG3545" t="s">
        <v>71</v>
      </c>
      <c r="AH3545" t="s">
        <v>59</v>
      </c>
      <c r="AI3545" t="s">
        <v>56</v>
      </c>
      <c r="AJ3545" t="s">
        <v>416</v>
      </c>
    </row>
    <row r="3546" spans="1:36" x14ac:dyDescent="0.25">
      <c r="A3546" t="s">
        <v>7177</v>
      </c>
      <c r="B3546" t="s">
        <v>2599</v>
      </c>
      <c r="C3546" t="s">
        <v>92</v>
      </c>
      <c r="D3546" t="s">
        <v>7967</v>
      </c>
      <c r="E3546" s="2">
        <v>152461103</v>
      </c>
      <c r="F3546" t="s">
        <v>410</v>
      </c>
      <c r="G3546" s="3" t="s">
        <v>7968</v>
      </c>
      <c r="H3546">
        <v>20170903</v>
      </c>
      <c r="I3546" s="4">
        <v>717</v>
      </c>
      <c r="J3546">
        <v>1867829</v>
      </c>
      <c r="K3546" s="5">
        <v>218</v>
      </c>
      <c r="L3546" t="s">
        <v>44</v>
      </c>
      <c r="M3546" t="s">
        <v>63</v>
      </c>
      <c r="N3546" t="s">
        <v>64</v>
      </c>
      <c r="O3546" s="5">
        <v>1</v>
      </c>
      <c r="P3546" s="5">
        <v>218</v>
      </c>
      <c r="Q3546" s="6">
        <v>38.904563000000003</v>
      </c>
      <c r="R3546" s="6">
        <v>-121.10079</v>
      </c>
      <c r="S3546" t="s">
        <v>7969</v>
      </c>
      <c r="T3546" t="s">
        <v>436</v>
      </c>
      <c r="U3546" t="s">
        <v>67</v>
      </c>
      <c r="V3546" t="s">
        <v>50</v>
      </c>
      <c r="W3546" t="s">
        <v>7970</v>
      </c>
      <c r="X3546" t="s">
        <v>52</v>
      </c>
      <c r="Y3546" t="s">
        <v>53</v>
      </c>
      <c r="Z3546">
        <v>31349005</v>
      </c>
      <c r="AA3546" t="s">
        <v>54</v>
      </c>
      <c r="AB3546">
        <v>2017</v>
      </c>
      <c r="AC3546" t="s">
        <v>1239</v>
      </c>
      <c r="AD3546" t="s">
        <v>56</v>
      </c>
      <c r="AE3546" t="s">
        <v>112</v>
      </c>
      <c r="AF3546">
        <v>1299796</v>
      </c>
      <c r="AG3546" t="s">
        <v>71</v>
      </c>
      <c r="AH3546" t="s">
        <v>59</v>
      </c>
      <c r="AI3546" t="s">
        <v>56</v>
      </c>
      <c r="AJ3546" t="s">
        <v>416</v>
      </c>
    </row>
    <row r="3547" spans="1:36" x14ac:dyDescent="0.25">
      <c r="A3547" t="s">
        <v>7177</v>
      </c>
      <c r="B3547" t="s">
        <v>2599</v>
      </c>
      <c r="C3547" t="s">
        <v>92</v>
      </c>
      <c r="D3547" t="s">
        <v>7394</v>
      </c>
      <c r="E3547" s="2">
        <v>152481104</v>
      </c>
      <c r="F3547" t="s">
        <v>62</v>
      </c>
      <c r="G3547" s="3">
        <v>7123</v>
      </c>
      <c r="H3547">
        <v>20171008</v>
      </c>
      <c r="I3547" s="4">
        <v>2303</v>
      </c>
      <c r="J3547">
        <v>1894177</v>
      </c>
      <c r="K3547" s="5">
        <v>2350</v>
      </c>
      <c r="L3547" t="s">
        <v>44</v>
      </c>
      <c r="M3547" t="s">
        <v>63</v>
      </c>
      <c r="N3547" t="s">
        <v>64</v>
      </c>
      <c r="O3547" s="5">
        <v>13</v>
      </c>
      <c r="P3547" s="5">
        <v>30550</v>
      </c>
      <c r="Q3547" s="6">
        <v>39.253959999999999</v>
      </c>
      <c r="R3547" s="6">
        <v>-121.05696</v>
      </c>
      <c r="S3547" t="s">
        <v>7971</v>
      </c>
      <c r="T3547" t="s">
        <v>436</v>
      </c>
      <c r="U3547" t="s">
        <v>86</v>
      </c>
      <c r="V3547" t="s">
        <v>342</v>
      </c>
      <c r="W3547" t="s">
        <v>7972</v>
      </c>
      <c r="X3547" t="s">
        <v>52</v>
      </c>
      <c r="Y3547" t="s">
        <v>53</v>
      </c>
      <c r="Z3547">
        <v>0</v>
      </c>
      <c r="AA3547" t="s">
        <v>54</v>
      </c>
      <c r="AB3547">
        <v>2017</v>
      </c>
      <c r="AC3547" t="s">
        <v>415</v>
      </c>
      <c r="AD3547" t="s">
        <v>56</v>
      </c>
      <c r="AE3547" t="s">
        <v>98</v>
      </c>
      <c r="AF3547">
        <v>1307098</v>
      </c>
      <c r="AG3547" t="s">
        <v>88</v>
      </c>
      <c r="AH3547" t="s">
        <v>59</v>
      </c>
      <c r="AI3547" t="s">
        <v>56</v>
      </c>
      <c r="AJ3547" t="s">
        <v>416</v>
      </c>
    </row>
    <row r="3548" spans="1:36" x14ac:dyDescent="0.25">
      <c r="A3548" t="s">
        <v>7177</v>
      </c>
      <c r="B3548" t="s">
        <v>2599</v>
      </c>
      <c r="C3548" t="s">
        <v>40</v>
      </c>
      <c r="D3548" t="s">
        <v>7265</v>
      </c>
      <c r="E3548" s="2">
        <v>152481105</v>
      </c>
      <c r="F3548" t="s">
        <v>62</v>
      </c>
      <c r="G3548" s="3">
        <v>31865</v>
      </c>
      <c r="H3548">
        <v>20171008</v>
      </c>
      <c r="I3548" s="4">
        <v>2209</v>
      </c>
      <c r="J3548">
        <v>1894021</v>
      </c>
      <c r="K3548" s="5">
        <v>2127</v>
      </c>
      <c r="L3548" t="s">
        <v>44</v>
      </c>
      <c r="M3548" t="s">
        <v>63</v>
      </c>
      <c r="N3548" t="s">
        <v>64</v>
      </c>
      <c r="O3548" s="5">
        <v>3</v>
      </c>
      <c r="P3548" s="5">
        <v>2229</v>
      </c>
      <c r="Q3548" s="6">
        <v>39.295409999999997</v>
      </c>
      <c r="R3548" s="6">
        <v>-120.98077000000001</v>
      </c>
      <c r="S3548" t="s">
        <v>7973</v>
      </c>
      <c r="T3548" t="s">
        <v>436</v>
      </c>
      <c r="U3548" t="s">
        <v>67</v>
      </c>
      <c r="V3548" t="s">
        <v>50</v>
      </c>
      <c r="W3548" t="s">
        <v>7974</v>
      </c>
      <c r="X3548" t="s">
        <v>52</v>
      </c>
      <c r="Y3548" t="s">
        <v>53</v>
      </c>
      <c r="Z3548">
        <v>0</v>
      </c>
      <c r="AA3548" t="s">
        <v>54</v>
      </c>
      <c r="AB3548">
        <v>2017</v>
      </c>
      <c r="AC3548" t="s">
        <v>415</v>
      </c>
      <c r="AD3548" t="s">
        <v>56</v>
      </c>
      <c r="AE3548" t="s">
        <v>70</v>
      </c>
      <c r="AF3548">
        <v>1306713</v>
      </c>
      <c r="AG3548" t="s">
        <v>71</v>
      </c>
      <c r="AH3548" t="s">
        <v>59</v>
      </c>
      <c r="AI3548" t="s">
        <v>56</v>
      </c>
      <c r="AJ3548" t="s">
        <v>416</v>
      </c>
    </row>
    <row r="3549" spans="1:36" x14ac:dyDescent="0.25">
      <c r="A3549" t="s">
        <v>7177</v>
      </c>
      <c r="B3549" t="s">
        <v>2599</v>
      </c>
      <c r="C3549" t="s">
        <v>92</v>
      </c>
      <c r="D3549" t="s">
        <v>7313</v>
      </c>
      <c r="E3549" s="2">
        <v>152481110</v>
      </c>
      <c r="F3549" t="s">
        <v>42</v>
      </c>
      <c r="G3549" s="3">
        <v>2664</v>
      </c>
      <c r="H3549">
        <v>20171008</v>
      </c>
      <c r="I3549" s="4">
        <v>2325</v>
      </c>
      <c r="J3549">
        <v>1894346</v>
      </c>
      <c r="K3549" s="5">
        <v>1044</v>
      </c>
      <c r="L3549" t="s">
        <v>44</v>
      </c>
      <c r="M3549" t="s">
        <v>63</v>
      </c>
      <c r="N3549" t="s">
        <v>64</v>
      </c>
      <c r="O3549" s="5">
        <v>1759</v>
      </c>
      <c r="P3549" s="5">
        <v>252040</v>
      </c>
      <c r="Q3549" s="6">
        <v>39.234960000000001</v>
      </c>
      <c r="R3549" s="6">
        <v>-121.0604</v>
      </c>
      <c r="S3549" t="s">
        <v>7975</v>
      </c>
      <c r="T3549" t="s">
        <v>436</v>
      </c>
      <c r="U3549" t="s">
        <v>67</v>
      </c>
      <c r="V3549" t="s">
        <v>50</v>
      </c>
      <c r="W3549" t="s">
        <v>7976</v>
      </c>
      <c r="X3549" t="s">
        <v>52</v>
      </c>
      <c r="Y3549" t="s">
        <v>53</v>
      </c>
      <c r="Z3549">
        <v>0</v>
      </c>
      <c r="AA3549" t="s">
        <v>54</v>
      </c>
      <c r="AB3549">
        <v>2017</v>
      </c>
      <c r="AC3549" t="s">
        <v>415</v>
      </c>
      <c r="AD3549" t="s">
        <v>56</v>
      </c>
      <c r="AE3549" t="s">
        <v>70</v>
      </c>
      <c r="AF3549">
        <v>1306729</v>
      </c>
      <c r="AG3549" t="s">
        <v>71</v>
      </c>
      <c r="AH3549" t="s">
        <v>59</v>
      </c>
      <c r="AI3549" t="s">
        <v>56</v>
      </c>
      <c r="AJ3549" t="s">
        <v>416</v>
      </c>
    </row>
    <row r="3550" spans="1:36" x14ac:dyDescent="0.25">
      <c r="A3550" t="s">
        <v>7177</v>
      </c>
      <c r="B3550" t="s">
        <v>2599</v>
      </c>
      <c r="C3550" t="s">
        <v>40</v>
      </c>
      <c r="D3550" t="s">
        <v>7241</v>
      </c>
      <c r="E3550" s="2">
        <v>152471101</v>
      </c>
      <c r="F3550" t="s">
        <v>62</v>
      </c>
      <c r="G3550" s="3">
        <v>5357</v>
      </c>
      <c r="H3550">
        <v>20171008</v>
      </c>
      <c r="I3550" s="4">
        <v>1931</v>
      </c>
      <c r="J3550">
        <v>1893744</v>
      </c>
      <c r="K3550" s="5">
        <v>2723</v>
      </c>
      <c r="L3550" t="s">
        <v>44</v>
      </c>
      <c r="M3550" t="s">
        <v>63</v>
      </c>
      <c r="N3550" t="s">
        <v>64</v>
      </c>
      <c r="O3550" s="5">
        <v>17</v>
      </c>
      <c r="P3550" s="5">
        <v>46291</v>
      </c>
      <c r="Q3550" s="6">
        <v>39.37106</v>
      </c>
      <c r="R3550" s="6">
        <v>-120.99585999999999</v>
      </c>
      <c r="S3550" t="s">
        <v>7977</v>
      </c>
      <c r="T3550" t="s">
        <v>436</v>
      </c>
      <c r="U3550" t="s">
        <v>67</v>
      </c>
      <c r="V3550" t="s">
        <v>50</v>
      </c>
      <c r="W3550" t="s">
        <v>7978</v>
      </c>
      <c r="X3550" t="s">
        <v>52</v>
      </c>
      <c r="Y3550" t="s">
        <v>53</v>
      </c>
      <c r="Z3550">
        <v>43169673</v>
      </c>
      <c r="AA3550" t="s">
        <v>54</v>
      </c>
      <c r="AB3550">
        <v>2017</v>
      </c>
      <c r="AC3550" t="s">
        <v>415</v>
      </c>
      <c r="AD3550" t="s">
        <v>56</v>
      </c>
      <c r="AE3550" t="s">
        <v>98</v>
      </c>
      <c r="AF3550">
        <v>1306650</v>
      </c>
      <c r="AG3550" t="s">
        <v>71</v>
      </c>
      <c r="AH3550" t="s">
        <v>59</v>
      </c>
      <c r="AI3550" t="s">
        <v>56</v>
      </c>
      <c r="AJ3550" t="s">
        <v>416</v>
      </c>
    </row>
    <row r="3551" spans="1:36" x14ac:dyDescent="0.25">
      <c r="A3551" t="s">
        <v>7177</v>
      </c>
      <c r="B3551" t="s">
        <v>2599</v>
      </c>
      <c r="C3551" t="s">
        <v>40</v>
      </c>
      <c r="D3551" t="s">
        <v>7241</v>
      </c>
      <c r="E3551" s="2">
        <v>152471101</v>
      </c>
      <c r="F3551" t="s">
        <v>178</v>
      </c>
      <c r="G3551" s="3">
        <v>879</v>
      </c>
      <c r="H3551">
        <v>20171008</v>
      </c>
      <c r="I3551" s="4">
        <v>2258</v>
      </c>
      <c r="J3551">
        <v>1894156</v>
      </c>
      <c r="K3551" s="5">
        <v>978</v>
      </c>
      <c r="L3551" t="s">
        <v>44</v>
      </c>
      <c r="M3551" t="s">
        <v>63</v>
      </c>
      <c r="N3551" t="s">
        <v>64</v>
      </c>
      <c r="O3551" s="5">
        <v>223</v>
      </c>
      <c r="P3551" s="5">
        <v>198802</v>
      </c>
      <c r="Q3551" s="6">
        <v>39.350380000000001</v>
      </c>
      <c r="R3551" s="6">
        <v>-121.12356</v>
      </c>
      <c r="S3551" t="s">
        <v>7979</v>
      </c>
      <c r="T3551" t="s">
        <v>436</v>
      </c>
      <c r="U3551" t="s">
        <v>86</v>
      </c>
      <c r="V3551" t="s">
        <v>50</v>
      </c>
      <c r="W3551" t="s">
        <v>7980</v>
      </c>
      <c r="X3551" t="s">
        <v>52</v>
      </c>
      <c r="Y3551" t="s">
        <v>53</v>
      </c>
      <c r="Z3551">
        <v>31355729</v>
      </c>
      <c r="AA3551" t="s">
        <v>54</v>
      </c>
      <c r="AB3551">
        <v>2017</v>
      </c>
      <c r="AC3551" t="s">
        <v>415</v>
      </c>
      <c r="AD3551" t="s">
        <v>56</v>
      </c>
      <c r="AE3551" t="s">
        <v>481</v>
      </c>
      <c r="AF3551">
        <v>1306806</v>
      </c>
      <c r="AG3551" t="s">
        <v>88</v>
      </c>
      <c r="AH3551" t="s">
        <v>59</v>
      </c>
      <c r="AI3551" t="s">
        <v>56</v>
      </c>
      <c r="AJ3551" t="s">
        <v>416</v>
      </c>
    </row>
    <row r="3552" spans="1:36" x14ac:dyDescent="0.25">
      <c r="A3552" t="s">
        <v>7177</v>
      </c>
      <c r="B3552" t="s">
        <v>2599</v>
      </c>
      <c r="C3552" t="s">
        <v>92</v>
      </c>
      <c r="D3552" t="s">
        <v>7178</v>
      </c>
      <c r="E3552" s="2">
        <v>152031103</v>
      </c>
      <c r="F3552" t="s">
        <v>62</v>
      </c>
      <c r="G3552" s="3">
        <v>7835</v>
      </c>
      <c r="H3552">
        <v>20171008</v>
      </c>
      <c r="I3552" s="4">
        <v>2347</v>
      </c>
      <c r="J3552">
        <v>1894921</v>
      </c>
      <c r="K3552" s="5">
        <v>4128</v>
      </c>
      <c r="L3552" t="s">
        <v>44</v>
      </c>
      <c r="M3552" t="s">
        <v>563</v>
      </c>
      <c r="N3552" t="s">
        <v>3776</v>
      </c>
      <c r="O3552" s="5">
        <v>41</v>
      </c>
      <c r="P3552" s="5">
        <v>169248</v>
      </c>
      <c r="Q3552" s="6">
        <v>39.19923</v>
      </c>
      <c r="R3552" s="6">
        <v>-121.08647999999999</v>
      </c>
      <c r="S3552" t="s">
        <v>7981</v>
      </c>
      <c r="T3552" t="s">
        <v>436</v>
      </c>
      <c r="U3552" t="s">
        <v>67</v>
      </c>
      <c r="V3552" t="s">
        <v>50</v>
      </c>
      <c r="W3552" t="s">
        <v>7982</v>
      </c>
      <c r="X3552" t="s">
        <v>52</v>
      </c>
      <c r="Y3552" t="s">
        <v>53</v>
      </c>
      <c r="Z3552">
        <v>0</v>
      </c>
      <c r="AA3552" t="s">
        <v>54</v>
      </c>
      <c r="AB3552">
        <v>2017</v>
      </c>
      <c r="AC3552" t="s">
        <v>415</v>
      </c>
      <c r="AD3552" t="s">
        <v>56</v>
      </c>
      <c r="AE3552" t="s">
        <v>230</v>
      </c>
      <c r="AF3552">
        <v>1307258</v>
      </c>
      <c r="AG3552" t="s">
        <v>71</v>
      </c>
      <c r="AH3552" t="s">
        <v>59</v>
      </c>
      <c r="AI3552" t="s">
        <v>56</v>
      </c>
      <c r="AJ3552" t="s">
        <v>416</v>
      </c>
    </row>
    <row r="3553" spans="1:36" x14ac:dyDescent="0.25">
      <c r="A3553" t="s">
        <v>7177</v>
      </c>
      <c r="B3553" t="s">
        <v>2599</v>
      </c>
      <c r="C3553" t="s">
        <v>92</v>
      </c>
      <c r="D3553" t="s">
        <v>7276</v>
      </c>
      <c r="E3553" s="2">
        <v>153132102</v>
      </c>
      <c r="F3553" t="s">
        <v>410</v>
      </c>
      <c r="G3553" s="3" t="s">
        <v>7983</v>
      </c>
      <c r="H3553">
        <v>20171008</v>
      </c>
      <c r="I3553" s="4">
        <v>2327</v>
      </c>
      <c r="J3553">
        <v>1897902</v>
      </c>
      <c r="K3553" s="5">
        <v>5463</v>
      </c>
      <c r="L3553" t="s">
        <v>44</v>
      </c>
      <c r="M3553" t="s">
        <v>63</v>
      </c>
      <c r="N3553" t="s">
        <v>64</v>
      </c>
      <c r="O3553" s="5">
        <v>37</v>
      </c>
      <c r="P3553" s="5">
        <v>29043</v>
      </c>
      <c r="Q3553" s="6">
        <v>39.233603000000002</v>
      </c>
      <c r="R3553" s="6">
        <v>-121.110178</v>
      </c>
      <c r="S3553" t="s">
        <v>7984</v>
      </c>
      <c r="T3553" t="s">
        <v>436</v>
      </c>
      <c r="U3553" t="s">
        <v>67</v>
      </c>
      <c r="V3553" t="s">
        <v>50</v>
      </c>
      <c r="W3553" t="s">
        <v>7985</v>
      </c>
      <c r="X3553" t="s">
        <v>52</v>
      </c>
      <c r="Y3553" t="s">
        <v>53</v>
      </c>
      <c r="Z3553">
        <v>31360786</v>
      </c>
      <c r="AA3553" t="s">
        <v>54</v>
      </c>
      <c r="AB3553">
        <v>2017</v>
      </c>
      <c r="AC3553" t="s">
        <v>415</v>
      </c>
      <c r="AD3553" t="s">
        <v>56</v>
      </c>
      <c r="AE3553" t="s">
        <v>70</v>
      </c>
      <c r="AF3553">
        <v>1307313</v>
      </c>
      <c r="AG3553" t="s">
        <v>71</v>
      </c>
      <c r="AH3553" t="s">
        <v>59</v>
      </c>
      <c r="AI3553" t="s">
        <v>56</v>
      </c>
      <c r="AJ3553" t="s">
        <v>416</v>
      </c>
    </row>
    <row r="3554" spans="1:36" x14ac:dyDescent="0.25">
      <c r="A3554" t="s">
        <v>7177</v>
      </c>
      <c r="B3554" t="s">
        <v>2599</v>
      </c>
      <c r="C3554" t="s">
        <v>92</v>
      </c>
      <c r="D3554" t="s">
        <v>7343</v>
      </c>
      <c r="E3554" s="2">
        <v>153132105</v>
      </c>
      <c r="F3554" t="s">
        <v>410</v>
      </c>
      <c r="G3554" s="3" t="s">
        <v>7986</v>
      </c>
      <c r="H3554">
        <v>20171008</v>
      </c>
      <c r="I3554" s="4">
        <v>2343</v>
      </c>
      <c r="J3554">
        <v>1897875</v>
      </c>
      <c r="K3554" s="5">
        <v>3677</v>
      </c>
      <c r="L3554" t="s">
        <v>44</v>
      </c>
      <c r="M3554" t="s">
        <v>563</v>
      </c>
      <c r="N3554" t="s">
        <v>3776</v>
      </c>
      <c r="O3554" s="5">
        <v>5</v>
      </c>
      <c r="P3554" s="5">
        <v>18385</v>
      </c>
      <c r="Q3554" s="6">
        <v>39.239170999999999</v>
      </c>
      <c r="R3554" s="6">
        <v>-121.14263099999999</v>
      </c>
      <c r="S3554" t="s">
        <v>7057</v>
      </c>
      <c r="T3554" t="s">
        <v>436</v>
      </c>
      <c r="U3554" t="s">
        <v>67</v>
      </c>
      <c r="V3554" t="s">
        <v>50</v>
      </c>
      <c r="W3554" t="s">
        <v>7987</v>
      </c>
      <c r="X3554" t="s">
        <v>52</v>
      </c>
      <c r="Y3554" t="s">
        <v>53</v>
      </c>
      <c r="Z3554">
        <v>0</v>
      </c>
      <c r="AA3554" t="s">
        <v>54</v>
      </c>
      <c r="AB3554">
        <v>2017</v>
      </c>
      <c r="AC3554" t="s">
        <v>415</v>
      </c>
      <c r="AD3554" t="s">
        <v>56</v>
      </c>
      <c r="AE3554" t="s">
        <v>98</v>
      </c>
      <c r="AF3554">
        <v>1307307</v>
      </c>
      <c r="AG3554" t="s">
        <v>71</v>
      </c>
      <c r="AH3554" t="s">
        <v>59</v>
      </c>
      <c r="AI3554" t="s">
        <v>56</v>
      </c>
      <c r="AJ3554" t="s">
        <v>416</v>
      </c>
    </row>
    <row r="3555" spans="1:36" x14ac:dyDescent="0.25">
      <c r="A3555" t="s">
        <v>7177</v>
      </c>
      <c r="B3555" t="s">
        <v>2599</v>
      </c>
      <c r="C3555" t="s">
        <v>92</v>
      </c>
      <c r="D3555" t="s">
        <v>7343</v>
      </c>
      <c r="E3555" s="2">
        <v>153132105</v>
      </c>
      <c r="F3555" t="s">
        <v>62</v>
      </c>
      <c r="G3555" s="3">
        <v>4529</v>
      </c>
      <c r="H3555">
        <v>20171008</v>
      </c>
      <c r="I3555" s="4">
        <v>2352</v>
      </c>
      <c r="J3555">
        <v>1897935</v>
      </c>
      <c r="K3555" s="5">
        <v>5230</v>
      </c>
      <c r="L3555" t="s">
        <v>44</v>
      </c>
      <c r="M3555" t="s">
        <v>45</v>
      </c>
      <c r="N3555" t="s">
        <v>432</v>
      </c>
      <c r="O3555" s="5">
        <v>24</v>
      </c>
      <c r="P3555" s="5">
        <v>125520</v>
      </c>
      <c r="Q3555" s="6">
        <v>39.22701</v>
      </c>
      <c r="R3555" s="6">
        <v>-121.14118999999999</v>
      </c>
      <c r="S3555" t="s">
        <v>7988</v>
      </c>
      <c r="T3555" t="s">
        <v>436</v>
      </c>
      <c r="U3555" t="s">
        <v>200</v>
      </c>
      <c r="V3555" t="s">
        <v>50</v>
      </c>
      <c r="W3555" t="s">
        <v>7989</v>
      </c>
      <c r="X3555" t="s">
        <v>52</v>
      </c>
      <c r="Y3555" t="s">
        <v>53</v>
      </c>
      <c r="Z3555">
        <v>0</v>
      </c>
      <c r="AA3555" t="s">
        <v>54</v>
      </c>
      <c r="AB3555">
        <v>2017</v>
      </c>
      <c r="AC3555" t="s">
        <v>415</v>
      </c>
      <c r="AD3555" t="s">
        <v>56</v>
      </c>
      <c r="AE3555" t="s">
        <v>70</v>
      </c>
      <c r="AF3555">
        <v>1307325</v>
      </c>
      <c r="AG3555" t="s">
        <v>202</v>
      </c>
      <c r="AH3555" t="s">
        <v>59</v>
      </c>
      <c r="AI3555" t="s">
        <v>56</v>
      </c>
      <c r="AJ3555" t="s">
        <v>416</v>
      </c>
    </row>
    <row r="3556" spans="1:36" x14ac:dyDescent="0.25">
      <c r="A3556" t="s">
        <v>7177</v>
      </c>
      <c r="B3556" t="s">
        <v>2599</v>
      </c>
      <c r="C3556" t="s">
        <v>40</v>
      </c>
      <c r="D3556" t="s">
        <v>7279</v>
      </c>
      <c r="E3556" s="2">
        <v>152201101</v>
      </c>
      <c r="F3556" t="s">
        <v>410</v>
      </c>
      <c r="G3556" s="3" t="s">
        <v>7990</v>
      </c>
      <c r="H3556">
        <v>20171008</v>
      </c>
      <c r="I3556" s="4">
        <v>2110</v>
      </c>
      <c r="J3556">
        <v>1894011</v>
      </c>
      <c r="K3556" s="5">
        <v>1098</v>
      </c>
      <c r="L3556" t="s">
        <v>44</v>
      </c>
      <c r="M3556" t="s">
        <v>63</v>
      </c>
      <c r="N3556" t="s">
        <v>64</v>
      </c>
      <c r="O3556" s="5">
        <v>258</v>
      </c>
      <c r="P3556" s="5">
        <v>255784</v>
      </c>
      <c r="Q3556" s="6">
        <v>39.455134000000001</v>
      </c>
      <c r="R3556" s="6">
        <v>-121.049937</v>
      </c>
      <c r="S3556" t="s">
        <v>7991</v>
      </c>
      <c r="T3556" t="s">
        <v>1946</v>
      </c>
      <c r="U3556" t="s">
        <v>200</v>
      </c>
      <c r="V3556" t="s">
        <v>50</v>
      </c>
      <c r="W3556" t="s">
        <v>7992</v>
      </c>
      <c r="X3556" t="s">
        <v>52</v>
      </c>
      <c r="Y3556" t="s">
        <v>53</v>
      </c>
      <c r="Z3556">
        <v>0</v>
      </c>
      <c r="AA3556" t="s">
        <v>54</v>
      </c>
      <c r="AB3556">
        <v>2017</v>
      </c>
      <c r="AC3556" t="s">
        <v>415</v>
      </c>
      <c r="AD3556" t="s">
        <v>56</v>
      </c>
      <c r="AE3556" t="s">
        <v>70</v>
      </c>
      <c r="AF3556">
        <v>1306707</v>
      </c>
      <c r="AG3556" t="s">
        <v>202</v>
      </c>
      <c r="AH3556" t="s">
        <v>59</v>
      </c>
      <c r="AI3556" t="s">
        <v>56</v>
      </c>
      <c r="AJ3556" t="s">
        <v>416</v>
      </c>
    </row>
    <row r="3557" spans="1:36" x14ac:dyDescent="0.25">
      <c r="A3557" t="s">
        <v>7177</v>
      </c>
      <c r="B3557" t="s">
        <v>2599</v>
      </c>
      <c r="C3557" t="s">
        <v>40</v>
      </c>
      <c r="D3557" t="s">
        <v>7279</v>
      </c>
      <c r="E3557" s="2">
        <v>152201101</v>
      </c>
      <c r="F3557" t="s">
        <v>62</v>
      </c>
      <c r="G3557" s="3">
        <v>3579</v>
      </c>
      <c r="H3557">
        <v>20171008</v>
      </c>
      <c r="I3557" s="4">
        <v>2153</v>
      </c>
      <c r="J3557">
        <v>1896299</v>
      </c>
      <c r="K3557" s="5">
        <v>1357</v>
      </c>
      <c r="L3557" t="s">
        <v>44</v>
      </c>
      <c r="M3557" t="s">
        <v>63</v>
      </c>
      <c r="N3557" t="s">
        <v>64</v>
      </c>
      <c r="O3557" s="5">
        <v>19</v>
      </c>
      <c r="P3557" s="5">
        <v>17773</v>
      </c>
      <c r="Q3557" s="6">
        <v>39.41122</v>
      </c>
      <c r="R3557" s="6">
        <v>-121.06729</v>
      </c>
      <c r="S3557" t="s">
        <v>7993</v>
      </c>
      <c r="T3557" t="s">
        <v>436</v>
      </c>
      <c r="U3557" t="s">
        <v>67</v>
      </c>
      <c r="V3557" t="s">
        <v>50</v>
      </c>
      <c r="W3557" t="s">
        <v>7994</v>
      </c>
      <c r="X3557" t="s">
        <v>52</v>
      </c>
      <c r="Y3557" t="s">
        <v>53</v>
      </c>
      <c r="Z3557">
        <v>0</v>
      </c>
      <c r="AA3557" t="s">
        <v>54</v>
      </c>
      <c r="AB3557">
        <v>2017</v>
      </c>
      <c r="AC3557" t="s">
        <v>415</v>
      </c>
      <c r="AD3557" t="s">
        <v>56</v>
      </c>
      <c r="AE3557" t="s">
        <v>98</v>
      </c>
      <c r="AF3557">
        <v>1306972</v>
      </c>
      <c r="AG3557" t="s">
        <v>71</v>
      </c>
      <c r="AH3557" t="s">
        <v>59</v>
      </c>
      <c r="AI3557" t="s">
        <v>56</v>
      </c>
      <c r="AJ3557" t="s">
        <v>416</v>
      </c>
    </row>
    <row r="3558" spans="1:36" x14ac:dyDescent="0.25">
      <c r="A3558" t="s">
        <v>7177</v>
      </c>
      <c r="B3558" t="s">
        <v>2599</v>
      </c>
      <c r="C3558" t="s">
        <v>40</v>
      </c>
      <c r="D3558" t="s">
        <v>7195</v>
      </c>
      <c r="E3558" s="2">
        <v>153082106</v>
      </c>
      <c r="F3558" t="s">
        <v>62</v>
      </c>
      <c r="G3558" s="3">
        <v>5801</v>
      </c>
      <c r="H3558">
        <v>20171008</v>
      </c>
      <c r="I3558" s="4">
        <v>2108</v>
      </c>
      <c r="J3558">
        <v>1893857</v>
      </c>
      <c r="K3558" s="5">
        <v>1312</v>
      </c>
      <c r="L3558" t="s">
        <v>44</v>
      </c>
      <c r="M3558" t="s">
        <v>63</v>
      </c>
      <c r="N3558" t="s">
        <v>64</v>
      </c>
      <c r="O3558" s="5">
        <v>8</v>
      </c>
      <c r="P3558" s="5">
        <v>10496</v>
      </c>
      <c r="Q3558" s="6">
        <v>38.88438</v>
      </c>
      <c r="R3558" s="6">
        <v>-120.84976</v>
      </c>
      <c r="S3558" t="s">
        <v>7995</v>
      </c>
      <c r="T3558" t="s">
        <v>436</v>
      </c>
      <c r="U3558" t="s">
        <v>67</v>
      </c>
      <c r="V3558" t="s">
        <v>50</v>
      </c>
      <c r="W3558" t="s">
        <v>7996</v>
      </c>
      <c r="X3558" t="s">
        <v>52</v>
      </c>
      <c r="Y3558" t="s">
        <v>53</v>
      </c>
      <c r="Z3558">
        <v>0</v>
      </c>
      <c r="AA3558" t="s">
        <v>54</v>
      </c>
      <c r="AB3558">
        <v>2017</v>
      </c>
      <c r="AC3558" t="s">
        <v>415</v>
      </c>
      <c r="AD3558" t="s">
        <v>56</v>
      </c>
      <c r="AE3558" t="s">
        <v>70</v>
      </c>
      <c r="AF3558">
        <v>1307004</v>
      </c>
      <c r="AG3558" t="s">
        <v>71</v>
      </c>
      <c r="AH3558" t="s">
        <v>59</v>
      </c>
      <c r="AI3558" t="s">
        <v>56</v>
      </c>
      <c r="AJ3558" t="s">
        <v>416</v>
      </c>
    </row>
    <row r="3559" spans="1:36" x14ac:dyDescent="0.25">
      <c r="A3559" t="s">
        <v>7177</v>
      </c>
      <c r="B3559" t="s">
        <v>2599</v>
      </c>
      <c r="C3559" t="s">
        <v>92</v>
      </c>
      <c r="D3559" t="s">
        <v>7320</v>
      </c>
      <c r="E3559" s="2">
        <v>152261106</v>
      </c>
      <c r="F3559" t="s">
        <v>62</v>
      </c>
      <c r="G3559" s="3">
        <v>21931</v>
      </c>
      <c r="H3559">
        <v>20171009</v>
      </c>
      <c r="I3559" s="4">
        <v>920</v>
      </c>
      <c r="J3559">
        <v>1896202</v>
      </c>
      <c r="K3559" s="5">
        <v>408</v>
      </c>
      <c r="L3559" t="s">
        <v>44</v>
      </c>
      <c r="M3559" t="s">
        <v>63</v>
      </c>
      <c r="N3559" t="s">
        <v>64</v>
      </c>
      <c r="O3559" s="5">
        <v>30</v>
      </c>
      <c r="P3559" s="5">
        <v>2438</v>
      </c>
      <c r="Q3559" s="6">
        <v>38.683900000000001</v>
      </c>
      <c r="R3559" s="6">
        <v>-120.79292</v>
      </c>
      <c r="S3559" t="s">
        <v>7997</v>
      </c>
      <c r="T3559" t="s">
        <v>436</v>
      </c>
      <c r="U3559" t="s">
        <v>67</v>
      </c>
      <c r="V3559" t="s">
        <v>50</v>
      </c>
      <c r="W3559" t="s">
        <v>7998</v>
      </c>
      <c r="X3559" t="s">
        <v>52</v>
      </c>
      <c r="Y3559" t="s">
        <v>53</v>
      </c>
      <c r="Z3559">
        <v>0</v>
      </c>
      <c r="AA3559" t="s">
        <v>54</v>
      </c>
      <c r="AB3559">
        <v>2017</v>
      </c>
      <c r="AC3559" t="s">
        <v>415</v>
      </c>
      <c r="AD3559" t="s">
        <v>56</v>
      </c>
      <c r="AE3559" t="s">
        <v>98</v>
      </c>
      <c r="AF3559">
        <v>1306953</v>
      </c>
      <c r="AG3559" t="s">
        <v>71</v>
      </c>
      <c r="AH3559" t="s">
        <v>59</v>
      </c>
      <c r="AI3559" t="s">
        <v>56</v>
      </c>
      <c r="AJ3559" t="s">
        <v>416</v>
      </c>
    </row>
    <row r="3560" spans="1:36" x14ac:dyDescent="0.25">
      <c r="A3560" t="s">
        <v>7177</v>
      </c>
      <c r="B3560" t="s">
        <v>2599</v>
      </c>
      <c r="C3560" t="s">
        <v>40</v>
      </c>
      <c r="D3560" t="s">
        <v>7514</v>
      </c>
      <c r="E3560" s="2">
        <v>152181102</v>
      </c>
      <c r="F3560" t="s">
        <v>62</v>
      </c>
      <c r="G3560" s="3">
        <v>6003</v>
      </c>
      <c r="H3560">
        <v>20171009</v>
      </c>
      <c r="I3560" s="4">
        <v>1945</v>
      </c>
      <c r="J3560">
        <v>1897030</v>
      </c>
      <c r="K3560" s="5">
        <v>174</v>
      </c>
      <c r="L3560" t="s">
        <v>44</v>
      </c>
      <c r="M3560" t="s">
        <v>45</v>
      </c>
      <c r="N3560" t="s">
        <v>432</v>
      </c>
      <c r="O3560" s="5">
        <v>1</v>
      </c>
      <c r="P3560" s="5">
        <v>174</v>
      </c>
      <c r="Q3560" s="6">
        <v>39.020029999999998</v>
      </c>
      <c r="R3560" s="6">
        <v>-120.84856000000001</v>
      </c>
      <c r="S3560" t="s">
        <v>7999</v>
      </c>
      <c r="T3560" t="s">
        <v>436</v>
      </c>
      <c r="U3560" t="s">
        <v>67</v>
      </c>
      <c r="V3560" t="s">
        <v>50</v>
      </c>
      <c r="W3560" t="s">
        <v>8000</v>
      </c>
      <c r="X3560" t="s">
        <v>52</v>
      </c>
      <c r="Y3560" t="s">
        <v>53</v>
      </c>
      <c r="Z3560">
        <v>0</v>
      </c>
      <c r="AA3560" t="s">
        <v>54</v>
      </c>
      <c r="AB3560">
        <v>2017</v>
      </c>
      <c r="AC3560" t="s">
        <v>415</v>
      </c>
      <c r="AD3560" t="s">
        <v>56</v>
      </c>
      <c r="AE3560" t="s">
        <v>481</v>
      </c>
      <c r="AF3560">
        <v>1307109</v>
      </c>
      <c r="AG3560" t="s">
        <v>71</v>
      </c>
      <c r="AH3560" t="s">
        <v>59</v>
      </c>
      <c r="AI3560" t="s">
        <v>56</v>
      </c>
      <c r="AJ3560" t="s">
        <v>416</v>
      </c>
    </row>
    <row r="3561" spans="1:36" x14ac:dyDescent="0.25">
      <c r="A3561" t="s">
        <v>7177</v>
      </c>
      <c r="B3561" t="s">
        <v>2599</v>
      </c>
      <c r="C3561" t="s">
        <v>92</v>
      </c>
      <c r="D3561" t="s">
        <v>7178</v>
      </c>
      <c r="E3561" s="2">
        <v>152031103</v>
      </c>
      <c r="F3561" t="s">
        <v>508</v>
      </c>
      <c r="G3561" s="3" t="s">
        <v>3615</v>
      </c>
      <c r="H3561">
        <v>20171009</v>
      </c>
      <c r="I3561" s="4">
        <v>124</v>
      </c>
      <c r="J3561">
        <v>1894576</v>
      </c>
      <c r="K3561" s="5">
        <v>4031</v>
      </c>
      <c r="L3561" t="s">
        <v>44</v>
      </c>
      <c r="M3561" t="s">
        <v>563</v>
      </c>
      <c r="N3561" t="s">
        <v>3776</v>
      </c>
      <c r="O3561" s="5">
        <v>1424</v>
      </c>
      <c r="P3561" s="5">
        <v>2445169</v>
      </c>
      <c r="Q3561" s="6">
        <v>39.209319999999998</v>
      </c>
      <c r="R3561" s="6">
        <v>-121.06149000000001</v>
      </c>
      <c r="S3561" t="s">
        <v>8001</v>
      </c>
      <c r="T3561" t="s">
        <v>436</v>
      </c>
      <c r="U3561" t="s">
        <v>67</v>
      </c>
      <c r="V3561" t="s">
        <v>50</v>
      </c>
      <c r="W3561" t="s">
        <v>8002</v>
      </c>
      <c r="X3561" t="s">
        <v>52</v>
      </c>
      <c r="Y3561" t="s">
        <v>53</v>
      </c>
      <c r="Z3561">
        <v>0</v>
      </c>
      <c r="AA3561" t="s">
        <v>54</v>
      </c>
      <c r="AB3561">
        <v>2017</v>
      </c>
      <c r="AC3561" t="s">
        <v>415</v>
      </c>
      <c r="AD3561" t="s">
        <v>56</v>
      </c>
      <c r="AE3561" t="s">
        <v>70</v>
      </c>
      <c r="AF3561">
        <v>1306787</v>
      </c>
      <c r="AG3561" t="s">
        <v>71</v>
      </c>
      <c r="AH3561" t="s">
        <v>59</v>
      </c>
      <c r="AI3561" t="s">
        <v>56</v>
      </c>
      <c r="AJ3561" t="s">
        <v>416</v>
      </c>
    </row>
    <row r="3562" spans="1:36" x14ac:dyDescent="0.25">
      <c r="A3562" t="s">
        <v>7177</v>
      </c>
      <c r="B3562" t="s">
        <v>2599</v>
      </c>
      <c r="C3562" t="s">
        <v>92</v>
      </c>
      <c r="D3562" t="s">
        <v>7343</v>
      </c>
      <c r="E3562" s="2">
        <v>153132105</v>
      </c>
      <c r="F3562" t="s">
        <v>410</v>
      </c>
      <c r="G3562" s="3" t="s">
        <v>8003</v>
      </c>
      <c r="H3562">
        <v>20171009</v>
      </c>
      <c r="I3562" s="4">
        <v>104</v>
      </c>
      <c r="J3562">
        <v>1897872</v>
      </c>
      <c r="K3562" s="5">
        <v>5033</v>
      </c>
      <c r="L3562" t="s">
        <v>44</v>
      </c>
      <c r="M3562" t="s">
        <v>563</v>
      </c>
      <c r="N3562" t="s">
        <v>3776</v>
      </c>
      <c r="O3562" s="5">
        <v>56</v>
      </c>
      <c r="P3562" s="5">
        <v>281848</v>
      </c>
      <c r="Q3562" s="6">
        <v>39.233742999999997</v>
      </c>
      <c r="R3562" s="6">
        <v>-121.154112</v>
      </c>
      <c r="S3562" t="s">
        <v>8004</v>
      </c>
      <c r="T3562" t="s">
        <v>436</v>
      </c>
      <c r="U3562" t="s">
        <v>67</v>
      </c>
      <c r="V3562" t="s">
        <v>50</v>
      </c>
      <c r="W3562" t="s">
        <v>8005</v>
      </c>
      <c r="X3562" t="s">
        <v>52</v>
      </c>
      <c r="Y3562" t="s">
        <v>53</v>
      </c>
      <c r="Z3562">
        <v>0</v>
      </c>
      <c r="AA3562" t="s">
        <v>54</v>
      </c>
      <c r="AB3562">
        <v>2017</v>
      </c>
      <c r="AC3562" t="s">
        <v>415</v>
      </c>
      <c r="AD3562" t="s">
        <v>56</v>
      </c>
      <c r="AE3562" t="s">
        <v>112</v>
      </c>
      <c r="AF3562">
        <v>1307306</v>
      </c>
      <c r="AG3562" t="s">
        <v>71</v>
      </c>
      <c r="AH3562" t="s">
        <v>59</v>
      </c>
      <c r="AI3562" t="s">
        <v>56</v>
      </c>
      <c r="AJ3562" t="s">
        <v>416</v>
      </c>
    </row>
    <row r="3563" spans="1:36" x14ac:dyDescent="0.25">
      <c r="A3563" t="s">
        <v>7177</v>
      </c>
      <c r="B3563" t="s">
        <v>2599</v>
      </c>
      <c r="C3563" t="s">
        <v>92</v>
      </c>
      <c r="D3563" t="s">
        <v>7343</v>
      </c>
      <c r="E3563" s="2">
        <v>153132105</v>
      </c>
      <c r="F3563" t="s">
        <v>178</v>
      </c>
      <c r="G3563" s="3">
        <v>34463</v>
      </c>
      <c r="H3563">
        <v>20171009</v>
      </c>
      <c r="I3563" s="4">
        <v>104</v>
      </c>
      <c r="J3563">
        <v>1899353</v>
      </c>
      <c r="K3563" s="5">
        <v>5488</v>
      </c>
      <c r="L3563" t="s">
        <v>44</v>
      </c>
      <c r="M3563" t="s">
        <v>563</v>
      </c>
      <c r="N3563" t="s">
        <v>3776</v>
      </c>
      <c r="O3563" s="5">
        <v>1</v>
      </c>
      <c r="P3563" s="5">
        <v>5488</v>
      </c>
      <c r="Q3563" s="6">
        <v>39.242019999999997</v>
      </c>
      <c r="R3563" s="6">
        <v>-121.15349000000001</v>
      </c>
      <c r="S3563" t="s">
        <v>8006</v>
      </c>
      <c r="T3563" t="s">
        <v>436</v>
      </c>
      <c r="U3563" t="s">
        <v>67</v>
      </c>
      <c r="V3563" t="s">
        <v>50</v>
      </c>
      <c r="W3563" t="s">
        <v>8007</v>
      </c>
      <c r="X3563" t="s">
        <v>52</v>
      </c>
      <c r="Y3563" t="s">
        <v>53</v>
      </c>
      <c r="Z3563">
        <v>0</v>
      </c>
      <c r="AA3563" t="s">
        <v>54</v>
      </c>
      <c r="AB3563">
        <v>2017</v>
      </c>
      <c r="AC3563" t="s">
        <v>415</v>
      </c>
      <c r="AD3563" t="s">
        <v>56</v>
      </c>
      <c r="AE3563" t="s">
        <v>70</v>
      </c>
      <c r="AF3563">
        <v>1307821</v>
      </c>
      <c r="AG3563" t="s">
        <v>71</v>
      </c>
      <c r="AH3563" t="s">
        <v>59</v>
      </c>
      <c r="AI3563" t="s">
        <v>56</v>
      </c>
      <c r="AJ3563" t="s">
        <v>416</v>
      </c>
    </row>
    <row r="3564" spans="1:36" x14ac:dyDescent="0.25">
      <c r="A3564" t="s">
        <v>7177</v>
      </c>
      <c r="B3564" t="s">
        <v>2599</v>
      </c>
      <c r="C3564" t="s">
        <v>92</v>
      </c>
      <c r="D3564" t="s">
        <v>7299</v>
      </c>
      <c r="E3564" s="2">
        <v>152591101</v>
      </c>
      <c r="F3564" t="s">
        <v>659</v>
      </c>
      <c r="G3564" s="3">
        <v>6627</v>
      </c>
      <c r="H3564">
        <v>20171009</v>
      </c>
      <c r="I3564" s="4">
        <v>427</v>
      </c>
      <c r="J3564">
        <v>1895640</v>
      </c>
      <c r="K3564" s="5">
        <v>507</v>
      </c>
      <c r="L3564" t="s">
        <v>44</v>
      </c>
      <c r="M3564" t="s">
        <v>63</v>
      </c>
      <c r="N3564" t="s">
        <v>72</v>
      </c>
      <c r="O3564" s="5">
        <v>46</v>
      </c>
      <c r="P3564" s="5">
        <v>23322</v>
      </c>
      <c r="Q3564" s="6">
        <v>39.324590000000001</v>
      </c>
      <c r="R3564" s="6">
        <v>-120.3841</v>
      </c>
      <c r="S3564" t="s">
        <v>8008</v>
      </c>
      <c r="T3564" t="s">
        <v>436</v>
      </c>
      <c r="U3564" t="s">
        <v>67</v>
      </c>
      <c r="V3564" t="s">
        <v>50</v>
      </c>
      <c r="W3564" t="s">
        <v>8009</v>
      </c>
      <c r="X3564" t="s">
        <v>52</v>
      </c>
      <c r="Y3564" t="s">
        <v>53</v>
      </c>
      <c r="Z3564">
        <v>0</v>
      </c>
      <c r="AA3564" t="s">
        <v>54</v>
      </c>
      <c r="AB3564">
        <v>2017</v>
      </c>
      <c r="AC3564" t="s">
        <v>415</v>
      </c>
      <c r="AD3564" t="s">
        <v>56</v>
      </c>
      <c r="AE3564" t="s">
        <v>481</v>
      </c>
      <c r="AF3564">
        <v>1306885</v>
      </c>
      <c r="AG3564" t="s">
        <v>71</v>
      </c>
      <c r="AH3564" t="s">
        <v>59</v>
      </c>
      <c r="AI3564" t="s">
        <v>56</v>
      </c>
      <c r="AJ3564" t="s">
        <v>416</v>
      </c>
    </row>
    <row r="3565" spans="1:36" x14ac:dyDescent="0.25">
      <c r="A3565" t="s">
        <v>7177</v>
      </c>
      <c r="B3565" t="s">
        <v>2599</v>
      </c>
      <c r="C3565" t="s">
        <v>40</v>
      </c>
      <c r="D3565" t="s">
        <v>7238</v>
      </c>
      <c r="E3565" s="2">
        <v>152481103</v>
      </c>
      <c r="F3565" t="s">
        <v>80</v>
      </c>
      <c r="G3565" s="3" t="s">
        <v>8010</v>
      </c>
      <c r="H3565">
        <v>20171020</v>
      </c>
      <c r="I3565" s="4">
        <v>119</v>
      </c>
      <c r="J3565">
        <v>1905467</v>
      </c>
      <c r="K3565" s="5">
        <v>706</v>
      </c>
      <c r="L3565" t="s">
        <v>44</v>
      </c>
      <c r="M3565" t="s">
        <v>45</v>
      </c>
      <c r="N3565" t="s">
        <v>432</v>
      </c>
      <c r="O3565" s="5">
        <v>155</v>
      </c>
      <c r="P3565" s="5">
        <v>102410</v>
      </c>
      <c r="Q3565" s="6">
        <v>39.292475000000003</v>
      </c>
      <c r="R3565" s="6">
        <v>-121.01535800000001</v>
      </c>
      <c r="S3565" t="s">
        <v>8011</v>
      </c>
      <c r="T3565" t="s">
        <v>421</v>
      </c>
      <c r="U3565" t="s">
        <v>49</v>
      </c>
      <c r="V3565" t="s">
        <v>50</v>
      </c>
      <c r="W3565" t="s">
        <v>8012</v>
      </c>
      <c r="X3565" t="s">
        <v>52</v>
      </c>
      <c r="Y3565" t="s">
        <v>53</v>
      </c>
      <c r="Z3565">
        <v>0</v>
      </c>
      <c r="AA3565" t="s">
        <v>54</v>
      </c>
      <c r="AB3565">
        <v>2017</v>
      </c>
      <c r="AC3565" t="s">
        <v>415</v>
      </c>
      <c r="AD3565" t="s">
        <v>56</v>
      </c>
      <c r="AE3565" t="s">
        <v>70</v>
      </c>
      <c r="AF3565">
        <v>1309538</v>
      </c>
      <c r="AG3565" t="s">
        <v>58</v>
      </c>
      <c r="AH3565" t="s">
        <v>59</v>
      </c>
      <c r="AI3565" t="s">
        <v>56</v>
      </c>
      <c r="AJ3565" t="s">
        <v>56</v>
      </c>
    </row>
    <row r="3566" spans="1:36" x14ac:dyDescent="0.25">
      <c r="A3566" t="s">
        <v>7177</v>
      </c>
      <c r="B3566" t="s">
        <v>2599</v>
      </c>
      <c r="C3566" t="s">
        <v>40</v>
      </c>
      <c r="D3566" t="s">
        <v>7204</v>
      </c>
      <c r="E3566" s="2">
        <v>152481106</v>
      </c>
      <c r="F3566" t="s">
        <v>62</v>
      </c>
      <c r="G3566" s="3">
        <v>7053</v>
      </c>
      <c r="H3566">
        <v>20171020</v>
      </c>
      <c r="I3566" s="4">
        <v>108</v>
      </c>
      <c r="J3566">
        <v>1904968</v>
      </c>
      <c r="K3566" s="5">
        <v>2488</v>
      </c>
      <c r="L3566" t="s">
        <v>44</v>
      </c>
      <c r="M3566" t="s">
        <v>63</v>
      </c>
      <c r="N3566" t="s">
        <v>64</v>
      </c>
      <c r="O3566" s="5">
        <v>54</v>
      </c>
      <c r="P3566" s="5">
        <v>47369</v>
      </c>
      <c r="Q3566" s="6">
        <v>39.19088</v>
      </c>
      <c r="R3566" s="6">
        <v>-120.99343</v>
      </c>
      <c r="S3566" t="s">
        <v>8013</v>
      </c>
      <c r="T3566" t="s">
        <v>421</v>
      </c>
      <c r="U3566" t="s">
        <v>86</v>
      </c>
      <c r="V3566" t="s">
        <v>50</v>
      </c>
      <c r="W3566" t="s">
        <v>8014</v>
      </c>
      <c r="X3566" t="s">
        <v>52</v>
      </c>
      <c r="Y3566" t="s">
        <v>53</v>
      </c>
      <c r="Z3566">
        <v>0</v>
      </c>
      <c r="AA3566" t="s">
        <v>54</v>
      </c>
      <c r="AB3566">
        <v>2017</v>
      </c>
      <c r="AC3566" t="s">
        <v>415</v>
      </c>
      <c r="AD3566" t="s">
        <v>56</v>
      </c>
      <c r="AE3566" t="s">
        <v>70</v>
      </c>
      <c r="AF3566">
        <v>1309621</v>
      </c>
      <c r="AG3566" t="s">
        <v>88</v>
      </c>
      <c r="AH3566" t="s">
        <v>59</v>
      </c>
      <c r="AI3566" t="s">
        <v>56</v>
      </c>
      <c r="AJ3566" t="s">
        <v>416</v>
      </c>
    </row>
    <row r="3567" spans="1:36" x14ac:dyDescent="0.25">
      <c r="A3567" t="s">
        <v>7177</v>
      </c>
      <c r="B3567" t="s">
        <v>2599</v>
      </c>
      <c r="C3567" t="s">
        <v>40</v>
      </c>
      <c r="D3567" t="s">
        <v>7204</v>
      </c>
      <c r="E3567" s="2">
        <v>152481106</v>
      </c>
      <c r="F3567" t="s">
        <v>62</v>
      </c>
      <c r="G3567" s="3">
        <v>7645</v>
      </c>
      <c r="H3567">
        <v>20171204</v>
      </c>
      <c r="I3567" s="4">
        <v>1032</v>
      </c>
      <c r="J3567">
        <v>1934860</v>
      </c>
      <c r="K3567" s="5">
        <v>1328</v>
      </c>
      <c r="L3567" t="s">
        <v>44</v>
      </c>
      <c r="M3567" t="s">
        <v>63</v>
      </c>
      <c r="N3567" t="s">
        <v>64</v>
      </c>
      <c r="O3567" s="5">
        <v>112</v>
      </c>
      <c r="P3567" s="5">
        <v>30299</v>
      </c>
      <c r="Q3567" s="6">
        <v>39.151380000000003</v>
      </c>
      <c r="R3567" s="6">
        <v>-121.02903999999999</v>
      </c>
      <c r="S3567" t="s">
        <v>8015</v>
      </c>
      <c r="T3567" t="s">
        <v>436</v>
      </c>
      <c r="U3567" t="s">
        <v>86</v>
      </c>
      <c r="V3567" t="s">
        <v>50</v>
      </c>
      <c r="W3567" t="s">
        <v>8016</v>
      </c>
      <c r="X3567" t="s">
        <v>52</v>
      </c>
      <c r="Y3567" t="s">
        <v>53</v>
      </c>
      <c r="Z3567">
        <v>0</v>
      </c>
      <c r="AA3567" t="s">
        <v>54</v>
      </c>
      <c r="AB3567">
        <v>2017</v>
      </c>
      <c r="AC3567" t="s">
        <v>120</v>
      </c>
      <c r="AD3567" t="s">
        <v>56</v>
      </c>
      <c r="AE3567" t="s">
        <v>98</v>
      </c>
      <c r="AF3567">
        <v>1317445</v>
      </c>
      <c r="AG3567" t="s">
        <v>88</v>
      </c>
      <c r="AH3567" t="s">
        <v>59</v>
      </c>
      <c r="AI3567" t="s">
        <v>56</v>
      </c>
      <c r="AJ3567" t="s">
        <v>416</v>
      </c>
    </row>
    <row r="3568" spans="1:36" x14ac:dyDescent="0.25">
      <c r="A3568" t="s">
        <v>7177</v>
      </c>
      <c r="B3568" t="s">
        <v>2599</v>
      </c>
      <c r="C3568" t="s">
        <v>40</v>
      </c>
      <c r="D3568" t="s">
        <v>7181</v>
      </c>
      <c r="E3568" s="2">
        <v>152101102</v>
      </c>
      <c r="F3568" t="s">
        <v>42</v>
      </c>
      <c r="G3568" s="3" t="s">
        <v>2488</v>
      </c>
      <c r="H3568">
        <v>20171216</v>
      </c>
      <c r="I3568" s="4">
        <v>1122</v>
      </c>
      <c r="J3568">
        <v>1944589</v>
      </c>
      <c r="K3568" s="5">
        <v>3283</v>
      </c>
      <c r="L3568" t="s">
        <v>44</v>
      </c>
      <c r="M3568" t="s">
        <v>63</v>
      </c>
      <c r="N3568" t="s">
        <v>64</v>
      </c>
      <c r="O3568" s="5">
        <v>162</v>
      </c>
      <c r="P3568" s="5">
        <v>58853</v>
      </c>
      <c r="Q3568" s="6">
        <v>39.46546</v>
      </c>
      <c r="R3568" s="6">
        <v>-120.84432</v>
      </c>
      <c r="S3568" t="s">
        <v>8017</v>
      </c>
      <c r="T3568" t="s">
        <v>436</v>
      </c>
      <c r="U3568" t="s">
        <v>67</v>
      </c>
      <c r="V3568" t="s">
        <v>50</v>
      </c>
      <c r="W3568" t="s">
        <v>8018</v>
      </c>
      <c r="X3568" t="s">
        <v>52</v>
      </c>
      <c r="Y3568" t="s">
        <v>53</v>
      </c>
      <c r="Z3568">
        <v>0</v>
      </c>
      <c r="AA3568" t="s">
        <v>54</v>
      </c>
      <c r="AB3568">
        <v>2017</v>
      </c>
      <c r="AC3568" t="s">
        <v>120</v>
      </c>
      <c r="AD3568" t="s">
        <v>56</v>
      </c>
      <c r="AE3568" t="s">
        <v>98</v>
      </c>
      <c r="AF3568">
        <v>1319931</v>
      </c>
      <c r="AG3568" t="s">
        <v>71</v>
      </c>
      <c r="AH3568" t="s">
        <v>59</v>
      </c>
      <c r="AI3568" t="s">
        <v>56</v>
      </c>
      <c r="AJ3568" t="s">
        <v>416</v>
      </c>
    </row>
    <row r="3569" spans="1:36" x14ac:dyDescent="0.25">
      <c r="A3569" t="s">
        <v>7177</v>
      </c>
      <c r="B3569" t="s">
        <v>2599</v>
      </c>
      <c r="C3569" t="s">
        <v>92</v>
      </c>
      <c r="D3569" t="s">
        <v>8019</v>
      </c>
      <c r="E3569" s="2">
        <v>152701108</v>
      </c>
      <c r="F3569" t="s">
        <v>62</v>
      </c>
      <c r="G3569" s="3">
        <v>9927</v>
      </c>
      <c r="H3569">
        <v>20171216</v>
      </c>
      <c r="I3569" s="4">
        <v>1611</v>
      </c>
      <c r="J3569">
        <v>1945541</v>
      </c>
      <c r="K3569" s="5">
        <v>163</v>
      </c>
      <c r="L3569" t="s">
        <v>44</v>
      </c>
      <c r="M3569" t="s">
        <v>45</v>
      </c>
      <c r="N3569" t="s">
        <v>432</v>
      </c>
      <c r="O3569" s="5">
        <v>31</v>
      </c>
      <c r="P3569" s="5">
        <v>2659</v>
      </c>
      <c r="Q3569" s="6">
        <v>38.969209999999997</v>
      </c>
      <c r="R3569" s="6">
        <v>-121.10455</v>
      </c>
      <c r="S3569" t="s">
        <v>8020</v>
      </c>
      <c r="T3569" t="s">
        <v>436</v>
      </c>
      <c r="U3569" t="s">
        <v>67</v>
      </c>
      <c r="V3569" t="s">
        <v>50</v>
      </c>
      <c r="W3569" t="s">
        <v>8021</v>
      </c>
      <c r="X3569" t="s">
        <v>52</v>
      </c>
      <c r="Y3569" t="s">
        <v>53</v>
      </c>
      <c r="Z3569">
        <v>0</v>
      </c>
      <c r="AA3569" t="s">
        <v>54</v>
      </c>
      <c r="AB3569">
        <v>2017</v>
      </c>
      <c r="AC3569" t="s">
        <v>120</v>
      </c>
      <c r="AD3569" t="s">
        <v>56</v>
      </c>
      <c r="AE3569" t="s">
        <v>70</v>
      </c>
      <c r="AF3569">
        <v>1320096</v>
      </c>
      <c r="AG3569" t="s">
        <v>71</v>
      </c>
      <c r="AH3569" t="s">
        <v>59</v>
      </c>
      <c r="AI3569" t="s">
        <v>56</v>
      </c>
      <c r="AJ3569" t="s">
        <v>416</v>
      </c>
    </row>
    <row r="3570" spans="1:36" x14ac:dyDescent="0.25">
      <c r="A3570" t="s">
        <v>7177</v>
      </c>
      <c r="B3570" t="s">
        <v>2599</v>
      </c>
      <c r="C3570" t="s">
        <v>92</v>
      </c>
      <c r="D3570" t="s">
        <v>7299</v>
      </c>
      <c r="E3570" s="2">
        <v>152591101</v>
      </c>
      <c r="F3570" t="s">
        <v>62</v>
      </c>
      <c r="G3570" s="3">
        <v>6625</v>
      </c>
      <c r="H3570">
        <v>20171216</v>
      </c>
      <c r="I3570" s="4">
        <v>940</v>
      </c>
      <c r="J3570">
        <v>1944327</v>
      </c>
      <c r="K3570" s="5">
        <v>393</v>
      </c>
      <c r="L3570" t="s">
        <v>44</v>
      </c>
      <c r="M3570" t="s">
        <v>63</v>
      </c>
      <c r="N3570" t="s">
        <v>64</v>
      </c>
      <c r="O3570" s="5">
        <v>16</v>
      </c>
      <c r="P3570" s="5">
        <v>6288</v>
      </c>
      <c r="Q3570" s="6">
        <v>39.323210000000003</v>
      </c>
      <c r="R3570" s="6">
        <v>-120.37824000000001</v>
      </c>
      <c r="S3570" t="s">
        <v>8022</v>
      </c>
      <c r="T3570" t="s">
        <v>436</v>
      </c>
      <c r="U3570" t="s">
        <v>67</v>
      </c>
      <c r="V3570" t="s">
        <v>50</v>
      </c>
      <c r="W3570" t="s">
        <v>8023</v>
      </c>
      <c r="X3570" t="s">
        <v>52</v>
      </c>
      <c r="Y3570" t="s">
        <v>53</v>
      </c>
      <c r="Z3570">
        <v>0</v>
      </c>
      <c r="AA3570" t="s">
        <v>54</v>
      </c>
      <c r="AB3570">
        <v>2017</v>
      </c>
      <c r="AC3570" t="s">
        <v>120</v>
      </c>
      <c r="AD3570" t="s">
        <v>56</v>
      </c>
      <c r="AE3570" t="s">
        <v>98</v>
      </c>
      <c r="AF3570">
        <v>1319921</v>
      </c>
      <c r="AG3570" t="s">
        <v>71</v>
      </c>
      <c r="AH3570" t="s">
        <v>59</v>
      </c>
      <c r="AI3570" t="s">
        <v>56</v>
      </c>
      <c r="AJ3570" t="s">
        <v>416</v>
      </c>
    </row>
    <row r="3571" spans="1:36" x14ac:dyDescent="0.25">
      <c r="A3571" t="s">
        <v>7177</v>
      </c>
      <c r="B3571" t="s">
        <v>2599</v>
      </c>
      <c r="C3571" t="s">
        <v>92</v>
      </c>
      <c r="D3571" t="s">
        <v>7225</v>
      </c>
      <c r="E3571" s="2">
        <v>152291101</v>
      </c>
      <c r="F3571" t="s">
        <v>62</v>
      </c>
      <c r="G3571" s="3">
        <v>6631</v>
      </c>
      <c r="H3571">
        <v>20171216</v>
      </c>
      <c r="I3571" s="4">
        <v>2221</v>
      </c>
      <c r="J3571">
        <v>1946009</v>
      </c>
      <c r="K3571" s="5">
        <v>1138</v>
      </c>
      <c r="L3571" t="s">
        <v>44</v>
      </c>
      <c r="M3571" t="s">
        <v>63</v>
      </c>
      <c r="N3571" t="s">
        <v>64</v>
      </c>
      <c r="O3571" s="5">
        <v>118</v>
      </c>
      <c r="P3571" s="5">
        <v>30601</v>
      </c>
      <c r="Q3571" s="6">
        <v>39.319960000000002</v>
      </c>
      <c r="R3571" s="6">
        <v>-120.44082</v>
      </c>
      <c r="S3571" t="s">
        <v>8024</v>
      </c>
      <c r="T3571" t="s">
        <v>436</v>
      </c>
      <c r="U3571" t="s">
        <v>86</v>
      </c>
      <c r="V3571" t="s">
        <v>50</v>
      </c>
      <c r="W3571" t="s">
        <v>8025</v>
      </c>
      <c r="X3571" t="s">
        <v>52</v>
      </c>
      <c r="Y3571" t="s">
        <v>53</v>
      </c>
      <c r="Z3571">
        <v>35024126</v>
      </c>
      <c r="AA3571" t="s">
        <v>54</v>
      </c>
      <c r="AB3571">
        <v>2017</v>
      </c>
      <c r="AC3571" t="s">
        <v>120</v>
      </c>
      <c r="AD3571" t="s">
        <v>56</v>
      </c>
      <c r="AE3571" t="s">
        <v>98</v>
      </c>
      <c r="AF3571">
        <v>1320176</v>
      </c>
      <c r="AG3571" t="s">
        <v>88</v>
      </c>
      <c r="AH3571" t="s">
        <v>59</v>
      </c>
      <c r="AI3571" t="s">
        <v>56</v>
      </c>
      <c r="AJ3571" t="s">
        <v>416</v>
      </c>
    </row>
    <row r="3572" spans="1:36" x14ac:dyDescent="0.25">
      <c r="A3572" t="s">
        <v>7177</v>
      </c>
      <c r="B3572" t="s">
        <v>2599</v>
      </c>
      <c r="C3572" t="s">
        <v>40</v>
      </c>
      <c r="D3572" t="s">
        <v>7198</v>
      </c>
      <c r="E3572" s="2">
        <v>152101101</v>
      </c>
      <c r="F3572" t="s">
        <v>42</v>
      </c>
      <c r="G3572" s="3">
        <v>804</v>
      </c>
      <c r="H3572">
        <v>20180316</v>
      </c>
      <c r="I3572" s="4">
        <v>516</v>
      </c>
      <c r="J3572">
        <v>45306</v>
      </c>
      <c r="K3572" s="5">
        <v>848</v>
      </c>
      <c r="L3572" t="s">
        <v>44</v>
      </c>
      <c r="M3572" t="s">
        <v>63</v>
      </c>
      <c r="N3572" t="s">
        <v>64</v>
      </c>
      <c r="O3572" s="5">
        <v>603</v>
      </c>
      <c r="P3572" s="5">
        <v>157730</v>
      </c>
      <c r="Q3572" s="6">
        <v>39.559750000000001</v>
      </c>
      <c r="R3572" s="6">
        <v>-120.82393</v>
      </c>
      <c r="S3572" t="s">
        <v>8026</v>
      </c>
      <c r="T3572" t="s">
        <v>4103</v>
      </c>
      <c r="U3572" t="s">
        <v>67</v>
      </c>
      <c r="V3572" t="s">
        <v>50</v>
      </c>
      <c r="W3572" t="s">
        <v>8027</v>
      </c>
      <c r="X3572" t="s">
        <v>52</v>
      </c>
      <c r="Y3572" t="s">
        <v>53</v>
      </c>
      <c r="Z3572">
        <v>0</v>
      </c>
      <c r="AA3572" t="s">
        <v>54</v>
      </c>
      <c r="AB3572">
        <v>2018</v>
      </c>
      <c r="AC3572" t="s">
        <v>457</v>
      </c>
      <c r="AD3572" t="s">
        <v>56</v>
      </c>
      <c r="AE3572" t="s">
        <v>143</v>
      </c>
      <c r="AF3572">
        <v>1336156</v>
      </c>
      <c r="AG3572" t="s">
        <v>71</v>
      </c>
      <c r="AH3572" t="s">
        <v>59</v>
      </c>
      <c r="AI3572" t="s">
        <v>56</v>
      </c>
      <c r="AJ3572" t="s">
        <v>416</v>
      </c>
    </row>
    <row r="3573" spans="1:36" x14ac:dyDescent="0.25">
      <c r="A3573" t="s">
        <v>7177</v>
      </c>
      <c r="B3573" t="s">
        <v>2599</v>
      </c>
      <c r="C3573" t="s">
        <v>40</v>
      </c>
      <c r="D3573" t="s">
        <v>7184</v>
      </c>
      <c r="E3573" s="2">
        <v>153662102</v>
      </c>
      <c r="F3573" t="s">
        <v>62</v>
      </c>
      <c r="G3573" s="3">
        <v>2825</v>
      </c>
      <c r="H3573">
        <v>20180316</v>
      </c>
      <c r="I3573" s="4">
        <v>859</v>
      </c>
      <c r="J3573">
        <v>45398</v>
      </c>
      <c r="K3573" s="5">
        <v>1192</v>
      </c>
      <c r="L3573" t="s">
        <v>44</v>
      </c>
      <c r="M3573" t="s">
        <v>63</v>
      </c>
      <c r="N3573" t="s">
        <v>64</v>
      </c>
      <c r="O3573" s="5">
        <v>126</v>
      </c>
      <c r="P3573" s="5">
        <v>198450</v>
      </c>
      <c r="Q3573" s="6">
        <v>38.632689999999997</v>
      </c>
      <c r="R3573" s="6">
        <v>-120.54582000000001</v>
      </c>
      <c r="S3573" t="s">
        <v>8028</v>
      </c>
      <c r="T3573" t="s">
        <v>559</v>
      </c>
      <c r="U3573" t="s">
        <v>67</v>
      </c>
      <c r="V3573" t="s">
        <v>50</v>
      </c>
      <c r="W3573" t="s">
        <v>8029</v>
      </c>
      <c r="X3573" t="s">
        <v>52</v>
      </c>
      <c r="Y3573" t="s">
        <v>53</v>
      </c>
      <c r="Z3573">
        <v>0</v>
      </c>
      <c r="AA3573" t="s">
        <v>54</v>
      </c>
      <c r="AB3573">
        <v>2018</v>
      </c>
      <c r="AC3573" t="s">
        <v>457</v>
      </c>
      <c r="AD3573" t="s">
        <v>56</v>
      </c>
      <c r="AE3573" t="s">
        <v>136</v>
      </c>
      <c r="AF3573">
        <v>1336316</v>
      </c>
      <c r="AG3573" t="s">
        <v>71</v>
      </c>
      <c r="AH3573" t="s">
        <v>59</v>
      </c>
      <c r="AI3573" t="s">
        <v>56</v>
      </c>
      <c r="AJ3573" t="s">
        <v>416</v>
      </c>
    </row>
    <row r="3574" spans="1:36" x14ac:dyDescent="0.25">
      <c r="A3574" t="s">
        <v>7177</v>
      </c>
      <c r="B3574" t="s">
        <v>2599</v>
      </c>
      <c r="C3574" t="s">
        <v>40</v>
      </c>
      <c r="D3574" t="s">
        <v>7184</v>
      </c>
      <c r="E3574" s="2">
        <v>153662102</v>
      </c>
      <c r="F3574" t="s">
        <v>62</v>
      </c>
      <c r="G3574" s="3">
        <v>2491</v>
      </c>
      <c r="H3574">
        <v>20180316</v>
      </c>
      <c r="I3574" s="4">
        <v>1523</v>
      </c>
      <c r="J3574">
        <v>46098</v>
      </c>
      <c r="K3574" s="5">
        <v>1541</v>
      </c>
      <c r="L3574" t="s">
        <v>44</v>
      </c>
      <c r="M3574" t="s">
        <v>63</v>
      </c>
      <c r="N3574" t="s">
        <v>64</v>
      </c>
      <c r="O3574" s="5">
        <v>247</v>
      </c>
      <c r="P3574" s="5">
        <v>65694</v>
      </c>
      <c r="Q3574" s="6">
        <v>38.646650000000001</v>
      </c>
      <c r="R3574" s="6">
        <v>-120.52585999999999</v>
      </c>
      <c r="S3574" t="s">
        <v>8030</v>
      </c>
      <c r="T3574" t="s">
        <v>421</v>
      </c>
      <c r="U3574" t="s">
        <v>200</v>
      </c>
      <c r="V3574" t="s">
        <v>50</v>
      </c>
      <c r="W3574" t="s">
        <v>8031</v>
      </c>
      <c r="X3574" t="s">
        <v>52</v>
      </c>
      <c r="Y3574" t="s">
        <v>53</v>
      </c>
      <c r="Z3574">
        <v>0</v>
      </c>
      <c r="AA3574" t="s">
        <v>54</v>
      </c>
      <c r="AB3574">
        <v>2018</v>
      </c>
      <c r="AC3574" t="s">
        <v>457</v>
      </c>
      <c r="AD3574" t="s">
        <v>56</v>
      </c>
      <c r="AE3574" t="s">
        <v>70</v>
      </c>
      <c r="AF3574">
        <v>1336545</v>
      </c>
      <c r="AG3574" t="s">
        <v>202</v>
      </c>
      <c r="AH3574" t="s">
        <v>59</v>
      </c>
      <c r="AI3574" t="s">
        <v>56</v>
      </c>
      <c r="AJ3574" t="s">
        <v>416</v>
      </c>
    </row>
    <row r="3575" spans="1:36" x14ac:dyDescent="0.25">
      <c r="A3575" t="s">
        <v>7177</v>
      </c>
      <c r="B3575" t="s">
        <v>2599</v>
      </c>
      <c r="C3575" t="s">
        <v>40</v>
      </c>
      <c r="D3575" t="s">
        <v>7265</v>
      </c>
      <c r="E3575" s="2">
        <v>152481105</v>
      </c>
      <c r="F3575" t="s">
        <v>62</v>
      </c>
      <c r="G3575" s="3">
        <v>6521</v>
      </c>
      <c r="H3575">
        <v>20180316</v>
      </c>
      <c r="I3575" s="4">
        <v>804</v>
      </c>
      <c r="J3575">
        <v>45335</v>
      </c>
      <c r="K3575" s="5">
        <v>2068</v>
      </c>
      <c r="L3575" t="s">
        <v>44</v>
      </c>
      <c r="M3575" t="s">
        <v>63</v>
      </c>
      <c r="N3575" t="s">
        <v>64</v>
      </c>
      <c r="O3575" s="5">
        <v>125</v>
      </c>
      <c r="P3575" s="5">
        <v>102268</v>
      </c>
      <c r="Q3575" s="6">
        <v>39.308660000000003</v>
      </c>
      <c r="R3575" s="6">
        <v>-120.90902</v>
      </c>
      <c r="S3575" t="s">
        <v>8032</v>
      </c>
      <c r="T3575" t="s">
        <v>451</v>
      </c>
      <c r="U3575" t="s">
        <v>67</v>
      </c>
      <c r="V3575" t="s">
        <v>50</v>
      </c>
      <c r="W3575" t="s">
        <v>8033</v>
      </c>
      <c r="X3575" t="s">
        <v>52</v>
      </c>
      <c r="Y3575" t="s">
        <v>53</v>
      </c>
      <c r="Z3575">
        <v>0</v>
      </c>
      <c r="AA3575" t="s">
        <v>54</v>
      </c>
      <c r="AB3575">
        <v>2018</v>
      </c>
      <c r="AC3575" t="s">
        <v>457</v>
      </c>
      <c r="AD3575" t="s">
        <v>56</v>
      </c>
      <c r="AE3575" t="s">
        <v>98</v>
      </c>
      <c r="AF3575">
        <v>1336216</v>
      </c>
      <c r="AG3575" t="s">
        <v>71</v>
      </c>
      <c r="AH3575" t="s">
        <v>59</v>
      </c>
      <c r="AI3575" t="s">
        <v>56</v>
      </c>
      <c r="AJ3575" t="s">
        <v>416</v>
      </c>
    </row>
    <row r="3576" spans="1:36" x14ac:dyDescent="0.25">
      <c r="A3576" t="s">
        <v>7177</v>
      </c>
      <c r="B3576" t="s">
        <v>2599</v>
      </c>
      <c r="C3576" t="s">
        <v>92</v>
      </c>
      <c r="D3576" t="s">
        <v>7320</v>
      </c>
      <c r="E3576" s="2">
        <v>152261106</v>
      </c>
      <c r="F3576" t="s">
        <v>62</v>
      </c>
      <c r="G3576" s="3">
        <v>20685</v>
      </c>
      <c r="H3576">
        <v>20180316</v>
      </c>
      <c r="I3576" s="4">
        <v>1333</v>
      </c>
      <c r="J3576">
        <v>45927</v>
      </c>
      <c r="K3576" s="5">
        <v>1532</v>
      </c>
      <c r="L3576" t="s">
        <v>44</v>
      </c>
      <c r="M3576" t="s">
        <v>63</v>
      </c>
      <c r="N3576" t="s">
        <v>64</v>
      </c>
      <c r="O3576" s="5">
        <v>8</v>
      </c>
      <c r="P3576" s="5">
        <v>12256</v>
      </c>
      <c r="Q3576" s="6">
        <v>38.658659999999998</v>
      </c>
      <c r="R3576" s="6">
        <v>-120.75611000000001</v>
      </c>
      <c r="S3576" t="s">
        <v>8034</v>
      </c>
      <c r="T3576" t="s">
        <v>451</v>
      </c>
      <c r="U3576" t="s">
        <v>67</v>
      </c>
      <c r="V3576" t="s">
        <v>50</v>
      </c>
      <c r="W3576" t="s">
        <v>8035</v>
      </c>
      <c r="X3576" t="s">
        <v>52</v>
      </c>
      <c r="Y3576" t="s">
        <v>53</v>
      </c>
      <c r="Z3576">
        <v>0</v>
      </c>
      <c r="AA3576" t="s">
        <v>54</v>
      </c>
      <c r="AB3576">
        <v>2018</v>
      </c>
      <c r="AC3576" t="s">
        <v>457</v>
      </c>
      <c r="AD3576" t="s">
        <v>56</v>
      </c>
      <c r="AE3576" t="s">
        <v>70</v>
      </c>
      <c r="AF3576">
        <v>1336317</v>
      </c>
      <c r="AG3576" t="s">
        <v>71</v>
      </c>
      <c r="AH3576" t="s">
        <v>59</v>
      </c>
      <c r="AI3576" t="s">
        <v>56</v>
      </c>
      <c r="AJ3576" t="s">
        <v>416</v>
      </c>
    </row>
    <row r="3577" spans="1:36" x14ac:dyDescent="0.25">
      <c r="A3577" t="s">
        <v>7177</v>
      </c>
      <c r="B3577" t="s">
        <v>2599</v>
      </c>
      <c r="C3577" t="s">
        <v>92</v>
      </c>
      <c r="D3577" t="s">
        <v>7598</v>
      </c>
      <c r="E3577" s="2">
        <v>158031101</v>
      </c>
      <c r="F3577" t="s">
        <v>62</v>
      </c>
      <c r="G3577" s="3">
        <v>1571</v>
      </c>
      <c r="H3577">
        <v>20180316</v>
      </c>
      <c r="I3577" s="4">
        <v>738</v>
      </c>
      <c r="J3577">
        <v>45625</v>
      </c>
      <c r="K3577" s="5">
        <v>4673</v>
      </c>
      <c r="L3577" t="s">
        <v>44</v>
      </c>
      <c r="M3577" t="s">
        <v>63</v>
      </c>
      <c r="N3577" t="s">
        <v>64</v>
      </c>
      <c r="O3577" s="5">
        <v>69</v>
      </c>
      <c r="P3577" s="5">
        <v>322437</v>
      </c>
      <c r="Q3577" s="6">
        <v>38.774349999999998</v>
      </c>
      <c r="R3577" s="6">
        <v>-120.29795</v>
      </c>
      <c r="S3577" t="s">
        <v>8036</v>
      </c>
      <c r="T3577" t="s">
        <v>2537</v>
      </c>
      <c r="U3577" t="s">
        <v>67</v>
      </c>
      <c r="V3577" t="s">
        <v>50</v>
      </c>
      <c r="W3577" t="s">
        <v>8037</v>
      </c>
      <c r="X3577" t="s">
        <v>52</v>
      </c>
      <c r="Y3577" t="s">
        <v>53</v>
      </c>
      <c r="Z3577">
        <v>0</v>
      </c>
      <c r="AA3577" t="s">
        <v>54</v>
      </c>
      <c r="AB3577">
        <v>2018</v>
      </c>
      <c r="AC3577" t="s">
        <v>457</v>
      </c>
      <c r="AD3577" t="s">
        <v>56</v>
      </c>
      <c r="AE3577" t="s">
        <v>70</v>
      </c>
      <c r="AF3577">
        <v>1336248</v>
      </c>
      <c r="AG3577" t="s">
        <v>71</v>
      </c>
      <c r="AH3577" t="s">
        <v>59</v>
      </c>
      <c r="AI3577" t="s">
        <v>56</v>
      </c>
      <c r="AJ3577" t="s">
        <v>416</v>
      </c>
    </row>
    <row r="3578" spans="1:36" x14ac:dyDescent="0.25">
      <c r="A3578" t="s">
        <v>7177</v>
      </c>
      <c r="B3578" t="s">
        <v>2599</v>
      </c>
      <c r="C3578" t="s">
        <v>40</v>
      </c>
      <c r="D3578" t="s">
        <v>7211</v>
      </c>
      <c r="E3578" s="2">
        <v>152762101</v>
      </c>
      <c r="F3578" t="s">
        <v>508</v>
      </c>
      <c r="G3578" s="3" t="s">
        <v>1936</v>
      </c>
      <c r="H3578">
        <v>20180316</v>
      </c>
      <c r="I3578" s="4">
        <v>1225</v>
      </c>
      <c r="J3578">
        <v>45766</v>
      </c>
      <c r="K3578" s="5">
        <v>1706</v>
      </c>
      <c r="L3578" t="s">
        <v>44</v>
      </c>
      <c r="M3578" t="s">
        <v>63</v>
      </c>
      <c r="N3578" t="s">
        <v>64</v>
      </c>
      <c r="O3578" s="5">
        <v>2184</v>
      </c>
      <c r="P3578" s="5">
        <v>777200</v>
      </c>
      <c r="Q3578" s="6">
        <v>38.793370000000003</v>
      </c>
      <c r="R3578" s="6">
        <v>-120.62000999999999</v>
      </c>
      <c r="S3578" t="s">
        <v>8038</v>
      </c>
      <c r="T3578" t="s">
        <v>451</v>
      </c>
      <c r="U3578" t="s">
        <v>67</v>
      </c>
      <c r="V3578" t="s">
        <v>50</v>
      </c>
      <c r="W3578" t="s">
        <v>8039</v>
      </c>
      <c r="X3578" t="s">
        <v>52</v>
      </c>
      <c r="Y3578" t="s">
        <v>53</v>
      </c>
      <c r="Z3578">
        <v>0</v>
      </c>
      <c r="AA3578" t="s">
        <v>54</v>
      </c>
      <c r="AB3578">
        <v>2018</v>
      </c>
      <c r="AC3578" t="s">
        <v>457</v>
      </c>
      <c r="AD3578" t="s">
        <v>56</v>
      </c>
      <c r="AE3578" t="s">
        <v>143</v>
      </c>
      <c r="AF3578">
        <v>1336267</v>
      </c>
      <c r="AG3578" t="s">
        <v>71</v>
      </c>
      <c r="AH3578" t="s">
        <v>59</v>
      </c>
      <c r="AI3578" t="s">
        <v>56</v>
      </c>
      <c r="AJ3578" t="s">
        <v>416</v>
      </c>
    </row>
    <row r="3579" spans="1:36" x14ac:dyDescent="0.25">
      <c r="A3579" t="s">
        <v>7177</v>
      </c>
      <c r="B3579" t="s">
        <v>2599</v>
      </c>
      <c r="C3579" t="s">
        <v>40</v>
      </c>
      <c r="D3579" t="s">
        <v>7211</v>
      </c>
      <c r="E3579" s="2">
        <v>152762101</v>
      </c>
      <c r="F3579" t="s">
        <v>62</v>
      </c>
      <c r="G3579" s="3">
        <v>6797</v>
      </c>
      <c r="H3579">
        <v>20180316</v>
      </c>
      <c r="I3579" s="4">
        <v>950</v>
      </c>
      <c r="J3579">
        <v>46111</v>
      </c>
      <c r="K3579" s="5">
        <v>3337</v>
      </c>
      <c r="L3579" t="s">
        <v>44</v>
      </c>
      <c r="M3579" t="s">
        <v>63</v>
      </c>
      <c r="N3579" t="s">
        <v>64</v>
      </c>
      <c r="O3579" s="5">
        <v>27</v>
      </c>
      <c r="P3579" s="5">
        <v>90099</v>
      </c>
      <c r="Q3579" s="6">
        <v>38.760309999999997</v>
      </c>
      <c r="R3579" s="6">
        <v>-120.57489</v>
      </c>
      <c r="S3579" t="s">
        <v>8040</v>
      </c>
      <c r="T3579" t="s">
        <v>2560</v>
      </c>
      <c r="U3579" t="s">
        <v>200</v>
      </c>
      <c r="V3579" t="s">
        <v>50</v>
      </c>
      <c r="W3579" t="s">
        <v>8041</v>
      </c>
      <c r="X3579" t="s">
        <v>52</v>
      </c>
      <c r="Y3579" t="s">
        <v>53</v>
      </c>
      <c r="Z3579">
        <v>0</v>
      </c>
      <c r="AA3579" t="s">
        <v>54</v>
      </c>
      <c r="AB3579">
        <v>2018</v>
      </c>
      <c r="AC3579" t="s">
        <v>457</v>
      </c>
      <c r="AD3579" t="s">
        <v>56</v>
      </c>
      <c r="AE3579" t="s">
        <v>70</v>
      </c>
      <c r="AF3579">
        <v>1336337</v>
      </c>
      <c r="AG3579" t="s">
        <v>202</v>
      </c>
      <c r="AH3579" t="s">
        <v>59</v>
      </c>
      <c r="AI3579" t="s">
        <v>56</v>
      </c>
      <c r="AJ3579" t="s">
        <v>416</v>
      </c>
    </row>
    <row r="3580" spans="1:36" x14ac:dyDescent="0.25">
      <c r="A3580" t="s">
        <v>7177</v>
      </c>
      <c r="B3580" t="s">
        <v>2599</v>
      </c>
      <c r="C3580" t="s">
        <v>40</v>
      </c>
      <c r="D3580" t="s">
        <v>7211</v>
      </c>
      <c r="E3580" s="2">
        <v>152762101</v>
      </c>
      <c r="F3580" t="s">
        <v>62</v>
      </c>
      <c r="G3580" s="3">
        <v>6799</v>
      </c>
      <c r="H3580">
        <v>20180316</v>
      </c>
      <c r="I3580" s="4">
        <v>1140</v>
      </c>
      <c r="J3580">
        <v>46114</v>
      </c>
      <c r="K3580" s="5">
        <v>1979</v>
      </c>
      <c r="L3580" t="s">
        <v>44</v>
      </c>
      <c r="M3580" t="s">
        <v>63</v>
      </c>
      <c r="N3580" t="s">
        <v>64</v>
      </c>
      <c r="O3580" s="5">
        <v>61</v>
      </c>
      <c r="P3580" s="5">
        <v>120719</v>
      </c>
      <c r="Q3580" s="6">
        <v>38.760179999999998</v>
      </c>
      <c r="R3580" s="6">
        <v>-120.56874999999999</v>
      </c>
      <c r="S3580" t="s">
        <v>8042</v>
      </c>
      <c r="T3580" t="s">
        <v>3106</v>
      </c>
      <c r="U3580" t="s">
        <v>67</v>
      </c>
      <c r="V3580" t="s">
        <v>50</v>
      </c>
      <c r="W3580" t="s">
        <v>8043</v>
      </c>
      <c r="X3580" t="s">
        <v>52</v>
      </c>
      <c r="Y3580" t="s">
        <v>53</v>
      </c>
      <c r="Z3580">
        <v>0</v>
      </c>
      <c r="AA3580" t="s">
        <v>54</v>
      </c>
      <c r="AB3580">
        <v>2018</v>
      </c>
      <c r="AC3580" t="s">
        <v>457</v>
      </c>
      <c r="AD3580" t="s">
        <v>56</v>
      </c>
      <c r="AE3580" t="s">
        <v>70</v>
      </c>
      <c r="AF3580">
        <v>1336338</v>
      </c>
      <c r="AG3580" t="s">
        <v>71</v>
      </c>
      <c r="AH3580" t="s">
        <v>59</v>
      </c>
      <c r="AI3580" t="s">
        <v>56</v>
      </c>
      <c r="AJ3580" t="s">
        <v>416</v>
      </c>
    </row>
    <row r="3581" spans="1:36" x14ac:dyDescent="0.25">
      <c r="A3581" t="s">
        <v>7177</v>
      </c>
      <c r="B3581" t="s">
        <v>2599</v>
      </c>
      <c r="C3581" t="s">
        <v>40</v>
      </c>
      <c r="D3581" t="s">
        <v>7211</v>
      </c>
      <c r="E3581" s="2">
        <v>152762101</v>
      </c>
      <c r="F3581" t="s">
        <v>62</v>
      </c>
      <c r="G3581" s="3">
        <v>2391</v>
      </c>
      <c r="H3581">
        <v>20180316</v>
      </c>
      <c r="I3581" s="4">
        <v>842</v>
      </c>
      <c r="J3581">
        <v>46170</v>
      </c>
      <c r="K3581" s="5">
        <v>3015</v>
      </c>
      <c r="L3581" t="s">
        <v>44</v>
      </c>
      <c r="M3581" t="s">
        <v>63</v>
      </c>
      <c r="N3581" t="s">
        <v>64</v>
      </c>
      <c r="O3581" s="5">
        <v>31</v>
      </c>
      <c r="P3581" s="5">
        <v>93465</v>
      </c>
      <c r="Q3581" s="6">
        <v>38.738689999999998</v>
      </c>
      <c r="R3581" s="6">
        <v>-120.57308</v>
      </c>
      <c r="S3581" t="s">
        <v>8044</v>
      </c>
      <c r="T3581" t="s">
        <v>2560</v>
      </c>
      <c r="U3581" t="s">
        <v>67</v>
      </c>
      <c r="V3581" t="s">
        <v>50</v>
      </c>
      <c r="W3581" t="s">
        <v>8045</v>
      </c>
      <c r="X3581" t="s">
        <v>52</v>
      </c>
      <c r="Y3581" t="s">
        <v>53</v>
      </c>
      <c r="Z3581">
        <v>0</v>
      </c>
      <c r="AA3581" t="s">
        <v>54</v>
      </c>
      <c r="AB3581">
        <v>2018</v>
      </c>
      <c r="AC3581" t="s">
        <v>457</v>
      </c>
      <c r="AD3581" t="s">
        <v>56</v>
      </c>
      <c r="AE3581" t="s">
        <v>136</v>
      </c>
      <c r="AF3581">
        <v>1336355</v>
      </c>
      <c r="AG3581" t="s">
        <v>71</v>
      </c>
      <c r="AH3581" t="s">
        <v>59</v>
      </c>
      <c r="AI3581" t="s">
        <v>56</v>
      </c>
      <c r="AJ3581" t="s">
        <v>416</v>
      </c>
    </row>
    <row r="3582" spans="1:36" x14ac:dyDescent="0.25">
      <c r="A3582" t="s">
        <v>7177</v>
      </c>
      <c r="B3582" t="s">
        <v>2599</v>
      </c>
      <c r="C3582" t="s">
        <v>40</v>
      </c>
      <c r="D3582" t="s">
        <v>7211</v>
      </c>
      <c r="E3582" s="2">
        <v>152762101</v>
      </c>
      <c r="F3582" t="s">
        <v>62</v>
      </c>
      <c r="G3582" s="3">
        <v>1385</v>
      </c>
      <c r="H3582">
        <v>20180316</v>
      </c>
      <c r="I3582" s="4">
        <v>834</v>
      </c>
      <c r="J3582">
        <v>47271</v>
      </c>
      <c r="K3582" s="5">
        <v>3461</v>
      </c>
      <c r="L3582" t="s">
        <v>44</v>
      </c>
      <c r="M3582" t="s">
        <v>45</v>
      </c>
      <c r="N3582" t="s">
        <v>432</v>
      </c>
      <c r="O3582" s="5">
        <v>3</v>
      </c>
      <c r="P3582" s="5">
        <v>10383</v>
      </c>
      <c r="Q3582" s="6">
        <v>38.76417</v>
      </c>
      <c r="R3582" s="6">
        <v>-120.54883</v>
      </c>
      <c r="S3582" t="s">
        <v>8046</v>
      </c>
      <c r="T3582" t="s">
        <v>4103</v>
      </c>
      <c r="U3582" t="s">
        <v>67</v>
      </c>
      <c r="V3582" t="s">
        <v>50</v>
      </c>
      <c r="W3582" t="s">
        <v>8047</v>
      </c>
      <c r="X3582" t="s">
        <v>52</v>
      </c>
      <c r="Y3582" t="s">
        <v>53</v>
      </c>
      <c r="Z3582">
        <v>0</v>
      </c>
      <c r="AA3582" t="s">
        <v>54</v>
      </c>
      <c r="AB3582">
        <v>2018</v>
      </c>
      <c r="AC3582" t="s">
        <v>457</v>
      </c>
      <c r="AD3582" t="s">
        <v>56</v>
      </c>
      <c r="AE3582" t="s">
        <v>70</v>
      </c>
      <c r="AF3582">
        <v>1336674</v>
      </c>
      <c r="AG3582" t="s">
        <v>71</v>
      </c>
      <c r="AH3582" t="s">
        <v>59</v>
      </c>
      <c r="AI3582" t="s">
        <v>56</v>
      </c>
      <c r="AJ3582" t="s">
        <v>416</v>
      </c>
    </row>
    <row r="3583" spans="1:36" x14ac:dyDescent="0.25">
      <c r="A3583" t="s">
        <v>7177</v>
      </c>
      <c r="B3583" t="s">
        <v>2599</v>
      </c>
      <c r="C3583" t="s">
        <v>40</v>
      </c>
      <c r="D3583" t="s">
        <v>7192</v>
      </c>
      <c r="E3583" s="2">
        <v>152762102</v>
      </c>
      <c r="F3583" t="s">
        <v>42</v>
      </c>
      <c r="G3583" s="3">
        <v>19612</v>
      </c>
      <c r="H3583">
        <v>20180316</v>
      </c>
      <c r="I3583" s="4">
        <v>820</v>
      </c>
      <c r="J3583">
        <v>45315</v>
      </c>
      <c r="K3583" s="5">
        <v>3571</v>
      </c>
      <c r="L3583" t="s">
        <v>44</v>
      </c>
      <c r="M3583" t="s">
        <v>63</v>
      </c>
      <c r="N3583" t="s">
        <v>72</v>
      </c>
      <c r="O3583" s="5">
        <v>1257</v>
      </c>
      <c r="P3583" s="5">
        <v>2290224</v>
      </c>
      <c r="Q3583" s="6">
        <v>38.762050000000002</v>
      </c>
      <c r="R3583" s="6">
        <v>-120.55856</v>
      </c>
      <c r="S3583" t="s">
        <v>8048</v>
      </c>
      <c r="T3583" t="s">
        <v>2560</v>
      </c>
      <c r="U3583" t="s">
        <v>200</v>
      </c>
      <c r="V3583" t="s">
        <v>342</v>
      </c>
      <c r="W3583" t="s">
        <v>8049</v>
      </c>
      <c r="X3583" t="s">
        <v>52</v>
      </c>
      <c r="Y3583" t="s">
        <v>53</v>
      </c>
      <c r="Z3583">
        <v>0</v>
      </c>
      <c r="AA3583" t="s">
        <v>54</v>
      </c>
      <c r="AB3583">
        <v>2018</v>
      </c>
      <c r="AC3583" t="s">
        <v>457</v>
      </c>
      <c r="AD3583" t="s">
        <v>56</v>
      </c>
      <c r="AE3583" t="s">
        <v>70</v>
      </c>
      <c r="AF3583">
        <v>1336176</v>
      </c>
      <c r="AG3583" t="s">
        <v>202</v>
      </c>
      <c r="AH3583" t="s">
        <v>59</v>
      </c>
      <c r="AI3583" t="s">
        <v>56</v>
      </c>
      <c r="AJ3583" t="s">
        <v>416</v>
      </c>
    </row>
    <row r="3584" spans="1:36" x14ac:dyDescent="0.25">
      <c r="A3584" t="s">
        <v>7177</v>
      </c>
      <c r="B3584" t="s">
        <v>2599</v>
      </c>
      <c r="C3584" t="s">
        <v>40</v>
      </c>
      <c r="D3584" t="s">
        <v>7192</v>
      </c>
      <c r="E3584" s="2">
        <v>152762102</v>
      </c>
      <c r="F3584" t="s">
        <v>62</v>
      </c>
      <c r="G3584" s="3">
        <v>18511</v>
      </c>
      <c r="H3584">
        <v>20180316</v>
      </c>
      <c r="I3584" s="4">
        <v>1003</v>
      </c>
      <c r="J3584">
        <v>45615</v>
      </c>
      <c r="K3584" s="5">
        <v>3470</v>
      </c>
      <c r="L3584" t="s">
        <v>44</v>
      </c>
      <c r="M3584" t="s">
        <v>63</v>
      </c>
      <c r="N3584" t="s">
        <v>64</v>
      </c>
      <c r="O3584" s="5">
        <v>85</v>
      </c>
      <c r="P3584" s="5">
        <v>262819</v>
      </c>
      <c r="Q3584" s="6">
        <v>38.753740000000001</v>
      </c>
      <c r="R3584" s="6">
        <v>-120.57498</v>
      </c>
      <c r="S3584">
        <v>11015</v>
      </c>
      <c r="T3584" t="s">
        <v>559</v>
      </c>
      <c r="U3584" t="s">
        <v>67</v>
      </c>
      <c r="V3584" t="s">
        <v>50</v>
      </c>
      <c r="W3584" t="s">
        <v>8050</v>
      </c>
      <c r="X3584" t="s">
        <v>52</v>
      </c>
      <c r="Y3584" t="s">
        <v>53</v>
      </c>
      <c r="Z3584">
        <v>0</v>
      </c>
      <c r="AA3584" t="s">
        <v>54</v>
      </c>
      <c r="AB3584">
        <v>2018</v>
      </c>
      <c r="AC3584" t="s">
        <v>457</v>
      </c>
      <c r="AD3584" t="s">
        <v>56</v>
      </c>
      <c r="AE3584" t="s">
        <v>98</v>
      </c>
      <c r="AF3584">
        <v>1336274</v>
      </c>
      <c r="AG3584" t="s">
        <v>71</v>
      </c>
      <c r="AH3584" t="s">
        <v>59</v>
      </c>
      <c r="AI3584" t="s">
        <v>56</v>
      </c>
      <c r="AJ3584" t="s">
        <v>416</v>
      </c>
    </row>
    <row r="3585" spans="1:36" x14ac:dyDescent="0.25">
      <c r="A3585" t="s">
        <v>7177</v>
      </c>
      <c r="B3585" t="s">
        <v>2599</v>
      </c>
      <c r="C3585" t="s">
        <v>40</v>
      </c>
      <c r="D3585" t="s">
        <v>7192</v>
      </c>
      <c r="E3585" s="2">
        <v>152762102</v>
      </c>
      <c r="F3585" t="s">
        <v>62</v>
      </c>
      <c r="G3585" s="3">
        <v>10987</v>
      </c>
      <c r="H3585">
        <v>20180316</v>
      </c>
      <c r="I3585" s="4">
        <v>1141</v>
      </c>
      <c r="J3585">
        <v>45734</v>
      </c>
      <c r="K3585" s="5">
        <v>1913</v>
      </c>
      <c r="L3585" t="s">
        <v>44</v>
      </c>
      <c r="M3585" t="s">
        <v>563</v>
      </c>
      <c r="N3585" t="s">
        <v>2540</v>
      </c>
      <c r="O3585" s="5">
        <v>95</v>
      </c>
      <c r="P3585" s="5">
        <v>181735</v>
      </c>
      <c r="Q3585" s="6">
        <v>38.743920000000003</v>
      </c>
      <c r="R3585" s="6">
        <v>-120.56583999999999</v>
      </c>
      <c r="S3585" t="s">
        <v>8051</v>
      </c>
      <c r="T3585" t="s">
        <v>2560</v>
      </c>
      <c r="U3585" t="s">
        <v>86</v>
      </c>
      <c r="V3585" t="s">
        <v>50</v>
      </c>
      <c r="W3585" t="s">
        <v>8052</v>
      </c>
      <c r="X3585" t="s">
        <v>52</v>
      </c>
      <c r="Y3585" t="s">
        <v>53</v>
      </c>
      <c r="Z3585">
        <v>0</v>
      </c>
      <c r="AA3585" t="s">
        <v>54</v>
      </c>
      <c r="AB3585">
        <v>2018</v>
      </c>
      <c r="AC3585" t="s">
        <v>457</v>
      </c>
      <c r="AD3585" t="s">
        <v>56</v>
      </c>
      <c r="AE3585" t="s">
        <v>136</v>
      </c>
      <c r="AF3585">
        <v>1336375</v>
      </c>
      <c r="AG3585" t="s">
        <v>88</v>
      </c>
      <c r="AH3585" t="s">
        <v>59</v>
      </c>
      <c r="AI3585" t="s">
        <v>56</v>
      </c>
      <c r="AJ3585" t="s">
        <v>416</v>
      </c>
    </row>
    <row r="3586" spans="1:36" x14ac:dyDescent="0.25">
      <c r="A3586" t="s">
        <v>7177</v>
      </c>
      <c r="B3586" t="s">
        <v>2599</v>
      </c>
      <c r="C3586" t="s">
        <v>40</v>
      </c>
      <c r="D3586" t="s">
        <v>7192</v>
      </c>
      <c r="E3586" s="2">
        <v>152762102</v>
      </c>
      <c r="F3586" t="s">
        <v>508</v>
      </c>
      <c r="G3586" s="3" t="s">
        <v>8053</v>
      </c>
      <c r="H3586">
        <v>20180316</v>
      </c>
      <c r="I3586" s="4">
        <v>2036</v>
      </c>
      <c r="J3586">
        <v>46283</v>
      </c>
      <c r="K3586" s="5">
        <v>1476</v>
      </c>
      <c r="L3586" t="s">
        <v>44</v>
      </c>
      <c r="M3586" t="s">
        <v>63</v>
      </c>
      <c r="N3586" t="s">
        <v>64</v>
      </c>
      <c r="O3586" s="5">
        <v>3242</v>
      </c>
      <c r="P3586" s="5">
        <v>622369</v>
      </c>
      <c r="Q3586" s="6">
        <v>38.793370000000003</v>
      </c>
      <c r="R3586" s="6">
        <v>-120.62005000000001</v>
      </c>
      <c r="S3586" t="s">
        <v>8054</v>
      </c>
      <c r="T3586" t="s">
        <v>559</v>
      </c>
      <c r="U3586" t="s">
        <v>86</v>
      </c>
      <c r="V3586" t="s">
        <v>50</v>
      </c>
      <c r="W3586" t="s">
        <v>8055</v>
      </c>
      <c r="X3586" t="s">
        <v>52</v>
      </c>
      <c r="Y3586" t="s">
        <v>53</v>
      </c>
      <c r="Z3586">
        <v>0</v>
      </c>
      <c r="AA3586" t="s">
        <v>54</v>
      </c>
      <c r="AB3586">
        <v>2018</v>
      </c>
      <c r="AC3586" t="s">
        <v>457</v>
      </c>
      <c r="AD3586" t="s">
        <v>56</v>
      </c>
      <c r="AE3586" t="s">
        <v>98</v>
      </c>
      <c r="AF3586">
        <v>1336398</v>
      </c>
      <c r="AG3586" t="s">
        <v>88</v>
      </c>
      <c r="AH3586" t="s">
        <v>59</v>
      </c>
      <c r="AI3586" t="s">
        <v>56</v>
      </c>
      <c r="AJ3586" t="s">
        <v>416</v>
      </c>
    </row>
    <row r="3587" spans="1:36" x14ac:dyDescent="0.25">
      <c r="A3587" t="s">
        <v>7177</v>
      </c>
      <c r="B3587" t="s">
        <v>2599</v>
      </c>
      <c r="C3587" t="s">
        <v>40</v>
      </c>
      <c r="D3587" t="s">
        <v>7192</v>
      </c>
      <c r="E3587" s="2">
        <v>152762102</v>
      </c>
      <c r="F3587" t="s">
        <v>62</v>
      </c>
      <c r="G3587" s="3">
        <v>13059</v>
      </c>
      <c r="H3587">
        <v>20180316</v>
      </c>
      <c r="I3587" s="4">
        <v>1533</v>
      </c>
      <c r="J3587">
        <v>46268</v>
      </c>
      <c r="K3587" s="5">
        <v>2749</v>
      </c>
      <c r="L3587" t="s">
        <v>44</v>
      </c>
      <c r="M3587" t="s">
        <v>63</v>
      </c>
      <c r="N3587" t="s">
        <v>64</v>
      </c>
      <c r="O3587" s="5">
        <v>48</v>
      </c>
      <c r="P3587" s="5">
        <v>131952</v>
      </c>
      <c r="Q3587" s="6">
        <v>38.752980000000001</v>
      </c>
      <c r="R3587" s="6">
        <v>-120.56820999999999</v>
      </c>
      <c r="S3587" t="s">
        <v>8056</v>
      </c>
      <c r="T3587" t="s">
        <v>2560</v>
      </c>
      <c r="U3587" t="s">
        <v>67</v>
      </c>
      <c r="V3587" t="s">
        <v>50</v>
      </c>
      <c r="W3587" t="s">
        <v>8057</v>
      </c>
      <c r="X3587" t="s">
        <v>52</v>
      </c>
      <c r="Y3587" t="s">
        <v>53</v>
      </c>
      <c r="Z3587">
        <v>0</v>
      </c>
      <c r="AA3587" t="s">
        <v>54</v>
      </c>
      <c r="AB3587">
        <v>2018</v>
      </c>
      <c r="AC3587" t="s">
        <v>457</v>
      </c>
      <c r="AD3587" t="s">
        <v>56</v>
      </c>
      <c r="AE3587" t="s">
        <v>70</v>
      </c>
      <c r="AF3587">
        <v>1336516</v>
      </c>
      <c r="AG3587" t="s">
        <v>71</v>
      </c>
      <c r="AH3587" t="s">
        <v>59</v>
      </c>
      <c r="AI3587" t="s">
        <v>56</v>
      </c>
      <c r="AJ3587" t="s">
        <v>416</v>
      </c>
    </row>
    <row r="3588" spans="1:36" x14ac:dyDescent="0.25">
      <c r="A3588" t="s">
        <v>7177</v>
      </c>
      <c r="B3588" t="s">
        <v>2599</v>
      </c>
      <c r="C3588" t="s">
        <v>40</v>
      </c>
      <c r="D3588" t="s">
        <v>7192</v>
      </c>
      <c r="E3588" s="2">
        <v>152762102</v>
      </c>
      <c r="F3588" t="s">
        <v>62</v>
      </c>
      <c r="G3588" s="3">
        <v>20829</v>
      </c>
      <c r="H3588">
        <v>20180316</v>
      </c>
      <c r="I3588" s="4">
        <v>1145</v>
      </c>
      <c r="J3588">
        <v>45676</v>
      </c>
      <c r="K3588" s="5">
        <v>3268</v>
      </c>
      <c r="L3588" t="s">
        <v>44</v>
      </c>
      <c r="M3588" t="s">
        <v>63</v>
      </c>
      <c r="N3588" t="s">
        <v>64</v>
      </c>
      <c r="O3588" s="5">
        <v>4</v>
      </c>
      <c r="P3588" s="5">
        <v>13072</v>
      </c>
      <c r="Q3588" s="6">
        <v>38.766570000000002</v>
      </c>
      <c r="R3588" s="6">
        <v>-120.58488</v>
      </c>
      <c r="S3588" t="s">
        <v>8058</v>
      </c>
      <c r="T3588" t="s">
        <v>559</v>
      </c>
      <c r="U3588" t="s">
        <v>67</v>
      </c>
      <c r="V3588" t="s">
        <v>50</v>
      </c>
      <c r="W3588" t="s">
        <v>8059</v>
      </c>
      <c r="X3588" t="s">
        <v>52</v>
      </c>
      <c r="Y3588" t="s">
        <v>53</v>
      </c>
      <c r="Z3588">
        <v>0</v>
      </c>
      <c r="AA3588" t="s">
        <v>54</v>
      </c>
      <c r="AB3588">
        <v>2018</v>
      </c>
      <c r="AC3588" t="s">
        <v>457</v>
      </c>
      <c r="AD3588" t="s">
        <v>56</v>
      </c>
      <c r="AE3588" t="s">
        <v>98</v>
      </c>
      <c r="AF3588">
        <v>1336543</v>
      </c>
      <c r="AG3588" t="s">
        <v>71</v>
      </c>
      <c r="AH3588" t="s">
        <v>59</v>
      </c>
      <c r="AI3588" t="s">
        <v>56</v>
      </c>
      <c r="AJ3588" t="s">
        <v>416</v>
      </c>
    </row>
    <row r="3589" spans="1:36" x14ac:dyDescent="0.25">
      <c r="A3589" t="s">
        <v>7177</v>
      </c>
      <c r="B3589" t="s">
        <v>2599</v>
      </c>
      <c r="C3589" t="s">
        <v>40</v>
      </c>
      <c r="D3589" t="s">
        <v>7192</v>
      </c>
      <c r="E3589" s="2">
        <v>152762102</v>
      </c>
      <c r="F3589" t="s">
        <v>410</v>
      </c>
      <c r="G3589" s="3" t="s">
        <v>8060</v>
      </c>
      <c r="H3589">
        <v>20180316</v>
      </c>
      <c r="I3589" s="4">
        <v>1141</v>
      </c>
      <c r="J3589">
        <v>46981</v>
      </c>
      <c r="K3589" s="5">
        <v>2936</v>
      </c>
      <c r="L3589" t="s">
        <v>44</v>
      </c>
      <c r="M3589" t="s">
        <v>63</v>
      </c>
      <c r="N3589" t="s">
        <v>64</v>
      </c>
      <c r="O3589" s="5">
        <v>8</v>
      </c>
      <c r="P3589" s="5">
        <v>23488</v>
      </c>
      <c r="Q3589" s="6">
        <v>38.740141000000001</v>
      </c>
      <c r="R3589" s="6">
        <v>-120.5609</v>
      </c>
      <c r="S3589" t="s">
        <v>8061</v>
      </c>
      <c r="T3589" t="s">
        <v>2517</v>
      </c>
      <c r="U3589" t="s">
        <v>67</v>
      </c>
      <c r="V3589" t="s">
        <v>50</v>
      </c>
      <c r="W3589" t="s">
        <v>8062</v>
      </c>
      <c r="X3589" t="s">
        <v>52</v>
      </c>
      <c r="Y3589" t="s">
        <v>53</v>
      </c>
      <c r="Z3589">
        <v>0</v>
      </c>
      <c r="AA3589" t="s">
        <v>54</v>
      </c>
      <c r="AB3589">
        <v>2018</v>
      </c>
      <c r="AC3589" t="s">
        <v>457</v>
      </c>
      <c r="AD3589" t="s">
        <v>56</v>
      </c>
      <c r="AE3589" t="s">
        <v>136</v>
      </c>
      <c r="AF3589">
        <v>1336591</v>
      </c>
      <c r="AG3589" t="s">
        <v>71</v>
      </c>
      <c r="AH3589" t="s">
        <v>59</v>
      </c>
      <c r="AI3589" t="s">
        <v>56</v>
      </c>
      <c r="AJ3589" t="s">
        <v>416</v>
      </c>
    </row>
    <row r="3590" spans="1:36" x14ac:dyDescent="0.25">
      <c r="A3590" t="s">
        <v>7177</v>
      </c>
      <c r="B3590" t="s">
        <v>2599</v>
      </c>
      <c r="C3590" t="s">
        <v>40</v>
      </c>
      <c r="D3590" t="s">
        <v>7195</v>
      </c>
      <c r="E3590" s="2">
        <v>153082106</v>
      </c>
      <c r="F3590" t="s">
        <v>62</v>
      </c>
      <c r="G3590" s="3">
        <v>787997</v>
      </c>
      <c r="H3590">
        <v>20180316</v>
      </c>
      <c r="I3590" s="4">
        <v>918</v>
      </c>
      <c r="J3590">
        <v>45439</v>
      </c>
      <c r="K3590" s="5">
        <v>975</v>
      </c>
      <c r="L3590" t="s">
        <v>44</v>
      </c>
      <c r="M3590" t="s">
        <v>63</v>
      </c>
      <c r="N3590" t="s">
        <v>64</v>
      </c>
      <c r="O3590" s="5">
        <v>11</v>
      </c>
      <c r="P3590" s="5">
        <v>10725</v>
      </c>
      <c r="Q3590" s="6">
        <v>38.91563</v>
      </c>
      <c r="R3590" s="6">
        <v>-120.68755</v>
      </c>
      <c r="S3590" t="s">
        <v>8063</v>
      </c>
      <c r="T3590" t="s">
        <v>2517</v>
      </c>
      <c r="U3590" t="s">
        <v>86</v>
      </c>
      <c r="V3590" t="s">
        <v>50</v>
      </c>
      <c r="W3590" t="s">
        <v>8064</v>
      </c>
      <c r="X3590" t="s">
        <v>52</v>
      </c>
      <c r="Y3590" t="s">
        <v>53</v>
      </c>
      <c r="Z3590">
        <v>0</v>
      </c>
      <c r="AA3590" t="s">
        <v>54</v>
      </c>
      <c r="AB3590">
        <v>2018</v>
      </c>
      <c r="AC3590" t="s">
        <v>457</v>
      </c>
      <c r="AD3590" t="s">
        <v>56</v>
      </c>
      <c r="AE3590" t="s">
        <v>98</v>
      </c>
      <c r="AF3590">
        <v>1336299</v>
      </c>
      <c r="AG3590" t="s">
        <v>88</v>
      </c>
      <c r="AH3590" t="s">
        <v>59</v>
      </c>
      <c r="AI3590" t="s">
        <v>56</v>
      </c>
      <c r="AJ3590" t="s">
        <v>416</v>
      </c>
    </row>
    <row r="3591" spans="1:36" x14ac:dyDescent="0.25">
      <c r="A3591" t="s">
        <v>7177</v>
      </c>
      <c r="B3591" t="s">
        <v>2599</v>
      </c>
      <c r="C3591" t="s">
        <v>92</v>
      </c>
      <c r="D3591" t="s">
        <v>7195</v>
      </c>
      <c r="E3591" s="2">
        <v>153082106</v>
      </c>
      <c r="F3591" t="s">
        <v>62</v>
      </c>
      <c r="G3591" s="3">
        <v>92903</v>
      </c>
      <c r="H3591">
        <v>20180728</v>
      </c>
      <c r="I3591" s="4">
        <v>633</v>
      </c>
      <c r="J3591">
        <v>142227</v>
      </c>
      <c r="K3591" s="5">
        <v>417</v>
      </c>
      <c r="L3591" t="s">
        <v>44</v>
      </c>
      <c r="M3591" t="s">
        <v>63</v>
      </c>
      <c r="N3591" t="s">
        <v>72</v>
      </c>
      <c r="O3591" s="5">
        <v>37</v>
      </c>
      <c r="P3591" s="5">
        <v>15429</v>
      </c>
      <c r="Q3591" s="6">
        <v>38.745100000000001</v>
      </c>
      <c r="R3591" s="6">
        <v>-120.78252999999999</v>
      </c>
      <c r="S3591" t="s">
        <v>8065</v>
      </c>
      <c r="T3591" t="s">
        <v>413</v>
      </c>
      <c r="U3591" t="s">
        <v>67</v>
      </c>
      <c r="V3591" t="s">
        <v>50</v>
      </c>
      <c r="W3591" t="s">
        <v>8066</v>
      </c>
      <c r="X3591" t="s">
        <v>52</v>
      </c>
      <c r="Y3591" t="s">
        <v>53</v>
      </c>
      <c r="Z3591">
        <v>0</v>
      </c>
      <c r="AA3591" t="s">
        <v>416</v>
      </c>
      <c r="AB3591">
        <v>2018</v>
      </c>
      <c r="AC3591" t="s">
        <v>1286</v>
      </c>
      <c r="AD3591" t="s">
        <v>56</v>
      </c>
      <c r="AE3591" t="s">
        <v>70</v>
      </c>
      <c r="AF3591">
        <v>1367317</v>
      </c>
      <c r="AG3591" t="s">
        <v>71</v>
      </c>
      <c r="AH3591" t="s">
        <v>59</v>
      </c>
      <c r="AI3591" t="s">
        <v>56</v>
      </c>
      <c r="AJ3591" t="s">
        <v>416</v>
      </c>
    </row>
    <row r="3592" spans="1:36" x14ac:dyDescent="0.25">
      <c r="A3592" t="s">
        <v>7177</v>
      </c>
      <c r="B3592" t="s">
        <v>2599</v>
      </c>
      <c r="C3592" t="s">
        <v>92</v>
      </c>
      <c r="D3592" t="s">
        <v>7343</v>
      </c>
      <c r="E3592" s="2">
        <v>153132105</v>
      </c>
      <c r="F3592" t="s">
        <v>62</v>
      </c>
      <c r="G3592" s="3">
        <v>4819</v>
      </c>
      <c r="H3592">
        <v>20181014</v>
      </c>
      <c r="I3592" s="4">
        <v>1815</v>
      </c>
      <c r="J3592">
        <v>194986</v>
      </c>
      <c r="K3592" s="5">
        <v>1048</v>
      </c>
      <c r="L3592" t="s">
        <v>44</v>
      </c>
      <c r="M3592" t="s">
        <v>63</v>
      </c>
      <c r="N3592" t="s">
        <v>64</v>
      </c>
      <c r="O3592" s="5">
        <v>30</v>
      </c>
      <c r="P3592" s="5">
        <v>8688</v>
      </c>
      <c r="Q3592" s="6">
        <v>39.23818</v>
      </c>
      <c r="R3592" s="6">
        <v>-121.15579</v>
      </c>
      <c r="S3592" t="s">
        <v>8067</v>
      </c>
      <c r="T3592" t="s">
        <v>436</v>
      </c>
      <c r="U3592" t="s">
        <v>67</v>
      </c>
      <c r="V3592" t="s">
        <v>50</v>
      </c>
      <c r="W3592" t="s">
        <v>8068</v>
      </c>
      <c r="X3592" t="s">
        <v>52</v>
      </c>
      <c r="Y3592" t="s">
        <v>53</v>
      </c>
      <c r="Z3592">
        <v>43506621</v>
      </c>
      <c r="AA3592" t="s">
        <v>54</v>
      </c>
      <c r="AB3592">
        <v>2018</v>
      </c>
      <c r="AC3592" t="s">
        <v>415</v>
      </c>
      <c r="AD3592" t="s">
        <v>56</v>
      </c>
      <c r="AE3592" t="s">
        <v>70</v>
      </c>
      <c r="AF3592">
        <v>1385493</v>
      </c>
      <c r="AG3592" t="s">
        <v>71</v>
      </c>
      <c r="AH3592" t="s">
        <v>59</v>
      </c>
      <c r="AI3592" t="s">
        <v>56</v>
      </c>
      <c r="AJ3592" t="s">
        <v>416</v>
      </c>
    </row>
    <row r="3593" spans="1:36" x14ac:dyDescent="0.25">
      <c r="A3593" t="s">
        <v>7177</v>
      </c>
      <c r="B3593" t="s">
        <v>2599</v>
      </c>
      <c r="C3593" t="s">
        <v>40</v>
      </c>
      <c r="D3593" t="s">
        <v>7204</v>
      </c>
      <c r="E3593" s="2">
        <v>152481106</v>
      </c>
      <c r="F3593" t="s">
        <v>62</v>
      </c>
      <c r="G3593" s="3">
        <v>7673</v>
      </c>
      <c r="H3593">
        <v>20181129</v>
      </c>
      <c r="I3593" s="4">
        <v>1000</v>
      </c>
      <c r="J3593">
        <v>228573</v>
      </c>
      <c r="K3593" s="5">
        <v>483</v>
      </c>
      <c r="L3593" t="s">
        <v>44</v>
      </c>
      <c r="M3593" t="s">
        <v>63</v>
      </c>
      <c r="N3593" t="s">
        <v>64</v>
      </c>
      <c r="O3593" s="5">
        <v>14</v>
      </c>
      <c r="P3593" s="5">
        <v>6762</v>
      </c>
      <c r="Q3593" s="6">
        <v>39.148440000000001</v>
      </c>
      <c r="R3593" s="6">
        <v>-121.03324000000001</v>
      </c>
      <c r="S3593" t="s">
        <v>8069</v>
      </c>
      <c r="T3593" t="s">
        <v>451</v>
      </c>
      <c r="U3593" t="s">
        <v>86</v>
      </c>
      <c r="V3593" t="s">
        <v>50</v>
      </c>
      <c r="W3593" t="s">
        <v>8070</v>
      </c>
      <c r="X3593" t="s">
        <v>52</v>
      </c>
      <c r="Y3593" t="s">
        <v>53</v>
      </c>
      <c r="Z3593">
        <v>31416672</v>
      </c>
      <c r="AA3593" t="s">
        <v>54</v>
      </c>
      <c r="AB3593">
        <v>2018</v>
      </c>
      <c r="AC3593" t="s">
        <v>1289</v>
      </c>
      <c r="AD3593" t="s">
        <v>56</v>
      </c>
      <c r="AE3593" t="s">
        <v>70</v>
      </c>
      <c r="AF3593">
        <v>1396217</v>
      </c>
      <c r="AG3593" t="s">
        <v>88</v>
      </c>
      <c r="AH3593" t="s">
        <v>59</v>
      </c>
      <c r="AI3593" t="s">
        <v>56</v>
      </c>
      <c r="AJ3593" t="s">
        <v>416</v>
      </c>
    </row>
    <row r="3594" spans="1:36" x14ac:dyDescent="0.25">
      <c r="A3594" t="s">
        <v>7177</v>
      </c>
      <c r="B3594" t="s">
        <v>2599</v>
      </c>
      <c r="C3594" t="s">
        <v>92</v>
      </c>
      <c r="D3594" t="s">
        <v>7334</v>
      </c>
      <c r="E3594" s="2">
        <v>152691103</v>
      </c>
      <c r="F3594" t="s">
        <v>62</v>
      </c>
      <c r="G3594" s="3">
        <v>7755</v>
      </c>
      <c r="H3594">
        <v>20181129</v>
      </c>
      <c r="I3594" s="4">
        <v>1032</v>
      </c>
      <c r="J3594">
        <v>228677</v>
      </c>
      <c r="K3594" s="5">
        <v>656</v>
      </c>
      <c r="L3594" t="s">
        <v>44</v>
      </c>
      <c r="M3594" t="s">
        <v>63</v>
      </c>
      <c r="N3594" t="s">
        <v>64</v>
      </c>
      <c r="O3594" s="5">
        <v>17</v>
      </c>
      <c r="P3594" s="5">
        <v>11152</v>
      </c>
      <c r="Q3594" s="6">
        <v>39.077950000000001</v>
      </c>
      <c r="R3594" s="6">
        <v>-121.08647000000001</v>
      </c>
      <c r="S3594" t="s">
        <v>8071</v>
      </c>
      <c r="T3594" t="s">
        <v>441</v>
      </c>
      <c r="U3594" t="s">
        <v>200</v>
      </c>
      <c r="V3594" t="s">
        <v>50</v>
      </c>
      <c r="W3594" t="s">
        <v>8072</v>
      </c>
      <c r="X3594" t="s">
        <v>52</v>
      </c>
      <c r="Y3594" t="s">
        <v>53</v>
      </c>
      <c r="Z3594">
        <v>0</v>
      </c>
      <c r="AA3594" t="s">
        <v>54</v>
      </c>
      <c r="AB3594">
        <v>2018</v>
      </c>
      <c r="AC3594" t="s">
        <v>1289</v>
      </c>
      <c r="AD3594" t="s">
        <v>56</v>
      </c>
      <c r="AE3594" t="s">
        <v>481</v>
      </c>
      <c r="AF3594">
        <v>1396276</v>
      </c>
      <c r="AG3594" t="s">
        <v>202</v>
      </c>
      <c r="AH3594" t="s">
        <v>59</v>
      </c>
      <c r="AI3594" t="s">
        <v>56</v>
      </c>
      <c r="AJ3594" t="s">
        <v>56</v>
      </c>
    </row>
    <row r="3595" spans="1:36" x14ac:dyDescent="0.25">
      <c r="A3595" t="s">
        <v>7177</v>
      </c>
      <c r="B3595" t="s">
        <v>2599</v>
      </c>
      <c r="C3595" t="s">
        <v>92</v>
      </c>
      <c r="D3595" t="s">
        <v>7586</v>
      </c>
      <c r="E3595" s="2">
        <v>152591102</v>
      </c>
      <c r="F3595" t="s">
        <v>508</v>
      </c>
      <c r="G3595" s="3" t="s">
        <v>2488</v>
      </c>
      <c r="H3595">
        <v>20181129</v>
      </c>
      <c r="I3595" s="4">
        <v>1133</v>
      </c>
      <c r="J3595">
        <v>228831</v>
      </c>
      <c r="K3595" s="5">
        <v>1448</v>
      </c>
      <c r="L3595" t="s">
        <v>44</v>
      </c>
      <c r="M3595" t="s">
        <v>45</v>
      </c>
      <c r="N3595" t="s">
        <v>432</v>
      </c>
      <c r="O3595" s="5">
        <v>292</v>
      </c>
      <c r="P3595" s="5">
        <v>64558</v>
      </c>
      <c r="Q3595" s="6">
        <v>39.319310000000002</v>
      </c>
      <c r="R3595" s="6">
        <v>-120.37851999999999</v>
      </c>
      <c r="S3595" t="s">
        <v>8073</v>
      </c>
      <c r="T3595" t="s">
        <v>628</v>
      </c>
      <c r="U3595" t="s">
        <v>67</v>
      </c>
      <c r="V3595" t="s">
        <v>50</v>
      </c>
      <c r="W3595" t="s">
        <v>8074</v>
      </c>
      <c r="X3595" t="s">
        <v>52</v>
      </c>
      <c r="Y3595" t="s">
        <v>53</v>
      </c>
      <c r="Z3595">
        <v>0</v>
      </c>
      <c r="AA3595" t="s">
        <v>54</v>
      </c>
      <c r="AB3595">
        <v>2018</v>
      </c>
      <c r="AC3595" t="s">
        <v>1289</v>
      </c>
      <c r="AD3595" t="s">
        <v>56</v>
      </c>
      <c r="AE3595" t="s">
        <v>136</v>
      </c>
      <c r="AF3595">
        <v>1396264</v>
      </c>
      <c r="AG3595" t="s">
        <v>71</v>
      </c>
      <c r="AH3595" t="s">
        <v>59</v>
      </c>
      <c r="AI3595" t="s">
        <v>56</v>
      </c>
      <c r="AJ3595" t="s">
        <v>416</v>
      </c>
    </row>
    <row r="3596" spans="1:36" x14ac:dyDescent="0.25">
      <c r="A3596" t="s">
        <v>7177</v>
      </c>
      <c r="B3596" t="s">
        <v>2599</v>
      </c>
      <c r="C3596" t="s">
        <v>40</v>
      </c>
      <c r="D3596" t="s">
        <v>7184</v>
      </c>
      <c r="E3596" s="2">
        <v>153662102</v>
      </c>
      <c r="F3596" t="s">
        <v>62</v>
      </c>
      <c r="G3596" s="3">
        <v>11427</v>
      </c>
      <c r="H3596">
        <v>20190106</v>
      </c>
      <c r="I3596" s="4">
        <v>1854</v>
      </c>
      <c r="J3596">
        <v>256757</v>
      </c>
      <c r="K3596" s="5">
        <v>1013</v>
      </c>
      <c r="L3596" t="s">
        <v>44</v>
      </c>
      <c r="M3596" t="s">
        <v>63</v>
      </c>
      <c r="N3596" t="s">
        <v>64</v>
      </c>
      <c r="O3596" s="5">
        <v>16</v>
      </c>
      <c r="P3596" s="5">
        <v>8448</v>
      </c>
      <c r="Q3596" s="6">
        <v>38.685760000000002</v>
      </c>
      <c r="R3596" s="6">
        <v>-120.64190000000001</v>
      </c>
      <c r="S3596" t="s">
        <v>8075</v>
      </c>
      <c r="T3596" t="s">
        <v>2045</v>
      </c>
      <c r="U3596" t="s">
        <v>67</v>
      </c>
      <c r="V3596" t="s">
        <v>50</v>
      </c>
      <c r="W3596" t="s">
        <v>8076</v>
      </c>
      <c r="X3596" t="s">
        <v>52</v>
      </c>
      <c r="Y3596" t="s">
        <v>53</v>
      </c>
      <c r="Z3596">
        <v>0</v>
      </c>
      <c r="AA3596" t="s">
        <v>54</v>
      </c>
      <c r="AB3596">
        <v>2019</v>
      </c>
      <c r="AC3596" t="s">
        <v>525</v>
      </c>
      <c r="AD3596" t="s">
        <v>56</v>
      </c>
      <c r="AE3596" t="s">
        <v>70</v>
      </c>
      <c r="AF3596">
        <v>1403837</v>
      </c>
      <c r="AG3596" t="s">
        <v>71</v>
      </c>
      <c r="AH3596" t="s">
        <v>59</v>
      </c>
      <c r="AI3596" t="s">
        <v>56</v>
      </c>
      <c r="AJ3596" t="s">
        <v>416</v>
      </c>
    </row>
    <row r="3597" spans="1:36" x14ac:dyDescent="0.25">
      <c r="A3597" t="s">
        <v>7177</v>
      </c>
      <c r="B3597" t="s">
        <v>2599</v>
      </c>
      <c r="C3597" t="s">
        <v>92</v>
      </c>
      <c r="D3597" t="s">
        <v>8019</v>
      </c>
      <c r="E3597" s="2">
        <v>152701108</v>
      </c>
      <c r="F3597" t="s">
        <v>62</v>
      </c>
      <c r="G3597" s="3">
        <v>5773</v>
      </c>
      <c r="H3597">
        <v>20190106</v>
      </c>
      <c r="I3597" s="4">
        <v>1408</v>
      </c>
      <c r="J3597">
        <v>255378</v>
      </c>
      <c r="K3597" s="5">
        <v>467</v>
      </c>
      <c r="L3597" t="s">
        <v>44</v>
      </c>
      <c r="M3597" t="s">
        <v>63</v>
      </c>
      <c r="N3597" t="s">
        <v>64</v>
      </c>
      <c r="O3597" s="5">
        <v>39</v>
      </c>
      <c r="P3597" s="5">
        <v>18213</v>
      </c>
      <c r="Q3597" s="6">
        <v>39.011029999999998</v>
      </c>
      <c r="R3597" s="6">
        <v>-121.10433</v>
      </c>
      <c r="S3597" t="s">
        <v>8077</v>
      </c>
      <c r="T3597" t="s">
        <v>451</v>
      </c>
      <c r="U3597" t="s">
        <v>67</v>
      </c>
      <c r="V3597" t="s">
        <v>50</v>
      </c>
      <c r="W3597" t="s">
        <v>8078</v>
      </c>
      <c r="X3597" t="s">
        <v>52</v>
      </c>
      <c r="Y3597" t="s">
        <v>53</v>
      </c>
      <c r="Z3597">
        <v>0</v>
      </c>
      <c r="AA3597" t="s">
        <v>54</v>
      </c>
      <c r="AB3597">
        <v>2019</v>
      </c>
      <c r="AC3597" t="s">
        <v>525</v>
      </c>
      <c r="AD3597" t="s">
        <v>56</v>
      </c>
      <c r="AE3597" t="s">
        <v>70</v>
      </c>
      <c r="AF3597">
        <v>1403571</v>
      </c>
      <c r="AG3597" t="s">
        <v>71</v>
      </c>
      <c r="AH3597" t="s">
        <v>59</v>
      </c>
      <c r="AI3597" t="s">
        <v>56</v>
      </c>
      <c r="AJ3597" t="s">
        <v>416</v>
      </c>
    </row>
    <row r="3598" spans="1:36" x14ac:dyDescent="0.25">
      <c r="A3598" t="s">
        <v>7177</v>
      </c>
      <c r="B3598" t="s">
        <v>2599</v>
      </c>
      <c r="C3598" t="s">
        <v>40</v>
      </c>
      <c r="D3598" t="s">
        <v>7262</v>
      </c>
      <c r="E3598" s="2">
        <v>152301102</v>
      </c>
      <c r="F3598" t="s">
        <v>62</v>
      </c>
      <c r="G3598" s="3">
        <v>6415</v>
      </c>
      <c r="H3598">
        <v>20190106</v>
      </c>
      <c r="I3598" s="4">
        <v>2105</v>
      </c>
      <c r="J3598">
        <v>258055</v>
      </c>
      <c r="K3598" s="5">
        <v>1051</v>
      </c>
      <c r="L3598" t="s">
        <v>44</v>
      </c>
      <c r="M3598" t="s">
        <v>63</v>
      </c>
      <c r="N3598" t="s">
        <v>64</v>
      </c>
      <c r="O3598" s="5">
        <v>28</v>
      </c>
      <c r="P3598" s="5">
        <v>21233</v>
      </c>
      <c r="Q3598" s="6">
        <v>39.213169999999998</v>
      </c>
      <c r="R3598" s="6">
        <v>-120.78046000000001</v>
      </c>
      <c r="S3598" t="s">
        <v>8079</v>
      </c>
      <c r="T3598" t="s">
        <v>451</v>
      </c>
      <c r="U3598" t="s">
        <v>67</v>
      </c>
      <c r="V3598" t="s">
        <v>50</v>
      </c>
      <c r="W3598" t="s">
        <v>8080</v>
      </c>
      <c r="X3598" t="s">
        <v>52</v>
      </c>
      <c r="Y3598" t="s">
        <v>53</v>
      </c>
      <c r="Z3598">
        <v>0</v>
      </c>
      <c r="AA3598" t="s">
        <v>54</v>
      </c>
      <c r="AB3598">
        <v>2019</v>
      </c>
      <c r="AC3598" t="s">
        <v>525</v>
      </c>
      <c r="AD3598" t="s">
        <v>56</v>
      </c>
      <c r="AE3598" t="s">
        <v>70</v>
      </c>
      <c r="AF3598">
        <v>1403930</v>
      </c>
      <c r="AG3598" t="s">
        <v>71</v>
      </c>
      <c r="AH3598" t="s">
        <v>59</v>
      </c>
      <c r="AI3598" t="s">
        <v>56</v>
      </c>
      <c r="AJ3598" t="s">
        <v>416</v>
      </c>
    </row>
    <row r="3599" spans="1:36" x14ac:dyDescent="0.25">
      <c r="A3599" t="s">
        <v>7177</v>
      </c>
      <c r="B3599" t="s">
        <v>2599</v>
      </c>
      <c r="C3599" t="s">
        <v>40</v>
      </c>
      <c r="D3599" t="s">
        <v>7238</v>
      </c>
      <c r="E3599" s="2">
        <v>152481103</v>
      </c>
      <c r="F3599" t="s">
        <v>62</v>
      </c>
      <c r="G3599" s="3">
        <v>4693</v>
      </c>
      <c r="H3599">
        <v>20190106</v>
      </c>
      <c r="I3599" s="4">
        <v>2014</v>
      </c>
      <c r="J3599">
        <v>257526</v>
      </c>
      <c r="K3599" s="5">
        <v>963</v>
      </c>
      <c r="L3599" t="s">
        <v>44</v>
      </c>
      <c r="M3599" t="s">
        <v>63</v>
      </c>
      <c r="N3599" t="s">
        <v>64</v>
      </c>
      <c r="O3599" s="5">
        <v>6</v>
      </c>
      <c r="P3599" s="5">
        <v>5778</v>
      </c>
      <c r="Q3599" s="6">
        <v>39.28622</v>
      </c>
      <c r="R3599" s="6">
        <v>-121.00569</v>
      </c>
      <c r="S3599" t="s">
        <v>8081</v>
      </c>
      <c r="T3599" t="s">
        <v>421</v>
      </c>
      <c r="U3599" t="s">
        <v>67</v>
      </c>
      <c r="V3599" t="s">
        <v>50</v>
      </c>
      <c r="W3599" t="s">
        <v>8082</v>
      </c>
      <c r="X3599" t="s">
        <v>52</v>
      </c>
      <c r="Y3599" t="s">
        <v>53</v>
      </c>
      <c r="Z3599">
        <v>0</v>
      </c>
      <c r="AA3599" t="s">
        <v>54</v>
      </c>
      <c r="AB3599">
        <v>2019</v>
      </c>
      <c r="AC3599" t="s">
        <v>525</v>
      </c>
      <c r="AD3599" t="s">
        <v>56</v>
      </c>
      <c r="AE3599" t="s">
        <v>70</v>
      </c>
      <c r="AF3599">
        <v>1403871</v>
      </c>
      <c r="AG3599" t="s">
        <v>71</v>
      </c>
      <c r="AH3599" t="s">
        <v>59</v>
      </c>
      <c r="AI3599" t="s">
        <v>56</v>
      </c>
      <c r="AJ3599" t="s">
        <v>416</v>
      </c>
    </row>
    <row r="3600" spans="1:36" x14ac:dyDescent="0.25">
      <c r="A3600" t="s">
        <v>7177</v>
      </c>
      <c r="B3600" t="s">
        <v>2599</v>
      </c>
      <c r="C3600" t="s">
        <v>40</v>
      </c>
      <c r="D3600" t="s">
        <v>7265</v>
      </c>
      <c r="E3600" s="2">
        <v>152481105</v>
      </c>
      <c r="F3600" t="s">
        <v>42</v>
      </c>
      <c r="G3600" s="3">
        <v>2130</v>
      </c>
      <c r="H3600">
        <v>20190106</v>
      </c>
      <c r="I3600" s="4">
        <v>1811</v>
      </c>
      <c r="J3600">
        <v>256324</v>
      </c>
      <c r="K3600" s="5">
        <v>987</v>
      </c>
      <c r="L3600" t="s">
        <v>44</v>
      </c>
      <c r="M3600" t="s">
        <v>45</v>
      </c>
      <c r="N3600" t="s">
        <v>432</v>
      </c>
      <c r="O3600" s="5">
        <v>207</v>
      </c>
      <c r="P3600" s="5">
        <v>19399</v>
      </c>
      <c r="Q3600" s="6">
        <v>39.274090000000001</v>
      </c>
      <c r="R3600" s="6">
        <v>-120.96952</v>
      </c>
      <c r="S3600" t="s">
        <v>8083</v>
      </c>
      <c r="T3600" t="s">
        <v>8084</v>
      </c>
      <c r="U3600" t="s">
        <v>67</v>
      </c>
      <c r="V3600" t="s">
        <v>50</v>
      </c>
      <c r="W3600" t="s">
        <v>8085</v>
      </c>
      <c r="X3600" t="s">
        <v>52</v>
      </c>
      <c r="Y3600" t="s">
        <v>53</v>
      </c>
      <c r="Z3600">
        <v>43626490</v>
      </c>
      <c r="AA3600" t="s">
        <v>54</v>
      </c>
      <c r="AB3600">
        <v>2019</v>
      </c>
      <c r="AC3600" t="s">
        <v>525</v>
      </c>
      <c r="AD3600" t="s">
        <v>56</v>
      </c>
      <c r="AE3600" t="s">
        <v>98</v>
      </c>
      <c r="AF3600">
        <v>1403726</v>
      </c>
      <c r="AG3600" t="s">
        <v>71</v>
      </c>
      <c r="AH3600" t="s">
        <v>59</v>
      </c>
      <c r="AI3600" t="s">
        <v>56</v>
      </c>
      <c r="AJ3600" t="s">
        <v>416</v>
      </c>
    </row>
    <row r="3601" spans="1:36" x14ac:dyDescent="0.25">
      <c r="A3601" t="s">
        <v>7177</v>
      </c>
      <c r="B3601" t="s">
        <v>2599</v>
      </c>
      <c r="C3601" t="s">
        <v>40</v>
      </c>
      <c r="D3601" t="s">
        <v>8086</v>
      </c>
      <c r="E3601" s="2">
        <v>152201102</v>
      </c>
      <c r="F3601" t="s">
        <v>62</v>
      </c>
      <c r="G3601" s="3">
        <v>8801</v>
      </c>
      <c r="H3601">
        <v>20190106</v>
      </c>
      <c r="I3601" s="4">
        <v>1801</v>
      </c>
      <c r="J3601">
        <v>256154</v>
      </c>
      <c r="K3601" s="5">
        <v>2934</v>
      </c>
      <c r="L3601" t="s">
        <v>44</v>
      </c>
      <c r="M3601" t="s">
        <v>63</v>
      </c>
      <c r="N3601" t="s">
        <v>64</v>
      </c>
      <c r="O3601" s="5">
        <v>27</v>
      </c>
      <c r="P3601" s="5">
        <v>79218</v>
      </c>
      <c r="Q3601" s="6">
        <v>39.494500000000002</v>
      </c>
      <c r="R3601" s="6">
        <v>-120.99768</v>
      </c>
      <c r="S3601" t="s">
        <v>8087</v>
      </c>
      <c r="T3601" t="s">
        <v>447</v>
      </c>
      <c r="U3601" t="s">
        <v>67</v>
      </c>
      <c r="V3601" t="s">
        <v>50</v>
      </c>
      <c r="W3601" t="s">
        <v>8088</v>
      </c>
      <c r="X3601" t="s">
        <v>52</v>
      </c>
      <c r="Y3601" t="s">
        <v>53</v>
      </c>
      <c r="Z3601">
        <v>0</v>
      </c>
      <c r="AA3601" t="s">
        <v>54</v>
      </c>
      <c r="AB3601">
        <v>2019</v>
      </c>
      <c r="AC3601" t="s">
        <v>525</v>
      </c>
      <c r="AD3601" t="s">
        <v>56</v>
      </c>
      <c r="AE3601" t="s">
        <v>98</v>
      </c>
      <c r="AF3601">
        <v>1404217</v>
      </c>
      <c r="AG3601" t="s">
        <v>71</v>
      </c>
      <c r="AH3601" t="s">
        <v>59</v>
      </c>
      <c r="AI3601" t="s">
        <v>56</v>
      </c>
      <c r="AJ3601" t="s">
        <v>416</v>
      </c>
    </row>
    <row r="3602" spans="1:36" x14ac:dyDescent="0.25">
      <c r="A3602" t="s">
        <v>7177</v>
      </c>
      <c r="B3602" t="s">
        <v>2599</v>
      </c>
      <c r="C3602" t="s">
        <v>92</v>
      </c>
      <c r="D3602" t="s">
        <v>7451</v>
      </c>
      <c r="E3602" s="2">
        <v>153081110</v>
      </c>
      <c r="F3602" t="s">
        <v>410</v>
      </c>
      <c r="G3602" s="3" t="s">
        <v>8089</v>
      </c>
      <c r="H3602">
        <v>20190106</v>
      </c>
      <c r="I3602" s="4">
        <v>2019</v>
      </c>
      <c r="J3602">
        <v>257563</v>
      </c>
      <c r="K3602" s="5">
        <v>1028</v>
      </c>
      <c r="L3602" t="s">
        <v>44</v>
      </c>
      <c r="M3602" t="s">
        <v>63</v>
      </c>
      <c r="N3602" t="s">
        <v>64</v>
      </c>
      <c r="O3602" s="5">
        <v>6</v>
      </c>
      <c r="P3602" s="5">
        <v>6168</v>
      </c>
      <c r="Q3602" s="6">
        <v>38.744888000000003</v>
      </c>
      <c r="R3602" s="6">
        <v>-120.82101900000001</v>
      </c>
      <c r="S3602" t="s">
        <v>8090</v>
      </c>
      <c r="T3602" t="s">
        <v>5143</v>
      </c>
      <c r="U3602" t="s">
        <v>67</v>
      </c>
      <c r="V3602" t="s">
        <v>50</v>
      </c>
      <c r="W3602" t="s">
        <v>8091</v>
      </c>
      <c r="X3602" t="s">
        <v>52</v>
      </c>
      <c r="Y3602" t="s">
        <v>53</v>
      </c>
      <c r="Z3602">
        <v>0</v>
      </c>
      <c r="AA3602" t="s">
        <v>54</v>
      </c>
      <c r="AB3602">
        <v>2019</v>
      </c>
      <c r="AC3602" t="s">
        <v>525</v>
      </c>
      <c r="AD3602" t="s">
        <v>56</v>
      </c>
      <c r="AE3602" t="s">
        <v>230</v>
      </c>
      <c r="AF3602">
        <v>1403909</v>
      </c>
      <c r="AG3602" t="s">
        <v>71</v>
      </c>
      <c r="AH3602" t="s">
        <v>59</v>
      </c>
      <c r="AI3602" t="s">
        <v>56</v>
      </c>
      <c r="AJ3602" t="s">
        <v>416</v>
      </c>
    </row>
    <row r="3603" spans="1:36" x14ac:dyDescent="0.25">
      <c r="A3603" t="s">
        <v>7177</v>
      </c>
      <c r="B3603" t="s">
        <v>2599</v>
      </c>
      <c r="C3603" t="s">
        <v>92</v>
      </c>
      <c r="D3603" t="s">
        <v>7618</v>
      </c>
      <c r="E3603" s="2">
        <v>152491101</v>
      </c>
      <c r="F3603" t="s">
        <v>42</v>
      </c>
      <c r="G3603" s="3">
        <v>2058</v>
      </c>
      <c r="H3603">
        <v>20190106</v>
      </c>
      <c r="I3603" s="4">
        <v>2033</v>
      </c>
      <c r="J3603">
        <v>257875</v>
      </c>
      <c r="K3603" s="5">
        <v>1091</v>
      </c>
      <c r="L3603" t="s">
        <v>44</v>
      </c>
      <c r="M3603" t="s">
        <v>63</v>
      </c>
      <c r="N3603" t="s">
        <v>64</v>
      </c>
      <c r="O3603" s="5">
        <v>408</v>
      </c>
      <c r="P3603" s="5">
        <v>107385</v>
      </c>
      <c r="Q3603" s="6">
        <v>39.044400000000003</v>
      </c>
      <c r="R3603" s="6">
        <v>-120.98583000000001</v>
      </c>
      <c r="S3603" t="s">
        <v>8092</v>
      </c>
      <c r="T3603" t="s">
        <v>447</v>
      </c>
      <c r="U3603" t="s">
        <v>67</v>
      </c>
      <c r="V3603" t="s">
        <v>50</v>
      </c>
      <c r="W3603" t="s">
        <v>8093</v>
      </c>
      <c r="X3603" t="s">
        <v>52</v>
      </c>
      <c r="Y3603" t="s">
        <v>53</v>
      </c>
      <c r="Z3603">
        <v>0</v>
      </c>
      <c r="AA3603" t="s">
        <v>54</v>
      </c>
      <c r="AB3603">
        <v>2019</v>
      </c>
      <c r="AC3603" t="s">
        <v>525</v>
      </c>
      <c r="AD3603" t="s">
        <v>56</v>
      </c>
      <c r="AE3603" t="s">
        <v>70</v>
      </c>
      <c r="AF3603">
        <v>1403967</v>
      </c>
      <c r="AG3603" t="s">
        <v>71</v>
      </c>
      <c r="AH3603" t="s">
        <v>59</v>
      </c>
      <c r="AI3603" t="s">
        <v>56</v>
      </c>
      <c r="AJ3603" t="s">
        <v>416</v>
      </c>
    </row>
    <row r="3604" spans="1:36" x14ac:dyDescent="0.25">
      <c r="A3604" t="s">
        <v>7177</v>
      </c>
      <c r="B3604" t="s">
        <v>2599</v>
      </c>
      <c r="C3604" t="s">
        <v>40</v>
      </c>
      <c r="D3604" t="s">
        <v>7377</v>
      </c>
      <c r="E3604" s="2">
        <v>153661104</v>
      </c>
      <c r="F3604" t="s">
        <v>80</v>
      </c>
      <c r="G3604" s="3" t="s">
        <v>8094</v>
      </c>
      <c r="H3604">
        <v>20190116</v>
      </c>
      <c r="I3604" s="4">
        <v>2333</v>
      </c>
      <c r="J3604">
        <v>272041</v>
      </c>
      <c r="K3604" s="5">
        <v>2762</v>
      </c>
      <c r="L3604" t="s">
        <v>44</v>
      </c>
      <c r="M3604" t="s">
        <v>63</v>
      </c>
      <c r="N3604" t="s">
        <v>64</v>
      </c>
      <c r="O3604" s="5">
        <v>450</v>
      </c>
      <c r="P3604" s="5">
        <v>291918</v>
      </c>
      <c r="Q3604" s="6">
        <v>38.788545999999997</v>
      </c>
      <c r="R3604" s="6">
        <v>-120.703857</v>
      </c>
      <c r="S3604" t="s">
        <v>8095</v>
      </c>
      <c r="T3604" t="s">
        <v>8096</v>
      </c>
      <c r="U3604" t="s">
        <v>86</v>
      </c>
      <c r="V3604" t="s">
        <v>50</v>
      </c>
      <c r="W3604" t="s">
        <v>8097</v>
      </c>
      <c r="X3604" t="s">
        <v>52</v>
      </c>
      <c r="Y3604" t="s">
        <v>53</v>
      </c>
      <c r="Z3604">
        <v>0</v>
      </c>
      <c r="AA3604" t="s">
        <v>54</v>
      </c>
      <c r="AB3604">
        <v>2019</v>
      </c>
      <c r="AC3604" t="s">
        <v>525</v>
      </c>
      <c r="AD3604" t="s">
        <v>56</v>
      </c>
      <c r="AE3604" t="s">
        <v>112</v>
      </c>
      <c r="AF3604">
        <v>1407481</v>
      </c>
      <c r="AG3604" t="s">
        <v>88</v>
      </c>
      <c r="AH3604" t="s">
        <v>59</v>
      </c>
      <c r="AI3604" t="s">
        <v>56</v>
      </c>
      <c r="AJ3604" t="s">
        <v>416</v>
      </c>
    </row>
    <row r="3605" spans="1:36" x14ac:dyDescent="0.25">
      <c r="A3605" t="s">
        <v>7177</v>
      </c>
      <c r="B3605" t="s">
        <v>2599</v>
      </c>
      <c r="C3605" t="s">
        <v>92</v>
      </c>
      <c r="D3605" t="s">
        <v>7184</v>
      </c>
      <c r="E3605" s="2">
        <v>153662102</v>
      </c>
      <c r="F3605" t="s">
        <v>42</v>
      </c>
      <c r="G3605" s="3">
        <v>186912</v>
      </c>
      <c r="H3605">
        <v>20190116</v>
      </c>
      <c r="I3605" s="4">
        <v>2325</v>
      </c>
      <c r="J3605">
        <v>271904</v>
      </c>
      <c r="K3605" s="5">
        <v>2462</v>
      </c>
      <c r="L3605" t="s">
        <v>44</v>
      </c>
      <c r="M3605" t="s">
        <v>63</v>
      </c>
      <c r="N3605" t="s">
        <v>64</v>
      </c>
      <c r="O3605" s="5">
        <v>1172</v>
      </c>
      <c r="P3605" s="5">
        <v>754567</v>
      </c>
      <c r="Q3605" s="6">
        <v>38.640990000000002</v>
      </c>
      <c r="R3605" s="6">
        <v>-120.7043</v>
      </c>
      <c r="S3605" t="s">
        <v>8098</v>
      </c>
      <c r="T3605" t="s">
        <v>551</v>
      </c>
      <c r="U3605" t="s">
        <v>200</v>
      </c>
      <c r="V3605" t="s">
        <v>50</v>
      </c>
      <c r="W3605" t="s">
        <v>8099</v>
      </c>
      <c r="X3605" t="s">
        <v>52</v>
      </c>
      <c r="Y3605" t="s">
        <v>53</v>
      </c>
      <c r="Z3605">
        <v>0</v>
      </c>
      <c r="AA3605" t="s">
        <v>54</v>
      </c>
      <c r="AB3605">
        <v>2019</v>
      </c>
      <c r="AC3605" t="s">
        <v>525</v>
      </c>
      <c r="AD3605" t="s">
        <v>56</v>
      </c>
      <c r="AE3605" t="s">
        <v>70</v>
      </c>
      <c r="AF3605">
        <v>1407267</v>
      </c>
      <c r="AG3605" t="s">
        <v>202</v>
      </c>
      <c r="AH3605" t="s">
        <v>59</v>
      </c>
      <c r="AI3605" t="s">
        <v>56</v>
      </c>
      <c r="AJ3605" t="s">
        <v>416</v>
      </c>
    </row>
    <row r="3606" spans="1:36" x14ac:dyDescent="0.25">
      <c r="A3606" t="s">
        <v>7177</v>
      </c>
      <c r="B3606" t="s">
        <v>2599</v>
      </c>
      <c r="C3606" t="s">
        <v>40</v>
      </c>
      <c r="D3606" t="s">
        <v>7184</v>
      </c>
      <c r="E3606" s="2">
        <v>153662102</v>
      </c>
      <c r="F3606" t="s">
        <v>62</v>
      </c>
      <c r="G3606" s="3">
        <v>11937</v>
      </c>
      <c r="H3606">
        <v>20190116</v>
      </c>
      <c r="I3606" s="4">
        <v>2336</v>
      </c>
      <c r="J3606">
        <v>271987</v>
      </c>
      <c r="K3606" s="5">
        <v>2391</v>
      </c>
      <c r="L3606" t="s">
        <v>44</v>
      </c>
      <c r="M3606" t="s">
        <v>63</v>
      </c>
      <c r="N3606" t="s">
        <v>64</v>
      </c>
      <c r="O3606" s="5">
        <v>173</v>
      </c>
      <c r="P3606" s="5">
        <v>165864</v>
      </c>
      <c r="Q3606" s="6">
        <v>38.713749999999997</v>
      </c>
      <c r="R3606" s="6">
        <v>-120.62321</v>
      </c>
      <c r="S3606" t="s">
        <v>8100</v>
      </c>
      <c r="T3606" t="s">
        <v>8096</v>
      </c>
      <c r="U3606" t="s">
        <v>86</v>
      </c>
      <c r="V3606" t="s">
        <v>50</v>
      </c>
      <c r="W3606" t="s">
        <v>8101</v>
      </c>
      <c r="X3606" t="s">
        <v>52</v>
      </c>
      <c r="Y3606" t="s">
        <v>53</v>
      </c>
      <c r="Z3606">
        <v>0</v>
      </c>
      <c r="AA3606" t="s">
        <v>54</v>
      </c>
      <c r="AB3606">
        <v>2019</v>
      </c>
      <c r="AC3606" t="s">
        <v>525</v>
      </c>
      <c r="AD3606" t="s">
        <v>56</v>
      </c>
      <c r="AE3606" t="s">
        <v>70</v>
      </c>
      <c r="AF3606">
        <v>1407406</v>
      </c>
      <c r="AG3606" t="s">
        <v>88</v>
      </c>
      <c r="AH3606" t="s">
        <v>59</v>
      </c>
      <c r="AI3606" t="s">
        <v>56</v>
      </c>
      <c r="AJ3606" t="s">
        <v>416</v>
      </c>
    </row>
    <row r="3607" spans="1:36" x14ac:dyDescent="0.25">
      <c r="A3607" t="s">
        <v>7177</v>
      </c>
      <c r="B3607" t="s">
        <v>2599</v>
      </c>
      <c r="C3607" t="s">
        <v>92</v>
      </c>
      <c r="D3607" t="s">
        <v>7184</v>
      </c>
      <c r="E3607" s="2">
        <v>153662102</v>
      </c>
      <c r="F3607" t="s">
        <v>62</v>
      </c>
      <c r="G3607" s="3">
        <v>2019</v>
      </c>
      <c r="H3607">
        <v>20190116</v>
      </c>
      <c r="I3607" s="4">
        <v>2329</v>
      </c>
      <c r="J3607">
        <v>273570</v>
      </c>
      <c r="K3607" s="5">
        <v>2456</v>
      </c>
      <c r="L3607" t="s">
        <v>44</v>
      </c>
      <c r="M3607" t="s">
        <v>63</v>
      </c>
      <c r="N3607" t="s">
        <v>64</v>
      </c>
      <c r="O3607" s="5">
        <v>23</v>
      </c>
      <c r="P3607" s="5">
        <v>50671</v>
      </c>
      <c r="Q3607" s="6">
        <v>38.587510000000002</v>
      </c>
      <c r="R3607" s="6">
        <v>-120.66136</v>
      </c>
      <c r="S3607" t="s">
        <v>8102</v>
      </c>
      <c r="T3607" t="s">
        <v>421</v>
      </c>
      <c r="U3607" t="s">
        <v>67</v>
      </c>
      <c r="V3607" t="s">
        <v>50</v>
      </c>
      <c r="W3607" t="s">
        <v>8103</v>
      </c>
      <c r="X3607" t="s">
        <v>52</v>
      </c>
      <c r="Y3607" t="s">
        <v>53</v>
      </c>
      <c r="Z3607">
        <v>0</v>
      </c>
      <c r="AA3607" t="s">
        <v>54</v>
      </c>
      <c r="AB3607">
        <v>2019</v>
      </c>
      <c r="AC3607" t="s">
        <v>525</v>
      </c>
      <c r="AD3607" t="s">
        <v>56</v>
      </c>
      <c r="AE3607" t="s">
        <v>70</v>
      </c>
      <c r="AF3607">
        <v>1407591</v>
      </c>
      <c r="AG3607" t="s">
        <v>71</v>
      </c>
      <c r="AH3607" t="s">
        <v>59</v>
      </c>
      <c r="AI3607" t="s">
        <v>56</v>
      </c>
      <c r="AJ3607" t="s">
        <v>416</v>
      </c>
    </row>
    <row r="3608" spans="1:36" x14ac:dyDescent="0.25">
      <c r="A3608" t="s">
        <v>7177</v>
      </c>
      <c r="B3608" t="s">
        <v>2599</v>
      </c>
      <c r="C3608" t="s">
        <v>92</v>
      </c>
      <c r="D3608" t="s">
        <v>7184</v>
      </c>
      <c r="E3608" s="2">
        <v>153662102</v>
      </c>
      <c r="F3608" t="s">
        <v>410</v>
      </c>
      <c r="G3608" s="3" t="s">
        <v>8104</v>
      </c>
      <c r="H3608">
        <v>20190116</v>
      </c>
      <c r="I3608" s="4">
        <v>2325</v>
      </c>
      <c r="J3608">
        <v>273614</v>
      </c>
      <c r="K3608" s="5">
        <v>1300</v>
      </c>
      <c r="L3608" t="s">
        <v>44</v>
      </c>
      <c r="M3608" t="s">
        <v>63</v>
      </c>
      <c r="N3608" t="s">
        <v>64</v>
      </c>
      <c r="O3608" s="5">
        <v>9</v>
      </c>
      <c r="P3608" s="5">
        <v>11700</v>
      </c>
      <c r="Q3608" s="6">
        <v>38.586709999999997</v>
      </c>
      <c r="R3608" s="6">
        <v>-120.705827</v>
      </c>
      <c r="S3608">
        <v>18833</v>
      </c>
      <c r="T3608" t="s">
        <v>8105</v>
      </c>
      <c r="U3608" t="s">
        <v>86</v>
      </c>
      <c r="V3608" t="s">
        <v>50</v>
      </c>
      <c r="W3608" t="s">
        <v>8106</v>
      </c>
      <c r="X3608" t="s">
        <v>52</v>
      </c>
      <c r="Y3608" t="s">
        <v>53</v>
      </c>
      <c r="Z3608">
        <v>0</v>
      </c>
      <c r="AA3608" t="s">
        <v>54</v>
      </c>
      <c r="AB3608">
        <v>2019</v>
      </c>
      <c r="AC3608" t="s">
        <v>525</v>
      </c>
      <c r="AD3608" t="s">
        <v>56</v>
      </c>
      <c r="AE3608" t="s">
        <v>70</v>
      </c>
      <c r="AF3608">
        <v>1407598</v>
      </c>
      <c r="AG3608" t="s">
        <v>88</v>
      </c>
      <c r="AH3608" t="s">
        <v>59</v>
      </c>
      <c r="AI3608" t="s">
        <v>56</v>
      </c>
      <c r="AJ3608" t="s">
        <v>416</v>
      </c>
    </row>
    <row r="3609" spans="1:36" x14ac:dyDescent="0.25">
      <c r="A3609" t="s">
        <v>7177</v>
      </c>
      <c r="B3609" t="s">
        <v>2599</v>
      </c>
      <c r="C3609" t="s">
        <v>92</v>
      </c>
      <c r="D3609" t="s">
        <v>7184</v>
      </c>
      <c r="E3609" s="2">
        <v>153662102</v>
      </c>
      <c r="F3609" t="s">
        <v>62</v>
      </c>
      <c r="G3609" s="3">
        <v>20033</v>
      </c>
      <c r="H3609">
        <v>20190116</v>
      </c>
      <c r="I3609" s="4">
        <v>2338</v>
      </c>
      <c r="J3609">
        <v>272817</v>
      </c>
      <c r="K3609" s="5">
        <v>1357</v>
      </c>
      <c r="L3609" t="s">
        <v>44</v>
      </c>
      <c r="M3609" t="s">
        <v>63</v>
      </c>
      <c r="N3609" t="s">
        <v>64</v>
      </c>
      <c r="O3609" s="5">
        <v>12</v>
      </c>
      <c r="P3609" s="5">
        <v>16284</v>
      </c>
      <c r="Q3609" s="6">
        <v>38.692929999999997</v>
      </c>
      <c r="R3609" s="6">
        <v>-120.71487</v>
      </c>
      <c r="S3609" t="s">
        <v>8107</v>
      </c>
      <c r="T3609" t="s">
        <v>3467</v>
      </c>
      <c r="U3609" t="s">
        <v>67</v>
      </c>
      <c r="V3609" t="s">
        <v>50</v>
      </c>
      <c r="W3609" t="s">
        <v>8108</v>
      </c>
      <c r="X3609" t="s">
        <v>52</v>
      </c>
      <c r="Y3609" t="s">
        <v>53</v>
      </c>
      <c r="Z3609">
        <v>0</v>
      </c>
      <c r="AA3609" t="s">
        <v>54</v>
      </c>
      <c r="AB3609">
        <v>2019</v>
      </c>
      <c r="AC3609" t="s">
        <v>525</v>
      </c>
      <c r="AD3609" t="s">
        <v>56</v>
      </c>
      <c r="AE3609" t="s">
        <v>70</v>
      </c>
      <c r="AF3609">
        <v>1407654</v>
      </c>
      <c r="AG3609" t="s">
        <v>71</v>
      </c>
      <c r="AH3609" t="s">
        <v>59</v>
      </c>
      <c r="AI3609" t="s">
        <v>56</v>
      </c>
      <c r="AJ3609" t="s">
        <v>416</v>
      </c>
    </row>
    <row r="3610" spans="1:36" x14ac:dyDescent="0.25">
      <c r="A3610" t="s">
        <v>7177</v>
      </c>
      <c r="B3610" t="s">
        <v>2599</v>
      </c>
      <c r="C3610" t="s">
        <v>92</v>
      </c>
      <c r="D3610" t="s">
        <v>7184</v>
      </c>
      <c r="E3610" s="2">
        <v>153662102</v>
      </c>
      <c r="F3610" t="s">
        <v>62</v>
      </c>
      <c r="G3610" s="3">
        <v>10303</v>
      </c>
      <c r="H3610">
        <v>20190116</v>
      </c>
      <c r="I3610" s="4">
        <v>2329</v>
      </c>
      <c r="J3610">
        <v>273883</v>
      </c>
      <c r="K3610" s="5">
        <v>2504</v>
      </c>
      <c r="L3610" t="s">
        <v>44</v>
      </c>
      <c r="M3610" t="s">
        <v>63</v>
      </c>
      <c r="N3610" t="s">
        <v>64</v>
      </c>
      <c r="O3610" s="5">
        <v>5</v>
      </c>
      <c r="P3610" s="5">
        <v>12520</v>
      </c>
      <c r="Q3610" s="6">
        <v>38.601610000000001</v>
      </c>
      <c r="R3610" s="6">
        <v>-120.69884</v>
      </c>
      <c r="S3610" t="s">
        <v>8109</v>
      </c>
      <c r="T3610" t="s">
        <v>8105</v>
      </c>
      <c r="U3610" t="s">
        <v>200</v>
      </c>
      <c r="V3610" t="s">
        <v>50</v>
      </c>
      <c r="W3610" t="s">
        <v>8110</v>
      </c>
      <c r="X3610" t="s">
        <v>52</v>
      </c>
      <c r="Y3610" t="s">
        <v>53</v>
      </c>
      <c r="Z3610">
        <v>0</v>
      </c>
      <c r="AA3610" t="s">
        <v>54</v>
      </c>
      <c r="AB3610">
        <v>2019</v>
      </c>
      <c r="AC3610" t="s">
        <v>525</v>
      </c>
      <c r="AD3610" t="s">
        <v>56</v>
      </c>
      <c r="AE3610" t="s">
        <v>70</v>
      </c>
      <c r="AF3610">
        <v>1407660</v>
      </c>
      <c r="AG3610" t="s">
        <v>202</v>
      </c>
      <c r="AH3610" t="s">
        <v>59</v>
      </c>
      <c r="AI3610" t="s">
        <v>56</v>
      </c>
      <c r="AJ3610" t="s">
        <v>416</v>
      </c>
    </row>
    <row r="3611" spans="1:36" x14ac:dyDescent="0.25">
      <c r="A3611" t="s">
        <v>7177</v>
      </c>
      <c r="B3611" t="s">
        <v>2599</v>
      </c>
      <c r="C3611" t="s">
        <v>92</v>
      </c>
      <c r="D3611" t="s">
        <v>7184</v>
      </c>
      <c r="E3611" s="2">
        <v>153662102</v>
      </c>
      <c r="F3611" t="s">
        <v>62</v>
      </c>
      <c r="G3611" s="3">
        <v>95655</v>
      </c>
      <c r="H3611">
        <v>20190116</v>
      </c>
      <c r="I3611" s="4">
        <v>2329</v>
      </c>
      <c r="J3611">
        <v>273898</v>
      </c>
      <c r="K3611" s="5">
        <v>2381</v>
      </c>
      <c r="L3611" t="s">
        <v>44</v>
      </c>
      <c r="M3611" t="s">
        <v>63</v>
      </c>
      <c r="N3611" t="s">
        <v>64</v>
      </c>
      <c r="O3611" s="5">
        <v>2</v>
      </c>
      <c r="P3611" s="5">
        <v>4762</v>
      </c>
      <c r="Q3611" s="6">
        <v>38.610939999999999</v>
      </c>
      <c r="R3611" s="6">
        <v>-120.66916000000001</v>
      </c>
      <c r="S3611" t="s">
        <v>8111</v>
      </c>
      <c r="T3611" t="s">
        <v>421</v>
      </c>
      <c r="U3611" t="s">
        <v>86</v>
      </c>
      <c r="V3611" t="s">
        <v>50</v>
      </c>
      <c r="W3611" t="s">
        <v>8112</v>
      </c>
      <c r="X3611" t="s">
        <v>52</v>
      </c>
      <c r="Y3611" t="s">
        <v>53</v>
      </c>
      <c r="Z3611">
        <v>0</v>
      </c>
      <c r="AA3611" t="s">
        <v>54</v>
      </c>
      <c r="AB3611">
        <v>2019</v>
      </c>
      <c r="AC3611" t="s">
        <v>525</v>
      </c>
      <c r="AD3611" t="s">
        <v>56</v>
      </c>
      <c r="AE3611" t="s">
        <v>70</v>
      </c>
      <c r="AF3611">
        <v>1407664</v>
      </c>
      <c r="AG3611" t="s">
        <v>88</v>
      </c>
      <c r="AH3611" t="s">
        <v>59</v>
      </c>
      <c r="AI3611" t="s">
        <v>56</v>
      </c>
      <c r="AJ3611" t="s">
        <v>416</v>
      </c>
    </row>
    <row r="3612" spans="1:36" x14ac:dyDescent="0.25">
      <c r="A3612" t="s">
        <v>7177</v>
      </c>
      <c r="B3612" t="s">
        <v>2599</v>
      </c>
      <c r="C3612" t="s">
        <v>92</v>
      </c>
      <c r="D3612" t="s">
        <v>7184</v>
      </c>
      <c r="E3612" s="2">
        <v>153662102</v>
      </c>
      <c r="F3612" t="s">
        <v>62</v>
      </c>
      <c r="G3612" s="3">
        <v>11657</v>
      </c>
      <c r="H3612">
        <v>20190116</v>
      </c>
      <c r="I3612" s="4">
        <v>2325</v>
      </c>
      <c r="J3612">
        <v>274204</v>
      </c>
      <c r="K3612" s="5">
        <v>2463</v>
      </c>
      <c r="L3612" t="s">
        <v>44</v>
      </c>
      <c r="M3612" t="s">
        <v>63</v>
      </c>
      <c r="N3612" t="s">
        <v>64</v>
      </c>
      <c r="O3612" s="5">
        <v>32</v>
      </c>
      <c r="P3612" s="5">
        <v>78816</v>
      </c>
      <c r="Q3612" s="6">
        <v>38.574089999999998</v>
      </c>
      <c r="R3612" s="6">
        <v>-120.73502000000001</v>
      </c>
      <c r="S3612" t="s">
        <v>8113</v>
      </c>
      <c r="T3612" t="s">
        <v>5773</v>
      </c>
      <c r="U3612" t="s">
        <v>86</v>
      </c>
      <c r="V3612" t="s">
        <v>50</v>
      </c>
      <c r="W3612" t="s">
        <v>8114</v>
      </c>
      <c r="X3612" t="s">
        <v>52</v>
      </c>
      <c r="Y3612" t="s">
        <v>53</v>
      </c>
      <c r="Z3612">
        <v>0</v>
      </c>
      <c r="AA3612" t="s">
        <v>54</v>
      </c>
      <c r="AB3612">
        <v>2019</v>
      </c>
      <c r="AC3612" t="s">
        <v>525</v>
      </c>
      <c r="AD3612" t="s">
        <v>56</v>
      </c>
      <c r="AE3612" t="s">
        <v>70</v>
      </c>
      <c r="AF3612">
        <v>1407732</v>
      </c>
      <c r="AG3612" t="s">
        <v>88</v>
      </c>
      <c r="AH3612" t="s">
        <v>59</v>
      </c>
      <c r="AI3612" t="s">
        <v>56</v>
      </c>
      <c r="AJ3612" t="s">
        <v>416</v>
      </c>
    </row>
    <row r="3613" spans="1:36" x14ac:dyDescent="0.25">
      <c r="A3613" t="s">
        <v>7177</v>
      </c>
      <c r="B3613" t="s">
        <v>2599</v>
      </c>
      <c r="C3613" t="s">
        <v>40</v>
      </c>
      <c r="D3613" t="s">
        <v>7184</v>
      </c>
      <c r="E3613" s="2">
        <v>153662102</v>
      </c>
      <c r="F3613" t="s">
        <v>62</v>
      </c>
      <c r="G3613" s="3">
        <v>1055</v>
      </c>
      <c r="H3613">
        <v>20190116</v>
      </c>
      <c r="I3613" s="4">
        <v>2345</v>
      </c>
      <c r="J3613">
        <v>272796</v>
      </c>
      <c r="K3613" s="5">
        <v>2477</v>
      </c>
      <c r="L3613" t="s">
        <v>44</v>
      </c>
      <c r="M3613" t="s">
        <v>63</v>
      </c>
      <c r="N3613" t="s">
        <v>64</v>
      </c>
      <c r="O3613" s="5">
        <v>35</v>
      </c>
      <c r="P3613" s="5">
        <v>86695</v>
      </c>
      <c r="Q3613" s="6">
        <v>38.651589999999999</v>
      </c>
      <c r="R3613" s="6">
        <v>-120.62827</v>
      </c>
      <c r="S3613" t="s">
        <v>8115</v>
      </c>
      <c r="T3613" t="s">
        <v>3467</v>
      </c>
      <c r="U3613" t="s">
        <v>86</v>
      </c>
      <c r="V3613" t="s">
        <v>50</v>
      </c>
      <c r="W3613" t="s">
        <v>8116</v>
      </c>
      <c r="X3613" t="s">
        <v>52</v>
      </c>
      <c r="Y3613" t="s">
        <v>53</v>
      </c>
      <c r="Z3613">
        <v>0</v>
      </c>
      <c r="AA3613" t="s">
        <v>54</v>
      </c>
      <c r="AB3613">
        <v>2019</v>
      </c>
      <c r="AC3613" t="s">
        <v>525</v>
      </c>
      <c r="AD3613" t="s">
        <v>56</v>
      </c>
      <c r="AE3613" t="s">
        <v>98</v>
      </c>
      <c r="AF3613">
        <v>1407773</v>
      </c>
      <c r="AG3613" t="s">
        <v>88</v>
      </c>
      <c r="AH3613" t="s">
        <v>59</v>
      </c>
      <c r="AI3613" t="s">
        <v>56</v>
      </c>
      <c r="AJ3613" t="s">
        <v>416</v>
      </c>
    </row>
    <row r="3614" spans="1:36" x14ac:dyDescent="0.25">
      <c r="A3614" t="s">
        <v>7177</v>
      </c>
      <c r="B3614" t="s">
        <v>2599</v>
      </c>
      <c r="C3614" t="s">
        <v>40</v>
      </c>
      <c r="D3614" t="s">
        <v>7265</v>
      </c>
      <c r="E3614" s="2">
        <v>152481105</v>
      </c>
      <c r="F3614" t="s">
        <v>62</v>
      </c>
      <c r="G3614" s="3">
        <v>37441</v>
      </c>
      <c r="H3614">
        <v>20190116</v>
      </c>
      <c r="I3614" s="4">
        <v>2134</v>
      </c>
      <c r="J3614">
        <v>271170</v>
      </c>
      <c r="K3614" s="5">
        <v>821</v>
      </c>
      <c r="L3614" t="s">
        <v>44</v>
      </c>
      <c r="M3614" t="s">
        <v>63</v>
      </c>
      <c r="N3614" t="s">
        <v>64</v>
      </c>
      <c r="O3614" s="5">
        <v>98</v>
      </c>
      <c r="P3614" s="5">
        <v>80458</v>
      </c>
      <c r="Q3614" s="6">
        <v>39.237670000000001</v>
      </c>
      <c r="R3614" s="6">
        <v>-121.02152</v>
      </c>
      <c r="S3614" t="s">
        <v>8117</v>
      </c>
      <c r="T3614" t="s">
        <v>421</v>
      </c>
      <c r="U3614" t="s">
        <v>67</v>
      </c>
      <c r="V3614" t="s">
        <v>50</v>
      </c>
      <c r="W3614" t="s">
        <v>8118</v>
      </c>
      <c r="X3614" t="s">
        <v>52</v>
      </c>
      <c r="Y3614" t="s">
        <v>53</v>
      </c>
      <c r="Z3614">
        <v>31422233</v>
      </c>
      <c r="AA3614" t="s">
        <v>54</v>
      </c>
      <c r="AB3614">
        <v>2019</v>
      </c>
      <c r="AC3614" t="s">
        <v>525</v>
      </c>
      <c r="AD3614" t="s">
        <v>56</v>
      </c>
      <c r="AE3614" t="s">
        <v>70</v>
      </c>
      <c r="AF3614">
        <v>1407217</v>
      </c>
      <c r="AG3614" t="s">
        <v>71</v>
      </c>
      <c r="AH3614" t="s">
        <v>59</v>
      </c>
      <c r="AI3614" t="s">
        <v>56</v>
      </c>
      <c r="AJ3614" t="s">
        <v>416</v>
      </c>
    </row>
    <row r="3615" spans="1:36" x14ac:dyDescent="0.25">
      <c r="A3615" t="s">
        <v>7177</v>
      </c>
      <c r="B3615" t="s">
        <v>2599</v>
      </c>
      <c r="C3615" t="s">
        <v>40</v>
      </c>
      <c r="D3615" t="s">
        <v>7265</v>
      </c>
      <c r="E3615" s="2">
        <v>152481105</v>
      </c>
      <c r="F3615" t="s">
        <v>62</v>
      </c>
      <c r="G3615" s="3">
        <v>31887</v>
      </c>
      <c r="H3615">
        <v>20190116</v>
      </c>
      <c r="I3615" s="4">
        <v>2259</v>
      </c>
      <c r="J3615">
        <v>271766</v>
      </c>
      <c r="K3615" s="5">
        <v>1371</v>
      </c>
      <c r="L3615" t="s">
        <v>44</v>
      </c>
      <c r="M3615" t="s">
        <v>63</v>
      </c>
      <c r="N3615" t="s">
        <v>64</v>
      </c>
      <c r="O3615" s="5">
        <v>2</v>
      </c>
      <c r="P3615" s="5">
        <v>2742</v>
      </c>
      <c r="Q3615" s="6">
        <v>39.308639999999997</v>
      </c>
      <c r="R3615" s="6">
        <v>-120.9316</v>
      </c>
      <c r="S3615" t="s">
        <v>8119</v>
      </c>
      <c r="T3615" t="s">
        <v>8120</v>
      </c>
      <c r="U3615" t="s">
        <v>200</v>
      </c>
      <c r="V3615" t="s">
        <v>50</v>
      </c>
      <c r="W3615" t="s">
        <v>8121</v>
      </c>
      <c r="X3615" t="s">
        <v>52</v>
      </c>
      <c r="Y3615" t="s">
        <v>53</v>
      </c>
      <c r="Z3615">
        <v>0</v>
      </c>
      <c r="AA3615" t="s">
        <v>54</v>
      </c>
      <c r="AB3615">
        <v>2019</v>
      </c>
      <c r="AC3615" t="s">
        <v>525</v>
      </c>
      <c r="AD3615" t="s">
        <v>56</v>
      </c>
      <c r="AE3615" t="s">
        <v>98</v>
      </c>
      <c r="AF3615">
        <v>1407311</v>
      </c>
      <c r="AG3615" t="s">
        <v>202</v>
      </c>
      <c r="AH3615" t="s">
        <v>59</v>
      </c>
      <c r="AI3615" t="s">
        <v>56</v>
      </c>
      <c r="AJ3615" t="s">
        <v>416</v>
      </c>
    </row>
    <row r="3616" spans="1:36" x14ac:dyDescent="0.25">
      <c r="A3616" t="s">
        <v>7177</v>
      </c>
      <c r="B3616" t="s">
        <v>2599</v>
      </c>
      <c r="C3616" t="s">
        <v>40</v>
      </c>
      <c r="D3616" t="s">
        <v>7241</v>
      </c>
      <c r="E3616" s="2">
        <v>152471101</v>
      </c>
      <c r="F3616" t="s">
        <v>42</v>
      </c>
      <c r="G3616" s="3">
        <v>764</v>
      </c>
      <c r="H3616">
        <v>20190116</v>
      </c>
      <c r="I3616" s="4">
        <v>2132</v>
      </c>
      <c r="J3616">
        <v>271190</v>
      </c>
      <c r="K3616" s="5">
        <v>1388</v>
      </c>
      <c r="L3616" t="s">
        <v>44</v>
      </c>
      <c r="M3616" t="s">
        <v>63</v>
      </c>
      <c r="N3616" t="s">
        <v>64</v>
      </c>
      <c r="O3616" s="5">
        <v>256</v>
      </c>
      <c r="P3616" s="5">
        <v>337277</v>
      </c>
      <c r="Q3616" s="6">
        <v>39.367019999999997</v>
      </c>
      <c r="R3616" s="6">
        <v>-121.0461</v>
      </c>
      <c r="S3616" t="s">
        <v>8122</v>
      </c>
      <c r="T3616" t="s">
        <v>459</v>
      </c>
      <c r="U3616" t="s">
        <v>67</v>
      </c>
      <c r="V3616" t="s">
        <v>50</v>
      </c>
      <c r="W3616" t="s">
        <v>8123</v>
      </c>
      <c r="X3616" t="s">
        <v>52</v>
      </c>
      <c r="Y3616" t="s">
        <v>53</v>
      </c>
      <c r="Z3616">
        <v>43635519</v>
      </c>
      <c r="AA3616" t="s">
        <v>54</v>
      </c>
      <c r="AB3616">
        <v>2019</v>
      </c>
      <c r="AC3616" t="s">
        <v>525</v>
      </c>
      <c r="AD3616" t="s">
        <v>56</v>
      </c>
      <c r="AE3616" t="s">
        <v>143</v>
      </c>
      <c r="AF3616">
        <v>1407155</v>
      </c>
      <c r="AG3616" t="s">
        <v>71</v>
      </c>
      <c r="AH3616" t="s">
        <v>59</v>
      </c>
      <c r="AI3616" t="s">
        <v>56</v>
      </c>
      <c r="AJ3616" t="s">
        <v>416</v>
      </c>
    </row>
    <row r="3617" spans="1:36" x14ac:dyDescent="0.25">
      <c r="A3617" t="s">
        <v>7177</v>
      </c>
      <c r="B3617" t="s">
        <v>2599</v>
      </c>
      <c r="C3617" t="s">
        <v>92</v>
      </c>
      <c r="D3617" t="s">
        <v>7633</v>
      </c>
      <c r="E3617" s="2">
        <v>152261105</v>
      </c>
      <c r="F3617" t="s">
        <v>62</v>
      </c>
      <c r="G3617" s="3">
        <v>13217</v>
      </c>
      <c r="H3617">
        <v>20190116</v>
      </c>
      <c r="I3617" s="4">
        <v>2332</v>
      </c>
      <c r="J3617">
        <v>271920</v>
      </c>
      <c r="K3617" s="5">
        <v>2386</v>
      </c>
      <c r="L3617" t="s">
        <v>44</v>
      </c>
      <c r="M3617" t="s">
        <v>63</v>
      </c>
      <c r="N3617" t="s">
        <v>64</v>
      </c>
      <c r="O3617" s="5">
        <v>5</v>
      </c>
      <c r="P3617" s="5">
        <v>11930</v>
      </c>
      <c r="Q3617" s="6">
        <v>38.595100000000002</v>
      </c>
      <c r="R3617" s="6">
        <v>-120.81064000000001</v>
      </c>
      <c r="S3617" t="s">
        <v>8124</v>
      </c>
      <c r="T3617" t="s">
        <v>8096</v>
      </c>
      <c r="U3617" t="s">
        <v>67</v>
      </c>
      <c r="V3617" t="s">
        <v>50</v>
      </c>
      <c r="W3617" t="s">
        <v>8125</v>
      </c>
      <c r="X3617" t="s">
        <v>52</v>
      </c>
      <c r="Y3617" t="s">
        <v>53</v>
      </c>
      <c r="Z3617">
        <v>0</v>
      </c>
      <c r="AA3617" t="s">
        <v>54</v>
      </c>
      <c r="AB3617">
        <v>2019</v>
      </c>
      <c r="AC3617" t="s">
        <v>525</v>
      </c>
      <c r="AD3617" t="s">
        <v>56</v>
      </c>
      <c r="AE3617" t="s">
        <v>70</v>
      </c>
      <c r="AF3617">
        <v>1408214</v>
      </c>
      <c r="AG3617" t="s">
        <v>71</v>
      </c>
      <c r="AH3617" t="s">
        <v>59</v>
      </c>
      <c r="AI3617" t="s">
        <v>56</v>
      </c>
      <c r="AJ3617" t="s">
        <v>416</v>
      </c>
    </row>
    <row r="3618" spans="1:36" x14ac:dyDescent="0.25">
      <c r="A3618" t="s">
        <v>7177</v>
      </c>
      <c r="B3618" t="s">
        <v>2599</v>
      </c>
      <c r="C3618" t="s">
        <v>40</v>
      </c>
      <c r="D3618" t="s">
        <v>7211</v>
      </c>
      <c r="E3618" s="2">
        <v>152762101</v>
      </c>
      <c r="F3618" t="s">
        <v>42</v>
      </c>
      <c r="G3618" s="3">
        <v>63464</v>
      </c>
      <c r="H3618">
        <v>20190116</v>
      </c>
      <c r="I3618" s="4">
        <v>2346</v>
      </c>
      <c r="J3618">
        <v>272052</v>
      </c>
      <c r="K3618" s="5">
        <v>3719</v>
      </c>
      <c r="L3618" t="s">
        <v>44</v>
      </c>
      <c r="M3618" t="s">
        <v>63</v>
      </c>
      <c r="N3618" t="s">
        <v>64</v>
      </c>
      <c r="O3618" s="5">
        <v>1155</v>
      </c>
      <c r="P3618" s="5">
        <v>196676</v>
      </c>
      <c r="Q3618" s="6">
        <v>38.760730000000002</v>
      </c>
      <c r="R3618" s="6">
        <v>-120.50487</v>
      </c>
      <c r="S3618" t="s">
        <v>8126</v>
      </c>
      <c r="T3618" t="s">
        <v>551</v>
      </c>
      <c r="U3618" t="s">
        <v>67</v>
      </c>
      <c r="V3618" t="s">
        <v>50</v>
      </c>
      <c r="W3618" t="s">
        <v>8127</v>
      </c>
      <c r="X3618" t="s">
        <v>52</v>
      </c>
      <c r="Y3618" t="s">
        <v>53</v>
      </c>
      <c r="Z3618">
        <v>0</v>
      </c>
      <c r="AA3618" t="s">
        <v>54</v>
      </c>
      <c r="AB3618">
        <v>2019</v>
      </c>
      <c r="AC3618" t="s">
        <v>525</v>
      </c>
      <c r="AD3618" t="s">
        <v>56</v>
      </c>
      <c r="AE3618" t="s">
        <v>70</v>
      </c>
      <c r="AF3618">
        <v>1407289</v>
      </c>
      <c r="AG3618" t="s">
        <v>71</v>
      </c>
      <c r="AH3618" t="s">
        <v>59</v>
      </c>
      <c r="AI3618" t="s">
        <v>56</v>
      </c>
      <c r="AJ3618" t="s">
        <v>416</v>
      </c>
    </row>
    <row r="3619" spans="1:36" x14ac:dyDescent="0.25">
      <c r="A3619" t="s">
        <v>7177</v>
      </c>
      <c r="B3619" t="s">
        <v>2599</v>
      </c>
      <c r="C3619" t="s">
        <v>40</v>
      </c>
      <c r="D3619" t="s">
        <v>7211</v>
      </c>
      <c r="E3619" s="2">
        <v>152762101</v>
      </c>
      <c r="F3619" t="s">
        <v>62</v>
      </c>
      <c r="G3619" s="3">
        <v>9991</v>
      </c>
      <c r="H3619">
        <v>20190116</v>
      </c>
      <c r="I3619" s="4">
        <v>2315</v>
      </c>
      <c r="J3619">
        <v>271824</v>
      </c>
      <c r="K3619" s="5">
        <v>2238</v>
      </c>
      <c r="L3619" t="s">
        <v>44</v>
      </c>
      <c r="M3619" t="s">
        <v>63</v>
      </c>
      <c r="N3619" t="s">
        <v>64</v>
      </c>
      <c r="O3619" s="5">
        <v>18</v>
      </c>
      <c r="P3619" s="5">
        <v>40284</v>
      </c>
      <c r="Q3619" s="6">
        <v>38.639200000000002</v>
      </c>
      <c r="R3619" s="6">
        <v>-120.52618</v>
      </c>
      <c r="S3619" t="s">
        <v>8128</v>
      </c>
      <c r="T3619" t="s">
        <v>421</v>
      </c>
      <c r="U3619" t="s">
        <v>67</v>
      </c>
      <c r="V3619" t="s">
        <v>50</v>
      </c>
      <c r="W3619" t="s">
        <v>8129</v>
      </c>
      <c r="X3619" t="s">
        <v>52</v>
      </c>
      <c r="Y3619" t="s">
        <v>53</v>
      </c>
      <c r="Z3619">
        <v>0</v>
      </c>
      <c r="AA3619" t="s">
        <v>54</v>
      </c>
      <c r="AB3619">
        <v>2019</v>
      </c>
      <c r="AC3619" t="s">
        <v>525</v>
      </c>
      <c r="AD3619" t="s">
        <v>56</v>
      </c>
      <c r="AE3619" t="s">
        <v>70</v>
      </c>
      <c r="AF3619">
        <v>1407506</v>
      </c>
      <c r="AG3619" t="s">
        <v>71</v>
      </c>
      <c r="AH3619" t="s">
        <v>59</v>
      </c>
      <c r="AI3619" t="s">
        <v>56</v>
      </c>
      <c r="AJ3619" t="s">
        <v>416</v>
      </c>
    </row>
    <row r="3620" spans="1:36" x14ac:dyDescent="0.25">
      <c r="A3620" t="s">
        <v>7177</v>
      </c>
      <c r="B3620" t="s">
        <v>2599</v>
      </c>
      <c r="C3620" t="s">
        <v>40</v>
      </c>
      <c r="D3620" t="s">
        <v>7192</v>
      </c>
      <c r="E3620" s="2">
        <v>152762102</v>
      </c>
      <c r="F3620" t="s">
        <v>62</v>
      </c>
      <c r="G3620" s="3">
        <v>18401</v>
      </c>
      <c r="H3620">
        <v>20190116</v>
      </c>
      <c r="I3620" s="4">
        <v>2334</v>
      </c>
      <c r="J3620">
        <v>272263</v>
      </c>
      <c r="K3620" s="5">
        <v>979</v>
      </c>
      <c r="L3620" t="s">
        <v>44</v>
      </c>
      <c r="M3620" t="s">
        <v>63</v>
      </c>
      <c r="N3620" t="s">
        <v>64</v>
      </c>
      <c r="O3620" s="5">
        <v>117</v>
      </c>
      <c r="P3620" s="5">
        <v>37439</v>
      </c>
      <c r="Q3620" s="6">
        <v>38.767589999999998</v>
      </c>
      <c r="R3620" s="6">
        <v>-120.59595</v>
      </c>
      <c r="S3620" t="s">
        <v>8130</v>
      </c>
      <c r="T3620" t="s">
        <v>551</v>
      </c>
      <c r="U3620" t="s">
        <v>67</v>
      </c>
      <c r="V3620" t="s">
        <v>50</v>
      </c>
      <c r="W3620" t="s">
        <v>8131</v>
      </c>
      <c r="X3620" t="s">
        <v>52</v>
      </c>
      <c r="Y3620" t="s">
        <v>53</v>
      </c>
      <c r="Z3620">
        <v>0</v>
      </c>
      <c r="AA3620" t="s">
        <v>54</v>
      </c>
      <c r="AB3620">
        <v>2019</v>
      </c>
      <c r="AC3620" t="s">
        <v>525</v>
      </c>
      <c r="AD3620" t="s">
        <v>56</v>
      </c>
      <c r="AE3620" t="s">
        <v>98</v>
      </c>
      <c r="AF3620">
        <v>1407357</v>
      </c>
      <c r="AG3620" t="s">
        <v>71</v>
      </c>
      <c r="AH3620" t="s">
        <v>59</v>
      </c>
      <c r="AI3620" t="s">
        <v>56</v>
      </c>
      <c r="AJ3620" t="s">
        <v>416</v>
      </c>
    </row>
    <row r="3621" spans="1:36" x14ac:dyDescent="0.25">
      <c r="A3621" t="s">
        <v>7177</v>
      </c>
      <c r="B3621" t="s">
        <v>2599</v>
      </c>
      <c r="C3621" t="s">
        <v>40</v>
      </c>
      <c r="D3621" t="s">
        <v>7514</v>
      </c>
      <c r="E3621" s="2">
        <v>152181102</v>
      </c>
      <c r="F3621" t="s">
        <v>42</v>
      </c>
      <c r="G3621" s="3" t="s">
        <v>2488</v>
      </c>
      <c r="H3621">
        <v>20190116</v>
      </c>
      <c r="I3621" s="4">
        <v>1956</v>
      </c>
      <c r="J3621">
        <v>270326</v>
      </c>
      <c r="K3621" s="5">
        <v>938</v>
      </c>
      <c r="L3621" t="s">
        <v>44</v>
      </c>
      <c r="M3621" t="s">
        <v>45</v>
      </c>
      <c r="N3621" t="s">
        <v>432</v>
      </c>
      <c r="O3621" s="5">
        <v>423</v>
      </c>
      <c r="P3621" s="5">
        <v>100008</v>
      </c>
      <c r="Q3621" s="6">
        <v>39.019970000000001</v>
      </c>
      <c r="R3621" s="6">
        <v>-120.82944999999999</v>
      </c>
      <c r="S3621" t="s">
        <v>8132</v>
      </c>
      <c r="T3621" t="s">
        <v>459</v>
      </c>
      <c r="U3621" t="s">
        <v>67</v>
      </c>
      <c r="V3621" t="s">
        <v>50</v>
      </c>
      <c r="W3621" t="s">
        <v>8133</v>
      </c>
      <c r="X3621" t="s">
        <v>52</v>
      </c>
      <c r="Y3621" t="s">
        <v>53</v>
      </c>
      <c r="Z3621">
        <v>0</v>
      </c>
      <c r="AA3621" t="s">
        <v>54</v>
      </c>
      <c r="AB3621">
        <v>2019</v>
      </c>
      <c r="AC3621" t="s">
        <v>525</v>
      </c>
      <c r="AD3621" t="s">
        <v>56</v>
      </c>
      <c r="AE3621" t="s">
        <v>70</v>
      </c>
      <c r="AF3621">
        <v>1407031</v>
      </c>
      <c r="AG3621" t="s">
        <v>71</v>
      </c>
      <c r="AH3621" t="s">
        <v>59</v>
      </c>
      <c r="AI3621" t="s">
        <v>56</v>
      </c>
      <c r="AJ3621" t="s">
        <v>416</v>
      </c>
    </row>
    <row r="3622" spans="1:36" x14ac:dyDescent="0.25">
      <c r="A3622" t="s">
        <v>7177</v>
      </c>
      <c r="B3622" t="s">
        <v>2599</v>
      </c>
      <c r="C3622" t="s">
        <v>92</v>
      </c>
      <c r="D3622" t="s">
        <v>7334</v>
      </c>
      <c r="E3622" s="2">
        <v>152691103</v>
      </c>
      <c r="F3622" t="s">
        <v>62</v>
      </c>
      <c r="G3622" s="3">
        <v>32761</v>
      </c>
      <c r="H3622">
        <v>20190116</v>
      </c>
      <c r="I3622" s="4">
        <v>2003</v>
      </c>
      <c r="J3622">
        <v>270324</v>
      </c>
      <c r="K3622" s="5">
        <v>1286</v>
      </c>
      <c r="L3622" t="s">
        <v>44</v>
      </c>
      <c r="M3622" t="s">
        <v>63</v>
      </c>
      <c r="N3622" t="s">
        <v>64</v>
      </c>
      <c r="O3622" s="5">
        <v>8</v>
      </c>
      <c r="P3622" s="5">
        <v>10288</v>
      </c>
      <c r="Q3622" s="6">
        <v>39.147979999999997</v>
      </c>
      <c r="R3622" s="6">
        <v>-121.06820999999999</v>
      </c>
      <c r="S3622" t="s">
        <v>8134</v>
      </c>
      <c r="T3622" t="s">
        <v>551</v>
      </c>
      <c r="U3622" t="s">
        <v>200</v>
      </c>
      <c r="V3622" t="s">
        <v>50</v>
      </c>
      <c r="W3622" t="s">
        <v>8135</v>
      </c>
      <c r="X3622" t="s">
        <v>52</v>
      </c>
      <c r="Y3622" t="s">
        <v>53</v>
      </c>
      <c r="Z3622">
        <v>0</v>
      </c>
      <c r="AA3622" t="s">
        <v>54</v>
      </c>
      <c r="AB3622">
        <v>2019</v>
      </c>
      <c r="AC3622" t="s">
        <v>525</v>
      </c>
      <c r="AD3622" t="s">
        <v>56</v>
      </c>
      <c r="AE3622" t="s">
        <v>70</v>
      </c>
      <c r="AF3622">
        <v>1407133</v>
      </c>
      <c r="AG3622" t="s">
        <v>202</v>
      </c>
      <c r="AH3622" t="s">
        <v>59</v>
      </c>
      <c r="AI3622" t="s">
        <v>56</v>
      </c>
      <c r="AJ3622" t="s">
        <v>416</v>
      </c>
    </row>
    <row r="3623" spans="1:36" x14ac:dyDescent="0.25">
      <c r="A3623" t="s">
        <v>7177</v>
      </c>
      <c r="B3623" t="s">
        <v>2599</v>
      </c>
      <c r="C3623" t="s">
        <v>92</v>
      </c>
      <c r="D3623" t="s">
        <v>7334</v>
      </c>
      <c r="E3623" s="2">
        <v>152691103</v>
      </c>
      <c r="F3623" t="s">
        <v>62</v>
      </c>
      <c r="G3623" s="3">
        <v>9737</v>
      </c>
      <c r="H3623">
        <v>20190116</v>
      </c>
      <c r="I3623" s="4">
        <v>2229</v>
      </c>
      <c r="J3623">
        <v>271618</v>
      </c>
      <c r="K3623" s="5">
        <v>1118</v>
      </c>
      <c r="L3623" t="s">
        <v>44</v>
      </c>
      <c r="M3623" t="s">
        <v>63</v>
      </c>
      <c r="N3623" t="s">
        <v>64</v>
      </c>
      <c r="O3623" s="5">
        <v>72</v>
      </c>
      <c r="P3623" s="5">
        <v>80496</v>
      </c>
      <c r="Q3623" s="6">
        <v>39.110779999999998</v>
      </c>
      <c r="R3623" s="6">
        <v>-121.08244000000001</v>
      </c>
      <c r="S3623" t="s">
        <v>8136</v>
      </c>
      <c r="T3623" t="s">
        <v>459</v>
      </c>
      <c r="U3623" t="s">
        <v>67</v>
      </c>
      <c r="V3623" t="s">
        <v>50</v>
      </c>
      <c r="W3623" t="s">
        <v>8137</v>
      </c>
      <c r="X3623" t="s">
        <v>52</v>
      </c>
      <c r="Y3623" t="s">
        <v>53</v>
      </c>
      <c r="Z3623">
        <v>31422233</v>
      </c>
      <c r="AA3623" t="s">
        <v>54</v>
      </c>
      <c r="AB3623">
        <v>2019</v>
      </c>
      <c r="AC3623" t="s">
        <v>525</v>
      </c>
      <c r="AD3623" t="s">
        <v>56</v>
      </c>
      <c r="AE3623" t="s">
        <v>98</v>
      </c>
      <c r="AF3623">
        <v>1407352</v>
      </c>
      <c r="AG3623" t="s">
        <v>71</v>
      </c>
      <c r="AH3623" t="s">
        <v>59</v>
      </c>
      <c r="AI3623" t="s">
        <v>56</v>
      </c>
      <c r="AJ3623" t="s">
        <v>416</v>
      </c>
    </row>
    <row r="3624" spans="1:36" x14ac:dyDescent="0.25">
      <c r="A3624" t="s">
        <v>7177</v>
      </c>
      <c r="B3624" t="s">
        <v>2599</v>
      </c>
      <c r="C3624" t="s">
        <v>92</v>
      </c>
      <c r="D3624" t="s">
        <v>7336</v>
      </c>
      <c r="E3624" s="2">
        <v>152691109</v>
      </c>
      <c r="F3624" t="s">
        <v>62</v>
      </c>
      <c r="G3624" s="3">
        <v>3173</v>
      </c>
      <c r="H3624">
        <v>20190116</v>
      </c>
      <c r="I3624" s="4">
        <v>2350</v>
      </c>
      <c r="J3624">
        <v>272043</v>
      </c>
      <c r="K3624" s="5">
        <v>1327</v>
      </c>
      <c r="L3624" t="s">
        <v>44</v>
      </c>
      <c r="M3624" t="s">
        <v>63</v>
      </c>
      <c r="N3624" t="s">
        <v>64</v>
      </c>
      <c r="O3624" s="5">
        <v>16</v>
      </c>
      <c r="P3624" s="5">
        <v>14764</v>
      </c>
      <c r="Q3624" s="6">
        <v>39.04327</v>
      </c>
      <c r="R3624" s="6">
        <v>-121.09769</v>
      </c>
      <c r="S3624" t="s">
        <v>8138</v>
      </c>
      <c r="T3624" t="s">
        <v>1096</v>
      </c>
      <c r="U3624" t="s">
        <v>67</v>
      </c>
      <c r="V3624" t="s">
        <v>50</v>
      </c>
      <c r="W3624" t="s">
        <v>8139</v>
      </c>
      <c r="X3624" t="s">
        <v>52</v>
      </c>
      <c r="Y3624" t="s">
        <v>53</v>
      </c>
      <c r="Z3624">
        <v>0</v>
      </c>
      <c r="AA3624" t="s">
        <v>54</v>
      </c>
      <c r="AB3624">
        <v>2019</v>
      </c>
      <c r="AC3624" t="s">
        <v>525</v>
      </c>
      <c r="AD3624" t="s">
        <v>56</v>
      </c>
      <c r="AE3624" t="s">
        <v>98</v>
      </c>
      <c r="AF3624">
        <v>1407625</v>
      </c>
      <c r="AG3624" t="s">
        <v>71</v>
      </c>
      <c r="AH3624" t="s">
        <v>59</v>
      </c>
      <c r="AI3624" t="s">
        <v>56</v>
      </c>
      <c r="AJ3624" t="s">
        <v>416</v>
      </c>
    </row>
    <row r="3625" spans="1:36" x14ac:dyDescent="0.25">
      <c r="A3625" t="s">
        <v>7177</v>
      </c>
      <c r="B3625" t="s">
        <v>2599</v>
      </c>
      <c r="C3625" t="s">
        <v>92</v>
      </c>
      <c r="D3625" t="s">
        <v>7336</v>
      </c>
      <c r="E3625" s="2">
        <v>152691109</v>
      </c>
      <c r="F3625" t="s">
        <v>659</v>
      </c>
      <c r="G3625" s="3">
        <v>7831</v>
      </c>
      <c r="H3625">
        <v>20190116</v>
      </c>
      <c r="I3625" s="4">
        <v>2159</v>
      </c>
      <c r="J3625">
        <v>271401</v>
      </c>
      <c r="K3625" s="5">
        <v>2489</v>
      </c>
      <c r="L3625" t="s">
        <v>44</v>
      </c>
      <c r="M3625" t="s">
        <v>63</v>
      </c>
      <c r="N3625" t="s">
        <v>64</v>
      </c>
      <c r="O3625" s="5">
        <v>154</v>
      </c>
      <c r="P3625" s="5">
        <v>151810</v>
      </c>
      <c r="Q3625" s="6">
        <v>39.094790000000003</v>
      </c>
      <c r="R3625" s="6">
        <v>-121.15234</v>
      </c>
      <c r="S3625" t="s">
        <v>8140</v>
      </c>
      <c r="T3625" t="s">
        <v>459</v>
      </c>
      <c r="U3625" t="s">
        <v>86</v>
      </c>
      <c r="V3625" t="s">
        <v>50</v>
      </c>
      <c r="W3625" t="s">
        <v>8141</v>
      </c>
      <c r="X3625" t="s">
        <v>52</v>
      </c>
      <c r="Y3625" t="s">
        <v>53</v>
      </c>
      <c r="Z3625">
        <v>0</v>
      </c>
      <c r="AA3625" t="s">
        <v>54</v>
      </c>
      <c r="AB3625">
        <v>2019</v>
      </c>
      <c r="AC3625" t="s">
        <v>525</v>
      </c>
      <c r="AD3625" t="s">
        <v>56</v>
      </c>
      <c r="AE3625" t="s">
        <v>70</v>
      </c>
      <c r="AF3625">
        <v>1407673</v>
      </c>
      <c r="AG3625" t="s">
        <v>88</v>
      </c>
      <c r="AH3625" t="s">
        <v>59</v>
      </c>
      <c r="AI3625" t="s">
        <v>56</v>
      </c>
      <c r="AJ3625" t="s">
        <v>416</v>
      </c>
    </row>
    <row r="3626" spans="1:36" x14ac:dyDescent="0.25">
      <c r="A3626" t="s">
        <v>7177</v>
      </c>
      <c r="B3626" t="s">
        <v>2599</v>
      </c>
      <c r="C3626" t="s">
        <v>92</v>
      </c>
      <c r="D3626" t="s">
        <v>7958</v>
      </c>
      <c r="E3626" s="2">
        <v>152691110</v>
      </c>
      <c r="F3626" t="s">
        <v>80</v>
      </c>
      <c r="G3626" s="3" t="s">
        <v>8142</v>
      </c>
      <c r="H3626">
        <v>20190116</v>
      </c>
      <c r="I3626" s="4">
        <v>1922</v>
      </c>
      <c r="J3626">
        <v>269727</v>
      </c>
      <c r="K3626" s="5">
        <v>935</v>
      </c>
      <c r="L3626" t="s">
        <v>44</v>
      </c>
      <c r="M3626" t="s">
        <v>63</v>
      </c>
      <c r="N3626" t="s">
        <v>64</v>
      </c>
      <c r="O3626" s="5">
        <v>21</v>
      </c>
      <c r="P3626" s="5">
        <v>18813</v>
      </c>
      <c r="Q3626" s="6">
        <v>39.079281999999999</v>
      </c>
      <c r="R3626" s="6">
        <v>-121.01799800000001</v>
      </c>
      <c r="S3626" t="s">
        <v>8143</v>
      </c>
      <c r="T3626" t="s">
        <v>511</v>
      </c>
      <c r="U3626" t="s">
        <v>67</v>
      </c>
      <c r="V3626" t="s">
        <v>50</v>
      </c>
      <c r="W3626" t="s">
        <v>8144</v>
      </c>
      <c r="X3626" t="s">
        <v>52</v>
      </c>
      <c r="Y3626" t="s">
        <v>53</v>
      </c>
      <c r="Z3626">
        <v>43635519</v>
      </c>
      <c r="AA3626" t="s">
        <v>54</v>
      </c>
      <c r="AB3626">
        <v>2019</v>
      </c>
      <c r="AC3626" t="s">
        <v>525</v>
      </c>
      <c r="AD3626" t="s">
        <v>56</v>
      </c>
      <c r="AE3626" t="s">
        <v>70</v>
      </c>
      <c r="AF3626">
        <v>1407179</v>
      </c>
      <c r="AG3626" t="s">
        <v>71</v>
      </c>
      <c r="AH3626" t="s">
        <v>59</v>
      </c>
      <c r="AI3626" t="s">
        <v>56</v>
      </c>
      <c r="AJ3626" t="s">
        <v>56</v>
      </c>
    </row>
    <row r="3627" spans="1:36" x14ac:dyDescent="0.25">
      <c r="A3627" t="s">
        <v>7177</v>
      </c>
      <c r="B3627" t="s">
        <v>2599</v>
      </c>
      <c r="C3627" t="s">
        <v>92</v>
      </c>
      <c r="D3627" t="s">
        <v>7276</v>
      </c>
      <c r="E3627" s="2">
        <v>153132102</v>
      </c>
      <c r="F3627" t="s">
        <v>42</v>
      </c>
      <c r="G3627" s="3">
        <v>2718</v>
      </c>
      <c r="H3627">
        <v>20190116</v>
      </c>
      <c r="I3627" s="4">
        <v>823</v>
      </c>
      <c r="J3627">
        <v>266550</v>
      </c>
      <c r="K3627" s="5">
        <v>689</v>
      </c>
      <c r="L3627" t="s">
        <v>44</v>
      </c>
      <c r="M3627" t="s">
        <v>63</v>
      </c>
      <c r="N3627" t="s">
        <v>64</v>
      </c>
      <c r="O3627" s="5">
        <v>1173</v>
      </c>
      <c r="P3627" s="5">
        <v>78141</v>
      </c>
      <c r="Q3627" s="6">
        <v>39.235370000000003</v>
      </c>
      <c r="R3627" s="6">
        <v>-121.22093</v>
      </c>
      <c r="S3627" t="s">
        <v>8145</v>
      </c>
      <c r="T3627" t="s">
        <v>430</v>
      </c>
      <c r="U3627" t="s">
        <v>86</v>
      </c>
      <c r="V3627" t="s">
        <v>50</v>
      </c>
      <c r="W3627" t="s">
        <v>8146</v>
      </c>
      <c r="X3627" t="s">
        <v>52</v>
      </c>
      <c r="Y3627" t="s">
        <v>53</v>
      </c>
      <c r="Z3627">
        <v>31422068</v>
      </c>
      <c r="AA3627" t="s">
        <v>54</v>
      </c>
      <c r="AB3627">
        <v>2019</v>
      </c>
      <c r="AC3627" t="s">
        <v>525</v>
      </c>
      <c r="AD3627" t="s">
        <v>56</v>
      </c>
      <c r="AE3627" t="s">
        <v>70</v>
      </c>
      <c r="AF3627">
        <v>1406524</v>
      </c>
      <c r="AG3627" t="s">
        <v>88</v>
      </c>
      <c r="AH3627" t="s">
        <v>59</v>
      </c>
      <c r="AI3627" t="s">
        <v>56</v>
      </c>
      <c r="AJ3627" t="s">
        <v>416</v>
      </c>
    </row>
    <row r="3628" spans="1:36" x14ac:dyDescent="0.25">
      <c r="A3628" t="s">
        <v>7177</v>
      </c>
      <c r="B3628" t="s">
        <v>2599</v>
      </c>
      <c r="C3628" t="s">
        <v>92</v>
      </c>
      <c r="D3628" t="s">
        <v>7343</v>
      </c>
      <c r="E3628" s="2">
        <v>153132105</v>
      </c>
      <c r="F3628" t="s">
        <v>42</v>
      </c>
      <c r="G3628" s="3">
        <v>2748</v>
      </c>
      <c r="H3628">
        <v>20190116</v>
      </c>
      <c r="I3628" s="4">
        <v>849</v>
      </c>
      <c r="J3628">
        <v>266596</v>
      </c>
      <c r="K3628" s="5">
        <v>622</v>
      </c>
      <c r="L3628" t="s">
        <v>44</v>
      </c>
      <c r="M3628" t="s">
        <v>63</v>
      </c>
      <c r="N3628" t="s">
        <v>64</v>
      </c>
      <c r="O3628" s="5">
        <v>886</v>
      </c>
      <c r="P3628" s="5">
        <v>65200</v>
      </c>
      <c r="Q3628" s="6">
        <v>39.208120000000001</v>
      </c>
      <c r="R3628" s="6">
        <v>-121.20326</v>
      </c>
      <c r="S3628" t="s">
        <v>8147</v>
      </c>
      <c r="T3628" t="s">
        <v>430</v>
      </c>
      <c r="U3628" t="s">
        <v>86</v>
      </c>
      <c r="V3628" t="s">
        <v>50</v>
      </c>
      <c r="W3628" t="s">
        <v>8148</v>
      </c>
      <c r="X3628" t="s">
        <v>52</v>
      </c>
      <c r="Y3628" t="s">
        <v>53</v>
      </c>
      <c r="Z3628">
        <v>0</v>
      </c>
      <c r="AA3628" t="s">
        <v>54</v>
      </c>
      <c r="AB3628">
        <v>2019</v>
      </c>
      <c r="AC3628" t="s">
        <v>525</v>
      </c>
      <c r="AD3628" t="s">
        <v>56</v>
      </c>
      <c r="AE3628" t="s">
        <v>70</v>
      </c>
      <c r="AF3628">
        <v>1406529</v>
      </c>
      <c r="AG3628" t="s">
        <v>88</v>
      </c>
      <c r="AH3628" t="s">
        <v>59</v>
      </c>
      <c r="AI3628" t="s">
        <v>56</v>
      </c>
      <c r="AJ3628" t="s">
        <v>416</v>
      </c>
    </row>
    <row r="3629" spans="1:36" x14ac:dyDescent="0.25">
      <c r="A3629" t="s">
        <v>7177</v>
      </c>
      <c r="B3629" t="s">
        <v>2599</v>
      </c>
      <c r="C3629" t="s">
        <v>40</v>
      </c>
      <c r="D3629" t="s">
        <v>7195</v>
      </c>
      <c r="E3629" s="2">
        <v>153082106</v>
      </c>
      <c r="F3629" t="s">
        <v>42</v>
      </c>
      <c r="G3629" s="3">
        <v>7522</v>
      </c>
      <c r="H3629">
        <v>20190116</v>
      </c>
      <c r="I3629" s="4">
        <v>1747</v>
      </c>
      <c r="J3629">
        <v>268772</v>
      </c>
      <c r="K3629" s="5">
        <v>1579</v>
      </c>
      <c r="L3629" t="s">
        <v>44</v>
      </c>
      <c r="M3629" t="s">
        <v>63</v>
      </c>
      <c r="N3629" t="s">
        <v>64</v>
      </c>
      <c r="O3629" s="5">
        <v>1026</v>
      </c>
      <c r="P3629" s="5">
        <v>265796</v>
      </c>
      <c r="Q3629" s="6">
        <v>38.815519999999999</v>
      </c>
      <c r="R3629" s="6">
        <v>-120.82205</v>
      </c>
      <c r="S3629" t="s">
        <v>8149</v>
      </c>
      <c r="T3629" t="s">
        <v>421</v>
      </c>
      <c r="U3629" t="s">
        <v>67</v>
      </c>
      <c r="V3629" t="s">
        <v>50</v>
      </c>
      <c r="W3629" t="s">
        <v>8150</v>
      </c>
      <c r="X3629" t="s">
        <v>52</v>
      </c>
      <c r="Y3629" t="s">
        <v>53</v>
      </c>
      <c r="Z3629">
        <v>0</v>
      </c>
      <c r="AA3629" t="s">
        <v>54</v>
      </c>
      <c r="AB3629">
        <v>2019</v>
      </c>
      <c r="AC3629" t="s">
        <v>525</v>
      </c>
      <c r="AD3629" t="s">
        <v>56</v>
      </c>
      <c r="AE3629" t="s">
        <v>98</v>
      </c>
      <c r="AF3629">
        <v>1406851</v>
      </c>
      <c r="AG3629" t="s">
        <v>71</v>
      </c>
      <c r="AH3629" t="s">
        <v>59</v>
      </c>
      <c r="AI3629" t="s">
        <v>56</v>
      </c>
      <c r="AJ3629" t="s">
        <v>416</v>
      </c>
    </row>
    <row r="3630" spans="1:36" x14ac:dyDescent="0.25">
      <c r="A3630" t="s">
        <v>7177</v>
      </c>
      <c r="B3630" t="s">
        <v>2599</v>
      </c>
      <c r="C3630" t="s">
        <v>92</v>
      </c>
      <c r="D3630" t="s">
        <v>7618</v>
      </c>
      <c r="E3630" s="2">
        <v>152491101</v>
      </c>
      <c r="F3630" t="s">
        <v>62</v>
      </c>
      <c r="G3630" s="3">
        <v>6161</v>
      </c>
      <c r="H3630">
        <v>20190116</v>
      </c>
      <c r="I3630" s="4">
        <v>2324</v>
      </c>
      <c r="J3630">
        <v>271875</v>
      </c>
      <c r="K3630" s="5">
        <v>2301</v>
      </c>
      <c r="L3630" t="s">
        <v>44</v>
      </c>
      <c r="M3630" t="s">
        <v>63</v>
      </c>
      <c r="N3630" t="s">
        <v>64</v>
      </c>
      <c r="O3630" s="5">
        <v>27</v>
      </c>
      <c r="P3630" s="5">
        <v>62127</v>
      </c>
      <c r="Q3630" s="6">
        <v>39.022869999999998</v>
      </c>
      <c r="R3630" s="6">
        <v>-120.95837</v>
      </c>
      <c r="S3630" t="s">
        <v>8151</v>
      </c>
      <c r="T3630" t="s">
        <v>3709</v>
      </c>
      <c r="U3630" t="s">
        <v>67</v>
      </c>
      <c r="V3630" t="s">
        <v>50</v>
      </c>
      <c r="W3630" t="s">
        <v>8152</v>
      </c>
      <c r="X3630" t="s">
        <v>52</v>
      </c>
      <c r="Y3630" t="s">
        <v>53</v>
      </c>
      <c r="Z3630">
        <v>0</v>
      </c>
      <c r="AA3630" t="s">
        <v>54</v>
      </c>
      <c r="AB3630">
        <v>2019</v>
      </c>
      <c r="AC3630" t="s">
        <v>525</v>
      </c>
      <c r="AD3630" t="s">
        <v>56</v>
      </c>
      <c r="AE3630" t="s">
        <v>70</v>
      </c>
      <c r="AF3630">
        <v>1407771</v>
      </c>
      <c r="AG3630" t="s">
        <v>71</v>
      </c>
      <c r="AH3630" t="s">
        <v>59</v>
      </c>
      <c r="AI3630" t="s">
        <v>56</v>
      </c>
      <c r="AJ3630" t="s">
        <v>416</v>
      </c>
    </row>
    <row r="3631" spans="1:36" x14ac:dyDescent="0.25">
      <c r="A3631" t="s">
        <v>7177</v>
      </c>
      <c r="B3631" t="s">
        <v>2599</v>
      </c>
      <c r="C3631" t="s">
        <v>40</v>
      </c>
      <c r="D3631" t="s">
        <v>7377</v>
      </c>
      <c r="E3631" s="2">
        <v>153661104</v>
      </c>
      <c r="F3631" t="s">
        <v>62</v>
      </c>
      <c r="G3631" s="3">
        <v>12573</v>
      </c>
      <c r="H3631">
        <v>20190117</v>
      </c>
      <c r="I3631" s="4">
        <v>1335</v>
      </c>
      <c r="J3631">
        <v>275935</v>
      </c>
      <c r="K3631" s="5">
        <v>2880</v>
      </c>
      <c r="L3631" t="s">
        <v>44</v>
      </c>
      <c r="M3631" t="s">
        <v>63</v>
      </c>
      <c r="N3631" t="s">
        <v>64</v>
      </c>
      <c r="O3631" s="5">
        <v>4</v>
      </c>
      <c r="P3631" s="5">
        <v>11520</v>
      </c>
      <c r="Q3631" s="6">
        <v>38.762900000000002</v>
      </c>
      <c r="R3631" s="6">
        <v>-120.61292</v>
      </c>
      <c r="S3631" t="s">
        <v>8153</v>
      </c>
      <c r="T3631" t="s">
        <v>421</v>
      </c>
      <c r="U3631" t="s">
        <v>86</v>
      </c>
      <c r="V3631" t="s">
        <v>50</v>
      </c>
      <c r="W3631" t="s">
        <v>8154</v>
      </c>
      <c r="X3631" t="s">
        <v>52</v>
      </c>
      <c r="Y3631" t="s">
        <v>53</v>
      </c>
      <c r="Z3631">
        <v>0</v>
      </c>
      <c r="AA3631" t="s">
        <v>54</v>
      </c>
      <c r="AB3631">
        <v>2019</v>
      </c>
      <c r="AC3631" t="s">
        <v>525</v>
      </c>
      <c r="AD3631" t="s">
        <v>56</v>
      </c>
      <c r="AE3631" t="s">
        <v>70</v>
      </c>
      <c r="AF3631">
        <v>1408232</v>
      </c>
      <c r="AG3631" t="s">
        <v>88</v>
      </c>
      <c r="AH3631" t="s">
        <v>59</v>
      </c>
      <c r="AI3631" t="s">
        <v>56</v>
      </c>
      <c r="AJ3631" t="s">
        <v>416</v>
      </c>
    </row>
    <row r="3632" spans="1:36" x14ac:dyDescent="0.25">
      <c r="A3632" t="s">
        <v>7177</v>
      </c>
      <c r="B3632" t="s">
        <v>2599</v>
      </c>
      <c r="C3632" t="s">
        <v>92</v>
      </c>
      <c r="D3632" t="s">
        <v>7184</v>
      </c>
      <c r="E3632" s="2">
        <v>153662102</v>
      </c>
      <c r="F3632" t="s">
        <v>659</v>
      </c>
      <c r="G3632" s="3">
        <v>12025</v>
      </c>
      <c r="H3632">
        <v>20190117</v>
      </c>
      <c r="I3632" s="4">
        <v>1100</v>
      </c>
      <c r="J3632">
        <v>273887</v>
      </c>
      <c r="K3632" s="5">
        <v>1679</v>
      </c>
      <c r="L3632" t="s">
        <v>44</v>
      </c>
      <c r="M3632" t="s">
        <v>63</v>
      </c>
      <c r="N3632" t="s">
        <v>64</v>
      </c>
      <c r="O3632" s="5">
        <v>108</v>
      </c>
      <c r="P3632" s="5">
        <v>71964</v>
      </c>
      <c r="Q3632" s="6">
        <v>38.62764</v>
      </c>
      <c r="R3632" s="6">
        <v>-120.7439</v>
      </c>
      <c r="S3632" t="s">
        <v>8155</v>
      </c>
      <c r="T3632" t="s">
        <v>451</v>
      </c>
      <c r="U3632" t="s">
        <v>67</v>
      </c>
      <c r="V3632" t="s">
        <v>50</v>
      </c>
      <c r="W3632" t="s">
        <v>8156</v>
      </c>
      <c r="X3632" t="s">
        <v>52</v>
      </c>
      <c r="Y3632" t="s">
        <v>53</v>
      </c>
      <c r="Z3632">
        <v>0</v>
      </c>
      <c r="AA3632" t="s">
        <v>54</v>
      </c>
      <c r="AB3632">
        <v>2019</v>
      </c>
      <c r="AC3632" t="s">
        <v>525</v>
      </c>
      <c r="AD3632" t="s">
        <v>56</v>
      </c>
      <c r="AE3632" t="s">
        <v>70</v>
      </c>
      <c r="AF3632">
        <v>1407661</v>
      </c>
      <c r="AG3632" t="s">
        <v>71</v>
      </c>
      <c r="AH3632" t="s">
        <v>59</v>
      </c>
      <c r="AI3632" t="s">
        <v>56</v>
      </c>
      <c r="AJ3632" t="s">
        <v>416</v>
      </c>
    </row>
    <row r="3633" spans="1:36" x14ac:dyDescent="0.25">
      <c r="A3633" t="s">
        <v>7177</v>
      </c>
      <c r="B3633" t="s">
        <v>2599</v>
      </c>
      <c r="C3633" t="s">
        <v>92</v>
      </c>
      <c r="D3633" t="s">
        <v>7184</v>
      </c>
      <c r="E3633" s="2">
        <v>153662102</v>
      </c>
      <c r="F3633" t="s">
        <v>62</v>
      </c>
      <c r="G3633" s="3">
        <v>21319</v>
      </c>
      <c r="H3633">
        <v>20190117</v>
      </c>
      <c r="I3633" s="4">
        <v>8</v>
      </c>
      <c r="J3633">
        <v>272652</v>
      </c>
      <c r="K3633" s="5">
        <v>2431</v>
      </c>
      <c r="L3633" t="s">
        <v>44</v>
      </c>
      <c r="M3633" t="s">
        <v>63</v>
      </c>
      <c r="N3633" t="s">
        <v>64</v>
      </c>
      <c r="O3633" s="5">
        <v>11</v>
      </c>
      <c r="P3633" s="5">
        <v>13340</v>
      </c>
      <c r="Q3633" s="6">
        <v>38.618369999999999</v>
      </c>
      <c r="R3633" s="6">
        <v>-120.73708000000001</v>
      </c>
      <c r="S3633" t="s">
        <v>8157</v>
      </c>
      <c r="T3633" t="s">
        <v>8105</v>
      </c>
      <c r="U3633" t="s">
        <v>86</v>
      </c>
      <c r="V3633" t="s">
        <v>50</v>
      </c>
      <c r="W3633" t="s">
        <v>8158</v>
      </c>
      <c r="X3633" t="s">
        <v>52</v>
      </c>
      <c r="Y3633" t="s">
        <v>53</v>
      </c>
      <c r="Z3633">
        <v>0</v>
      </c>
      <c r="AA3633" t="s">
        <v>54</v>
      </c>
      <c r="AB3633">
        <v>2019</v>
      </c>
      <c r="AC3633" t="s">
        <v>525</v>
      </c>
      <c r="AD3633" t="s">
        <v>56</v>
      </c>
      <c r="AE3633" t="s">
        <v>70</v>
      </c>
      <c r="AF3633">
        <v>1407818</v>
      </c>
      <c r="AG3633" t="s">
        <v>88</v>
      </c>
      <c r="AH3633" t="s">
        <v>59</v>
      </c>
      <c r="AI3633" t="s">
        <v>56</v>
      </c>
      <c r="AJ3633" t="s">
        <v>416</v>
      </c>
    </row>
    <row r="3634" spans="1:36" x14ac:dyDescent="0.25">
      <c r="A3634" t="s">
        <v>7177</v>
      </c>
      <c r="B3634" t="s">
        <v>2599</v>
      </c>
      <c r="C3634" t="s">
        <v>92</v>
      </c>
      <c r="D3634" t="s">
        <v>7751</v>
      </c>
      <c r="E3634" s="2">
        <v>152701107</v>
      </c>
      <c r="F3634" t="s">
        <v>62</v>
      </c>
      <c r="G3634" s="3">
        <v>4857</v>
      </c>
      <c r="H3634">
        <v>20190117</v>
      </c>
      <c r="I3634" s="4">
        <v>1124</v>
      </c>
      <c r="J3634">
        <v>273831</v>
      </c>
      <c r="K3634" s="5">
        <v>494</v>
      </c>
      <c r="L3634" t="s">
        <v>44</v>
      </c>
      <c r="M3634" t="s">
        <v>63</v>
      </c>
      <c r="N3634" t="s">
        <v>64</v>
      </c>
      <c r="O3634" s="5">
        <v>10</v>
      </c>
      <c r="P3634" s="5">
        <v>2214</v>
      </c>
      <c r="Q3634" s="6">
        <v>38.939329999999998</v>
      </c>
      <c r="R3634" s="6">
        <v>-121.1305</v>
      </c>
      <c r="S3634" t="s">
        <v>8159</v>
      </c>
      <c r="T3634" t="s">
        <v>427</v>
      </c>
      <c r="U3634" t="s">
        <v>67</v>
      </c>
      <c r="V3634" t="s">
        <v>50</v>
      </c>
      <c r="W3634" t="s">
        <v>8160</v>
      </c>
      <c r="X3634" t="s">
        <v>52</v>
      </c>
      <c r="Y3634" t="s">
        <v>53</v>
      </c>
      <c r="Z3634">
        <v>0</v>
      </c>
      <c r="AA3634" t="s">
        <v>54</v>
      </c>
      <c r="AB3634">
        <v>2019</v>
      </c>
      <c r="AC3634" t="s">
        <v>525</v>
      </c>
      <c r="AD3634" t="s">
        <v>56</v>
      </c>
      <c r="AE3634" t="s">
        <v>70</v>
      </c>
      <c r="AF3634">
        <v>1407643</v>
      </c>
      <c r="AG3634" t="s">
        <v>71</v>
      </c>
      <c r="AH3634" t="s">
        <v>59</v>
      </c>
      <c r="AI3634" t="s">
        <v>56</v>
      </c>
      <c r="AJ3634" t="s">
        <v>416</v>
      </c>
    </row>
    <row r="3635" spans="1:36" x14ac:dyDescent="0.25">
      <c r="A3635" t="s">
        <v>7177</v>
      </c>
      <c r="B3635" t="s">
        <v>2599</v>
      </c>
      <c r="C3635" t="s">
        <v>40</v>
      </c>
      <c r="D3635" t="s">
        <v>7531</v>
      </c>
      <c r="E3635" s="2">
        <v>152301101</v>
      </c>
      <c r="F3635" t="s">
        <v>62</v>
      </c>
      <c r="G3635" s="3">
        <v>6379</v>
      </c>
      <c r="H3635">
        <v>20190117</v>
      </c>
      <c r="I3635" s="4">
        <v>2</v>
      </c>
      <c r="J3635">
        <v>272663</v>
      </c>
      <c r="K3635" s="5">
        <v>2247</v>
      </c>
      <c r="L3635" t="s">
        <v>44</v>
      </c>
      <c r="M3635" t="s">
        <v>63</v>
      </c>
      <c r="N3635" t="s">
        <v>64</v>
      </c>
      <c r="O3635" s="5">
        <v>14</v>
      </c>
      <c r="P3635" s="5">
        <v>31458</v>
      </c>
      <c r="Q3635" s="6">
        <v>39.204920000000001</v>
      </c>
      <c r="R3635" s="6">
        <v>-120.83092000000001</v>
      </c>
      <c r="S3635" t="s">
        <v>8161</v>
      </c>
      <c r="T3635" t="s">
        <v>421</v>
      </c>
      <c r="U3635" t="s">
        <v>67</v>
      </c>
      <c r="V3635" t="s">
        <v>50</v>
      </c>
      <c r="W3635" t="s">
        <v>8162</v>
      </c>
      <c r="X3635" t="s">
        <v>52</v>
      </c>
      <c r="Y3635" t="s">
        <v>53</v>
      </c>
      <c r="Z3635">
        <v>0</v>
      </c>
      <c r="AA3635" t="s">
        <v>54</v>
      </c>
      <c r="AB3635">
        <v>2019</v>
      </c>
      <c r="AC3635" t="s">
        <v>525</v>
      </c>
      <c r="AD3635" t="s">
        <v>56</v>
      </c>
      <c r="AE3635" t="s">
        <v>98</v>
      </c>
      <c r="AF3635">
        <v>1407819</v>
      </c>
      <c r="AG3635" t="s">
        <v>71</v>
      </c>
      <c r="AH3635" t="s">
        <v>59</v>
      </c>
      <c r="AI3635" t="s">
        <v>56</v>
      </c>
      <c r="AJ3635" t="s">
        <v>416</v>
      </c>
    </row>
    <row r="3636" spans="1:36" x14ac:dyDescent="0.25">
      <c r="A3636" t="s">
        <v>7177</v>
      </c>
      <c r="B3636" t="s">
        <v>2599</v>
      </c>
      <c r="C3636" t="s">
        <v>40</v>
      </c>
      <c r="D3636" t="s">
        <v>7265</v>
      </c>
      <c r="E3636" s="2">
        <v>152481105</v>
      </c>
      <c r="F3636" t="s">
        <v>62</v>
      </c>
      <c r="G3636" s="3">
        <v>31895</v>
      </c>
      <c r="H3636">
        <v>20190117</v>
      </c>
      <c r="I3636" s="4">
        <v>747</v>
      </c>
      <c r="J3636">
        <v>272918</v>
      </c>
      <c r="K3636" s="5">
        <v>1718</v>
      </c>
      <c r="L3636" t="s">
        <v>44</v>
      </c>
      <c r="M3636" t="s">
        <v>63</v>
      </c>
      <c r="N3636" t="s">
        <v>64</v>
      </c>
      <c r="O3636" s="5">
        <v>2</v>
      </c>
      <c r="P3636" s="5">
        <v>3436</v>
      </c>
      <c r="Q3636" s="6">
        <v>39.316180000000003</v>
      </c>
      <c r="R3636" s="6">
        <v>-120.89637</v>
      </c>
      <c r="S3636" t="s">
        <v>8163</v>
      </c>
      <c r="T3636" t="s">
        <v>421</v>
      </c>
      <c r="U3636" t="s">
        <v>67</v>
      </c>
      <c r="V3636" t="s">
        <v>50</v>
      </c>
      <c r="W3636" t="s">
        <v>8164</v>
      </c>
      <c r="X3636" t="s">
        <v>52</v>
      </c>
      <c r="Y3636" t="s">
        <v>53</v>
      </c>
      <c r="Z3636">
        <v>0</v>
      </c>
      <c r="AA3636" t="s">
        <v>54</v>
      </c>
      <c r="AB3636">
        <v>2019</v>
      </c>
      <c r="AC3636" t="s">
        <v>525</v>
      </c>
      <c r="AD3636" t="s">
        <v>56</v>
      </c>
      <c r="AE3636" t="s">
        <v>70</v>
      </c>
      <c r="AF3636">
        <v>1408217</v>
      </c>
      <c r="AG3636" t="s">
        <v>71</v>
      </c>
      <c r="AH3636" t="s">
        <v>59</v>
      </c>
      <c r="AI3636" t="s">
        <v>56</v>
      </c>
      <c r="AJ3636" t="s">
        <v>416</v>
      </c>
    </row>
    <row r="3637" spans="1:36" x14ac:dyDescent="0.25">
      <c r="A3637" t="s">
        <v>7177</v>
      </c>
      <c r="B3637" t="s">
        <v>2599</v>
      </c>
      <c r="C3637" t="s">
        <v>92</v>
      </c>
      <c r="D3637" t="s">
        <v>7247</v>
      </c>
      <c r="E3637" s="2">
        <v>152241101</v>
      </c>
      <c r="F3637" t="s">
        <v>62</v>
      </c>
      <c r="G3637" s="3">
        <v>8483</v>
      </c>
      <c r="H3637">
        <v>20190117</v>
      </c>
      <c r="I3637" s="4">
        <v>205</v>
      </c>
      <c r="J3637">
        <v>272316</v>
      </c>
      <c r="K3637" s="5">
        <v>764</v>
      </c>
      <c r="L3637" t="s">
        <v>44</v>
      </c>
      <c r="M3637" t="s">
        <v>63</v>
      </c>
      <c r="N3637" t="s">
        <v>64</v>
      </c>
      <c r="O3637" s="5">
        <v>69</v>
      </c>
      <c r="P3637" s="5">
        <v>40478</v>
      </c>
      <c r="Q3637" s="6">
        <v>39.018459999999997</v>
      </c>
      <c r="R3637" s="6">
        <v>-121.02231999999999</v>
      </c>
      <c r="S3637" t="s">
        <v>8165</v>
      </c>
      <c r="T3637" t="s">
        <v>430</v>
      </c>
      <c r="U3637" t="s">
        <v>67</v>
      </c>
      <c r="V3637" t="s">
        <v>50</v>
      </c>
      <c r="W3637" t="s">
        <v>8166</v>
      </c>
      <c r="X3637" t="s">
        <v>52</v>
      </c>
      <c r="Y3637" t="s">
        <v>53</v>
      </c>
      <c r="Z3637">
        <v>0</v>
      </c>
      <c r="AA3637" t="s">
        <v>54</v>
      </c>
      <c r="AB3637">
        <v>2019</v>
      </c>
      <c r="AC3637" t="s">
        <v>525</v>
      </c>
      <c r="AD3637" t="s">
        <v>56</v>
      </c>
      <c r="AE3637" t="s">
        <v>98</v>
      </c>
      <c r="AF3637">
        <v>1407582</v>
      </c>
      <c r="AG3637" t="s">
        <v>71</v>
      </c>
      <c r="AH3637" t="s">
        <v>59</v>
      </c>
      <c r="AI3637" t="s">
        <v>56</v>
      </c>
      <c r="AJ3637" t="s">
        <v>416</v>
      </c>
    </row>
    <row r="3638" spans="1:36" x14ac:dyDescent="0.25">
      <c r="A3638" t="s">
        <v>7177</v>
      </c>
      <c r="B3638" t="s">
        <v>2599</v>
      </c>
      <c r="C3638" t="s">
        <v>92</v>
      </c>
      <c r="D3638" t="s">
        <v>7334</v>
      </c>
      <c r="E3638" s="2">
        <v>152691103</v>
      </c>
      <c r="F3638" t="s">
        <v>62</v>
      </c>
      <c r="G3638" s="3">
        <v>41595</v>
      </c>
      <c r="H3638">
        <v>20190117</v>
      </c>
      <c r="I3638" s="4">
        <v>350</v>
      </c>
      <c r="J3638">
        <v>273552</v>
      </c>
      <c r="K3638" s="5">
        <v>1875</v>
      </c>
      <c r="L3638" t="s">
        <v>44</v>
      </c>
      <c r="M3638" t="s">
        <v>63</v>
      </c>
      <c r="N3638" t="s">
        <v>64</v>
      </c>
      <c r="O3638" s="5">
        <v>2</v>
      </c>
      <c r="P3638" s="5">
        <v>3750</v>
      </c>
      <c r="Q3638" s="6">
        <v>39.148229999999998</v>
      </c>
      <c r="R3638" s="6">
        <v>-121.14379</v>
      </c>
      <c r="S3638" t="s">
        <v>8167</v>
      </c>
      <c r="T3638" t="s">
        <v>451</v>
      </c>
      <c r="U3638" t="s">
        <v>67</v>
      </c>
      <c r="V3638" t="s">
        <v>50</v>
      </c>
      <c r="W3638" t="s">
        <v>8168</v>
      </c>
      <c r="X3638" t="s">
        <v>52</v>
      </c>
      <c r="Y3638" t="s">
        <v>53</v>
      </c>
      <c r="Z3638">
        <v>43635519</v>
      </c>
      <c r="AA3638" t="s">
        <v>54</v>
      </c>
      <c r="AB3638">
        <v>2019</v>
      </c>
      <c r="AC3638" t="s">
        <v>525</v>
      </c>
      <c r="AD3638" t="s">
        <v>56</v>
      </c>
      <c r="AE3638" t="s">
        <v>70</v>
      </c>
      <c r="AF3638">
        <v>1407933</v>
      </c>
      <c r="AG3638" t="s">
        <v>71</v>
      </c>
      <c r="AH3638" t="s">
        <v>59</v>
      </c>
      <c r="AI3638" t="s">
        <v>56</v>
      </c>
      <c r="AJ3638" t="s">
        <v>416</v>
      </c>
    </row>
    <row r="3639" spans="1:36" x14ac:dyDescent="0.25">
      <c r="A3639" t="s">
        <v>7177</v>
      </c>
      <c r="B3639" t="s">
        <v>2599</v>
      </c>
      <c r="C3639" t="s">
        <v>40</v>
      </c>
      <c r="D3639" t="s">
        <v>7279</v>
      </c>
      <c r="E3639" s="2">
        <v>152201101</v>
      </c>
      <c r="F3639" t="s">
        <v>62</v>
      </c>
      <c r="G3639" s="3">
        <v>5503</v>
      </c>
      <c r="H3639">
        <v>20190117</v>
      </c>
      <c r="I3639" s="4">
        <v>804</v>
      </c>
      <c r="J3639">
        <v>276146</v>
      </c>
      <c r="K3639" s="5">
        <v>2005</v>
      </c>
      <c r="L3639" t="s">
        <v>44</v>
      </c>
      <c r="M3639" t="s">
        <v>63</v>
      </c>
      <c r="N3639" t="s">
        <v>64</v>
      </c>
      <c r="O3639" s="5">
        <v>3</v>
      </c>
      <c r="P3639" s="5">
        <v>6015</v>
      </c>
      <c r="Q3639" s="6">
        <v>39.439979999999998</v>
      </c>
      <c r="R3639" s="6">
        <v>-121.07546000000001</v>
      </c>
      <c r="S3639" t="s">
        <v>8169</v>
      </c>
      <c r="T3639" t="s">
        <v>421</v>
      </c>
      <c r="U3639" t="s">
        <v>67</v>
      </c>
      <c r="V3639" t="s">
        <v>50</v>
      </c>
      <c r="W3639" t="s">
        <v>8170</v>
      </c>
      <c r="X3639" t="s">
        <v>52</v>
      </c>
      <c r="Y3639" t="s">
        <v>53</v>
      </c>
      <c r="Z3639">
        <v>0</v>
      </c>
      <c r="AA3639" t="s">
        <v>54</v>
      </c>
      <c r="AB3639">
        <v>2019</v>
      </c>
      <c r="AC3639" t="s">
        <v>525</v>
      </c>
      <c r="AD3639" t="s">
        <v>56</v>
      </c>
      <c r="AE3639" t="s">
        <v>70</v>
      </c>
      <c r="AF3639">
        <v>1408278</v>
      </c>
      <c r="AG3639" t="s">
        <v>71</v>
      </c>
      <c r="AH3639" t="s">
        <v>59</v>
      </c>
      <c r="AI3639" t="s">
        <v>56</v>
      </c>
      <c r="AJ3639" t="s">
        <v>416</v>
      </c>
    </row>
    <row r="3640" spans="1:36" x14ac:dyDescent="0.25">
      <c r="A3640" t="s">
        <v>7177</v>
      </c>
      <c r="B3640" t="s">
        <v>2599</v>
      </c>
      <c r="C3640" t="s">
        <v>40</v>
      </c>
      <c r="D3640" t="s">
        <v>7195</v>
      </c>
      <c r="E3640" s="2">
        <v>153082106</v>
      </c>
      <c r="F3640" t="s">
        <v>62</v>
      </c>
      <c r="G3640" s="3">
        <v>4105</v>
      </c>
      <c r="H3640">
        <v>20190117</v>
      </c>
      <c r="I3640" s="4">
        <v>950</v>
      </c>
      <c r="J3640">
        <v>273445</v>
      </c>
      <c r="K3640" s="5">
        <v>1504</v>
      </c>
      <c r="L3640" t="s">
        <v>44</v>
      </c>
      <c r="M3640" t="s">
        <v>63</v>
      </c>
      <c r="N3640" t="s">
        <v>64</v>
      </c>
      <c r="O3640" s="5">
        <v>11</v>
      </c>
      <c r="P3640" s="5">
        <v>16544</v>
      </c>
      <c r="Q3640" s="6">
        <v>38.913739999999997</v>
      </c>
      <c r="R3640" s="6">
        <v>-120.67928999999999</v>
      </c>
      <c r="S3640" t="s">
        <v>8171</v>
      </c>
      <c r="T3640" t="s">
        <v>551</v>
      </c>
      <c r="U3640" t="s">
        <v>67</v>
      </c>
      <c r="V3640" t="s">
        <v>50</v>
      </c>
      <c r="W3640" t="s">
        <v>8172</v>
      </c>
      <c r="X3640" t="s">
        <v>52</v>
      </c>
      <c r="Y3640" t="s">
        <v>53</v>
      </c>
      <c r="Z3640">
        <v>0</v>
      </c>
      <c r="AA3640" t="s">
        <v>54</v>
      </c>
      <c r="AB3640">
        <v>2019</v>
      </c>
      <c r="AC3640" t="s">
        <v>525</v>
      </c>
      <c r="AD3640" t="s">
        <v>56</v>
      </c>
      <c r="AE3640" t="s">
        <v>98</v>
      </c>
      <c r="AF3640">
        <v>1407603</v>
      </c>
      <c r="AG3640" t="s">
        <v>71</v>
      </c>
      <c r="AH3640" t="s">
        <v>59</v>
      </c>
      <c r="AI3640" t="s">
        <v>56</v>
      </c>
      <c r="AJ3640" t="s">
        <v>416</v>
      </c>
    </row>
    <row r="3641" spans="1:36" x14ac:dyDescent="0.25">
      <c r="A3641" t="s">
        <v>7177</v>
      </c>
      <c r="B3641" t="s">
        <v>2599</v>
      </c>
      <c r="C3641" t="s">
        <v>92</v>
      </c>
      <c r="D3641" t="s">
        <v>7253</v>
      </c>
      <c r="E3641" s="2">
        <v>153652109</v>
      </c>
      <c r="F3641" t="s">
        <v>62</v>
      </c>
      <c r="G3641" s="3">
        <v>20865</v>
      </c>
      <c r="H3641">
        <v>20190117</v>
      </c>
      <c r="I3641" s="4">
        <v>622</v>
      </c>
      <c r="J3641">
        <v>272650</v>
      </c>
      <c r="K3641" s="5">
        <v>1908</v>
      </c>
      <c r="L3641" t="s">
        <v>44</v>
      </c>
      <c r="M3641" t="s">
        <v>63</v>
      </c>
      <c r="N3641" t="s">
        <v>64</v>
      </c>
      <c r="O3641" s="5">
        <v>5</v>
      </c>
      <c r="P3641" s="5">
        <v>9540</v>
      </c>
      <c r="Q3641" s="6">
        <v>38.827860000000001</v>
      </c>
      <c r="R3641" s="6">
        <v>-120.94145</v>
      </c>
      <c r="S3641" t="s">
        <v>8173</v>
      </c>
      <c r="T3641" t="s">
        <v>447</v>
      </c>
      <c r="U3641" t="s">
        <v>67</v>
      </c>
      <c r="V3641" t="s">
        <v>50</v>
      </c>
      <c r="W3641" t="s">
        <v>8174</v>
      </c>
      <c r="X3641" t="s">
        <v>52</v>
      </c>
      <c r="Y3641" t="s">
        <v>53</v>
      </c>
      <c r="Z3641">
        <v>0</v>
      </c>
      <c r="AA3641" t="s">
        <v>54</v>
      </c>
      <c r="AB3641">
        <v>2019</v>
      </c>
      <c r="AC3641" t="s">
        <v>525</v>
      </c>
      <c r="AD3641" t="s">
        <v>56</v>
      </c>
      <c r="AE3641" t="s">
        <v>70</v>
      </c>
      <c r="AF3641">
        <v>1407863</v>
      </c>
      <c r="AG3641" t="s">
        <v>71</v>
      </c>
      <c r="AH3641" t="s">
        <v>59</v>
      </c>
      <c r="AI3641" t="s">
        <v>56</v>
      </c>
      <c r="AJ3641" t="s">
        <v>416</v>
      </c>
    </row>
    <row r="3642" spans="1:36" x14ac:dyDescent="0.25">
      <c r="A3642" t="s">
        <v>7177</v>
      </c>
      <c r="B3642" t="s">
        <v>2599</v>
      </c>
      <c r="C3642" t="s">
        <v>40</v>
      </c>
      <c r="D3642" t="s">
        <v>7287</v>
      </c>
      <c r="E3642" s="2">
        <v>153652110</v>
      </c>
      <c r="F3642" t="s">
        <v>62</v>
      </c>
      <c r="G3642" s="3">
        <v>21033</v>
      </c>
      <c r="H3642">
        <v>20190117</v>
      </c>
      <c r="I3642" s="4">
        <v>432</v>
      </c>
      <c r="J3642">
        <v>272492</v>
      </c>
      <c r="K3642" s="5">
        <v>793</v>
      </c>
      <c r="L3642" t="s">
        <v>44</v>
      </c>
      <c r="M3642" t="s">
        <v>63</v>
      </c>
      <c r="N3642" t="s">
        <v>64</v>
      </c>
      <c r="O3642" s="5">
        <v>32</v>
      </c>
      <c r="P3642" s="5">
        <v>25376</v>
      </c>
      <c r="Q3642" s="6">
        <v>38.641249999999999</v>
      </c>
      <c r="R3642" s="6">
        <v>-120.91088000000001</v>
      </c>
      <c r="S3642" t="s">
        <v>8175</v>
      </c>
      <c r="T3642" t="s">
        <v>521</v>
      </c>
      <c r="U3642" t="s">
        <v>86</v>
      </c>
      <c r="V3642" t="s">
        <v>50</v>
      </c>
      <c r="W3642" t="s">
        <v>8176</v>
      </c>
      <c r="X3642" t="s">
        <v>52</v>
      </c>
      <c r="Y3642" t="s">
        <v>53</v>
      </c>
      <c r="Z3642">
        <v>0</v>
      </c>
      <c r="AA3642" t="s">
        <v>54</v>
      </c>
      <c r="AB3642">
        <v>2019</v>
      </c>
      <c r="AC3642" t="s">
        <v>525</v>
      </c>
      <c r="AD3642" t="s">
        <v>56</v>
      </c>
      <c r="AE3642" t="s">
        <v>70</v>
      </c>
      <c r="AF3642">
        <v>1407577</v>
      </c>
      <c r="AG3642" t="s">
        <v>88</v>
      </c>
      <c r="AH3642" t="s">
        <v>59</v>
      </c>
      <c r="AI3642" t="s">
        <v>56</v>
      </c>
      <c r="AJ3642" t="s">
        <v>416</v>
      </c>
    </row>
    <row r="3643" spans="1:36" x14ac:dyDescent="0.25">
      <c r="A3643" t="s">
        <v>7177</v>
      </c>
      <c r="B3643" t="s">
        <v>2599</v>
      </c>
      <c r="C3643" t="s">
        <v>92</v>
      </c>
      <c r="D3643" t="s">
        <v>7374</v>
      </c>
      <c r="E3643" s="2">
        <v>152491102</v>
      </c>
      <c r="F3643" t="s">
        <v>62</v>
      </c>
      <c r="G3643" s="3">
        <v>6263</v>
      </c>
      <c r="H3643">
        <v>20190117</v>
      </c>
      <c r="I3643" s="4">
        <v>651</v>
      </c>
      <c r="J3643">
        <v>272716</v>
      </c>
      <c r="K3643" s="5">
        <v>459</v>
      </c>
      <c r="L3643" t="s">
        <v>44</v>
      </c>
      <c r="M3643" t="s">
        <v>63</v>
      </c>
      <c r="N3643" t="s">
        <v>64</v>
      </c>
      <c r="O3643" s="5">
        <v>5</v>
      </c>
      <c r="P3643" s="5">
        <v>2295</v>
      </c>
      <c r="Q3643" s="6">
        <v>39.039319999999996</v>
      </c>
      <c r="R3643" s="6">
        <v>-121.0009</v>
      </c>
      <c r="S3643" t="s">
        <v>8177</v>
      </c>
      <c r="T3643" t="s">
        <v>743</v>
      </c>
      <c r="U3643" t="s">
        <v>67</v>
      </c>
      <c r="V3643" t="s">
        <v>50</v>
      </c>
      <c r="W3643" t="s">
        <v>8178</v>
      </c>
      <c r="X3643" t="s">
        <v>52</v>
      </c>
      <c r="Y3643" t="s">
        <v>53</v>
      </c>
      <c r="Z3643">
        <v>0</v>
      </c>
      <c r="AA3643" t="s">
        <v>54</v>
      </c>
      <c r="AB3643">
        <v>2019</v>
      </c>
      <c r="AC3643" t="s">
        <v>525</v>
      </c>
      <c r="AD3643" t="s">
        <v>56</v>
      </c>
      <c r="AE3643" t="s">
        <v>98</v>
      </c>
      <c r="AF3643">
        <v>1407569</v>
      </c>
      <c r="AG3643" t="s">
        <v>71</v>
      </c>
      <c r="AH3643" t="s">
        <v>59</v>
      </c>
      <c r="AI3643" t="s">
        <v>56</v>
      </c>
      <c r="AJ3643" t="s">
        <v>416</v>
      </c>
    </row>
    <row r="3644" spans="1:36" x14ac:dyDescent="0.25">
      <c r="A3644" t="s">
        <v>7177</v>
      </c>
      <c r="B3644" t="s">
        <v>2599</v>
      </c>
      <c r="C3644" t="s">
        <v>92</v>
      </c>
      <c r="D3644" t="s">
        <v>7589</v>
      </c>
      <c r="E3644" s="2">
        <v>152271102</v>
      </c>
      <c r="F3644" t="s">
        <v>62</v>
      </c>
      <c r="G3644" s="3">
        <v>30657</v>
      </c>
      <c r="H3644">
        <v>20190117</v>
      </c>
      <c r="I3644" s="4">
        <v>50</v>
      </c>
      <c r="J3644">
        <v>272208</v>
      </c>
      <c r="K3644" s="5">
        <v>863</v>
      </c>
      <c r="L3644" t="s">
        <v>44</v>
      </c>
      <c r="M3644" t="s">
        <v>63</v>
      </c>
      <c r="N3644" t="s">
        <v>64</v>
      </c>
      <c r="O3644" s="5">
        <v>17</v>
      </c>
      <c r="P3644" s="5">
        <v>14671</v>
      </c>
      <c r="Q3644" s="6">
        <v>38.899030000000003</v>
      </c>
      <c r="R3644" s="6">
        <v>-121.09504</v>
      </c>
      <c r="S3644" t="s">
        <v>8179</v>
      </c>
      <c r="T3644" t="s">
        <v>447</v>
      </c>
      <c r="U3644" t="s">
        <v>67</v>
      </c>
      <c r="V3644" t="s">
        <v>50</v>
      </c>
      <c r="W3644" t="s">
        <v>8180</v>
      </c>
      <c r="X3644" t="s">
        <v>52</v>
      </c>
      <c r="Y3644" t="s">
        <v>53</v>
      </c>
      <c r="Z3644">
        <v>0</v>
      </c>
      <c r="AA3644" t="s">
        <v>54</v>
      </c>
      <c r="AB3644">
        <v>2019</v>
      </c>
      <c r="AC3644" t="s">
        <v>525</v>
      </c>
      <c r="AD3644" t="s">
        <v>56</v>
      </c>
      <c r="AE3644" t="s">
        <v>98</v>
      </c>
      <c r="AF3644">
        <v>1407588</v>
      </c>
      <c r="AG3644" t="s">
        <v>71</v>
      </c>
      <c r="AH3644" t="s">
        <v>59</v>
      </c>
      <c r="AI3644" t="s">
        <v>56</v>
      </c>
      <c r="AJ3644" t="s">
        <v>416</v>
      </c>
    </row>
    <row r="3645" spans="1:36" x14ac:dyDescent="0.25">
      <c r="A3645" t="s">
        <v>7177</v>
      </c>
      <c r="B3645" t="s">
        <v>2599</v>
      </c>
      <c r="C3645" t="s">
        <v>92</v>
      </c>
      <c r="D3645" t="s">
        <v>7456</v>
      </c>
      <c r="E3645" s="2">
        <v>153661103</v>
      </c>
      <c r="F3645" t="s">
        <v>62</v>
      </c>
      <c r="G3645" s="3">
        <v>6413</v>
      </c>
      <c r="H3645">
        <v>20190204</v>
      </c>
      <c r="I3645" s="4">
        <v>2314</v>
      </c>
      <c r="J3645">
        <v>291191</v>
      </c>
      <c r="K3645" s="5">
        <v>6336</v>
      </c>
      <c r="L3645" t="s">
        <v>44</v>
      </c>
      <c r="M3645" t="s">
        <v>63</v>
      </c>
      <c r="N3645" t="s">
        <v>64</v>
      </c>
      <c r="O3645" s="5">
        <v>57</v>
      </c>
      <c r="P3645" s="5">
        <v>272706</v>
      </c>
      <c r="Q3645" s="6">
        <v>38.71002</v>
      </c>
      <c r="R3645" s="6">
        <v>-120.71510000000001</v>
      </c>
      <c r="S3645" t="s">
        <v>8181</v>
      </c>
      <c r="T3645" t="s">
        <v>2517</v>
      </c>
      <c r="U3645" t="s">
        <v>86</v>
      </c>
      <c r="V3645" t="s">
        <v>50</v>
      </c>
      <c r="W3645" t="s">
        <v>8182</v>
      </c>
      <c r="X3645" t="s">
        <v>52</v>
      </c>
      <c r="Y3645" t="s">
        <v>53</v>
      </c>
      <c r="Z3645">
        <v>31424310</v>
      </c>
      <c r="AA3645" t="s">
        <v>54</v>
      </c>
      <c r="AB3645">
        <v>2019</v>
      </c>
      <c r="AC3645" t="s">
        <v>376</v>
      </c>
      <c r="AD3645" t="s">
        <v>56</v>
      </c>
      <c r="AE3645" t="s">
        <v>70</v>
      </c>
      <c r="AF3645">
        <v>1412588</v>
      </c>
      <c r="AG3645" t="s">
        <v>88</v>
      </c>
      <c r="AH3645" t="s">
        <v>59</v>
      </c>
      <c r="AI3645" t="s">
        <v>56</v>
      </c>
      <c r="AJ3645" t="s">
        <v>416</v>
      </c>
    </row>
    <row r="3646" spans="1:36" x14ac:dyDescent="0.25">
      <c r="A3646" t="s">
        <v>7177</v>
      </c>
      <c r="B3646" t="s">
        <v>2599</v>
      </c>
      <c r="C3646" t="s">
        <v>40</v>
      </c>
      <c r="D3646" t="s">
        <v>7377</v>
      </c>
      <c r="E3646" s="2">
        <v>153661104</v>
      </c>
      <c r="F3646" t="s">
        <v>62</v>
      </c>
      <c r="G3646" s="3">
        <v>22085</v>
      </c>
      <c r="H3646">
        <v>20190204</v>
      </c>
      <c r="I3646" s="4">
        <v>2120</v>
      </c>
      <c r="J3646">
        <v>291112</v>
      </c>
      <c r="K3646" s="5">
        <v>2701</v>
      </c>
      <c r="L3646" t="s">
        <v>44</v>
      </c>
      <c r="M3646" t="s">
        <v>63</v>
      </c>
      <c r="N3646" t="s">
        <v>64</v>
      </c>
      <c r="O3646" s="5">
        <v>41</v>
      </c>
      <c r="P3646" s="5">
        <v>216439</v>
      </c>
      <c r="Q3646" s="6">
        <v>38.740810000000003</v>
      </c>
      <c r="R3646" s="6">
        <v>-120.65342</v>
      </c>
      <c r="S3646" t="s">
        <v>8183</v>
      </c>
      <c r="T3646" t="s">
        <v>2517</v>
      </c>
      <c r="U3646" t="s">
        <v>86</v>
      </c>
      <c r="V3646" t="s">
        <v>50</v>
      </c>
      <c r="W3646" t="s">
        <v>8184</v>
      </c>
      <c r="X3646" t="s">
        <v>52</v>
      </c>
      <c r="Y3646" t="s">
        <v>53</v>
      </c>
      <c r="Z3646">
        <v>0</v>
      </c>
      <c r="AA3646" t="s">
        <v>54</v>
      </c>
      <c r="AB3646">
        <v>2019</v>
      </c>
      <c r="AC3646" t="s">
        <v>376</v>
      </c>
      <c r="AD3646" t="s">
        <v>56</v>
      </c>
      <c r="AE3646" t="s">
        <v>70</v>
      </c>
      <c r="AF3646">
        <v>1412793</v>
      </c>
      <c r="AG3646" t="s">
        <v>88</v>
      </c>
      <c r="AH3646" t="s">
        <v>59</v>
      </c>
      <c r="AI3646" t="s">
        <v>56</v>
      </c>
      <c r="AJ3646" t="s">
        <v>416</v>
      </c>
    </row>
    <row r="3647" spans="1:36" x14ac:dyDescent="0.25">
      <c r="A3647" t="s">
        <v>7177</v>
      </c>
      <c r="B3647" t="s">
        <v>2599</v>
      </c>
      <c r="C3647" t="s">
        <v>92</v>
      </c>
      <c r="D3647" t="s">
        <v>7184</v>
      </c>
      <c r="E3647" s="2">
        <v>153662102</v>
      </c>
      <c r="F3647" t="s">
        <v>508</v>
      </c>
      <c r="G3647" s="3" t="s">
        <v>8053</v>
      </c>
      <c r="H3647">
        <v>20190204</v>
      </c>
      <c r="I3647" s="4">
        <v>2005</v>
      </c>
      <c r="J3647">
        <v>290949</v>
      </c>
      <c r="K3647" s="5">
        <v>5496</v>
      </c>
      <c r="L3647" t="s">
        <v>44</v>
      </c>
      <c r="M3647" t="s">
        <v>63</v>
      </c>
      <c r="N3647" t="s">
        <v>64</v>
      </c>
      <c r="O3647" s="5">
        <v>3456</v>
      </c>
      <c r="P3647" s="5">
        <v>14931003</v>
      </c>
      <c r="Q3647" s="6">
        <v>38.739350000000002</v>
      </c>
      <c r="R3647" s="6">
        <v>-120.67742</v>
      </c>
      <c r="S3647" t="s">
        <v>335</v>
      </c>
      <c r="T3647" t="s">
        <v>2517</v>
      </c>
      <c r="U3647" t="s">
        <v>86</v>
      </c>
      <c r="V3647" t="s">
        <v>50</v>
      </c>
      <c r="W3647" t="s">
        <v>8185</v>
      </c>
      <c r="X3647" t="s">
        <v>52</v>
      </c>
      <c r="Y3647" t="s">
        <v>53</v>
      </c>
      <c r="Z3647">
        <v>0</v>
      </c>
      <c r="AA3647" t="s">
        <v>54</v>
      </c>
      <c r="AB3647">
        <v>2019</v>
      </c>
      <c r="AC3647" t="s">
        <v>376</v>
      </c>
      <c r="AD3647" t="s">
        <v>56</v>
      </c>
      <c r="AE3647" t="s">
        <v>136</v>
      </c>
      <c r="AF3647">
        <v>1412391</v>
      </c>
      <c r="AG3647" t="s">
        <v>88</v>
      </c>
      <c r="AH3647" t="s">
        <v>59</v>
      </c>
      <c r="AI3647" t="s">
        <v>56</v>
      </c>
      <c r="AJ3647" t="s">
        <v>416</v>
      </c>
    </row>
    <row r="3648" spans="1:36" x14ac:dyDescent="0.25">
      <c r="A3648" t="s">
        <v>7177</v>
      </c>
      <c r="B3648" t="s">
        <v>2599</v>
      </c>
      <c r="C3648" t="s">
        <v>92</v>
      </c>
      <c r="D3648" t="s">
        <v>7184</v>
      </c>
      <c r="E3648" s="2">
        <v>153662102</v>
      </c>
      <c r="F3648" t="s">
        <v>62</v>
      </c>
      <c r="G3648" s="3">
        <v>13247</v>
      </c>
      <c r="H3648">
        <v>20190204</v>
      </c>
      <c r="I3648" s="4">
        <v>2005</v>
      </c>
      <c r="J3648">
        <v>291125</v>
      </c>
      <c r="K3648" s="5">
        <v>4244</v>
      </c>
      <c r="L3648" t="s">
        <v>44</v>
      </c>
      <c r="M3648" t="s">
        <v>63</v>
      </c>
      <c r="N3648" t="s">
        <v>64</v>
      </c>
      <c r="O3648" s="5">
        <v>17</v>
      </c>
      <c r="P3648" s="5">
        <v>72148</v>
      </c>
      <c r="Q3648" s="6">
        <v>38.698169999999998</v>
      </c>
      <c r="R3648" s="6">
        <v>-120.67037000000001</v>
      </c>
      <c r="S3648" t="s">
        <v>8186</v>
      </c>
      <c r="T3648" t="s">
        <v>2517</v>
      </c>
      <c r="U3648" t="s">
        <v>67</v>
      </c>
      <c r="V3648" t="s">
        <v>50</v>
      </c>
      <c r="W3648" t="s">
        <v>8187</v>
      </c>
      <c r="X3648" t="s">
        <v>52</v>
      </c>
      <c r="Y3648" t="s">
        <v>53</v>
      </c>
      <c r="Z3648">
        <v>0</v>
      </c>
      <c r="AA3648" t="s">
        <v>54</v>
      </c>
      <c r="AB3648">
        <v>2019</v>
      </c>
      <c r="AC3648" t="s">
        <v>376</v>
      </c>
      <c r="AD3648" t="s">
        <v>56</v>
      </c>
      <c r="AE3648" t="s">
        <v>112</v>
      </c>
      <c r="AF3648">
        <v>1412430</v>
      </c>
      <c r="AG3648" t="s">
        <v>71</v>
      </c>
      <c r="AH3648" t="s">
        <v>59</v>
      </c>
      <c r="AI3648" t="s">
        <v>56</v>
      </c>
      <c r="AJ3648" t="s">
        <v>416</v>
      </c>
    </row>
    <row r="3649" spans="1:36" x14ac:dyDescent="0.25">
      <c r="A3649" t="s">
        <v>7177</v>
      </c>
      <c r="B3649" t="s">
        <v>2599</v>
      </c>
      <c r="C3649" t="s">
        <v>92</v>
      </c>
      <c r="D3649" t="s">
        <v>7184</v>
      </c>
      <c r="E3649" s="2">
        <v>153662102</v>
      </c>
      <c r="F3649" t="s">
        <v>62</v>
      </c>
      <c r="G3649" s="3">
        <v>1333</v>
      </c>
      <c r="H3649">
        <v>20190204</v>
      </c>
      <c r="I3649" s="4">
        <v>2005</v>
      </c>
      <c r="J3649">
        <v>293649</v>
      </c>
      <c r="K3649" s="5">
        <v>4002</v>
      </c>
      <c r="L3649" t="s">
        <v>44</v>
      </c>
      <c r="M3649" t="s">
        <v>63</v>
      </c>
      <c r="N3649" t="s">
        <v>64</v>
      </c>
      <c r="O3649" s="5">
        <v>25</v>
      </c>
      <c r="P3649" s="5">
        <v>100050</v>
      </c>
      <c r="Q3649" s="6">
        <v>38.674689999999998</v>
      </c>
      <c r="R3649" s="6">
        <v>-120.72319</v>
      </c>
      <c r="S3649" t="s">
        <v>8188</v>
      </c>
      <c r="T3649" t="s">
        <v>2517</v>
      </c>
      <c r="U3649" t="s">
        <v>67</v>
      </c>
      <c r="V3649" t="s">
        <v>50</v>
      </c>
      <c r="W3649" t="s">
        <v>8189</v>
      </c>
      <c r="X3649" t="s">
        <v>52</v>
      </c>
      <c r="Y3649" t="s">
        <v>53</v>
      </c>
      <c r="Z3649">
        <v>0</v>
      </c>
      <c r="AA3649" t="s">
        <v>54</v>
      </c>
      <c r="AB3649">
        <v>2019</v>
      </c>
      <c r="AC3649" t="s">
        <v>376</v>
      </c>
      <c r="AD3649" t="s">
        <v>56</v>
      </c>
      <c r="AE3649" t="s">
        <v>70</v>
      </c>
      <c r="AF3649">
        <v>1412813</v>
      </c>
      <c r="AG3649" t="s">
        <v>71</v>
      </c>
      <c r="AH3649" t="s">
        <v>59</v>
      </c>
      <c r="AI3649" t="s">
        <v>56</v>
      </c>
      <c r="AJ3649" t="s">
        <v>416</v>
      </c>
    </row>
    <row r="3650" spans="1:36" x14ac:dyDescent="0.25">
      <c r="A3650" t="s">
        <v>7177</v>
      </c>
      <c r="B3650" t="s">
        <v>2599</v>
      </c>
      <c r="C3650" t="s">
        <v>92</v>
      </c>
      <c r="D3650" t="s">
        <v>7184</v>
      </c>
      <c r="E3650" s="2">
        <v>153662102</v>
      </c>
      <c r="F3650" t="s">
        <v>62</v>
      </c>
      <c r="G3650" s="3">
        <v>2133</v>
      </c>
      <c r="H3650">
        <v>20190204</v>
      </c>
      <c r="I3650" s="4">
        <v>2005</v>
      </c>
      <c r="J3650">
        <v>293740</v>
      </c>
      <c r="K3650" s="5">
        <v>4016</v>
      </c>
      <c r="L3650" t="s">
        <v>44</v>
      </c>
      <c r="M3650" t="s">
        <v>63</v>
      </c>
      <c r="N3650" t="s">
        <v>64</v>
      </c>
      <c r="O3650" s="5">
        <v>31</v>
      </c>
      <c r="P3650" s="5">
        <v>124496</v>
      </c>
      <c r="Q3650" s="6">
        <v>38.685000000000002</v>
      </c>
      <c r="R3650" s="6">
        <v>-120.66619</v>
      </c>
      <c r="S3650" t="s">
        <v>8190</v>
      </c>
      <c r="T3650" t="s">
        <v>2517</v>
      </c>
      <c r="U3650" t="s">
        <v>86</v>
      </c>
      <c r="V3650" t="s">
        <v>50</v>
      </c>
      <c r="W3650" t="s">
        <v>8191</v>
      </c>
      <c r="X3650" t="s">
        <v>52</v>
      </c>
      <c r="Y3650" t="s">
        <v>53</v>
      </c>
      <c r="Z3650">
        <v>0</v>
      </c>
      <c r="AA3650" t="s">
        <v>54</v>
      </c>
      <c r="AB3650">
        <v>2019</v>
      </c>
      <c r="AC3650" t="s">
        <v>376</v>
      </c>
      <c r="AD3650" t="s">
        <v>56</v>
      </c>
      <c r="AE3650" t="s">
        <v>112</v>
      </c>
      <c r="AF3650">
        <v>1412846</v>
      </c>
      <c r="AG3650" t="s">
        <v>88</v>
      </c>
      <c r="AH3650" t="s">
        <v>59</v>
      </c>
      <c r="AI3650" t="s">
        <v>56</v>
      </c>
      <c r="AJ3650" t="s">
        <v>416</v>
      </c>
    </row>
    <row r="3651" spans="1:36" x14ac:dyDescent="0.25">
      <c r="A3651" t="s">
        <v>7177</v>
      </c>
      <c r="B3651" t="s">
        <v>2599</v>
      </c>
      <c r="C3651" t="s">
        <v>92</v>
      </c>
      <c r="D3651" t="s">
        <v>7184</v>
      </c>
      <c r="E3651" s="2">
        <v>153662102</v>
      </c>
      <c r="F3651" t="s">
        <v>62</v>
      </c>
      <c r="G3651" s="3">
        <v>13243</v>
      </c>
      <c r="H3651">
        <v>20190204</v>
      </c>
      <c r="I3651" s="4">
        <v>2005</v>
      </c>
      <c r="J3651">
        <v>294010</v>
      </c>
      <c r="K3651" s="5">
        <v>3966</v>
      </c>
      <c r="L3651" t="s">
        <v>44</v>
      </c>
      <c r="M3651" t="s">
        <v>63</v>
      </c>
      <c r="N3651" t="s">
        <v>64</v>
      </c>
      <c r="O3651" s="5">
        <v>30</v>
      </c>
      <c r="P3651" s="5">
        <v>106890</v>
      </c>
      <c r="Q3651" s="6">
        <v>38.70167</v>
      </c>
      <c r="R3651" s="6">
        <v>-120.66885000000001</v>
      </c>
      <c r="S3651" t="s">
        <v>8192</v>
      </c>
      <c r="T3651" t="s">
        <v>2517</v>
      </c>
      <c r="U3651" t="s">
        <v>67</v>
      </c>
      <c r="V3651" t="s">
        <v>50</v>
      </c>
      <c r="W3651" t="s">
        <v>8193</v>
      </c>
      <c r="X3651" t="s">
        <v>52</v>
      </c>
      <c r="Y3651" t="s">
        <v>53</v>
      </c>
      <c r="Z3651">
        <v>0</v>
      </c>
      <c r="AA3651" t="s">
        <v>54</v>
      </c>
      <c r="AB3651">
        <v>2019</v>
      </c>
      <c r="AC3651" t="s">
        <v>376</v>
      </c>
      <c r="AD3651" t="s">
        <v>56</v>
      </c>
      <c r="AE3651" t="s">
        <v>98</v>
      </c>
      <c r="AF3651">
        <v>1413069</v>
      </c>
      <c r="AG3651" t="s">
        <v>71</v>
      </c>
      <c r="AH3651" t="s">
        <v>59</v>
      </c>
      <c r="AI3651" t="s">
        <v>56</v>
      </c>
      <c r="AJ3651" t="s">
        <v>416</v>
      </c>
    </row>
    <row r="3652" spans="1:36" x14ac:dyDescent="0.25">
      <c r="A3652" t="s">
        <v>7177</v>
      </c>
      <c r="B3652" t="s">
        <v>2599</v>
      </c>
      <c r="C3652" t="s">
        <v>92</v>
      </c>
      <c r="D3652" t="s">
        <v>7184</v>
      </c>
      <c r="E3652" s="2">
        <v>153662102</v>
      </c>
      <c r="F3652" t="s">
        <v>62</v>
      </c>
      <c r="G3652" s="3">
        <v>24137</v>
      </c>
      <c r="H3652">
        <v>20190204</v>
      </c>
      <c r="I3652" s="4">
        <v>2005</v>
      </c>
      <c r="J3652">
        <v>294332</v>
      </c>
      <c r="K3652" s="5">
        <v>6834</v>
      </c>
      <c r="L3652" t="s">
        <v>44</v>
      </c>
      <c r="M3652" t="s">
        <v>63</v>
      </c>
      <c r="N3652" t="s">
        <v>64</v>
      </c>
      <c r="O3652" s="5">
        <v>3</v>
      </c>
      <c r="P3652" s="5">
        <v>20502</v>
      </c>
      <c r="Q3652" s="6">
        <v>38.677930000000003</v>
      </c>
      <c r="R3652" s="6">
        <v>-120.66342</v>
      </c>
      <c r="S3652" t="s">
        <v>8194</v>
      </c>
      <c r="T3652" t="s">
        <v>2517</v>
      </c>
      <c r="U3652" t="s">
        <v>86</v>
      </c>
      <c r="V3652" t="s">
        <v>50</v>
      </c>
      <c r="W3652" t="s">
        <v>8195</v>
      </c>
      <c r="X3652" t="s">
        <v>52</v>
      </c>
      <c r="Y3652" t="s">
        <v>53</v>
      </c>
      <c r="Z3652">
        <v>0</v>
      </c>
      <c r="AA3652" t="s">
        <v>54</v>
      </c>
      <c r="AB3652">
        <v>2019</v>
      </c>
      <c r="AC3652" t="s">
        <v>376</v>
      </c>
      <c r="AD3652" t="s">
        <v>56</v>
      </c>
      <c r="AE3652" t="s">
        <v>112</v>
      </c>
      <c r="AF3652">
        <v>1413176</v>
      </c>
      <c r="AG3652" t="s">
        <v>88</v>
      </c>
      <c r="AH3652" t="s">
        <v>59</v>
      </c>
      <c r="AI3652" t="s">
        <v>56</v>
      </c>
      <c r="AJ3652" t="s">
        <v>416</v>
      </c>
    </row>
    <row r="3653" spans="1:36" x14ac:dyDescent="0.25">
      <c r="A3653" t="s">
        <v>7177</v>
      </c>
      <c r="B3653" t="s">
        <v>2599</v>
      </c>
      <c r="C3653" t="s">
        <v>92</v>
      </c>
      <c r="D3653" t="s">
        <v>7184</v>
      </c>
      <c r="E3653" s="2">
        <v>153662102</v>
      </c>
      <c r="F3653" t="s">
        <v>410</v>
      </c>
      <c r="G3653" s="3" t="s">
        <v>8196</v>
      </c>
      <c r="H3653">
        <v>20190204</v>
      </c>
      <c r="I3653" s="4">
        <v>2005</v>
      </c>
      <c r="J3653">
        <v>294337</v>
      </c>
      <c r="K3653" s="5">
        <v>6798</v>
      </c>
      <c r="L3653" t="s">
        <v>44</v>
      </c>
      <c r="M3653" t="s">
        <v>63</v>
      </c>
      <c r="N3653" t="s">
        <v>64</v>
      </c>
      <c r="O3653" s="5">
        <v>17</v>
      </c>
      <c r="P3653" s="5">
        <v>115566</v>
      </c>
      <c r="Q3653" s="6">
        <v>38.626215999999999</v>
      </c>
      <c r="R3653" s="6">
        <v>-120.73714099999999</v>
      </c>
      <c r="S3653" t="s">
        <v>8197</v>
      </c>
      <c r="T3653" t="s">
        <v>2560</v>
      </c>
      <c r="U3653" t="s">
        <v>86</v>
      </c>
      <c r="V3653" t="s">
        <v>50</v>
      </c>
      <c r="W3653" t="s">
        <v>8198</v>
      </c>
      <c r="X3653" t="s">
        <v>52</v>
      </c>
      <c r="Y3653" t="s">
        <v>53</v>
      </c>
      <c r="Z3653">
        <v>0</v>
      </c>
      <c r="AA3653" t="s">
        <v>54</v>
      </c>
      <c r="AB3653">
        <v>2019</v>
      </c>
      <c r="AC3653" t="s">
        <v>376</v>
      </c>
      <c r="AD3653" t="s">
        <v>56</v>
      </c>
      <c r="AE3653" t="s">
        <v>112</v>
      </c>
      <c r="AF3653">
        <v>1413178</v>
      </c>
      <c r="AG3653" t="s">
        <v>88</v>
      </c>
      <c r="AH3653" t="s">
        <v>59</v>
      </c>
      <c r="AI3653" t="s">
        <v>56</v>
      </c>
      <c r="AJ3653" t="s">
        <v>416</v>
      </c>
    </row>
    <row r="3654" spans="1:36" x14ac:dyDescent="0.25">
      <c r="A3654" t="s">
        <v>7177</v>
      </c>
      <c r="B3654" t="s">
        <v>2599</v>
      </c>
      <c r="C3654" t="s">
        <v>92</v>
      </c>
      <c r="D3654" t="s">
        <v>7184</v>
      </c>
      <c r="E3654" s="2">
        <v>153662102</v>
      </c>
      <c r="F3654" t="s">
        <v>62</v>
      </c>
      <c r="G3654" s="3">
        <v>11491</v>
      </c>
      <c r="H3654">
        <v>20190204</v>
      </c>
      <c r="I3654" s="4">
        <v>2005</v>
      </c>
      <c r="J3654">
        <v>294365</v>
      </c>
      <c r="K3654" s="5">
        <v>5363</v>
      </c>
      <c r="L3654" t="s">
        <v>44</v>
      </c>
      <c r="M3654" t="s">
        <v>63</v>
      </c>
      <c r="N3654" t="s">
        <v>64</v>
      </c>
      <c r="O3654" s="5">
        <v>59</v>
      </c>
      <c r="P3654" s="5">
        <v>316417</v>
      </c>
      <c r="Q3654" s="6">
        <v>38.635910000000003</v>
      </c>
      <c r="R3654" s="6">
        <v>-120.72073</v>
      </c>
      <c r="S3654" t="s">
        <v>8199</v>
      </c>
      <c r="T3654" t="s">
        <v>2560</v>
      </c>
      <c r="U3654" t="s">
        <v>67</v>
      </c>
      <c r="V3654" t="s">
        <v>50</v>
      </c>
      <c r="W3654" t="s">
        <v>8200</v>
      </c>
      <c r="X3654" t="s">
        <v>52</v>
      </c>
      <c r="Y3654" t="s">
        <v>53</v>
      </c>
      <c r="Z3654">
        <v>0</v>
      </c>
      <c r="AA3654" t="s">
        <v>54</v>
      </c>
      <c r="AB3654">
        <v>2019</v>
      </c>
      <c r="AC3654" t="s">
        <v>376</v>
      </c>
      <c r="AD3654" t="s">
        <v>56</v>
      </c>
      <c r="AE3654" t="s">
        <v>481</v>
      </c>
      <c r="AF3654">
        <v>1413183</v>
      </c>
      <c r="AG3654" t="s">
        <v>71</v>
      </c>
      <c r="AH3654" t="s">
        <v>59</v>
      </c>
      <c r="AI3654" t="s">
        <v>56</v>
      </c>
      <c r="AJ3654" t="s">
        <v>416</v>
      </c>
    </row>
    <row r="3655" spans="1:36" x14ac:dyDescent="0.25">
      <c r="A3655" t="s">
        <v>7177</v>
      </c>
      <c r="B3655" t="s">
        <v>2599</v>
      </c>
      <c r="C3655" t="s">
        <v>40</v>
      </c>
      <c r="D3655" t="s">
        <v>7184</v>
      </c>
      <c r="E3655" s="2">
        <v>153662102</v>
      </c>
      <c r="F3655" t="s">
        <v>62</v>
      </c>
      <c r="G3655" s="3">
        <v>12187</v>
      </c>
      <c r="H3655">
        <v>20190204</v>
      </c>
      <c r="I3655" s="4">
        <v>2005</v>
      </c>
      <c r="J3655">
        <v>294581</v>
      </c>
      <c r="K3655" s="5">
        <v>8451</v>
      </c>
      <c r="L3655" t="s">
        <v>44</v>
      </c>
      <c r="M3655" t="s">
        <v>63</v>
      </c>
      <c r="N3655" t="s">
        <v>64</v>
      </c>
      <c r="O3655" s="5">
        <v>57</v>
      </c>
      <c r="P3655" s="5">
        <v>267929</v>
      </c>
      <c r="Q3655" s="6">
        <v>38.707430000000002</v>
      </c>
      <c r="R3655" s="6">
        <v>-120.68024</v>
      </c>
      <c r="S3655" t="s">
        <v>8201</v>
      </c>
      <c r="T3655" t="s">
        <v>2517</v>
      </c>
      <c r="U3655" t="s">
        <v>67</v>
      </c>
      <c r="V3655" t="s">
        <v>50</v>
      </c>
      <c r="W3655" t="s">
        <v>8202</v>
      </c>
      <c r="X3655" t="s">
        <v>52</v>
      </c>
      <c r="Y3655" t="s">
        <v>53</v>
      </c>
      <c r="Z3655">
        <v>31424310</v>
      </c>
      <c r="AA3655" t="s">
        <v>54</v>
      </c>
      <c r="AB3655">
        <v>2019</v>
      </c>
      <c r="AC3655" t="s">
        <v>376</v>
      </c>
      <c r="AD3655" t="s">
        <v>56</v>
      </c>
      <c r="AE3655" t="s">
        <v>98</v>
      </c>
      <c r="AF3655">
        <v>1413248</v>
      </c>
      <c r="AG3655" t="s">
        <v>71</v>
      </c>
      <c r="AH3655" t="s">
        <v>59</v>
      </c>
      <c r="AI3655" t="s">
        <v>56</v>
      </c>
      <c r="AJ3655" t="s">
        <v>416</v>
      </c>
    </row>
    <row r="3656" spans="1:36" x14ac:dyDescent="0.25">
      <c r="A3656" t="s">
        <v>7177</v>
      </c>
      <c r="B3656" t="s">
        <v>2599</v>
      </c>
      <c r="C3656" t="s">
        <v>92</v>
      </c>
      <c r="D3656" t="s">
        <v>7184</v>
      </c>
      <c r="E3656" s="2">
        <v>153662102</v>
      </c>
      <c r="F3656" t="s">
        <v>62</v>
      </c>
      <c r="G3656" s="3">
        <v>12691</v>
      </c>
      <c r="H3656">
        <v>20190204</v>
      </c>
      <c r="I3656" s="4">
        <v>2005</v>
      </c>
      <c r="J3656">
        <v>294665</v>
      </c>
      <c r="K3656" s="5">
        <v>5579</v>
      </c>
      <c r="L3656" t="s">
        <v>44</v>
      </c>
      <c r="M3656" t="s">
        <v>63</v>
      </c>
      <c r="N3656" t="s">
        <v>64</v>
      </c>
      <c r="O3656" s="5">
        <v>16</v>
      </c>
      <c r="P3656" s="5">
        <v>89264</v>
      </c>
      <c r="Q3656" s="6">
        <v>38.626010000000001</v>
      </c>
      <c r="R3656" s="6">
        <v>-120.73742</v>
      </c>
      <c r="S3656" t="s">
        <v>8203</v>
      </c>
      <c r="T3656" t="s">
        <v>2560</v>
      </c>
      <c r="U3656" t="s">
        <v>67</v>
      </c>
      <c r="V3656" t="s">
        <v>50</v>
      </c>
      <c r="W3656" t="s">
        <v>8204</v>
      </c>
      <c r="X3656" t="s">
        <v>52</v>
      </c>
      <c r="Y3656" t="s">
        <v>53</v>
      </c>
      <c r="Z3656">
        <v>0</v>
      </c>
      <c r="AA3656" t="s">
        <v>54</v>
      </c>
      <c r="AB3656">
        <v>2019</v>
      </c>
      <c r="AC3656" t="s">
        <v>376</v>
      </c>
      <c r="AD3656" t="s">
        <v>56</v>
      </c>
      <c r="AE3656" t="s">
        <v>230</v>
      </c>
      <c r="AF3656">
        <v>1413266</v>
      </c>
      <c r="AG3656" t="s">
        <v>71</v>
      </c>
      <c r="AH3656" t="s">
        <v>59</v>
      </c>
      <c r="AI3656" t="s">
        <v>56</v>
      </c>
      <c r="AJ3656" t="s">
        <v>416</v>
      </c>
    </row>
    <row r="3657" spans="1:36" x14ac:dyDescent="0.25">
      <c r="A3657" t="s">
        <v>7177</v>
      </c>
      <c r="B3657" t="s">
        <v>2599</v>
      </c>
      <c r="C3657" t="s">
        <v>92</v>
      </c>
      <c r="D3657" t="s">
        <v>7184</v>
      </c>
      <c r="E3657" s="2">
        <v>153662102</v>
      </c>
      <c r="F3657" t="s">
        <v>410</v>
      </c>
      <c r="G3657" s="3" t="s">
        <v>8205</v>
      </c>
      <c r="H3657">
        <v>20190204</v>
      </c>
      <c r="I3657" s="4">
        <v>2005</v>
      </c>
      <c r="J3657">
        <v>294691</v>
      </c>
      <c r="K3657" s="5">
        <v>5365</v>
      </c>
      <c r="L3657" t="s">
        <v>44</v>
      </c>
      <c r="M3657" t="s">
        <v>63</v>
      </c>
      <c r="N3657" t="s">
        <v>64</v>
      </c>
      <c r="O3657" s="5">
        <v>2</v>
      </c>
      <c r="P3657" s="5">
        <v>10730</v>
      </c>
      <c r="Q3657" s="6">
        <v>38.624952</v>
      </c>
      <c r="R3657" s="6">
        <v>-120.737611</v>
      </c>
      <c r="S3657" t="s">
        <v>8206</v>
      </c>
      <c r="T3657" t="s">
        <v>2560</v>
      </c>
      <c r="U3657" t="s">
        <v>67</v>
      </c>
      <c r="V3657" t="s">
        <v>50</v>
      </c>
      <c r="W3657" t="s">
        <v>8207</v>
      </c>
      <c r="X3657" t="s">
        <v>52</v>
      </c>
      <c r="Y3657" t="s">
        <v>53</v>
      </c>
      <c r="Z3657">
        <v>0</v>
      </c>
      <c r="AA3657" t="s">
        <v>54</v>
      </c>
      <c r="AB3657">
        <v>2019</v>
      </c>
      <c r="AC3657" t="s">
        <v>376</v>
      </c>
      <c r="AD3657" t="s">
        <v>56</v>
      </c>
      <c r="AE3657" t="s">
        <v>481</v>
      </c>
      <c r="AF3657">
        <v>1413274</v>
      </c>
      <c r="AG3657" t="s">
        <v>71</v>
      </c>
      <c r="AH3657" t="s">
        <v>59</v>
      </c>
      <c r="AI3657" t="s">
        <v>56</v>
      </c>
      <c r="AJ3657" t="s">
        <v>416</v>
      </c>
    </row>
    <row r="3658" spans="1:36" x14ac:dyDescent="0.25">
      <c r="A3658" t="s">
        <v>7177</v>
      </c>
      <c r="B3658" t="s">
        <v>2599</v>
      </c>
      <c r="C3658" t="s">
        <v>92</v>
      </c>
      <c r="D3658" t="s">
        <v>7184</v>
      </c>
      <c r="E3658" s="2">
        <v>153662102</v>
      </c>
      <c r="F3658" t="s">
        <v>62</v>
      </c>
      <c r="G3658" s="3">
        <v>11793</v>
      </c>
      <c r="H3658">
        <v>20190204</v>
      </c>
      <c r="I3658" s="4">
        <v>2005</v>
      </c>
      <c r="J3658">
        <v>294948</v>
      </c>
      <c r="K3658" s="5">
        <v>4911</v>
      </c>
      <c r="L3658" t="s">
        <v>44</v>
      </c>
      <c r="M3658" t="s">
        <v>63</v>
      </c>
      <c r="N3658" t="s">
        <v>64</v>
      </c>
      <c r="O3658" s="5">
        <v>8</v>
      </c>
      <c r="P3658" s="5">
        <v>39288</v>
      </c>
      <c r="Q3658" s="6">
        <v>38.622610000000002</v>
      </c>
      <c r="R3658" s="6">
        <v>-120.75999</v>
      </c>
      <c r="S3658" t="s">
        <v>8208</v>
      </c>
      <c r="T3658" t="s">
        <v>2560</v>
      </c>
      <c r="U3658" t="s">
        <v>67</v>
      </c>
      <c r="V3658" t="s">
        <v>50</v>
      </c>
      <c r="W3658" t="s">
        <v>8209</v>
      </c>
      <c r="X3658" t="s">
        <v>52</v>
      </c>
      <c r="Y3658" t="s">
        <v>53</v>
      </c>
      <c r="Z3658">
        <v>0</v>
      </c>
      <c r="AA3658" t="s">
        <v>54</v>
      </c>
      <c r="AB3658">
        <v>2019</v>
      </c>
      <c r="AC3658" t="s">
        <v>376</v>
      </c>
      <c r="AD3658" t="s">
        <v>56</v>
      </c>
      <c r="AE3658" t="s">
        <v>98</v>
      </c>
      <c r="AF3658">
        <v>1413372</v>
      </c>
      <c r="AG3658" t="s">
        <v>71</v>
      </c>
      <c r="AH3658" t="s">
        <v>59</v>
      </c>
      <c r="AI3658" t="s">
        <v>56</v>
      </c>
      <c r="AJ3658" t="s">
        <v>416</v>
      </c>
    </row>
    <row r="3659" spans="1:36" x14ac:dyDescent="0.25">
      <c r="A3659" t="s">
        <v>7177</v>
      </c>
      <c r="B3659" t="s">
        <v>2599</v>
      </c>
      <c r="C3659" t="s">
        <v>92</v>
      </c>
      <c r="D3659" t="s">
        <v>7184</v>
      </c>
      <c r="E3659" s="2">
        <v>153662102</v>
      </c>
      <c r="F3659" t="s">
        <v>62</v>
      </c>
      <c r="G3659" s="3">
        <v>10597</v>
      </c>
      <c r="H3659">
        <v>20190204</v>
      </c>
      <c r="I3659" s="4">
        <v>2005</v>
      </c>
      <c r="J3659">
        <v>294961</v>
      </c>
      <c r="K3659" s="5">
        <v>5382</v>
      </c>
      <c r="L3659" t="s">
        <v>44</v>
      </c>
      <c r="M3659" t="s">
        <v>63</v>
      </c>
      <c r="N3659" t="s">
        <v>64</v>
      </c>
      <c r="O3659" s="5">
        <v>21</v>
      </c>
      <c r="P3659" s="5">
        <v>113022</v>
      </c>
      <c r="Q3659" s="6">
        <v>38.600259999999999</v>
      </c>
      <c r="R3659" s="6">
        <v>-120.65654000000001</v>
      </c>
      <c r="S3659" t="s">
        <v>8210</v>
      </c>
      <c r="T3659" t="s">
        <v>3168</v>
      </c>
      <c r="U3659" t="s">
        <v>86</v>
      </c>
      <c r="V3659" t="s">
        <v>50</v>
      </c>
      <c r="W3659" t="s">
        <v>8211</v>
      </c>
      <c r="X3659" t="s">
        <v>52</v>
      </c>
      <c r="Y3659" t="s">
        <v>53</v>
      </c>
      <c r="Z3659">
        <v>0</v>
      </c>
      <c r="AA3659" t="s">
        <v>54</v>
      </c>
      <c r="AB3659">
        <v>2019</v>
      </c>
      <c r="AC3659" t="s">
        <v>376</v>
      </c>
      <c r="AD3659" t="s">
        <v>56</v>
      </c>
      <c r="AE3659" t="s">
        <v>70</v>
      </c>
      <c r="AF3659">
        <v>1413378</v>
      </c>
      <c r="AG3659" t="s">
        <v>88</v>
      </c>
      <c r="AH3659" t="s">
        <v>59</v>
      </c>
      <c r="AI3659" t="s">
        <v>56</v>
      </c>
      <c r="AJ3659" t="s">
        <v>416</v>
      </c>
    </row>
    <row r="3660" spans="1:36" x14ac:dyDescent="0.25">
      <c r="A3660" t="s">
        <v>7177</v>
      </c>
      <c r="B3660" t="s">
        <v>2599</v>
      </c>
      <c r="C3660" t="s">
        <v>40</v>
      </c>
      <c r="D3660" t="s">
        <v>7184</v>
      </c>
      <c r="E3660" s="2">
        <v>153662102</v>
      </c>
      <c r="F3660" t="s">
        <v>62</v>
      </c>
      <c r="G3660" s="3">
        <v>21415</v>
      </c>
      <c r="H3660">
        <v>20190204</v>
      </c>
      <c r="I3660" s="4">
        <v>1805</v>
      </c>
      <c r="J3660">
        <v>291035</v>
      </c>
      <c r="K3660" s="5">
        <v>10056</v>
      </c>
      <c r="L3660" t="s">
        <v>44</v>
      </c>
      <c r="M3660" t="s">
        <v>63</v>
      </c>
      <c r="N3660" t="s">
        <v>64</v>
      </c>
      <c r="O3660" s="5">
        <v>18</v>
      </c>
      <c r="P3660" s="5">
        <v>181008</v>
      </c>
      <c r="Q3660" s="6">
        <v>38.713140000000003</v>
      </c>
      <c r="R3660" s="6">
        <v>-120.63214000000001</v>
      </c>
      <c r="S3660" t="s">
        <v>8212</v>
      </c>
      <c r="T3660" t="s">
        <v>2517</v>
      </c>
      <c r="U3660" t="s">
        <v>67</v>
      </c>
      <c r="V3660" t="s">
        <v>50</v>
      </c>
      <c r="W3660" t="s">
        <v>8213</v>
      </c>
      <c r="X3660" t="s">
        <v>52</v>
      </c>
      <c r="Y3660" t="s">
        <v>53</v>
      </c>
      <c r="Z3660">
        <v>0</v>
      </c>
      <c r="AA3660" t="s">
        <v>54</v>
      </c>
      <c r="AB3660">
        <v>2019</v>
      </c>
      <c r="AC3660" t="s">
        <v>376</v>
      </c>
      <c r="AD3660" t="s">
        <v>56</v>
      </c>
      <c r="AE3660" t="s">
        <v>70</v>
      </c>
      <c r="AF3660">
        <v>1413382</v>
      </c>
      <c r="AG3660" t="s">
        <v>71</v>
      </c>
      <c r="AH3660" t="s">
        <v>59</v>
      </c>
      <c r="AI3660" t="s">
        <v>56</v>
      </c>
      <c r="AJ3660" t="s">
        <v>416</v>
      </c>
    </row>
    <row r="3661" spans="1:36" x14ac:dyDescent="0.25">
      <c r="A3661" t="s">
        <v>7177</v>
      </c>
      <c r="B3661" t="s">
        <v>2599</v>
      </c>
      <c r="C3661" t="s">
        <v>40</v>
      </c>
      <c r="D3661" t="s">
        <v>7184</v>
      </c>
      <c r="E3661" s="2">
        <v>153662102</v>
      </c>
      <c r="F3661" t="s">
        <v>62</v>
      </c>
      <c r="G3661" s="3">
        <v>21407</v>
      </c>
      <c r="H3661">
        <v>20190204</v>
      </c>
      <c r="I3661" s="4">
        <v>2005</v>
      </c>
      <c r="J3661">
        <v>295068</v>
      </c>
      <c r="K3661" s="5">
        <v>9972</v>
      </c>
      <c r="L3661" t="s">
        <v>44</v>
      </c>
      <c r="M3661" t="s">
        <v>63</v>
      </c>
      <c r="N3661" t="s">
        <v>64</v>
      </c>
      <c r="O3661" s="5">
        <v>13</v>
      </c>
      <c r="P3661" s="5">
        <v>129636</v>
      </c>
      <c r="Q3661" s="6">
        <v>38.711550000000003</v>
      </c>
      <c r="R3661" s="6">
        <v>-120.62638</v>
      </c>
      <c r="S3661">
        <v>21407</v>
      </c>
      <c r="T3661" t="s">
        <v>2517</v>
      </c>
      <c r="U3661" t="s">
        <v>67</v>
      </c>
      <c r="V3661" t="s">
        <v>50</v>
      </c>
      <c r="W3661" t="s">
        <v>8214</v>
      </c>
      <c r="X3661" t="s">
        <v>52</v>
      </c>
      <c r="Y3661" t="s">
        <v>53</v>
      </c>
      <c r="Z3661">
        <v>0</v>
      </c>
      <c r="AA3661" t="s">
        <v>54</v>
      </c>
      <c r="AB3661">
        <v>2019</v>
      </c>
      <c r="AC3661" t="s">
        <v>376</v>
      </c>
      <c r="AD3661" t="s">
        <v>56</v>
      </c>
      <c r="AE3661" t="s">
        <v>70</v>
      </c>
      <c r="AF3661">
        <v>1413400</v>
      </c>
      <c r="AG3661" t="s">
        <v>71</v>
      </c>
      <c r="AH3661" t="s">
        <v>59</v>
      </c>
      <c r="AI3661" t="s">
        <v>56</v>
      </c>
      <c r="AJ3661" t="s">
        <v>416</v>
      </c>
    </row>
    <row r="3662" spans="1:36" x14ac:dyDescent="0.25">
      <c r="A3662" t="s">
        <v>7177</v>
      </c>
      <c r="B3662" t="s">
        <v>2599</v>
      </c>
      <c r="C3662" t="s">
        <v>92</v>
      </c>
      <c r="D3662" t="s">
        <v>7184</v>
      </c>
      <c r="E3662" s="2">
        <v>153662102</v>
      </c>
      <c r="F3662" t="s">
        <v>62</v>
      </c>
      <c r="G3662" s="3">
        <v>10225</v>
      </c>
      <c r="H3662">
        <v>20190204</v>
      </c>
      <c r="I3662" s="4">
        <v>2005</v>
      </c>
      <c r="J3662">
        <v>295030</v>
      </c>
      <c r="K3662" s="5">
        <v>7080</v>
      </c>
      <c r="L3662" t="s">
        <v>44</v>
      </c>
      <c r="M3662" t="s">
        <v>63</v>
      </c>
      <c r="N3662" t="s">
        <v>64</v>
      </c>
      <c r="O3662" s="5">
        <v>28</v>
      </c>
      <c r="P3662" s="5">
        <v>182939</v>
      </c>
      <c r="Q3662" s="6">
        <v>38.67116</v>
      </c>
      <c r="R3662" s="6">
        <v>-120.66849000000001</v>
      </c>
      <c r="S3662" t="s">
        <v>8215</v>
      </c>
      <c r="T3662" t="s">
        <v>2517</v>
      </c>
      <c r="U3662" t="s">
        <v>86</v>
      </c>
      <c r="V3662" t="s">
        <v>50</v>
      </c>
      <c r="W3662" t="s">
        <v>8216</v>
      </c>
      <c r="X3662" t="s">
        <v>52</v>
      </c>
      <c r="Y3662" t="s">
        <v>53</v>
      </c>
      <c r="Z3662">
        <v>31424310</v>
      </c>
      <c r="AA3662" t="s">
        <v>54</v>
      </c>
      <c r="AB3662">
        <v>2019</v>
      </c>
      <c r="AC3662" t="s">
        <v>376</v>
      </c>
      <c r="AD3662" t="s">
        <v>56</v>
      </c>
      <c r="AE3662" t="s">
        <v>98</v>
      </c>
      <c r="AF3662">
        <v>1413438</v>
      </c>
      <c r="AG3662" t="s">
        <v>88</v>
      </c>
      <c r="AH3662" t="s">
        <v>59</v>
      </c>
      <c r="AI3662" t="s">
        <v>56</v>
      </c>
      <c r="AJ3662" t="s">
        <v>416</v>
      </c>
    </row>
    <row r="3663" spans="1:36" x14ac:dyDescent="0.25">
      <c r="A3663" t="s">
        <v>7177</v>
      </c>
      <c r="B3663" t="s">
        <v>2599</v>
      </c>
      <c r="C3663" t="s">
        <v>40</v>
      </c>
      <c r="D3663" t="s">
        <v>7184</v>
      </c>
      <c r="E3663" s="2">
        <v>153662102</v>
      </c>
      <c r="F3663" t="s">
        <v>62</v>
      </c>
      <c r="G3663" s="3">
        <v>21403</v>
      </c>
      <c r="H3663">
        <v>20190204</v>
      </c>
      <c r="I3663" s="4">
        <v>2005</v>
      </c>
      <c r="J3663">
        <v>295530</v>
      </c>
      <c r="K3663" s="5">
        <v>9917</v>
      </c>
      <c r="L3663" t="s">
        <v>44</v>
      </c>
      <c r="M3663" t="s">
        <v>63</v>
      </c>
      <c r="N3663" t="s">
        <v>64</v>
      </c>
      <c r="O3663" s="5">
        <v>3</v>
      </c>
      <c r="P3663" s="5">
        <v>29751</v>
      </c>
      <c r="Q3663" s="6">
        <v>38.706809999999997</v>
      </c>
      <c r="R3663" s="6">
        <v>-120.62685</v>
      </c>
      <c r="S3663" t="s">
        <v>8217</v>
      </c>
      <c r="T3663" t="s">
        <v>2517</v>
      </c>
      <c r="U3663" t="s">
        <v>67</v>
      </c>
      <c r="V3663" t="s">
        <v>50</v>
      </c>
      <c r="W3663" t="s">
        <v>8218</v>
      </c>
      <c r="X3663" t="s">
        <v>52</v>
      </c>
      <c r="Y3663" t="s">
        <v>53</v>
      </c>
      <c r="Z3663">
        <v>31424310</v>
      </c>
      <c r="AA3663" t="s">
        <v>54</v>
      </c>
      <c r="AB3663">
        <v>2019</v>
      </c>
      <c r="AC3663" t="s">
        <v>376</v>
      </c>
      <c r="AD3663" t="s">
        <v>56</v>
      </c>
      <c r="AE3663" t="s">
        <v>112</v>
      </c>
      <c r="AF3663">
        <v>1413533</v>
      </c>
      <c r="AG3663" t="s">
        <v>71</v>
      </c>
      <c r="AH3663" t="s">
        <v>59</v>
      </c>
      <c r="AI3663" t="s">
        <v>56</v>
      </c>
      <c r="AJ3663" t="s">
        <v>416</v>
      </c>
    </row>
    <row r="3664" spans="1:36" x14ac:dyDescent="0.25">
      <c r="A3664" t="s">
        <v>7177</v>
      </c>
      <c r="B3664" t="s">
        <v>2599</v>
      </c>
      <c r="C3664" t="s">
        <v>40</v>
      </c>
      <c r="D3664" t="s">
        <v>7184</v>
      </c>
      <c r="E3664" s="2">
        <v>153662102</v>
      </c>
      <c r="F3664" t="s">
        <v>62</v>
      </c>
      <c r="G3664" s="3">
        <v>21393</v>
      </c>
      <c r="H3664">
        <v>20190204</v>
      </c>
      <c r="I3664" s="4">
        <v>2005</v>
      </c>
      <c r="J3664">
        <v>300051</v>
      </c>
      <c r="K3664" s="5">
        <v>10365</v>
      </c>
      <c r="L3664" t="s">
        <v>44</v>
      </c>
      <c r="M3664" t="s">
        <v>63</v>
      </c>
      <c r="N3664" t="s">
        <v>64</v>
      </c>
      <c r="O3664" s="5">
        <v>9</v>
      </c>
      <c r="P3664" s="5">
        <v>93285</v>
      </c>
      <c r="Q3664" s="6">
        <v>38.694719999999997</v>
      </c>
      <c r="R3664" s="6">
        <v>-120.63896</v>
      </c>
      <c r="S3664" t="s">
        <v>6344</v>
      </c>
      <c r="T3664" t="s">
        <v>2517</v>
      </c>
      <c r="U3664" t="s">
        <v>67</v>
      </c>
      <c r="V3664" t="s">
        <v>50</v>
      </c>
      <c r="W3664" t="s">
        <v>8219</v>
      </c>
      <c r="X3664" t="s">
        <v>52</v>
      </c>
      <c r="Y3664" t="s">
        <v>53</v>
      </c>
      <c r="Z3664">
        <v>0</v>
      </c>
      <c r="AA3664" t="s">
        <v>54</v>
      </c>
      <c r="AB3664">
        <v>2019</v>
      </c>
      <c r="AC3664" t="s">
        <v>376</v>
      </c>
      <c r="AD3664" t="s">
        <v>56</v>
      </c>
      <c r="AE3664" t="s">
        <v>136</v>
      </c>
      <c r="AF3664">
        <v>1414762</v>
      </c>
      <c r="AG3664" t="s">
        <v>71</v>
      </c>
      <c r="AH3664" t="s">
        <v>59</v>
      </c>
      <c r="AI3664" t="s">
        <v>56</v>
      </c>
      <c r="AJ3664" t="s">
        <v>416</v>
      </c>
    </row>
    <row r="3665" spans="1:36" x14ac:dyDescent="0.25">
      <c r="A3665" t="s">
        <v>7177</v>
      </c>
      <c r="B3665" t="s">
        <v>2599</v>
      </c>
      <c r="C3665" t="s">
        <v>40</v>
      </c>
      <c r="D3665" t="s">
        <v>7265</v>
      </c>
      <c r="E3665" s="2">
        <v>152481105</v>
      </c>
      <c r="F3665" t="s">
        <v>80</v>
      </c>
      <c r="G3665" s="3" t="s">
        <v>8220</v>
      </c>
      <c r="H3665">
        <v>20190204</v>
      </c>
      <c r="I3665" s="4">
        <v>801</v>
      </c>
      <c r="J3665">
        <v>289699</v>
      </c>
      <c r="K3665" s="5">
        <v>464</v>
      </c>
      <c r="L3665" t="s">
        <v>44</v>
      </c>
      <c r="M3665" t="s">
        <v>63</v>
      </c>
      <c r="N3665" t="s">
        <v>64</v>
      </c>
      <c r="O3665" s="5">
        <v>11</v>
      </c>
      <c r="P3665" s="5">
        <v>4440</v>
      </c>
      <c r="Q3665" s="6">
        <v>39.262549</v>
      </c>
      <c r="R3665" s="6">
        <v>-120.939183</v>
      </c>
      <c r="S3665" t="s">
        <v>8221</v>
      </c>
      <c r="T3665" t="s">
        <v>421</v>
      </c>
      <c r="U3665" t="s">
        <v>200</v>
      </c>
      <c r="V3665" t="s">
        <v>50</v>
      </c>
      <c r="W3665" t="s">
        <v>8222</v>
      </c>
      <c r="X3665" t="s">
        <v>52</v>
      </c>
      <c r="Y3665" t="s">
        <v>53</v>
      </c>
      <c r="Z3665">
        <v>31424257</v>
      </c>
      <c r="AA3665" t="s">
        <v>54</v>
      </c>
      <c r="AB3665">
        <v>2019</v>
      </c>
      <c r="AC3665" t="s">
        <v>376</v>
      </c>
      <c r="AD3665" t="s">
        <v>56</v>
      </c>
      <c r="AE3665" t="s">
        <v>112</v>
      </c>
      <c r="AF3665">
        <v>1412182</v>
      </c>
      <c r="AG3665" t="s">
        <v>202</v>
      </c>
      <c r="AH3665" t="s">
        <v>59</v>
      </c>
      <c r="AI3665" t="s">
        <v>56</v>
      </c>
      <c r="AJ3665" t="s">
        <v>56</v>
      </c>
    </row>
    <row r="3666" spans="1:36" x14ac:dyDescent="0.25">
      <c r="A3666" t="s">
        <v>7177</v>
      </c>
      <c r="B3666" t="s">
        <v>2599</v>
      </c>
      <c r="C3666" t="s">
        <v>92</v>
      </c>
      <c r="D3666" t="s">
        <v>7320</v>
      </c>
      <c r="E3666" s="2">
        <v>152261106</v>
      </c>
      <c r="F3666" t="s">
        <v>62</v>
      </c>
      <c r="G3666" s="3">
        <v>1299</v>
      </c>
      <c r="H3666">
        <v>20190204</v>
      </c>
      <c r="I3666" s="4">
        <v>457</v>
      </c>
      <c r="J3666">
        <v>289476</v>
      </c>
      <c r="K3666" s="5">
        <v>533</v>
      </c>
      <c r="L3666" t="s">
        <v>44</v>
      </c>
      <c r="M3666" t="s">
        <v>63</v>
      </c>
      <c r="N3666" t="s">
        <v>64</v>
      </c>
      <c r="O3666" s="5">
        <v>69</v>
      </c>
      <c r="P3666" s="5">
        <v>36777</v>
      </c>
      <c r="Q3666" s="6">
        <v>38.693199999999997</v>
      </c>
      <c r="R3666" s="6">
        <v>-120.76595</v>
      </c>
      <c r="S3666" t="s">
        <v>8223</v>
      </c>
      <c r="T3666" t="s">
        <v>551</v>
      </c>
      <c r="U3666" t="s">
        <v>67</v>
      </c>
      <c r="V3666" t="s">
        <v>50</v>
      </c>
      <c r="W3666" t="s">
        <v>8224</v>
      </c>
      <c r="X3666" t="s">
        <v>52</v>
      </c>
      <c r="Y3666" t="s">
        <v>53</v>
      </c>
      <c r="Z3666">
        <v>0</v>
      </c>
      <c r="AA3666" t="s">
        <v>54</v>
      </c>
      <c r="AB3666">
        <v>2019</v>
      </c>
      <c r="AC3666" t="s">
        <v>376</v>
      </c>
      <c r="AD3666" t="s">
        <v>56</v>
      </c>
      <c r="AE3666" t="s">
        <v>98</v>
      </c>
      <c r="AF3666">
        <v>1412132</v>
      </c>
      <c r="AG3666" t="s">
        <v>71</v>
      </c>
      <c r="AH3666" t="s">
        <v>59</v>
      </c>
      <c r="AI3666" t="s">
        <v>56</v>
      </c>
      <c r="AJ3666" t="s">
        <v>416</v>
      </c>
    </row>
    <row r="3667" spans="1:36" x14ac:dyDescent="0.25">
      <c r="A3667" t="s">
        <v>7177</v>
      </c>
      <c r="B3667" t="s">
        <v>2599</v>
      </c>
      <c r="C3667" t="s">
        <v>92</v>
      </c>
      <c r="D3667" t="s">
        <v>7320</v>
      </c>
      <c r="E3667" s="2">
        <v>152261106</v>
      </c>
      <c r="F3667" t="s">
        <v>62</v>
      </c>
      <c r="G3667" s="3">
        <v>18797</v>
      </c>
      <c r="H3667">
        <v>20190204</v>
      </c>
      <c r="I3667" s="4">
        <v>835</v>
      </c>
      <c r="J3667">
        <v>289722</v>
      </c>
      <c r="K3667" s="5">
        <v>650</v>
      </c>
      <c r="L3667" t="s">
        <v>44</v>
      </c>
      <c r="M3667" t="s">
        <v>63</v>
      </c>
      <c r="N3667" t="s">
        <v>64</v>
      </c>
      <c r="O3667" s="5">
        <v>33</v>
      </c>
      <c r="P3667" s="5">
        <v>21450</v>
      </c>
      <c r="Q3667" s="6">
        <v>38.664969999999997</v>
      </c>
      <c r="R3667" s="6">
        <v>-120.74898</v>
      </c>
      <c r="S3667" t="s">
        <v>8225</v>
      </c>
      <c r="T3667" t="s">
        <v>451</v>
      </c>
      <c r="U3667" t="s">
        <v>67</v>
      </c>
      <c r="V3667" t="s">
        <v>50</v>
      </c>
      <c r="W3667" t="s">
        <v>8226</v>
      </c>
      <c r="X3667" t="s">
        <v>52</v>
      </c>
      <c r="Y3667" t="s">
        <v>53</v>
      </c>
      <c r="Z3667">
        <v>0</v>
      </c>
      <c r="AA3667" t="s">
        <v>54</v>
      </c>
      <c r="AB3667">
        <v>2019</v>
      </c>
      <c r="AC3667" t="s">
        <v>376</v>
      </c>
      <c r="AD3667" t="s">
        <v>56</v>
      </c>
      <c r="AE3667" t="s">
        <v>98</v>
      </c>
      <c r="AF3667">
        <v>1412189</v>
      </c>
      <c r="AG3667" t="s">
        <v>71</v>
      </c>
      <c r="AH3667" t="s">
        <v>59</v>
      </c>
      <c r="AI3667" t="s">
        <v>56</v>
      </c>
      <c r="AJ3667" t="s">
        <v>416</v>
      </c>
    </row>
    <row r="3668" spans="1:36" x14ac:dyDescent="0.25">
      <c r="A3668" t="s">
        <v>7177</v>
      </c>
      <c r="B3668" t="s">
        <v>2599</v>
      </c>
      <c r="C3668" t="s">
        <v>92</v>
      </c>
      <c r="D3668" t="s">
        <v>7320</v>
      </c>
      <c r="E3668" s="2">
        <v>152261106</v>
      </c>
      <c r="F3668" t="s">
        <v>62</v>
      </c>
      <c r="G3668" s="3">
        <v>13097</v>
      </c>
      <c r="H3668">
        <v>20190204</v>
      </c>
      <c r="I3668" s="4">
        <v>1225</v>
      </c>
      <c r="J3668">
        <v>290256</v>
      </c>
      <c r="K3668" s="5">
        <v>1340</v>
      </c>
      <c r="L3668" t="s">
        <v>44</v>
      </c>
      <c r="M3668" t="s">
        <v>63</v>
      </c>
      <c r="N3668" t="s">
        <v>64</v>
      </c>
      <c r="O3668" s="5">
        <v>29</v>
      </c>
      <c r="P3668" s="5">
        <v>21081</v>
      </c>
      <c r="Q3668" s="6">
        <v>38.692219999999999</v>
      </c>
      <c r="R3668" s="6">
        <v>-120.79307</v>
      </c>
      <c r="S3668" t="s">
        <v>8227</v>
      </c>
      <c r="T3668" t="s">
        <v>2560</v>
      </c>
      <c r="U3668" t="s">
        <v>67</v>
      </c>
      <c r="V3668" t="s">
        <v>50</v>
      </c>
      <c r="W3668" t="s">
        <v>8228</v>
      </c>
      <c r="X3668" t="s">
        <v>52</v>
      </c>
      <c r="Y3668" t="s">
        <v>53</v>
      </c>
      <c r="Z3668">
        <v>0</v>
      </c>
      <c r="AA3668" t="s">
        <v>54</v>
      </c>
      <c r="AB3668">
        <v>2019</v>
      </c>
      <c r="AC3668" t="s">
        <v>376</v>
      </c>
      <c r="AD3668" t="s">
        <v>56</v>
      </c>
      <c r="AE3668" t="s">
        <v>98</v>
      </c>
      <c r="AF3668">
        <v>1412295</v>
      </c>
      <c r="AG3668" t="s">
        <v>71</v>
      </c>
      <c r="AH3668" t="s">
        <v>59</v>
      </c>
      <c r="AI3668" t="s">
        <v>56</v>
      </c>
      <c r="AJ3668" t="s">
        <v>416</v>
      </c>
    </row>
    <row r="3669" spans="1:36" x14ac:dyDescent="0.25">
      <c r="A3669" t="s">
        <v>7177</v>
      </c>
      <c r="B3669" t="s">
        <v>2599</v>
      </c>
      <c r="C3669" t="s">
        <v>92</v>
      </c>
      <c r="D3669" t="s">
        <v>7320</v>
      </c>
      <c r="E3669" s="2">
        <v>152261106</v>
      </c>
      <c r="F3669" t="s">
        <v>62</v>
      </c>
      <c r="G3669" s="3">
        <v>21933</v>
      </c>
      <c r="H3669">
        <v>20190204</v>
      </c>
      <c r="I3669" s="4">
        <v>2313</v>
      </c>
      <c r="J3669">
        <v>294151</v>
      </c>
      <c r="K3669" s="5">
        <v>2557</v>
      </c>
      <c r="L3669" t="s">
        <v>44</v>
      </c>
      <c r="M3669" t="s">
        <v>63</v>
      </c>
      <c r="N3669" t="s">
        <v>64</v>
      </c>
      <c r="O3669" s="5">
        <v>10</v>
      </c>
      <c r="P3669" s="5">
        <v>25570</v>
      </c>
      <c r="Q3669" s="6">
        <v>38.682839999999999</v>
      </c>
      <c r="R3669" s="6">
        <v>-120.75462</v>
      </c>
      <c r="S3669" t="s">
        <v>8229</v>
      </c>
      <c r="T3669" t="s">
        <v>2517</v>
      </c>
      <c r="U3669" t="s">
        <v>67</v>
      </c>
      <c r="V3669" t="s">
        <v>50</v>
      </c>
      <c r="W3669" t="s">
        <v>8230</v>
      </c>
      <c r="X3669" t="s">
        <v>52</v>
      </c>
      <c r="Y3669" t="s">
        <v>53</v>
      </c>
      <c r="Z3669">
        <v>0</v>
      </c>
      <c r="AA3669" t="s">
        <v>54</v>
      </c>
      <c r="AB3669">
        <v>2019</v>
      </c>
      <c r="AC3669" t="s">
        <v>376</v>
      </c>
      <c r="AD3669" t="s">
        <v>56</v>
      </c>
      <c r="AE3669" t="s">
        <v>230</v>
      </c>
      <c r="AF3669">
        <v>1413123</v>
      </c>
      <c r="AG3669" t="s">
        <v>71</v>
      </c>
      <c r="AH3669" t="s">
        <v>59</v>
      </c>
      <c r="AI3669" t="s">
        <v>56</v>
      </c>
      <c r="AJ3669" t="s">
        <v>416</v>
      </c>
    </row>
    <row r="3670" spans="1:36" x14ac:dyDescent="0.25">
      <c r="A3670" t="s">
        <v>7177</v>
      </c>
      <c r="B3670" t="s">
        <v>2599</v>
      </c>
      <c r="C3670" t="s">
        <v>92</v>
      </c>
      <c r="D3670" t="s">
        <v>7211</v>
      </c>
      <c r="E3670" s="2">
        <v>152762101</v>
      </c>
      <c r="F3670" t="s">
        <v>42</v>
      </c>
      <c r="G3670" s="3">
        <v>507864</v>
      </c>
      <c r="H3670">
        <v>20190204</v>
      </c>
      <c r="I3670" s="4">
        <v>1607</v>
      </c>
      <c r="J3670">
        <v>290684</v>
      </c>
      <c r="K3670" s="5">
        <v>7371</v>
      </c>
      <c r="L3670" t="s">
        <v>44</v>
      </c>
      <c r="M3670" t="s">
        <v>563</v>
      </c>
      <c r="N3670" t="s">
        <v>2540</v>
      </c>
      <c r="O3670" s="5">
        <v>1487</v>
      </c>
      <c r="P3670" s="5">
        <v>6904706</v>
      </c>
      <c r="Q3670" s="6">
        <v>38.77308</v>
      </c>
      <c r="R3670" s="6">
        <v>-120.29340000000001</v>
      </c>
      <c r="S3670" t="s">
        <v>8231</v>
      </c>
      <c r="T3670" t="s">
        <v>2542</v>
      </c>
      <c r="U3670" t="s">
        <v>67</v>
      </c>
      <c r="V3670" t="s">
        <v>50</v>
      </c>
      <c r="W3670" t="s">
        <v>8232</v>
      </c>
      <c r="X3670" t="s">
        <v>52</v>
      </c>
      <c r="Y3670" t="s">
        <v>53</v>
      </c>
      <c r="Z3670">
        <v>0</v>
      </c>
      <c r="AA3670" t="s">
        <v>54</v>
      </c>
      <c r="AB3670">
        <v>2019</v>
      </c>
      <c r="AC3670" t="s">
        <v>376</v>
      </c>
      <c r="AD3670" t="s">
        <v>56</v>
      </c>
      <c r="AE3670" t="s">
        <v>143</v>
      </c>
      <c r="AF3670">
        <v>1412332</v>
      </c>
      <c r="AG3670" t="s">
        <v>71</v>
      </c>
      <c r="AH3670" t="s">
        <v>59</v>
      </c>
      <c r="AI3670" t="s">
        <v>56</v>
      </c>
      <c r="AJ3670" t="s">
        <v>416</v>
      </c>
    </row>
    <row r="3671" spans="1:36" x14ac:dyDescent="0.25">
      <c r="A3671" t="s">
        <v>7177</v>
      </c>
      <c r="B3671" t="s">
        <v>2599</v>
      </c>
      <c r="C3671" t="s">
        <v>40</v>
      </c>
      <c r="D3671" t="s">
        <v>7211</v>
      </c>
      <c r="E3671" s="2">
        <v>152762101</v>
      </c>
      <c r="F3671" t="s">
        <v>80</v>
      </c>
      <c r="G3671" s="3" t="s">
        <v>8233</v>
      </c>
      <c r="H3671">
        <v>20190204</v>
      </c>
      <c r="I3671" s="4">
        <v>2205</v>
      </c>
      <c r="J3671">
        <v>291576</v>
      </c>
      <c r="K3671" s="5">
        <v>4030</v>
      </c>
      <c r="L3671" t="s">
        <v>44</v>
      </c>
      <c r="M3671" t="s">
        <v>63</v>
      </c>
      <c r="N3671" t="s">
        <v>64</v>
      </c>
      <c r="O3671" s="5">
        <v>66</v>
      </c>
      <c r="P3671" s="5">
        <v>247513</v>
      </c>
      <c r="Q3671" s="6">
        <v>38.686177999999998</v>
      </c>
      <c r="R3671" s="6">
        <v>-120.60724500000001</v>
      </c>
      <c r="S3671" t="s">
        <v>8234</v>
      </c>
      <c r="T3671" t="s">
        <v>2517</v>
      </c>
      <c r="U3671" t="s">
        <v>86</v>
      </c>
      <c r="V3671" t="s">
        <v>50</v>
      </c>
      <c r="W3671" t="s">
        <v>8235</v>
      </c>
      <c r="X3671" t="s">
        <v>52</v>
      </c>
      <c r="Y3671" t="s">
        <v>53</v>
      </c>
      <c r="Z3671">
        <v>0</v>
      </c>
      <c r="AA3671" t="s">
        <v>54</v>
      </c>
      <c r="AB3671">
        <v>2019</v>
      </c>
      <c r="AC3671" t="s">
        <v>376</v>
      </c>
      <c r="AD3671" t="s">
        <v>56</v>
      </c>
      <c r="AE3671" t="s">
        <v>112</v>
      </c>
      <c r="AF3671">
        <v>1412478</v>
      </c>
      <c r="AG3671" t="s">
        <v>88</v>
      </c>
      <c r="AH3671" t="s">
        <v>59</v>
      </c>
      <c r="AI3671" t="s">
        <v>56</v>
      </c>
      <c r="AJ3671" t="s">
        <v>56</v>
      </c>
    </row>
    <row r="3672" spans="1:36" x14ac:dyDescent="0.25">
      <c r="A3672" t="s">
        <v>7177</v>
      </c>
      <c r="B3672" t="s">
        <v>2599</v>
      </c>
      <c r="C3672" t="s">
        <v>40</v>
      </c>
      <c r="D3672" t="s">
        <v>7211</v>
      </c>
      <c r="E3672" s="2">
        <v>152762101</v>
      </c>
      <c r="F3672" t="s">
        <v>62</v>
      </c>
      <c r="G3672" s="3">
        <v>12645</v>
      </c>
      <c r="H3672">
        <v>20190204</v>
      </c>
      <c r="I3672" s="4">
        <v>1608</v>
      </c>
      <c r="J3672">
        <v>291138</v>
      </c>
      <c r="K3672" s="5">
        <v>2943</v>
      </c>
      <c r="L3672" t="s">
        <v>44</v>
      </c>
      <c r="M3672" t="s">
        <v>63</v>
      </c>
      <c r="N3672" t="s">
        <v>64</v>
      </c>
      <c r="O3672" s="5">
        <v>88</v>
      </c>
      <c r="P3672" s="5">
        <v>258984</v>
      </c>
      <c r="Q3672" s="6">
        <v>38.712620000000001</v>
      </c>
      <c r="R3672" s="6">
        <v>-120.60065</v>
      </c>
      <c r="S3672" t="s">
        <v>8236</v>
      </c>
      <c r="T3672" t="s">
        <v>2517</v>
      </c>
      <c r="U3672" t="s">
        <v>67</v>
      </c>
      <c r="V3672" t="s">
        <v>50</v>
      </c>
      <c r="W3672" t="s">
        <v>8237</v>
      </c>
      <c r="X3672" t="s">
        <v>52</v>
      </c>
      <c r="Y3672" t="s">
        <v>53</v>
      </c>
      <c r="Z3672">
        <v>0</v>
      </c>
      <c r="AA3672" t="s">
        <v>54</v>
      </c>
      <c r="AB3672">
        <v>2019</v>
      </c>
      <c r="AC3672" t="s">
        <v>376</v>
      </c>
      <c r="AD3672" t="s">
        <v>56</v>
      </c>
      <c r="AE3672" t="s">
        <v>70</v>
      </c>
      <c r="AF3672">
        <v>1412762</v>
      </c>
      <c r="AG3672" t="s">
        <v>71</v>
      </c>
      <c r="AH3672" t="s">
        <v>59</v>
      </c>
      <c r="AI3672" t="s">
        <v>56</v>
      </c>
      <c r="AJ3672" t="s">
        <v>416</v>
      </c>
    </row>
    <row r="3673" spans="1:36" x14ac:dyDescent="0.25">
      <c r="A3673" t="s">
        <v>7177</v>
      </c>
      <c r="B3673" t="s">
        <v>2599</v>
      </c>
      <c r="C3673" t="s">
        <v>40</v>
      </c>
      <c r="D3673" t="s">
        <v>7211</v>
      </c>
      <c r="E3673" s="2">
        <v>152762101</v>
      </c>
      <c r="F3673" t="s">
        <v>62</v>
      </c>
      <c r="G3673" s="3">
        <v>13251</v>
      </c>
      <c r="H3673">
        <v>20190204</v>
      </c>
      <c r="I3673" s="4">
        <v>2337</v>
      </c>
      <c r="J3673">
        <v>291206</v>
      </c>
      <c r="K3673" s="5">
        <v>3352</v>
      </c>
      <c r="L3673" t="s">
        <v>44</v>
      </c>
      <c r="M3673" t="s">
        <v>63</v>
      </c>
      <c r="N3673" t="s">
        <v>64</v>
      </c>
      <c r="O3673" s="5">
        <v>29</v>
      </c>
      <c r="P3673" s="5">
        <v>97208</v>
      </c>
      <c r="Q3673" s="6">
        <v>38.688339999999997</v>
      </c>
      <c r="R3673" s="6">
        <v>-120.62558</v>
      </c>
      <c r="S3673" t="s">
        <v>8238</v>
      </c>
      <c r="T3673" t="s">
        <v>2517</v>
      </c>
      <c r="U3673" t="s">
        <v>86</v>
      </c>
      <c r="V3673" t="s">
        <v>50</v>
      </c>
      <c r="W3673" t="s">
        <v>8239</v>
      </c>
      <c r="X3673" t="s">
        <v>52</v>
      </c>
      <c r="Y3673" t="s">
        <v>53</v>
      </c>
      <c r="Z3673">
        <v>0</v>
      </c>
      <c r="AA3673" t="s">
        <v>54</v>
      </c>
      <c r="AB3673">
        <v>2019</v>
      </c>
      <c r="AC3673" t="s">
        <v>376</v>
      </c>
      <c r="AD3673" t="s">
        <v>56</v>
      </c>
      <c r="AE3673" t="s">
        <v>98</v>
      </c>
      <c r="AF3673">
        <v>1413200</v>
      </c>
      <c r="AG3673" t="s">
        <v>88</v>
      </c>
      <c r="AH3673" t="s">
        <v>59</v>
      </c>
      <c r="AI3673" t="s">
        <v>56</v>
      </c>
      <c r="AJ3673" t="s">
        <v>416</v>
      </c>
    </row>
    <row r="3674" spans="1:36" x14ac:dyDescent="0.25">
      <c r="A3674" t="s">
        <v>7177</v>
      </c>
      <c r="B3674" t="s">
        <v>2599</v>
      </c>
      <c r="C3674" t="s">
        <v>92</v>
      </c>
      <c r="D3674" t="s">
        <v>7250</v>
      </c>
      <c r="E3674" s="2">
        <v>152241102</v>
      </c>
      <c r="F3674" t="s">
        <v>62</v>
      </c>
      <c r="G3674" s="3">
        <v>311367</v>
      </c>
      <c r="H3674">
        <v>20190204</v>
      </c>
      <c r="I3674" s="4">
        <v>755</v>
      </c>
      <c r="J3674">
        <v>289665</v>
      </c>
      <c r="K3674" s="5">
        <v>312</v>
      </c>
      <c r="L3674" t="s">
        <v>44</v>
      </c>
      <c r="M3674" t="s">
        <v>63</v>
      </c>
      <c r="N3674" t="s">
        <v>64</v>
      </c>
      <c r="O3674" s="5">
        <v>15</v>
      </c>
      <c r="P3674" s="5">
        <v>2216</v>
      </c>
      <c r="Q3674" s="6">
        <v>38.962699999999998</v>
      </c>
      <c r="R3674" s="6">
        <v>-121.01049999999999</v>
      </c>
      <c r="S3674" t="s">
        <v>8240</v>
      </c>
      <c r="T3674" t="s">
        <v>427</v>
      </c>
      <c r="U3674" t="s">
        <v>67</v>
      </c>
      <c r="V3674" t="s">
        <v>50</v>
      </c>
      <c r="W3674" t="s">
        <v>8241</v>
      </c>
      <c r="X3674" t="s">
        <v>52</v>
      </c>
      <c r="Y3674" t="s">
        <v>53</v>
      </c>
      <c r="Z3674">
        <v>31424320</v>
      </c>
      <c r="AA3674" t="s">
        <v>54</v>
      </c>
      <c r="AB3674">
        <v>2019</v>
      </c>
      <c r="AC3674" t="s">
        <v>376</v>
      </c>
      <c r="AD3674" t="s">
        <v>56</v>
      </c>
      <c r="AE3674" t="s">
        <v>70</v>
      </c>
      <c r="AF3674">
        <v>1412194</v>
      </c>
      <c r="AG3674" t="s">
        <v>71</v>
      </c>
      <c r="AH3674" t="s">
        <v>59</v>
      </c>
      <c r="AI3674" t="s">
        <v>56</v>
      </c>
      <c r="AJ3674" t="s">
        <v>416</v>
      </c>
    </row>
    <row r="3675" spans="1:36" x14ac:dyDescent="0.25">
      <c r="A3675" t="s">
        <v>7177</v>
      </c>
      <c r="B3675" t="s">
        <v>2599</v>
      </c>
      <c r="C3675" t="s">
        <v>40</v>
      </c>
      <c r="D3675" t="s">
        <v>7456</v>
      </c>
      <c r="E3675" s="2">
        <v>153661103</v>
      </c>
      <c r="F3675" t="s">
        <v>80</v>
      </c>
      <c r="G3675" s="3" t="s">
        <v>8242</v>
      </c>
      <c r="H3675">
        <v>20190205</v>
      </c>
      <c r="I3675" s="4">
        <v>15</v>
      </c>
      <c r="J3675">
        <v>291233</v>
      </c>
      <c r="K3675" s="5">
        <v>806</v>
      </c>
      <c r="L3675" t="s">
        <v>44</v>
      </c>
      <c r="M3675" t="s">
        <v>63</v>
      </c>
      <c r="N3675" t="s">
        <v>64</v>
      </c>
      <c r="O3675" s="5">
        <v>3</v>
      </c>
      <c r="P3675" s="5">
        <v>2418</v>
      </c>
      <c r="Q3675" s="6">
        <v>38.707659</v>
      </c>
      <c r="R3675" s="6">
        <v>-120.714563</v>
      </c>
      <c r="S3675" t="s">
        <v>8243</v>
      </c>
      <c r="T3675" t="s">
        <v>2517</v>
      </c>
      <c r="U3675" t="s">
        <v>67</v>
      </c>
      <c r="V3675" t="s">
        <v>50</v>
      </c>
      <c r="W3675" t="s">
        <v>8244</v>
      </c>
      <c r="X3675" t="s">
        <v>52</v>
      </c>
      <c r="Y3675" t="s">
        <v>53</v>
      </c>
      <c r="Z3675">
        <v>0</v>
      </c>
      <c r="AA3675" t="s">
        <v>54</v>
      </c>
      <c r="AB3675">
        <v>2019</v>
      </c>
      <c r="AC3675" t="s">
        <v>376</v>
      </c>
      <c r="AD3675" t="s">
        <v>56</v>
      </c>
      <c r="AE3675" t="s">
        <v>70</v>
      </c>
      <c r="AF3675">
        <v>1412465</v>
      </c>
      <c r="AG3675" t="s">
        <v>71</v>
      </c>
      <c r="AH3675" t="s">
        <v>59</v>
      </c>
      <c r="AI3675" t="s">
        <v>56</v>
      </c>
      <c r="AJ3675" t="s">
        <v>56</v>
      </c>
    </row>
    <row r="3676" spans="1:36" x14ac:dyDescent="0.25">
      <c r="A3676" t="s">
        <v>7177</v>
      </c>
      <c r="B3676" t="s">
        <v>2599</v>
      </c>
      <c r="C3676" t="s">
        <v>92</v>
      </c>
      <c r="D3676" t="s">
        <v>7456</v>
      </c>
      <c r="E3676" s="2">
        <v>153661103</v>
      </c>
      <c r="F3676" t="s">
        <v>410</v>
      </c>
      <c r="G3676" s="3" t="s">
        <v>8245</v>
      </c>
      <c r="H3676">
        <v>20190205</v>
      </c>
      <c r="I3676" s="4">
        <v>600</v>
      </c>
      <c r="J3676">
        <v>292502</v>
      </c>
      <c r="K3676" s="5">
        <v>2040</v>
      </c>
      <c r="L3676" t="s">
        <v>44</v>
      </c>
      <c r="M3676" t="s">
        <v>63</v>
      </c>
      <c r="N3676" t="s">
        <v>64</v>
      </c>
      <c r="O3676" s="5">
        <v>2</v>
      </c>
      <c r="P3676" s="5">
        <v>4080</v>
      </c>
      <c r="Q3676" s="6">
        <v>38.704731000000002</v>
      </c>
      <c r="R3676" s="6">
        <v>-120.70841799999999</v>
      </c>
      <c r="S3676" t="s">
        <v>8246</v>
      </c>
      <c r="T3676" t="s">
        <v>2517</v>
      </c>
      <c r="U3676" t="s">
        <v>67</v>
      </c>
      <c r="V3676" t="s">
        <v>50</v>
      </c>
      <c r="W3676" t="s">
        <v>8247</v>
      </c>
      <c r="X3676" t="s">
        <v>52</v>
      </c>
      <c r="Y3676" t="s">
        <v>53</v>
      </c>
      <c r="Z3676">
        <v>31424310</v>
      </c>
      <c r="AA3676" t="s">
        <v>54</v>
      </c>
      <c r="AB3676">
        <v>2019</v>
      </c>
      <c r="AC3676" t="s">
        <v>376</v>
      </c>
      <c r="AD3676" t="s">
        <v>56</v>
      </c>
      <c r="AE3676" t="s">
        <v>70</v>
      </c>
      <c r="AF3676">
        <v>1412631</v>
      </c>
      <c r="AG3676" t="s">
        <v>71</v>
      </c>
      <c r="AH3676" t="s">
        <v>59</v>
      </c>
      <c r="AI3676" t="s">
        <v>56</v>
      </c>
      <c r="AJ3676" t="s">
        <v>416</v>
      </c>
    </row>
    <row r="3677" spans="1:36" x14ac:dyDescent="0.25">
      <c r="A3677" t="s">
        <v>7177</v>
      </c>
      <c r="B3677" t="s">
        <v>2599</v>
      </c>
      <c r="C3677" t="s">
        <v>40</v>
      </c>
      <c r="D3677" t="s">
        <v>7456</v>
      </c>
      <c r="E3677" s="2">
        <v>153661103</v>
      </c>
      <c r="F3677" t="s">
        <v>62</v>
      </c>
      <c r="G3677" s="3">
        <v>18469</v>
      </c>
      <c r="H3677">
        <v>20190205</v>
      </c>
      <c r="I3677" s="4">
        <v>1347</v>
      </c>
      <c r="J3677">
        <v>292792</v>
      </c>
      <c r="K3677" s="5">
        <v>2938</v>
      </c>
      <c r="L3677" t="s">
        <v>44</v>
      </c>
      <c r="M3677" t="s">
        <v>63</v>
      </c>
      <c r="N3677" t="s">
        <v>64</v>
      </c>
      <c r="O3677" s="5">
        <v>2</v>
      </c>
      <c r="P3677" s="5">
        <v>5876</v>
      </c>
      <c r="Q3677" s="6">
        <v>38.720759999999999</v>
      </c>
      <c r="R3677" s="6">
        <v>-120.71965</v>
      </c>
      <c r="S3677" t="s">
        <v>8248</v>
      </c>
      <c r="T3677" t="s">
        <v>2560</v>
      </c>
      <c r="U3677" t="s">
        <v>86</v>
      </c>
      <c r="V3677" t="s">
        <v>50</v>
      </c>
      <c r="W3677" t="s">
        <v>8249</v>
      </c>
      <c r="X3677" t="s">
        <v>52</v>
      </c>
      <c r="Y3677" t="s">
        <v>53</v>
      </c>
      <c r="Z3677">
        <v>0</v>
      </c>
      <c r="AA3677" t="s">
        <v>54</v>
      </c>
      <c r="AB3677">
        <v>2019</v>
      </c>
      <c r="AC3677" t="s">
        <v>376</v>
      </c>
      <c r="AD3677" t="s">
        <v>56</v>
      </c>
      <c r="AE3677" t="s">
        <v>70</v>
      </c>
      <c r="AF3677">
        <v>1412701</v>
      </c>
      <c r="AG3677" t="s">
        <v>88</v>
      </c>
      <c r="AH3677" t="s">
        <v>59</v>
      </c>
      <c r="AI3677" t="s">
        <v>56</v>
      </c>
      <c r="AJ3677" t="s">
        <v>416</v>
      </c>
    </row>
    <row r="3678" spans="1:36" x14ac:dyDescent="0.25">
      <c r="A3678" t="s">
        <v>7177</v>
      </c>
      <c r="B3678" t="s">
        <v>2599</v>
      </c>
      <c r="C3678" t="s">
        <v>92</v>
      </c>
      <c r="D3678" t="s">
        <v>7456</v>
      </c>
      <c r="E3678" s="2">
        <v>153661103</v>
      </c>
      <c r="F3678" t="s">
        <v>62</v>
      </c>
      <c r="G3678" s="3">
        <v>12097</v>
      </c>
      <c r="H3678">
        <v>20190205</v>
      </c>
      <c r="I3678" s="4">
        <v>1237</v>
      </c>
      <c r="J3678">
        <v>292672</v>
      </c>
      <c r="K3678" s="5">
        <v>399</v>
      </c>
      <c r="L3678" t="s">
        <v>44</v>
      </c>
      <c r="M3678" t="s">
        <v>563</v>
      </c>
      <c r="N3678" t="s">
        <v>3776</v>
      </c>
      <c r="O3678" s="5">
        <v>26</v>
      </c>
      <c r="P3678" s="5">
        <v>10374</v>
      </c>
      <c r="Q3678" s="6">
        <v>38.73039</v>
      </c>
      <c r="R3678" s="6">
        <v>-120.71568000000001</v>
      </c>
      <c r="S3678" t="s">
        <v>8250</v>
      </c>
      <c r="T3678" t="s">
        <v>521</v>
      </c>
      <c r="U3678" t="s">
        <v>67</v>
      </c>
      <c r="V3678" t="s">
        <v>50</v>
      </c>
      <c r="W3678" t="s">
        <v>8251</v>
      </c>
      <c r="X3678" t="s">
        <v>52</v>
      </c>
      <c r="Y3678" t="s">
        <v>53</v>
      </c>
      <c r="Z3678">
        <v>0</v>
      </c>
      <c r="AA3678" t="s">
        <v>54</v>
      </c>
      <c r="AB3678">
        <v>2019</v>
      </c>
      <c r="AC3678" t="s">
        <v>376</v>
      </c>
      <c r="AD3678" t="s">
        <v>56</v>
      </c>
      <c r="AE3678" t="s">
        <v>70</v>
      </c>
      <c r="AF3678">
        <v>1412741</v>
      </c>
      <c r="AG3678" t="s">
        <v>71</v>
      </c>
      <c r="AH3678" t="s">
        <v>59</v>
      </c>
      <c r="AI3678" t="s">
        <v>56</v>
      </c>
      <c r="AJ3678" t="s">
        <v>416</v>
      </c>
    </row>
    <row r="3679" spans="1:36" x14ac:dyDescent="0.25">
      <c r="A3679" t="s">
        <v>7177</v>
      </c>
      <c r="B3679" t="s">
        <v>2599</v>
      </c>
      <c r="C3679" t="s">
        <v>92</v>
      </c>
      <c r="D3679" t="s">
        <v>7456</v>
      </c>
      <c r="E3679" s="2">
        <v>153661103</v>
      </c>
      <c r="F3679" t="s">
        <v>62</v>
      </c>
      <c r="G3679" s="3">
        <v>41067</v>
      </c>
      <c r="H3679">
        <v>20190205</v>
      </c>
      <c r="I3679" s="4">
        <v>1400</v>
      </c>
      <c r="J3679">
        <v>292936</v>
      </c>
      <c r="K3679" s="5">
        <v>1485</v>
      </c>
      <c r="L3679" t="s">
        <v>44</v>
      </c>
      <c r="M3679" t="s">
        <v>63</v>
      </c>
      <c r="N3679" t="s">
        <v>64</v>
      </c>
      <c r="O3679" s="5">
        <v>8</v>
      </c>
      <c r="P3679" s="5">
        <v>5430</v>
      </c>
      <c r="Q3679" s="6">
        <v>38.736629999999998</v>
      </c>
      <c r="R3679" s="6">
        <v>-120.73542</v>
      </c>
      <c r="S3679" t="s">
        <v>8252</v>
      </c>
      <c r="T3679" t="s">
        <v>521</v>
      </c>
      <c r="U3679" t="s">
        <v>67</v>
      </c>
      <c r="V3679" t="s">
        <v>50</v>
      </c>
      <c r="W3679" t="s">
        <v>8253</v>
      </c>
      <c r="X3679" t="s">
        <v>52</v>
      </c>
      <c r="Y3679" t="s">
        <v>53</v>
      </c>
      <c r="Z3679">
        <v>0</v>
      </c>
      <c r="AA3679" t="s">
        <v>54</v>
      </c>
      <c r="AB3679">
        <v>2019</v>
      </c>
      <c r="AC3679" t="s">
        <v>376</v>
      </c>
      <c r="AD3679" t="s">
        <v>56</v>
      </c>
      <c r="AE3679" t="s">
        <v>70</v>
      </c>
      <c r="AF3679">
        <v>1412775</v>
      </c>
      <c r="AG3679" t="s">
        <v>71</v>
      </c>
      <c r="AH3679" t="s">
        <v>59</v>
      </c>
      <c r="AI3679" t="s">
        <v>56</v>
      </c>
      <c r="AJ3679" t="s">
        <v>416</v>
      </c>
    </row>
    <row r="3680" spans="1:36" x14ac:dyDescent="0.25">
      <c r="A3680" t="s">
        <v>7177</v>
      </c>
      <c r="B3680" t="s">
        <v>2599</v>
      </c>
      <c r="C3680" t="s">
        <v>92</v>
      </c>
      <c r="D3680" t="s">
        <v>7456</v>
      </c>
      <c r="E3680" s="2">
        <v>153661103</v>
      </c>
      <c r="F3680" t="s">
        <v>62</v>
      </c>
      <c r="G3680" s="3">
        <v>6387</v>
      </c>
      <c r="H3680">
        <v>20190205</v>
      </c>
      <c r="I3680" s="4">
        <v>1348</v>
      </c>
      <c r="J3680">
        <v>293048</v>
      </c>
      <c r="K3680" s="5">
        <v>4467</v>
      </c>
      <c r="L3680" t="s">
        <v>44</v>
      </c>
      <c r="M3680" t="s">
        <v>63</v>
      </c>
      <c r="N3680" t="s">
        <v>64</v>
      </c>
      <c r="O3680" s="5">
        <v>33</v>
      </c>
      <c r="P3680" s="5">
        <v>56457</v>
      </c>
      <c r="Q3680" s="6">
        <v>38.73704</v>
      </c>
      <c r="R3680" s="6">
        <v>-120.72683000000001</v>
      </c>
      <c r="S3680" t="s">
        <v>8254</v>
      </c>
      <c r="T3680" t="s">
        <v>521</v>
      </c>
      <c r="U3680" t="s">
        <v>86</v>
      </c>
      <c r="V3680" t="s">
        <v>50</v>
      </c>
      <c r="W3680" t="s">
        <v>8255</v>
      </c>
      <c r="X3680" t="s">
        <v>52</v>
      </c>
      <c r="Y3680" t="s">
        <v>53</v>
      </c>
      <c r="Z3680">
        <v>0</v>
      </c>
      <c r="AA3680" t="s">
        <v>54</v>
      </c>
      <c r="AB3680">
        <v>2019</v>
      </c>
      <c r="AC3680" t="s">
        <v>376</v>
      </c>
      <c r="AD3680" t="s">
        <v>56</v>
      </c>
      <c r="AE3680" t="s">
        <v>481</v>
      </c>
      <c r="AF3680">
        <v>1412776</v>
      </c>
      <c r="AG3680" t="s">
        <v>88</v>
      </c>
      <c r="AH3680" t="s">
        <v>59</v>
      </c>
      <c r="AI3680" t="s">
        <v>56</v>
      </c>
      <c r="AJ3680" t="s">
        <v>416</v>
      </c>
    </row>
    <row r="3681" spans="1:36" x14ac:dyDescent="0.25">
      <c r="A3681" t="s">
        <v>7177</v>
      </c>
      <c r="B3681" t="s">
        <v>2599</v>
      </c>
      <c r="C3681" t="s">
        <v>92</v>
      </c>
      <c r="D3681" t="s">
        <v>7456</v>
      </c>
      <c r="E3681" s="2">
        <v>153661103</v>
      </c>
      <c r="F3681" t="s">
        <v>62</v>
      </c>
      <c r="G3681" s="3">
        <v>1427</v>
      </c>
      <c r="H3681">
        <v>20190205</v>
      </c>
      <c r="I3681" s="4">
        <v>1351</v>
      </c>
      <c r="J3681">
        <v>293066</v>
      </c>
      <c r="K3681" s="5">
        <v>2769</v>
      </c>
      <c r="L3681" t="s">
        <v>44</v>
      </c>
      <c r="M3681" t="s">
        <v>63</v>
      </c>
      <c r="N3681" t="s">
        <v>64</v>
      </c>
      <c r="O3681" s="5">
        <v>4</v>
      </c>
      <c r="P3681" s="5">
        <v>11076</v>
      </c>
      <c r="Q3681" s="6">
        <v>38.738990000000001</v>
      </c>
      <c r="R3681" s="6">
        <v>-120.74965</v>
      </c>
      <c r="S3681" t="s">
        <v>8256</v>
      </c>
      <c r="T3681" t="s">
        <v>2517</v>
      </c>
      <c r="U3681" t="s">
        <v>67</v>
      </c>
      <c r="V3681" t="s">
        <v>50</v>
      </c>
      <c r="W3681" t="s">
        <v>8257</v>
      </c>
      <c r="X3681" t="s">
        <v>52</v>
      </c>
      <c r="Y3681" t="s">
        <v>53</v>
      </c>
      <c r="Z3681">
        <v>0</v>
      </c>
      <c r="AA3681" t="s">
        <v>54</v>
      </c>
      <c r="AB3681">
        <v>2019</v>
      </c>
      <c r="AC3681" t="s">
        <v>376</v>
      </c>
      <c r="AD3681" t="s">
        <v>56</v>
      </c>
      <c r="AE3681" t="s">
        <v>70</v>
      </c>
      <c r="AF3681">
        <v>1412817</v>
      </c>
      <c r="AG3681" t="s">
        <v>71</v>
      </c>
      <c r="AH3681" t="s">
        <v>59</v>
      </c>
      <c r="AI3681" t="s">
        <v>56</v>
      </c>
      <c r="AJ3681" t="s">
        <v>416</v>
      </c>
    </row>
    <row r="3682" spans="1:36" x14ac:dyDescent="0.25">
      <c r="A3682" t="s">
        <v>7177</v>
      </c>
      <c r="B3682" t="s">
        <v>2599</v>
      </c>
      <c r="C3682" t="s">
        <v>40</v>
      </c>
      <c r="D3682" t="s">
        <v>7456</v>
      </c>
      <c r="E3682" s="2">
        <v>153661103</v>
      </c>
      <c r="F3682" t="s">
        <v>62</v>
      </c>
      <c r="G3682" s="3">
        <v>18475</v>
      </c>
      <c r="H3682">
        <v>20190205</v>
      </c>
      <c r="I3682" s="4">
        <v>1415</v>
      </c>
      <c r="J3682">
        <v>294177</v>
      </c>
      <c r="K3682" s="5">
        <v>3233</v>
      </c>
      <c r="L3682" t="s">
        <v>44</v>
      </c>
      <c r="M3682" t="s">
        <v>63</v>
      </c>
      <c r="N3682" t="s">
        <v>64</v>
      </c>
      <c r="O3682" s="5">
        <v>20</v>
      </c>
      <c r="P3682" s="5">
        <v>64660</v>
      </c>
      <c r="Q3682" s="6">
        <v>38.713149999999999</v>
      </c>
      <c r="R3682" s="6">
        <v>-120.71263999999999</v>
      </c>
      <c r="S3682" t="s">
        <v>8258</v>
      </c>
      <c r="T3682" t="s">
        <v>521</v>
      </c>
      <c r="U3682" t="s">
        <v>86</v>
      </c>
      <c r="V3682" t="s">
        <v>50</v>
      </c>
      <c r="W3682" t="s">
        <v>8259</v>
      </c>
      <c r="X3682" t="s">
        <v>52</v>
      </c>
      <c r="Y3682" t="s">
        <v>53</v>
      </c>
      <c r="Z3682">
        <v>0</v>
      </c>
      <c r="AA3682" t="s">
        <v>54</v>
      </c>
      <c r="AB3682">
        <v>2019</v>
      </c>
      <c r="AC3682" t="s">
        <v>376</v>
      </c>
      <c r="AD3682" t="s">
        <v>56</v>
      </c>
      <c r="AE3682" t="s">
        <v>70</v>
      </c>
      <c r="AF3682">
        <v>1413132</v>
      </c>
      <c r="AG3682" t="s">
        <v>88</v>
      </c>
      <c r="AH3682" t="s">
        <v>59</v>
      </c>
      <c r="AI3682" t="s">
        <v>56</v>
      </c>
      <c r="AJ3682" t="s">
        <v>416</v>
      </c>
    </row>
    <row r="3683" spans="1:36" x14ac:dyDescent="0.25">
      <c r="A3683" t="s">
        <v>7177</v>
      </c>
      <c r="B3683" t="s">
        <v>2599</v>
      </c>
      <c r="C3683" t="s">
        <v>40</v>
      </c>
      <c r="D3683" t="s">
        <v>7456</v>
      </c>
      <c r="E3683" s="2">
        <v>153661103</v>
      </c>
      <c r="F3683" t="s">
        <v>62</v>
      </c>
      <c r="G3683" s="3">
        <v>18473</v>
      </c>
      <c r="H3683">
        <v>20190205</v>
      </c>
      <c r="I3683" s="4">
        <v>328</v>
      </c>
      <c r="J3683">
        <v>291689</v>
      </c>
      <c r="K3683" s="5">
        <v>3699</v>
      </c>
      <c r="L3683" t="s">
        <v>44</v>
      </c>
      <c r="M3683" t="s">
        <v>63</v>
      </c>
      <c r="N3683" t="s">
        <v>64</v>
      </c>
      <c r="O3683" s="5">
        <v>21</v>
      </c>
      <c r="P3683" s="5">
        <v>77679</v>
      </c>
      <c r="Q3683" s="6">
        <v>38.71414</v>
      </c>
      <c r="R3683" s="6">
        <v>-120.71235</v>
      </c>
      <c r="S3683" t="s">
        <v>8260</v>
      </c>
      <c r="T3683" t="s">
        <v>2517</v>
      </c>
      <c r="U3683" t="s">
        <v>200</v>
      </c>
      <c r="V3683" t="s">
        <v>50</v>
      </c>
      <c r="W3683" t="s">
        <v>8261</v>
      </c>
      <c r="X3683" t="s">
        <v>52</v>
      </c>
      <c r="Y3683" t="s">
        <v>53</v>
      </c>
      <c r="Z3683">
        <v>0</v>
      </c>
      <c r="AA3683" t="s">
        <v>54</v>
      </c>
      <c r="AB3683">
        <v>2019</v>
      </c>
      <c r="AC3683" t="s">
        <v>376</v>
      </c>
      <c r="AD3683" t="s">
        <v>56</v>
      </c>
      <c r="AE3683" t="s">
        <v>70</v>
      </c>
      <c r="AF3683">
        <v>1413136</v>
      </c>
      <c r="AG3683" t="s">
        <v>202</v>
      </c>
      <c r="AH3683" t="s">
        <v>59</v>
      </c>
      <c r="AI3683" t="s">
        <v>56</v>
      </c>
      <c r="AJ3683" t="s">
        <v>416</v>
      </c>
    </row>
    <row r="3684" spans="1:36" x14ac:dyDescent="0.25">
      <c r="A3684" t="s">
        <v>7177</v>
      </c>
      <c r="B3684" t="s">
        <v>2599</v>
      </c>
      <c r="C3684" t="s">
        <v>40</v>
      </c>
      <c r="D3684" t="s">
        <v>7456</v>
      </c>
      <c r="E3684" s="2">
        <v>153661103</v>
      </c>
      <c r="F3684" t="s">
        <v>80</v>
      </c>
      <c r="G3684" s="3" t="s">
        <v>8262</v>
      </c>
      <c r="H3684">
        <v>20190205</v>
      </c>
      <c r="I3684" s="4">
        <v>1412</v>
      </c>
      <c r="J3684">
        <v>294330</v>
      </c>
      <c r="K3684" s="5">
        <v>2965</v>
      </c>
      <c r="L3684" t="s">
        <v>44</v>
      </c>
      <c r="M3684" t="s">
        <v>63</v>
      </c>
      <c r="N3684" t="s">
        <v>64</v>
      </c>
      <c r="O3684" s="5">
        <v>64</v>
      </c>
      <c r="P3684" s="5">
        <v>125536</v>
      </c>
      <c r="Q3684" s="6">
        <v>38.769280000000002</v>
      </c>
      <c r="R3684" s="6">
        <v>-120.75118399999999</v>
      </c>
      <c r="S3684" t="s">
        <v>8263</v>
      </c>
      <c r="T3684" t="s">
        <v>1013</v>
      </c>
      <c r="U3684" t="s">
        <v>86</v>
      </c>
      <c r="V3684" t="s">
        <v>50</v>
      </c>
      <c r="W3684" t="s">
        <v>8264</v>
      </c>
      <c r="X3684" t="s">
        <v>52</v>
      </c>
      <c r="Y3684" t="s">
        <v>53</v>
      </c>
      <c r="Z3684">
        <v>0</v>
      </c>
      <c r="AA3684" t="s">
        <v>54</v>
      </c>
      <c r="AB3684">
        <v>2019</v>
      </c>
      <c r="AC3684" t="s">
        <v>376</v>
      </c>
      <c r="AD3684" t="s">
        <v>56</v>
      </c>
      <c r="AE3684" t="s">
        <v>70</v>
      </c>
      <c r="AF3684">
        <v>1413175</v>
      </c>
      <c r="AG3684" t="s">
        <v>88</v>
      </c>
      <c r="AH3684" t="s">
        <v>59</v>
      </c>
      <c r="AI3684" t="s">
        <v>56</v>
      </c>
      <c r="AJ3684" t="s">
        <v>56</v>
      </c>
    </row>
    <row r="3685" spans="1:36" x14ac:dyDescent="0.25">
      <c r="A3685" t="s">
        <v>7177</v>
      </c>
      <c r="B3685" t="s">
        <v>2599</v>
      </c>
      <c r="C3685" t="s">
        <v>92</v>
      </c>
      <c r="D3685" t="s">
        <v>7456</v>
      </c>
      <c r="E3685" s="2">
        <v>153661103</v>
      </c>
      <c r="F3685" t="s">
        <v>62</v>
      </c>
      <c r="G3685" s="3">
        <v>1467</v>
      </c>
      <c r="H3685">
        <v>20190205</v>
      </c>
      <c r="I3685" s="4">
        <v>1348</v>
      </c>
      <c r="J3685">
        <v>292795</v>
      </c>
      <c r="K3685" s="5">
        <v>1602</v>
      </c>
      <c r="L3685" t="s">
        <v>44</v>
      </c>
      <c r="M3685" t="s">
        <v>63</v>
      </c>
      <c r="N3685" t="s">
        <v>64</v>
      </c>
      <c r="O3685" s="5">
        <v>54</v>
      </c>
      <c r="P3685" s="5">
        <v>86508</v>
      </c>
      <c r="Q3685" s="6">
        <v>38.704599999999999</v>
      </c>
      <c r="R3685" s="6">
        <v>-120.70717</v>
      </c>
      <c r="S3685" t="s">
        <v>8265</v>
      </c>
      <c r="T3685" t="s">
        <v>2517</v>
      </c>
      <c r="U3685" t="s">
        <v>200</v>
      </c>
      <c r="V3685" t="s">
        <v>342</v>
      </c>
      <c r="W3685" t="s">
        <v>8266</v>
      </c>
      <c r="X3685" t="s">
        <v>52</v>
      </c>
      <c r="Y3685" t="s">
        <v>53</v>
      </c>
      <c r="Z3685">
        <v>0</v>
      </c>
      <c r="AA3685" t="s">
        <v>54</v>
      </c>
      <c r="AB3685">
        <v>2019</v>
      </c>
      <c r="AC3685" t="s">
        <v>376</v>
      </c>
      <c r="AD3685" t="s">
        <v>56</v>
      </c>
      <c r="AE3685" t="s">
        <v>70</v>
      </c>
      <c r="AF3685">
        <v>1413192</v>
      </c>
      <c r="AG3685" t="s">
        <v>202</v>
      </c>
      <c r="AH3685" t="s">
        <v>59</v>
      </c>
      <c r="AI3685" t="s">
        <v>56</v>
      </c>
      <c r="AJ3685" t="s">
        <v>416</v>
      </c>
    </row>
    <row r="3686" spans="1:36" x14ac:dyDescent="0.25">
      <c r="A3686" t="s">
        <v>7177</v>
      </c>
      <c r="B3686" t="s">
        <v>2599</v>
      </c>
      <c r="C3686" t="s">
        <v>40</v>
      </c>
      <c r="D3686" t="s">
        <v>7456</v>
      </c>
      <c r="E3686" s="2">
        <v>153661103</v>
      </c>
      <c r="F3686" t="s">
        <v>62</v>
      </c>
      <c r="G3686" s="3">
        <v>18477</v>
      </c>
      <c r="H3686">
        <v>20190205</v>
      </c>
      <c r="I3686" s="4">
        <v>1359</v>
      </c>
      <c r="J3686">
        <v>295750</v>
      </c>
      <c r="K3686" s="5">
        <v>4321</v>
      </c>
      <c r="L3686" t="s">
        <v>44</v>
      </c>
      <c r="M3686" t="s">
        <v>63</v>
      </c>
      <c r="N3686" t="s">
        <v>64</v>
      </c>
      <c r="O3686" s="5">
        <v>6</v>
      </c>
      <c r="P3686" s="5">
        <v>25926</v>
      </c>
      <c r="Q3686" s="6">
        <v>38.712859999999999</v>
      </c>
      <c r="R3686" s="6">
        <v>-120.71155</v>
      </c>
      <c r="S3686" t="s">
        <v>8267</v>
      </c>
      <c r="T3686" t="s">
        <v>436</v>
      </c>
      <c r="U3686" t="s">
        <v>86</v>
      </c>
      <c r="V3686" t="s">
        <v>50</v>
      </c>
      <c r="W3686" t="s">
        <v>8268</v>
      </c>
      <c r="X3686" t="s">
        <v>52</v>
      </c>
      <c r="Y3686" t="s">
        <v>53</v>
      </c>
      <c r="Z3686">
        <v>0</v>
      </c>
      <c r="AA3686" t="s">
        <v>54</v>
      </c>
      <c r="AB3686">
        <v>2019</v>
      </c>
      <c r="AC3686" t="s">
        <v>376</v>
      </c>
      <c r="AD3686" t="s">
        <v>56</v>
      </c>
      <c r="AE3686" t="s">
        <v>98</v>
      </c>
      <c r="AF3686">
        <v>1413577</v>
      </c>
      <c r="AG3686" t="s">
        <v>88</v>
      </c>
      <c r="AH3686" t="s">
        <v>59</v>
      </c>
      <c r="AI3686" t="s">
        <v>56</v>
      </c>
      <c r="AJ3686" t="s">
        <v>416</v>
      </c>
    </row>
    <row r="3687" spans="1:36" x14ac:dyDescent="0.25">
      <c r="A3687" t="s">
        <v>7177</v>
      </c>
      <c r="B3687" t="s">
        <v>2599</v>
      </c>
      <c r="C3687" t="s">
        <v>92</v>
      </c>
      <c r="D3687" t="s">
        <v>7377</v>
      </c>
      <c r="E3687" s="2">
        <v>153661104</v>
      </c>
      <c r="F3687" t="s">
        <v>42</v>
      </c>
      <c r="G3687" s="3">
        <v>12832</v>
      </c>
      <c r="H3687">
        <v>20190205</v>
      </c>
      <c r="I3687" s="4">
        <v>808</v>
      </c>
      <c r="J3687">
        <v>291613</v>
      </c>
      <c r="K3687" s="5">
        <v>5953</v>
      </c>
      <c r="L3687" t="s">
        <v>44</v>
      </c>
      <c r="M3687" t="s">
        <v>63</v>
      </c>
      <c r="N3687" t="s">
        <v>64</v>
      </c>
      <c r="O3687" s="5">
        <v>423</v>
      </c>
      <c r="P3687" s="5">
        <v>1188276</v>
      </c>
      <c r="Q3687" s="6">
        <v>38.75226</v>
      </c>
      <c r="R3687" s="6">
        <v>-120.68196</v>
      </c>
      <c r="S3687" t="s">
        <v>8269</v>
      </c>
      <c r="T3687" t="s">
        <v>2517</v>
      </c>
      <c r="U3687" t="s">
        <v>67</v>
      </c>
      <c r="V3687" t="s">
        <v>50</v>
      </c>
      <c r="W3687" t="s">
        <v>8270</v>
      </c>
      <c r="X3687" t="s">
        <v>52</v>
      </c>
      <c r="Y3687" t="s">
        <v>53</v>
      </c>
      <c r="Z3687">
        <v>0</v>
      </c>
      <c r="AA3687" t="s">
        <v>54</v>
      </c>
      <c r="AB3687">
        <v>2019</v>
      </c>
      <c r="AC3687" t="s">
        <v>376</v>
      </c>
      <c r="AD3687" t="s">
        <v>56</v>
      </c>
      <c r="AE3687" t="s">
        <v>70</v>
      </c>
      <c r="AF3687">
        <v>1412533</v>
      </c>
      <c r="AG3687" t="s">
        <v>71</v>
      </c>
      <c r="AH3687" t="s">
        <v>59</v>
      </c>
      <c r="AI3687" t="s">
        <v>56</v>
      </c>
      <c r="AJ3687" t="s">
        <v>416</v>
      </c>
    </row>
    <row r="3688" spans="1:36" x14ac:dyDescent="0.25">
      <c r="A3688" t="s">
        <v>7177</v>
      </c>
      <c r="B3688" t="s">
        <v>2599</v>
      </c>
      <c r="C3688" t="s">
        <v>92</v>
      </c>
      <c r="D3688" t="s">
        <v>7377</v>
      </c>
      <c r="E3688" s="2">
        <v>153661104</v>
      </c>
      <c r="F3688" t="s">
        <v>62</v>
      </c>
      <c r="G3688" s="3">
        <v>1313</v>
      </c>
      <c r="H3688">
        <v>20190205</v>
      </c>
      <c r="I3688" s="4">
        <v>142</v>
      </c>
      <c r="J3688">
        <v>292643</v>
      </c>
      <c r="K3688" s="5">
        <v>2622</v>
      </c>
      <c r="L3688" t="s">
        <v>44</v>
      </c>
      <c r="M3688" t="s">
        <v>63</v>
      </c>
      <c r="N3688" t="s">
        <v>64</v>
      </c>
      <c r="O3688" s="5">
        <v>25</v>
      </c>
      <c r="P3688" s="5">
        <v>65550</v>
      </c>
      <c r="Q3688" s="6">
        <v>38.758760000000002</v>
      </c>
      <c r="R3688" s="6">
        <v>-120.72041</v>
      </c>
      <c r="S3688" t="s">
        <v>8271</v>
      </c>
      <c r="T3688" t="s">
        <v>2517</v>
      </c>
      <c r="U3688" t="s">
        <v>86</v>
      </c>
      <c r="V3688" t="s">
        <v>50</v>
      </c>
      <c r="W3688" t="s">
        <v>8272</v>
      </c>
      <c r="X3688" t="s">
        <v>52</v>
      </c>
      <c r="Y3688" t="s">
        <v>53</v>
      </c>
      <c r="Z3688">
        <v>0</v>
      </c>
      <c r="AA3688" t="s">
        <v>54</v>
      </c>
      <c r="AB3688">
        <v>2019</v>
      </c>
      <c r="AC3688" t="s">
        <v>376</v>
      </c>
      <c r="AD3688" t="s">
        <v>56</v>
      </c>
      <c r="AE3688" t="s">
        <v>70</v>
      </c>
      <c r="AF3688">
        <v>1412666</v>
      </c>
      <c r="AG3688" t="s">
        <v>88</v>
      </c>
      <c r="AH3688" t="s">
        <v>59</v>
      </c>
      <c r="AI3688" t="s">
        <v>56</v>
      </c>
      <c r="AJ3688" t="s">
        <v>416</v>
      </c>
    </row>
    <row r="3689" spans="1:36" x14ac:dyDescent="0.25">
      <c r="A3689" t="s">
        <v>7177</v>
      </c>
      <c r="B3689" t="s">
        <v>2599</v>
      </c>
      <c r="C3689" t="s">
        <v>92</v>
      </c>
      <c r="D3689" t="s">
        <v>7244</v>
      </c>
      <c r="E3689" s="2">
        <v>152261103</v>
      </c>
      <c r="F3689" t="s">
        <v>62</v>
      </c>
      <c r="G3689" s="3">
        <v>94593</v>
      </c>
      <c r="H3689">
        <v>20190205</v>
      </c>
      <c r="I3689" s="4">
        <v>523</v>
      </c>
      <c r="J3689">
        <v>291644</v>
      </c>
      <c r="K3689" s="5">
        <v>2182</v>
      </c>
      <c r="L3689" t="s">
        <v>44</v>
      </c>
      <c r="M3689" t="s">
        <v>63</v>
      </c>
      <c r="N3689" t="s">
        <v>989</v>
      </c>
      <c r="O3689" s="5">
        <v>11</v>
      </c>
      <c r="P3689" s="5">
        <v>24002</v>
      </c>
      <c r="Q3689" s="6">
        <v>38.72672</v>
      </c>
      <c r="R3689" s="6">
        <v>-120.84587999999999</v>
      </c>
      <c r="S3689" t="s">
        <v>8273</v>
      </c>
      <c r="T3689" t="s">
        <v>2517</v>
      </c>
      <c r="U3689" t="s">
        <v>67</v>
      </c>
      <c r="V3689" t="s">
        <v>50</v>
      </c>
      <c r="W3689" t="s">
        <v>8274</v>
      </c>
      <c r="X3689" t="s">
        <v>52</v>
      </c>
      <c r="Y3689" t="s">
        <v>53</v>
      </c>
      <c r="Z3689">
        <v>0</v>
      </c>
      <c r="AA3689" t="s">
        <v>54</v>
      </c>
      <c r="AB3689">
        <v>2019</v>
      </c>
      <c r="AC3689" t="s">
        <v>376</v>
      </c>
      <c r="AD3689" t="s">
        <v>56</v>
      </c>
      <c r="AE3689" t="s">
        <v>481</v>
      </c>
      <c r="AF3689">
        <v>1412770</v>
      </c>
      <c r="AG3689" t="s">
        <v>71</v>
      </c>
      <c r="AH3689" t="s">
        <v>59</v>
      </c>
      <c r="AI3689" t="s">
        <v>56</v>
      </c>
      <c r="AJ3689" t="s">
        <v>56</v>
      </c>
    </row>
    <row r="3690" spans="1:36" x14ac:dyDescent="0.25">
      <c r="A3690" t="s">
        <v>7177</v>
      </c>
      <c r="B3690" t="s">
        <v>2599</v>
      </c>
      <c r="C3690" t="s">
        <v>92</v>
      </c>
      <c r="D3690" t="s">
        <v>7320</v>
      </c>
      <c r="E3690" s="2">
        <v>152261106</v>
      </c>
      <c r="F3690" t="s">
        <v>42</v>
      </c>
      <c r="G3690" s="3">
        <v>2100</v>
      </c>
      <c r="H3690">
        <v>20190205</v>
      </c>
      <c r="I3690" s="4">
        <v>632</v>
      </c>
      <c r="J3690">
        <v>291764</v>
      </c>
      <c r="K3690" s="5">
        <v>1868</v>
      </c>
      <c r="L3690" t="s">
        <v>44</v>
      </c>
      <c r="M3690" t="s">
        <v>563</v>
      </c>
      <c r="N3690" t="s">
        <v>2540</v>
      </c>
      <c r="O3690" s="5">
        <v>633</v>
      </c>
      <c r="P3690" s="5">
        <v>801734</v>
      </c>
      <c r="Q3690" s="6">
        <v>38.6935</v>
      </c>
      <c r="R3690" s="6">
        <v>-120.76785</v>
      </c>
      <c r="S3690" t="s">
        <v>8275</v>
      </c>
      <c r="T3690" t="s">
        <v>2517</v>
      </c>
      <c r="U3690" t="s">
        <v>67</v>
      </c>
      <c r="V3690" t="s">
        <v>50</v>
      </c>
      <c r="W3690" t="s">
        <v>8276</v>
      </c>
      <c r="X3690" t="s">
        <v>52</v>
      </c>
      <c r="Y3690" t="s">
        <v>53</v>
      </c>
      <c r="Z3690">
        <v>0</v>
      </c>
      <c r="AA3690" t="s">
        <v>54</v>
      </c>
      <c r="AB3690">
        <v>2019</v>
      </c>
      <c r="AC3690" t="s">
        <v>376</v>
      </c>
      <c r="AD3690" t="s">
        <v>56</v>
      </c>
      <c r="AE3690" t="s">
        <v>98</v>
      </c>
      <c r="AF3690">
        <v>1412510</v>
      </c>
      <c r="AG3690" t="s">
        <v>71</v>
      </c>
      <c r="AH3690" t="s">
        <v>59</v>
      </c>
      <c r="AI3690" t="s">
        <v>56</v>
      </c>
      <c r="AJ3690" t="s">
        <v>416</v>
      </c>
    </row>
    <row r="3691" spans="1:36" x14ac:dyDescent="0.25">
      <c r="A3691" t="s">
        <v>7177</v>
      </c>
      <c r="B3691" t="s">
        <v>2599</v>
      </c>
      <c r="C3691" t="s">
        <v>92</v>
      </c>
      <c r="D3691" t="s">
        <v>7320</v>
      </c>
      <c r="E3691" s="2">
        <v>152261106</v>
      </c>
      <c r="F3691" t="s">
        <v>62</v>
      </c>
      <c r="G3691" s="3">
        <v>2167</v>
      </c>
      <c r="H3691">
        <v>20190205</v>
      </c>
      <c r="I3691" s="4">
        <v>632</v>
      </c>
      <c r="J3691">
        <v>293117</v>
      </c>
      <c r="K3691" s="5">
        <v>3605</v>
      </c>
      <c r="L3691" t="s">
        <v>44</v>
      </c>
      <c r="M3691" t="s">
        <v>63</v>
      </c>
      <c r="N3691" t="s">
        <v>64</v>
      </c>
      <c r="O3691" s="5">
        <v>122</v>
      </c>
      <c r="P3691" s="5">
        <v>439810</v>
      </c>
      <c r="Q3691" s="6">
        <v>38.670020000000001</v>
      </c>
      <c r="R3691" s="6">
        <v>-120.77755000000001</v>
      </c>
      <c r="S3691" t="s">
        <v>8277</v>
      </c>
      <c r="T3691" t="s">
        <v>2517</v>
      </c>
      <c r="U3691" t="s">
        <v>67</v>
      </c>
      <c r="V3691" t="s">
        <v>50</v>
      </c>
      <c r="W3691" t="s">
        <v>8278</v>
      </c>
      <c r="X3691" t="s">
        <v>52</v>
      </c>
      <c r="Y3691" t="s">
        <v>53</v>
      </c>
      <c r="Z3691">
        <v>0</v>
      </c>
      <c r="AA3691" t="s">
        <v>54</v>
      </c>
      <c r="AB3691">
        <v>2019</v>
      </c>
      <c r="AC3691" t="s">
        <v>376</v>
      </c>
      <c r="AD3691" t="s">
        <v>56</v>
      </c>
      <c r="AE3691" t="s">
        <v>112</v>
      </c>
      <c r="AF3691">
        <v>1412790</v>
      </c>
      <c r="AG3691" t="s">
        <v>71</v>
      </c>
      <c r="AH3691" t="s">
        <v>59</v>
      </c>
      <c r="AI3691" t="s">
        <v>56</v>
      </c>
      <c r="AJ3691" t="s">
        <v>416</v>
      </c>
    </row>
    <row r="3692" spans="1:36" x14ac:dyDescent="0.25">
      <c r="A3692" t="s">
        <v>7177</v>
      </c>
      <c r="B3692" t="s">
        <v>2599</v>
      </c>
      <c r="C3692" t="s">
        <v>92</v>
      </c>
      <c r="D3692" t="s">
        <v>7320</v>
      </c>
      <c r="E3692" s="2">
        <v>152261106</v>
      </c>
      <c r="F3692" t="s">
        <v>62</v>
      </c>
      <c r="G3692" s="3">
        <v>20351</v>
      </c>
      <c r="H3692">
        <v>20190205</v>
      </c>
      <c r="I3692" s="4">
        <v>2259</v>
      </c>
      <c r="J3692">
        <v>293786</v>
      </c>
      <c r="K3692" s="5">
        <v>1006</v>
      </c>
      <c r="L3692" t="s">
        <v>44</v>
      </c>
      <c r="M3692" t="s">
        <v>63</v>
      </c>
      <c r="N3692" t="s">
        <v>64</v>
      </c>
      <c r="O3692" s="5">
        <v>8</v>
      </c>
      <c r="P3692" s="5">
        <v>8048</v>
      </c>
      <c r="Q3692" s="6">
        <v>38.679130000000001</v>
      </c>
      <c r="R3692" s="6">
        <v>-120.77242</v>
      </c>
      <c r="S3692" t="s">
        <v>8279</v>
      </c>
      <c r="T3692" t="s">
        <v>521</v>
      </c>
      <c r="U3692" t="s">
        <v>67</v>
      </c>
      <c r="V3692" t="s">
        <v>50</v>
      </c>
      <c r="W3692" t="s">
        <v>8280</v>
      </c>
      <c r="X3692" t="s">
        <v>52</v>
      </c>
      <c r="Y3692" t="s">
        <v>53</v>
      </c>
      <c r="Z3692">
        <v>0</v>
      </c>
      <c r="AA3692" t="s">
        <v>54</v>
      </c>
      <c r="AB3692">
        <v>2019</v>
      </c>
      <c r="AC3692" t="s">
        <v>376</v>
      </c>
      <c r="AD3692" t="s">
        <v>56</v>
      </c>
      <c r="AE3692" t="s">
        <v>70</v>
      </c>
      <c r="AF3692">
        <v>1412865</v>
      </c>
      <c r="AG3692" t="s">
        <v>71</v>
      </c>
      <c r="AH3692" t="s">
        <v>59</v>
      </c>
      <c r="AI3692" t="s">
        <v>56</v>
      </c>
      <c r="AJ3692" t="s">
        <v>416</v>
      </c>
    </row>
    <row r="3693" spans="1:36" x14ac:dyDescent="0.25">
      <c r="A3693" t="s">
        <v>7177</v>
      </c>
      <c r="B3693" t="s">
        <v>2599</v>
      </c>
      <c r="C3693" t="s">
        <v>92</v>
      </c>
      <c r="D3693" t="s">
        <v>7320</v>
      </c>
      <c r="E3693" s="2">
        <v>152261106</v>
      </c>
      <c r="F3693" t="s">
        <v>62</v>
      </c>
      <c r="G3693" s="3">
        <v>11321</v>
      </c>
      <c r="H3693">
        <v>20190205</v>
      </c>
      <c r="I3693" s="4">
        <v>1358</v>
      </c>
      <c r="J3693">
        <v>292986</v>
      </c>
      <c r="K3693" s="5">
        <v>2976</v>
      </c>
      <c r="L3693" t="s">
        <v>44</v>
      </c>
      <c r="M3693" t="s">
        <v>63</v>
      </c>
      <c r="N3693" t="s">
        <v>64</v>
      </c>
      <c r="O3693" s="5">
        <v>11</v>
      </c>
      <c r="P3693" s="5">
        <v>32736</v>
      </c>
      <c r="Q3693" s="6">
        <v>38.705950000000001</v>
      </c>
      <c r="R3693" s="6">
        <v>-120.76276</v>
      </c>
      <c r="S3693" t="s">
        <v>8281</v>
      </c>
      <c r="T3693" t="s">
        <v>521</v>
      </c>
      <c r="U3693" t="s">
        <v>200</v>
      </c>
      <c r="V3693" t="s">
        <v>50</v>
      </c>
      <c r="W3693" t="s">
        <v>8282</v>
      </c>
      <c r="X3693" t="s">
        <v>52</v>
      </c>
      <c r="Y3693" t="s">
        <v>53</v>
      </c>
      <c r="Z3693">
        <v>0</v>
      </c>
      <c r="AA3693" t="s">
        <v>54</v>
      </c>
      <c r="AB3693">
        <v>2019</v>
      </c>
      <c r="AC3693" t="s">
        <v>376</v>
      </c>
      <c r="AD3693" t="s">
        <v>56</v>
      </c>
      <c r="AE3693" t="s">
        <v>481</v>
      </c>
      <c r="AF3693">
        <v>1412952</v>
      </c>
      <c r="AG3693" t="s">
        <v>202</v>
      </c>
      <c r="AH3693" t="s">
        <v>59</v>
      </c>
      <c r="AI3693" t="s">
        <v>56</v>
      </c>
      <c r="AJ3693" t="s">
        <v>416</v>
      </c>
    </row>
    <row r="3694" spans="1:36" x14ac:dyDescent="0.25">
      <c r="A3694" t="s">
        <v>7177</v>
      </c>
      <c r="B3694" t="s">
        <v>2599</v>
      </c>
      <c r="C3694" t="s">
        <v>92</v>
      </c>
      <c r="D3694" t="s">
        <v>7320</v>
      </c>
      <c r="E3694" s="2">
        <v>152261106</v>
      </c>
      <c r="F3694" t="s">
        <v>62</v>
      </c>
      <c r="G3694" s="3">
        <v>1161</v>
      </c>
      <c r="H3694">
        <v>20190205</v>
      </c>
      <c r="I3694" s="4">
        <v>119</v>
      </c>
      <c r="J3694">
        <v>294139</v>
      </c>
      <c r="K3694" s="5">
        <v>5082</v>
      </c>
      <c r="L3694" t="s">
        <v>44</v>
      </c>
      <c r="M3694" t="s">
        <v>63</v>
      </c>
      <c r="N3694" t="s">
        <v>64</v>
      </c>
      <c r="O3694" s="5">
        <v>137</v>
      </c>
      <c r="P3694" s="5">
        <v>696234</v>
      </c>
      <c r="Q3694" s="6">
        <v>38.675510000000003</v>
      </c>
      <c r="R3694" s="6">
        <v>-120.75118999999999</v>
      </c>
      <c r="S3694" t="s">
        <v>8283</v>
      </c>
      <c r="T3694" t="s">
        <v>2517</v>
      </c>
      <c r="U3694" t="s">
        <v>67</v>
      </c>
      <c r="V3694" t="s">
        <v>50</v>
      </c>
      <c r="W3694" t="s">
        <v>8284</v>
      </c>
      <c r="X3694" t="s">
        <v>52</v>
      </c>
      <c r="Y3694" t="s">
        <v>53</v>
      </c>
      <c r="Z3694">
        <v>0</v>
      </c>
      <c r="AA3694" t="s">
        <v>54</v>
      </c>
      <c r="AB3694">
        <v>2019</v>
      </c>
      <c r="AC3694" t="s">
        <v>376</v>
      </c>
      <c r="AD3694" t="s">
        <v>56</v>
      </c>
      <c r="AE3694" t="s">
        <v>70</v>
      </c>
      <c r="AF3694">
        <v>1413117</v>
      </c>
      <c r="AG3694" t="s">
        <v>71</v>
      </c>
      <c r="AH3694" t="s">
        <v>59</v>
      </c>
      <c r="AI3694" t="s">
        <v>56</v>
      </c>
      <c r="AJ3694" t="s">
        <v>416</v>
      </c>
    </row>
    <row r="3695" spans="1:36" x14ac:dyDescent="0.25">
      <c r="A3695" t="s">
        <v>7177</v>
      </c>
      <c r="B3695" t="s">
        <v>2599</v>
      </c>
      <c r="C3695" t="s">
        <v>92</v>
      </c>
      <c r="D3695" t="s">
        <v>7320</v>
      </c>
      <c r="E3695" s="2">
        <v>152261106</v>
      </c>
      <c r="F3695" t="s">
        <v>62</v>
      </c>
      <c r="G3695" s="3">
        <v>18797</v>
      </c>
      <c r="H3695">
        <v>20190205</v>
      </c>
      <c r="I3695" s="4">
        <v>119</v>
      </c>
      <c r="J3695">
        <v>294496</v>
      </c>
      <c r="K3695" s="5">
        <v>5082</v>
      </c>
      <c r="L3695" t="s">
        <v>44</v>
      </c>
      <c r="M3695" t="s">
        <v>63</v>
      </c>
      <c r="N3695" t="s">
        <v>72</v>
      </c>
      <c r="O3695" s="5">
        <v>33</v>
      </c>
      <c r="P3695" s="5">
        <v>167706</v>
      </c>
      <c r="Q3695" s="6">
        <v>38.664969999999997</v>
      </c>
      <c r="R3695" s="6">
        <v>-120.74898</v>
      </c>
      <c r="S3695" t="s">
        <v>8285</v>
      </c>
      <c r="T3695" t="s">
        <v>2517</v>
      </c>
      <c r="U3695" t="s">
        <v>67</v>
      </c>
      <c r="V3695" t="s">
        <v>50</v>
      </c>
      <c r="W3695" t="s">
        <v>8286</v>
      </c>
      <c r="X3695" t="s">
        <v>52</v>
      </c>
      <c r="Y3695" t="s">
        <v>53</v>
      </c>
      <c r="Z3695">
        <v>0</v>
      </c>
      <c r="AA3695" t="s">
        <v>54</v>
      </c>
      <c r="AB3695">
        <v>2019</v>
      </c>
      <c r="AC3695" t="s">
        <v>376</v>
      </c>
      <c r="AD3695" t="s">
        <v>56</v>
      </c>
      <c r="AE3695" t="s">
        <v>70</v>
      </c>
      <c r="AF3695">
        <v>1413224</v>
      </c>
      <c r="AG3695" t="s">
        <v>71</v>
      </c>
      <c r="AH3695" t="s">
        <v>59</v>
      </c>
      <c r="AI3695" t="s">
        <v>56</v>
      </c>
      <c r="AJ3695" t="s">
        <v>416</v>
      </c>
    </row>
    <row r="3696" spans="1:36" x14ac:dyDescent="0.25">
      <c r="A3696" t="s">
        <v>7177</v>
      </c>
      <c r="B3696" t="s">
        <v>2599</v>
      </c>
      <c r="C3696" t="s">
        <v>40</v>
      </c>
      <c r="D3696" t="s">
        <v>7211</v>
      </c>
      <c r="E3696" s="2">
        <v>152762101</v>
      </c>
      <c r="F3696" t="s">
        <v>42</v>
      </c>
      <c r="G3696" s="3">
        <v>26000</v>
      </c>
      <c r="H3696">
        <v>20190205</v>
      </c>
      <c r="I3696" s="4">
        <v>507</v>
      </c>
      <c r="J3696">
        <v>291626</v>
      </c>
      <c r="K3696" s="5">
        <v>6324</v>
      </c>
      <c r="L3696" t="s">
        <v>44</v>
      </c>
      <c r="M3696" t="s">
        <v>563</v>
      </c>
      <c r="N3696" t="s">
        <v>2540</v>
      </c>
      <c r="O3696" s="5">
        <v>655</v>
      </c>
      <c r="P3696" s="5">
        <v>3029661</v>
      </c>
      <c r="Q3696" s="6">
        <v>38.752519999999997</v>
      </c>
      <c r="R3696" s="6">
        <v>-120.55492</v>
      </c>
      <c r="S3696" t="s">
        <v>8287</v>
      </c>
      <c r="T3696" t="s">
        <v>2517</v>
      </c>
      <c r="U3696" t="s">
        <v>67</v>
      </c>
      <c r="V3696" t="s">
        <v>50</v>
      </c>
      <c r="W3696" t="s">
        <v>8288</v>
      </c>
      <c r="X3696" t="s">
        <v>52</v>
      </c>
      <c r="Y3696" t="s">
        <v>53</v>
      </c>
      <c r="Z3696">
        <v>0</v>
      </c>
      <c r="AA3696" t="s">
        <v>54</v>
      </c>
      <c r="AB3696">
        <v>2019</v>
      </c>
      <c r="AC3696" t="s">
        <v>376</v>
      </c>
      <c r="AD3696" t="s">
        <v>56</v>
      </c>
      <c r="AE3696" t="s">
        <v>98</v>
      </c>
      <c r="AF3696">
        <v>1412496</v>
      </c>
      <c r="AG3696" t="s">
        <v>71</v>
      </c>
      <c r="AH3696" t="s">
        <v>59</v>
      </c>
      <c r="AI3696" t="s">
        <v>56</v>
      </c>
      <c r="AJ3696" t="s">
        <v>416</v>
      </c>
    </row>
    <row r="3697" spans="1:36" x14ac:dyDescent="0.25">
      <c r="A3697" t="s">
        <v>7177</v>
      </c>
      <c r="B3697" t="s">
        <v>2599</v>
      </c>
      <c r="C3697" t="s">
        <v>40</v>
      </c>
      <c r="D3697" t="s">
        <v>7211</v>
      </c>
      <c r="E3697" s="2">
        <v>152762101</v>
      </c>
      <c r="F3697" t="s">
        <v>42</v>
      </c>
      <c r="G3697" s="3">
        <v>6852</v>
      </c>
      <c r="H3697">
        <v>20190205</v>
      </c>
      <c r="I3697" s="4">
        <v>916</v>
      </c>
      <c r="J3697">
        <v>291952</v>
      </c>
      <c r="K3697" s="5">
        <v>2773</v>
      </c>
      <c r="L3697" t="s">
        <v>44</v>
      </c>
      <c r="M3697" t="s">
        <v>63</v>
      </c>
      <c r="N3697" t="s">
        <v>64</v>
      </c>
      <c r="O3697" s="5">
        <v>1442</v>
      </c>
      <c r="P3697" s="5">
        <v>1454949</v>
      </c>
      <c r="Q3697" s="6">
        <v>38.76117</v>
      </c>
      <c r="R3697" s="6">
        <v>-120.5582</v>
      </c>
      <c r="S3697" t="s">
        <v>8289</v>
      </c>
      <c r="T3697" t="s">
        <v>2517</v>
      </c>
      <c r="U3697" t="s">
        <v>67</v>
      </c>
      <c r="V3697" t="s">
        <v>50</v>
      </c>
      <c r="W3697" t="s">
        <v>8290</v>
      </c>
      <c r="X3697" t="s">
        <v>52</v>
      </c>
      <c r="Y3697" t="s">
        <v>53</v>
      </c>
      <c r="Z3697">
        <v>0</v>
      </c>
      <c r="AA3697" t="s">
        <v>54</v>
      </c>
      <c r="AB3697">
        <v>2019</v>
      </c>
      <c r="AC3697" t="s">
        <v>376</v>
      </c>
      <c r="AD3697" t="s">
        <v>56</v>
      </c>
      <c r="AE3697" t="s">
        <v>98</v>
      </c>
      <c r="AF3697">
        <v>1412571</v>
      </c>
      <c r="AG3697" t="s">
        <v>71</v>
      </c>
      <c r="AH3697" t="s">
        <v>59</v>
      </c>
      <c r="AI3697" t="s">
        <v>56</v>
      </c>
      <c r="AJ3697" t="s">
        <v>416</v>
      </c>
    </row>
    <row r="3698" spans="1:36" x14ac:dyDescent="0.25">
      <c r="A3698" t="s">
        <v>7177</v>
      </c>
      <c r="B3698" t="s">
        <v>2599</v>
      </c>
      <c r="C3698" t="s">
        <v>40</v>
      </c>
      <c r="D3698" t="s">
        <v>7192</v>
      </c>
      <c r="E3698" s="2">
        <v>152762102</v>
      </c>
      <c r="F3698" t="s">
        <v>508</v>
      </c>
      <c r="G3698" s="3" t="s">
        <v>8053</v>
      </c>
      <c r="H3698">
        <v>20190205</v>
      </c>
      <c r="I3698" s="4">
        <v>731</v>
      </c>
      <c r="J3698">
        <v>291874</v>
      </c>
      <c r="K3698" s="5">
        <v>681</v>
      </c>
      <c r="L3698" t="s">
        <v>44</v>
      </c>
      <c r="M3698" t="s">
        <v>63</v>
      </c>
      <c r="N3698" t="s">
        <v>64</v>
      </c>
      <c r="O3698" s="5">
        <v>1649</v>
      </c>
      <c r="P3698" s="5">
        <v>512931</v>
      </c>
      <c r="Q3698" s="6">
        <v>38.793370000000003</v>
      </c>
      <c r="R3698" s="6">
        <v>-120.62005000000001</v>
      </c>
      <c r="S3698" t="s">
        <v>8291</v>
      </c>
      <c r="T3698" t="s">
        <v>2517</v>
      </c>
      <c r="U3698" t="s">
        <v>67</v>
      </c>
      <c r="V3698" t="s">
        <v>50</v>
      </c>
      <c r="W3698" t="s">
        <v>8292</v>
      </c>
      <c r="X3698" t="s">
        <v>52</v>
      </c>
      <c r="Y3698" t="s">
        <v>53</v>
      </c>
      <c r="Z3698">
        <v>0</v>
      </c>
      <c r="AA3698" t="s">
        <v>54</v>
      </c>
      <c r="AB3698">
        <v>2019</v>
      </c>
      <c r="AC3698" t="s">
        <v>376</v>
      </c>
      <c r="AD3698" t="s">
        <v>56</v>
      </c>
      <c r="AE3698" t="s">
        <v>70</v>
      </c>
      <c r="AF3698">
        <v>1412526</v>
      </c>
      <c r="AG3698" t="s">
        <v>71</v>
      </c>
      <c r="AH3698" t="s">
        <v>59</v>
      </c>
      <c r="AI3698" t="s">
        <v>56</v>
      </c>
      <c r="AJ3698" t="s">
        <v>416</v>
      </c>
    </row>
    <row r="3699" spans="1:36" x14ac:dyDescent="0.25">
      <c r="A3699" t="s">
        <v>7177</v>
      </c>
      <c r="B3699" t="s">
        <v>2599</v>
      </c>
      <c r="C3699" t="s">
        <v>92</v>
      </c>
      <c r="D3699" t="s">
        <v>7488</v>
      </c>
      <c r="E3699" s="2">
        <v>153081111</v>
      </c>
      <c r="F3699" t="s">
        <v>178</v>
      </c>
      <c r="G3699" s="3">
        <v>52599</v>
      </c>
      <c r="H3699">
        <v>20190205</v>
      </c>
      <c r="I3699" s="4">
        <v>611</v>
      </c>
      <c r="J3699">
        <v>292222</v>
      </c>
      <c r="K3699" s="5">
        <v>899</v>
      </c>
      <c r="L3699" t="s">
        <v>44</v>
      </c>
      <c r="M3699" t="s">
        <v>63</v>
      </c>
      <c r="N3699" t="s">
        <v>64</v>
      </c>
      <c r="O3699" s="5">
        <v>51</v>
      </c>
      <c r="P3699" s="5">
        <v>45849</v>
      </c>
      <c r="Q3699" s="6">
        <v>38.721020000000003</v>
      </c>
      <c r="R3699" s="6">
        <v>-120.80192</v>
      </c>
      <c r="S3699" t="s">
        <v>8293</v>
      </c>
      <c r="T3699" t="s">
        <v>2517</v>
      </c>
      <c r="U3699" t="s">
        <v>67</v>
      </c>
      <c r="V3699" t="s">
        <v>50</v>
      </c>
      <c r="W3699" t="s">
        <v>8294</v>
      </c>
      <c r="X3699" t="s">
        <v>52</v>
      </c>
      <c r="Y3699" t="s">
        <v>53</v>
      </c>
      <c r="Z3699">
        <v>0</v>
      </c>
      <c r="AA3699" t="s">
        <v>54</v>
      </c>
      <c r="AB3699">
        <v>2019</v>
      </c>
      <c r="AC3699" t="s">
        <v>376</v>
      </c>
      <c r="AD3699" t="s">
        <v>56</v>
      </c>
      <c r="AE3699" t="s">
        <v>70</v>
      </c>
      <c r="AF3699">
        <v>1412586</v>
      </c>
      <c r="AG3699" t="s">
        <v>71</v>
      </c>
      <c r="AH3699" t="s">
        <v>59</v>
      </c>
      <c r="AI3699" t="s">
        <v>56</v>
      </c>
      <c r="AJ3699" t="s">
        <v>416</v>
      </c>
    </row>
    <row r="3700" spans="1:36" x14ac:dyDescent="0.25">
      <c r="A3700" t="s">
        <v>7177</v>
      </c>
      <c r="B3700" t="s">
        <v>2599</v>
      </c>
      <c r="C3700" t="s">
        <v>92</v>
      </c>
      <c r="D3700" t="s">
        <v>7195</v>
      </c>
      <c r="E3700" s="2">
        <v>153082106</v>
      </c>
      <c r="F3700" t="s">
        <v>80</v>
      </c>
      <c r="G3700" s="3" t="s">
        <v>8295</v>
      </c>
      <c r="H3700">
        <v>20190205</v>
      </c>
      <c r="I3700" s="4">
        <v>855</v>
      </c>
      <c r="J3700">
        <v>292101</v>
      </c>
      <c r="K3700" s="5">
        <v>340</v>
      </c>
      <c r="L3700" t="s">
        <v>44</v>
      </c>
      <c r="M3700" t="s">
        <v>45</v>
      </c>
      <c r="N3700" t="s">
        <v>432</v>
      </c>
      <c r="O3700" s="5">
        <v>2360</v>
      </c>
      <c r="P3700" s="5">
        <v>89237</v>
      </c>
      <c r="Q3700" s="6">
        <v>38.855701000000003</v>
      </c>
      <c r="R3700" s="6">
        <v>-120.843321</v>
      </c>
      <c r="S3700" t="s">
        <v>8296</v>
      </c>
      <c r="T3700" t="s">
        <v>2560</v>
      </c>
      <c r="U3700" t="s">
        <v>49</v>
      </c>
      <c r="V3700" t="s">
        <v>50</v>
      </c>
      <c r="W3700" t="s">
        <v>8297</v>
      </c>
      <c r="X3700" t="s">
        <v>52</v>
      </c>
      <c r="Y3700" t="s">
        <v>53</v>
      </c>
      <c r="Z3700">
        <v>0</v>
      </c>
      <c r="AA3700" t="s">
        <v>54</v>
      </c>
      <c r="AB3700">
        <v>2019</v>
      </c>
      <c r="AC3700" t="s">
        <v>376</v>
      </c>
      <c r="AD3700" t="s">
        <v>56</v>
      </c>
      <c r="AE3700" t="s">
        <v>112</v>
      </c>
      <c r="AF3700">
        <v>1412647</v>
      </c>
      <c r="AG3700" t="s">
        <v>58</v>
      </c>
      <c r="AH3700" t="s">
        <v>59</v>
      </c>
      <c r="AI3700" t="s">
        <v>56</v>
      </c>
      <c r="AJ3700" t="s">
        <v>56</v>
      </c>
    </row>
    <row r="3701" spans="1:36" x14ac:dyDescent="0.25">
      <c r="A3701" t="s">
        <v>7177</v>
      </c>
      <c r="B3701" t="s">
        <v>2599</v>
      </c>
      <c r="C3701" t="s">
        <v>40</v>
      </c>
      <c r="D3701" t="s">
        <v>7195</v>
      </c>
      <c r="E3701" s="2">
        <v>153082106</v>
      </c>
      <c r="F3701" t="s">
        <v>62</v>
      </c>
      <c r="G3701" s="3">
        <v>12613</v>
      </c>
      <c r="H3701">
        <v>20190205</v>
      </c>
      <c r="I3701" s="4">
        <v>620</v>
      </c>
      <c r="J3701">
        <v>291730</v>
      </c>
      <c r="K3701" s="5">
        <v>1932</v>
      </c>
      <c r="L3701" t="s">
        <v>44</v>
      </c>
      <c r="M3701" t="s">
        <v>63</v>
      </c>
      <c r="N3701" t="s">
        <v>64</v>
      </c>
      <c r="O3701" s="5">
        <v>102</v>
      </c>
      <c r="P3701" s="5">
        <v>197064</v>
      </c>
      <c r="Q3701" s="6">
        <v>38.794310000000003</v>
      </c>
      <c r="R3701" s="6">
        <v>-120.73318</v>
      </c>
      <c r="S3701" t="s">
        <v>8298</v>
      </c>
      <c r="T3701" t="s">
        <v>2517</v>
      </c>
      <c r="U3701" t="s">
        <v>86</v>
      </c>
      <c r="V3701" t="s">
        <v>50</v>
      </c>
      <c r="W3701" t="s">
        <v>8299</v>
      </c>
      <c r="X3701" t="s">
        <v>52</v>
      </c>
      <c r="Y3701" t="s">
        <v>53</v>
      </c>
      <c r="Z3701">
        <v>0</v>
      </c>
      <c r="AA3701" t="s">
        <v>54</v>
      </c>
      <c r="AB3701">
        <v>2019</v>
      </c>
      <c r="AC3701" t="s">
        <v>376</v>
      </c>
      <c r="AD3701" t="s">
        <v>56</v>
      </c>
      <c r="AE3701" t="s">
        <v>70</v>
      </c>
      <c r="AF3701">
        <v>1412737</v>
      </c>
      <c r="AG3701" t="s">
        <v>88</v>
      </c>
      <c r="AH3701" t="s">
        <v>59</v>
      </c>
      <c r="AI3701" t="s">
        <v>56</v>
      </c>
      <c r="AJ3701" t="s">
        <v>416</v>
      </c>
    </row>
    <row r="3702" spans="1:36" x14ac:dyDescent="0.25">
      <c r="A3702" t="s">
        <v>7177</v>
      </c>
      <c r="B3702" t="s">
        <v>2599</v>
      </c>
      <c r="C3702" t="s">
        <v>40</v>
      </c>
      <c r="D3702" t="s">
        <v>7181</v>
      </c>
      <c r="E3702" s="2">
        <v>152101102</v>
      </c>
      <c r="F3702" t="s">
        <v>42</v>
      </c>
      <c r="G3702" s="3" t="s">
        <v>2488</v>
      </c>
      <c r="H3702">
        <v>20190209</v>
      </c>
      <c r="I3702" s="4">
        <v>1928</v>
      </c>
      <c r="J3702">
        <v>297365</v>
      </c>
      <c r="K3702" s="5">
        <v>5097</v>
      </c>
      <c r="L3702" t="s">
        <v>44</v>
      </c>
      <c r="M3702" t="s">
        <v>63</v>
      </c>
      <c r="N3702" t="s">
        <v>64</v>
      </c>
      <c r="O3702" s="5">
        <v>164</v>
      </c>
      <c r="P3702" s="5">
        <v>283891</v>
      </c>
      <c r="Q3702" s="6">
        <v>39.46546</v>
      </c>
      <c r="R3702" s="6">
        <v>-120.84432</v>
      </c>
      <c r="S3702" t="s">
        <v>8300</v>
      </c>
      <c r="T3702" t="s">
        <v>5773</v>
      </c>
      <c r="U3702" t="s">
        <v>67</v>
      </c>
      <c r="V3702" t="s">
        <v>50</v>
      </c>
      <c r="W3702" t="s">
        <v>8301</v>
      </c>
      <c r="X3702" t="s">
        <v>52</v>
      </c>
      <c r="Y3702" t="s">
        <v>53</v>
      </c>
      <c r="Z3702">
        <v>0</v>
      </c>
      <c r="AA3702" t="s">
        <v>54</v>
      </c>
      <c r="AB3702">
        <v>2019</v>
      </c>
      <c r="AC3702" t="s">
        <v>376</v>
      </c>
      <c r="AD3702" t="s">
        <v>56</v>
      </c>
      <c r="AE3702" t="s">
        <v>98</v>
      </c>
      <c r="AF3702">
        <v>1414079</v>
      </c>
      <c r="AG3702" t="s">
        <v>71</v>
      </c>
      <c r="AH3702" t="s">
        <v>59</v>
      </c>
      <c r="AI3702" t="s">
        <v>56</v>
      </c>
      <c r="AJ3702" t="s">
        <v>416</v>
      </c>
    </row>
    <row r="3703" spans="1:36" x14ac:dyDescent="0.25">
      <c r="A3703" t="s">
        <v>7177</v>
      </c>
      <c r="B3703" t="s">
        <v>2599</v>
      </c>
      <c r="C3703" t="s">
        <v>92</v>
      </c>
      <c r="D3703" t="s">
        <v>7456</v>
      </c>
      <c r="E3703" s="2">
        <v>153661103</v>
      </c>
      <c r="F3703" t="s">
        <v>508</v>
      </c>
      <c r="G3703" s="3" t="s">
        <v>3615</v>
      </c>
      <c r="H3703">
        <v>20190209</v>
      </c>
      <c r="I3703" s="4">
        <v>1826</v>
      </c>
      <c r="J3703">
        <v>297302</v>
      </c>
      <c r="K3703" s="5">
        <v>2624</v>
      </c>
      <c r="L3703" t="s">
        <v>44</v>
      </c>
      <c r="M3703" t="s">
        <v>63</v>
      </c>
      <c r="N3703" t="s">
        <v>64</v>
      </c>
      <c r="O3703" s="5">
        <v>1824</v>
      </c>
      <c r="P3703" s="5">
        <v>194084</v>
      </c>
      <c r="Q3703" s="6">
        <v>38.739339999999999</v>
      </c>
      <c r="R3703" s="6">
        <v>-120.67734</v>
      </c>
      <c r="S3703" t="s">
        <v>8302</v>
      </c>
      <c r="T3703" t="s">
        <v>559</v>
      </c>
      <c r="U3703" t="s">
        <v>67</v>
      </c>
      <c r="V3703" t="s">
        <v>50</v>
      </c>
      <c r="W3703" t="s">
        <v>8303</v>
      </c>
      <c r="X3703" t="s">
        <v>52</v>
      </c>
      <c r="Y3703" t="s">
        <v>53</v>
      </c>
      <c r="Z3703">
        <v>0</v>
      </c>
      <c r="AA3703" t="s">
        <v>54</v>
      </c>
      <c r="AB3703">
        <v>2019</v>
      </c>
      <c r="AC3703" t="s">
        <v>376</v>
      </c>
      <c r="AD3703" t="s">
        <v>56</v>
      </c>
      <c r="AE3703" t="s">
        <v>143</v>
      </c>
      <c r="AF3703">
        <v>1414071</v>
      </c>
      <c r="AG3703" t="s">
        <v>71</v>
      </c>
      <c r="AH3703" t="s">
        <v>59</v>
      </c>
      <c r="AI3703" t="s">
        <v>56</v>
      </c>
      <c r="AJ3703" t="s">
        <v>416</v>
      </c>
    </row>
    <row r="3704" spans="1:36" x14ac:dyDescent="0.25">
      <c r="A3704" t="s">
        <v>7177</v>
      </c>
      <c r="B3704" t="s">
        <v>2599</v>
      </c>
      <c r="C3704" t="s">
        <v>40</v>
      </c>
      <c r="D3704" t="s">
        <v>7377</v>
      </c>
      <c r="E3704" s="2">
        <v>153661104</v>
      </c>
      <c r="F3704" t="s">
        <v>62</v>
      </c>
      <c r="G3704" s="3">
        <v>18559</v>
      </c>
      <c r="H3704">
        <v>20190209</v>
      </c>
      <c r="I3704" s="4">
        <v>2144</v>
      </c>
      <c r="J3704">
        <v>297460</v>
      </c>
      <c r="K3704" s="5">
        <v>2327</v>
      </c>
      <c r="L3704" t="s">
        <v>44</v>
      </c>
      <c r="M3704" t="s">
        <v>63</v>
      </c>
      <c r="N3704" t="s">
        <v>64</v>
      </c>
      <c r="O3704" s="5">
        <v>18</v>
      </c>
      <c r="P3704" s="5">
        <v>41886</v>
      </c>
      <c r="Q3704" s="6">
        <v>38.753529999999998</v>
      </c>
      <c r="R3704" s="6">
        <v>-120.6191</v>
      </c>
      <c r="S3704" t="s">
        <v>8304</v>
      </c>
      <c r="T3704" t="s">
        <v>2045</v>
      </c>
      <c r="U3704" t="s">
        <v>67</v>
      </c>
      <c r="V3704" t="s">
        <v>50</v>
      </c>
      <c r="W3704" t="s">
        <v>8305</v>
      </c>
      <c r="X3704" t="s">
        <v>52</v>
      </c>
      <c r="Y3704" t="s">
        <v>53</v>
      </c>
      <c r="Z3704">
        <v>0</v>
      </c>
      <c r="AA3704" t="s">
        <v>54</v>
      </c>
      <c r="AB3704">
        <v>2019</v>
      </c>
      <c r="AC3704" t="s">
        <v>376</v>
      </c>
      <c r="AD3704" t="s">
        <v>56</v>
      </c>
      <c r="AE3704" t="s">
        <v>98</v>
      </c>
      <c r="AF3704">
        <v>1414153</v>
      </c>
      <c r="AG3704" t="s">
        <v>71</v>
      </c>
      <c r="AH3704" t="s">
        <v>59</v>
      </c>
      <c r="AI3704" t="s">
        <v>56</v>
      </c>
      <c r="AJ3704" t="s">
        <v>416</v>
      </c>
    </row>
    <row r="3705" spans="1:36" x14ac:dyDescent="0.25">
      <c r="A3705" t="s">
        <v>7177</v>
      </c>
      <c r="B3705" t="s">
        <v>2599</v>
      </c>
      <c r="C3705" t="s">
        <v>40</v>
      </c>
      <c r="D3705" t="s">
        <v>7531</v>
      </c>
      <c r="E3705" s="2">
        <v>152301101</v>
      </c>
      <c r="F3705" t="s">
        <v>62</v>
      </c>
      <c r="G3705" s="3">
        <v>6377</v>
      </c>
      <c r="H3705">
        <v>20190209</v>
      </c>
      <c r="I3705" s="4">
        <v>2057</v>
      </c>
      <c r="J3705">
        <v>297424</v>
      </c>
      <c r="K3705" s="5">
        <v>1285</v>
      </c>
      <c r="L3705" t="s">
        <v>44</v>
      </c>
      <c r="M3705" t="s">
        <v>63</v>
      </c>
      <c r="N3705" t="s">
        <v>64</v>
      </c>
      <c r="O3705" s="5">
        <v>115</v>
      </c>
      <c r="P3705" s="5">
        <v>147775</v>
      </c>
      <c r="Q3705" s="6">
        <v>39.20176</v>
      </c>
      <c r="R3705" s="6">
        <v>-120.83615</v>
      </c>
      <c r="S3705" t="s">
        <v>8306</v>
      </c>
      <c r="T3705" t="s">
        <v>2517</v>
      </c>
      <c r="U3705" t="s">
        <v>67</v>
      </c>
      <c r="V3705" t="s">
        <v>50</v>
      </c>
      <c r="W3705" t="s">
        <v>8307</v>
      </c>
      <c r="X3705" t="s">
        <v>52</v>
      </c>
      <c r="Y3705" t="s">
        <v>53</v>
      </c>
      <c r="Z3705">
        <v>31424320</v>
      </c>
      <c r="AA3705" t="s">
        <v>54</v>
      </c>
      <c r="AB3705">
        <v>2019</v>
      </c>
      <c r="AC3705" t="s">
        <v>376</v>
      </c>
      <c r="AD3705" t="s">
        <v>56</v>
      </c>
      <c r="AE3705" t="s">
        <v>143</v>
      </c>
      <c r="AF3705">
        <v>1414149</v>
      </c>
      <c r="AG3705" t="s">
        <v>71</v>
      </c>
      <c r="AH3705" t="s">
        <v>59</v>
      </c>
      <c r="AI3705" t="s">
        <v>56</v>
      </c>
      <c r="AJ3705" t="s">
        <v>416</v>
      </c>
    </row>
    <row r="3706" spans="1:36" x14ac:dyDescent="0.25">
      <c r="A3706" t="s">
        <v>7177</v>
      </c>
      <c r="B3706" t="s">
        <v>2599</v>
      </c>
      <c r="C3706" t="s">
        <v>40</v>
      </c>
      <c r="D3706" t="s">
        <v>7262</v>
      </c>
      <c r="E3706" s="2">
        <v>152301102</v>
      </c>
      <c r="F3706" t="s">
        <v>62</v>
      </c>
      <c r="G3706" s="3">
        <v>30711</v>
      </c>
      <c r="H3706">
        <v>20190209</v>
      </c>
      <c r="I3706" s="4">
        <v>2057</v>
      </c>
      <c r="J3706">
        <v>297419</v>
      </c>
      <c r="K3706" s="5">
        <v>2787</v>
      </c>
      <c r="L3706" t="s">
        <v>44</v>
      </c>
      <c r="M3706" t="s">
        <v>63</v>
      </c>
      <c r="N3706" t="s">
        <v>64</v>
      </c>
      <c r="O3706" s="5">
        <v>92</v>
      </c>
      <c r="P3706" s="5">
        <v>256404</v>
      </c>
      <c r="Q3706" s="6">
        <v>39.214509999999997</v>
      </c>
      <c r="R3706" s="6">
        <v>-120.80884</v>
      </c>
      <c r="S3706" t="s">
        <v>8308</v>
      </c>
      <c r="T3706" t="s">
        <v>2517</v>
      </c>
      <c r="U3706" t="s">
        <v>86</v>
      </c>
      <c r="V3706" t="s">
        <v>50</v>
      </c>
      <c r="W3706" t="s">
        <v>8309</v>
      </c>
      <c r="X3706" t="s">
        <v>52</v>
      </c>
      <c r="Y3706" t="s">
        <v>53</v>
      </c>
      <c r="Z3706">
        <v>31424320</v>
      </c>
      <c r="AA3706" t="s">
        <v>54</v>
      </c>
      <c r="AB3706">
        <v>2019</v>
      </c>
      <c r="AC3706" t="s">
        <v>376</v>
      </c>
      <c r="AD3706" t="s">
        <v>56</v>
      </c>
      <c r="AE3706" t="s">
        <v>98</v>
      </c>
      <c r="AF3706">
        <v>1414096</v>
      </c>
      <c r="AG3706" t="s">
        <v>88</v>
      </c>
      <c r="AH3706" t="s">
        <v>59</v>
      </c>
      <c r="AI3706" t="s">
        <v>56</v>
      </c>
      <c r="AJ3706" t="s">
        <v>416</v>
      </c>
    </row>
    <row r="3707" spans="1:36" x14ac:dyDescent="0.25">
      <c r="A3707" t="s">
        <v>7177</v>
      </c>
      <c r="B3707" t="s">
        <v>2599</v>
      </c>
      <c r="C3707" t="s">
        <v>40</v>
      </c>
      <c r="D3707" t="s">
        <v>7262</v>
      </c>
      <c r="E3707" s="2">
        <v>152301102</v>
      </c>
      <c r="F3707" t="s">
        <v>62</v>
      </c>
      <c r="G3707" s="3">
        <v>5749</v>
      </c>
      <c r="H3707">
        <v>20190209</v>
      </c>
      <c r="I3707" s="4">
        <v>1830</v>
      </c>
      <c r="J3707">
        <v>299268</v>
      </c>
      <c r="K3707" s="5">
        <v>2657</v>
      </c>
      <c r="L3707" t="s">
        <v>44</v>
      </c>
      <c r="M3707" t="s">
        <v>63</v>
      </c>
      <c r="N3707" t="s">
        <v>64</v>
      </c>
      <c r="O3707" s="5">
        <v>2</v>
      </c>
      <c r="P3707" s="5">
        <v>5314</v>
      </c>
      <c r="Q3707" s="6">
        <v>39.216729999999998</v>
      </c>
      <c r="R3707" s="6">
        <v>-120.79464</v>
      </c>
      <c r="S3707" t="s">
        <v>8310</v>
      </c>
      <c r="T3707" t="s">
        <v>2517</v>
      </c>
      <c r="U3707" t="s">
        <v>200</v>
      </c>
      <c r="V3707" t="s">
        <v>342</v>
      </c>
      <c r="W3707" t="s">
        <v>8311</v>
      </c>
      <c r="X3707" t="s">
        <v>52</v>
      </c>
      <c r="Y3707" t="s">
        <v>53</v>
      </c>
      <c r="Z3707">
        <v>31424320</v>
      </c>
      <c r="AA3707" t="s">
        <v>54</v>
      </c>
      <c r="AB3707">
        <v>2019</v>
      </c>
      <c r="AC3707" t="s">
        <v>376</v>
      </c>
      <c r="AD3707" t="s">
        <v>56</v>
      </c>
      <c r="AE3707" t="s">
        <v>70</v>
      </c>
      <c r="AF3707">
        <v>1414507</v>
      </c>
      <c r="AG3707" t="s">
        <v>202</v>
      </c>
      <c r="AH3707" t="s">
        <v>59</v>
      </c>
      <c r="AI3707" t="s">
        <v>56</v>
      </c>
      <c r="AJ3707" t="s">
        <v>416</v>
      </c>
    </row>
    <row r="3708" spans="1:36" x14ac:dyDescent="0.25">
      <c r="A3708" t="s">
        <v>7177</v>
      </c>
      <c r="B3708" t="s">
        <v>2599</v>
      </c>
      <c r="C3708" t="s">
        <v>40</v>
      </c>
      <c r="D3708" t="s">
        <v>7204</v>
      </c>
      <c r="E3708" s="2">
        <v>152481106</v>
      </c>
      <c r="F3708" t="s">
        <v>42</v>
      </c>
      <c r="G3708" s="3">
        <v>51486</v>
      </c>
      <c r="H3708">
        <v>20190209</v>
      </c>
      <c r="I3708" s="4">
        <v>2110</v>
      </c>
      <c r="J3708">
        <v>297435</v>
      </c>
      <c r="K3708" s="5">
        <v>959</v>
      </c>
      <c r="L3708" t="s">
        <v>44</v>
      </c>
      <c r="M3708" t="s">
        <v>63</v>
      </c>
      <c r="N3708" t="s">
        <v>64</v>
      </c>
      <c r="O3708" s="5">
        <v>1059</v>
      </c>
      <c r="P3708" s="5">
        <v>394653</v>
      </c>
      <c r="Q3708" s="6">
        <v>39.190910000000002</v>
      </c>
      <c r="R3708" s="6">
        <v>-120.99673</v>
      </c>
      <c r="S3708" t="s">
        <v>8312</v>
      </c>
      <c r="T3708" t="s">
        <v>451</v>
      </c>
      <c r="U3708" t="s">
        <v>67</v>
      </c>
      <c r="V3708" t="s">
        <v>50</v>
      </c>
      <c r="W3708" t="s">
        <v>8313</v>
      </c>
      <c r="X3708" t="s">
        <v>52</v>
      </c>
      <c r="Y3708" t="s">
        <v>53</v>
      </c>
      <c r="Z3708">
        <v>0</v>
      </c>
      <c r="AA3708" t="s">
        <v>54</v>
      </c>
      <c r="AB3708">
        <v>2019</v>
      </c>
      <c r="AC3708" t="s">
        <v>376</v>
      </c>
      <c r="AD3708" t="s">
        <v>56</v>
      </c>
      <c r="AE3708" t="s">
        <v>143</v>
      </c>
      <c r="AF3708">
        <v>1414110</v>
      </c>
      <c r="AG3708" t="s">
        <v>71</v>
      </c>
      <c r="AH3708" t="s">
        <v>59</v>
      </c>
      <c r="AI3708" t="s">
        <v>56</v>
      </c>
      <c r="AJ3708" t="s">
        <v>416</v>
      </c>
    </row>
    <row r="3709" spans="1:36" x14ac:dyDescent="0.25">
      <c r="A3709" t="s">
        <v>7177</v>
      </c>
      <c r="B3709" t="s">
        <v>2599</v>
      </c>
      <c r="C3709" t="s">
        <v>92</v>
      </c>
      <c r="D3709" t="s">
        <v>7244</v>
      </c>
      <c r="E3709" s="2">
        <v>152261103</v>
      </c>
      <c r="F3709" t="s">
        <v>62</v>
      </c>
      <c r="G3709" s="3">
        <v>18619</v>
      </c>
      <c r="H3709">
        <v>20190209</v>
      </c>
      <c r="I3709" s="4">
        <v>2224</v>
      </c>
      <c r="J3709">
        <v>297491</v>
      </c>
      <c r="K3709" s="5">
        <v>1258</v>
      </c>
      <c r="L3709" t="s">
        <v>44</v>
      </c>
      <c r="M3709" t="s">
        <v>63</v>
      </c>
      <c r="N3709" t="s">
        <v>64</v>
      </c>
      <c r="O3709" s="5">
        <v>9</v>
      </c>
      <c r="P3709" s="5">
        <v>11322</v>
      </c>
      <c r="Q3709" s="6">
        <v>38.733629999999998</v>
      </c>
      <c r="R3709" s="6">
        <v>-120.84516000000001</v>
      </c>
      <c r="S3709" t="s">
        <v>8314</v>
      </c>
      <c r="T3709" t="s">
        <v>451</v>
      </c>
      <c r="U3709" t="s">
        <v>86</v>
      </c>
      <c r="V3709" t="s">
        <v>50</v>
      </c>
      <c r="W3709" t="s">
        <v>8315</v>
      </c>
      <c r="X3709" t="s">
        <v>52</v>
      </c>
      <c r="Y3709" t="s">
        <v>53</v>
      </c>
      <c r="Z3709">
        <v>43666953</v>
      </c>
      <c r="AA3709" t="s">
        <v>54</v>
      </c>
      <c r="AB3709">
        <v>2019</v>
      </c>
      <c r="AC3709" t="s">
        <v>376</v>
      </c>
      <c r="AD3709" t="s">
        <v>56</v>
      </c>
      <c r="AE3709" t="s">
        <v>98</v>
      </c>
      <c r="AF3709">
        <v>1414222</v>
      </c>
      <c r="AG3709" t="s">
        <v>88</v>
      </c>
      <c r="AH3709" t="s">
        <v>59</v>
      </c>
      <c r="AI3709" t="s">
        <v>56</v>
      </c>
      <c r="AJ3709" t="s">
        <v>416</v>
      </c>
    </row>
    <row r="3710" spans="1:36" x14ac:dyDescent="0.25">
      <c r="A3710" t="s">
        <v>7177</v>
      </c>
      <c r="B3710" t="s">
        <v>2599</v>
      </c>
      <c r="C3710" t="s">
        <v>92</v>
      </c>
      <c r="D3710" t="s">
        <v>7325</v>
      </c>
      <c r="E3710" s="2">
        <v>152261107</v>
      </c>
      <c r="F3710" t="s">
        <v>62</v>
      </c>
      <c r="G3710" s="3">
        <v>41463</v>
      </c>
      <c r="H3710">
        <v>20190209</v>
      </c>
      <c r="I3710" s="4">
        <v>2308</v>
      </c>
      <c r="J3710">
        <v>297566</v>
      </c>
      <c r="K3710" s="5">
        <v>966</v>
      </c>
      <c r="L3710" t="s">
        <v>44</v>
      </c>
      <c r="M3710" t="s">
        <v>63</v>
      </c>
      <c r="N3710" t="s">
        <v>64</v>
      </c>
      <c r="O3710" s="5">
        <v>44</v>
      </c>
      <c r="P3710" s="5">
        <v>42504</v>
      </c>
      <c r="Q3710" s="6">
        <v>38.71705</v>
      </c>
      <c r="R3710" s="6">
        <v>-120.82498</v>
      </c>
      <c r="S3710" t="s">
        <v>8316</v>
      </c>
      <c r="T3710" t="s">
        <v>451</v>
      </c>
      <c r="U3710" t="s">
        <v>67</v>
      </c>
      <c r="V3710" t="s">
        <v>50</v>
      </c>
      <c r="W3710" t="s">
        <v>8317</v>
      </c>
      <c r="X3710" t="s">
        <v>52</v>
      </c>
      <c r="Y3710" t="s">
        <v>53</v>
      </c>
      <c r="Z3710">
        <v>0</v>
      </c>
      <c r="AA3710" t="s">
        <v>54</v>
      </c>
      <c r="AB3710">
        <v>2019</v>
      </c>
      <c r="AC3710" t="s">
        <v>376</v>
      </c>
      <c r="AD3710" t="s">
        <v>56</v>
      </c>
      <c r="AE3710" t="s">
        <v>70</v>
      </c>
      <c r="AF3710">
        <v>1414239</v>
      </c>
      <c r="AG3710" t="s">
        <v>71</v>
      </c>
      <c r="AH3710" t="s">
        <v>59</v>
      </c>
      <c r="AI3710" t="s">
        <v>56</v>
      </c>
      <c r="AJ3710" t="s">
        <v>416</v>
      </c>
    </row>
    <row r="3711" spans="1:36" x14ac:dyDescent="0.25">
      <c r="A3711" t="s">
        <v>7177</v>
      </c>
      <c r="B3711" t="s">
        <v>2599</v>
      </c>
      <c r="C3711" t="s">
        <v>40</v>
      </c>
      <c r="D3711" t="s">
        <v>7211</v>
      </c>
      <c r="E3711" s="2">
        <v>152762101</v>
      </c>
      <c r="F3711" t="s">
        <v>62</v>
      </c>
      <c r="G3711" s="3">
        <v>11791</v>
      </c>
      <c r="H3711">
        <v>20190209</v>
      </c>
      <c r="I3711" s="4">
        <v>2339</v>
      </c>
      <c r="J3711">
        <v>297587</v>
      </c>
      <c r="K3711" s="5">
        <v>2326</v>
      </c>
      <c r="L3711" t="s">
        <v>44</v>
      </c>
      <c r="M3711" t="s">
        <v>63</v>
      </c>
      <c r="N3711" t="s">
        <v>64</v>
      </c>
      <c r="O3711" s="5">
        <v>12</v>
      </c>
      <c r="P3711" s="5">
        <v>27912</v>
      </c>
      <c r="Q3711" s="6">
        <v>38.772730000000003</v>
      </c>
      <c r="R3711" s="6">
        <v>-120.59003</v>
      </c>
      <c r="S3711" t="s">
        <v>8318</v>
      </c>
      <c r="T3711" t="s">
        <v>2517</v>
      </c>
      <c r="U3711" t="s">
        <v>67</v>
      </c>
      <c r="V3711" t="s">
        <v>50</v>
      </c>
      <c r="W3711" t="s">
        <v>8319</v>
      </c>
      <c r="X3711" t="s">
        <v>52</v>
      </c>
      <c r="Y3711" t="s">
        <v>53</v>
      </c>
      <c r="Z3711">
        <v>0</v>
      </c>
      <c r="AA3711" t="s">
        <v>54</v>
      </c>
      <c r="AB3711">
        <v>2019</v>
      </c>
      <c r="AC3711" t="s">
        <v>376</v>
      </c>
      <c r="AD3711" t="s">
        <v>56</v>
      </c>
      <c r="AE3711" t="s">
        <v>70</v>
      </c>
      <c r="AF3711">
        <v>1414368</v>
      </c>
      <c r="AG3711" t="s">
        <v>71</v>
      </c>
      <c r="AH3711" t="s">
        <v>59</v>
      </c>
      <c r="AI3711" t="s">
        <v>56</v>
      </c>
      <c r="AJ3711" t="s">
        <v>416</v>
      </c>
    </row>
    <row r="3712" spans="1:36" x14ac:dyDescent="0.25">
      <c r="A3712" t="s">
        <v>7177</v>
      </c>
      <c r="B3712" t="s">
        <v>2599</v>
      </c>
      <c r="C3712" t="s">
        <v>40</v>
      </c>
      <c r="D3712" t="s">
        <v>7211</v>
      </c>
      <c r="E3712" s="2">
        <v>152762101</v>
      </c>
      <c r="F3712" t="s">
        <v>62</v>
      </c>
      <c r="G3712" s="3">
        <v>20869</v>
      </c>
      <c r="H3712">
        <v>20190209</v>
      </c>
      <c r="I3712" s="4">
        <v>1522</v>
      </c>
      <c r="J3712">
        <v>305017</v>
      </c>
      <c r="K3712" s="5">
        <v>7228</v>
      </c>
      <c r="L3712" t="s">
        <v>44</v>
      </c>
      <c r="M3712" t="s">
        <v>63</v>
      </c>
      <c r="N3712" t="s">
        <v>64</v>
      </c>
      <c r="O3712" s="5">
        <v>5</v>
      </c>
      <c r="P3712" s="5">
        <v>36140</v>
      </c>
      <c r="Q3712" s="6">
        <v>38.760469999999998</v>
      </c>
      <c r="R3712" s="6">
        <v>-120.50905</v>
      </c>
      <c r="S3712" t="s">
        <v>8320</v>
      </c>
      <c r="T3712" t="s">
        <v>3168</v>
      </c>
      <c r="U3712" t="s">
        <v>67</v>
      </c>
      <c r="V3712" t="s">
        <v>50</v>
      </c>
      <c r="W3712" t="s">
        <v>8321</v>
      </c>
      <c r="X3712" t="s">
        <v>52</v>
      </c>
      <c r="Y3712" t="s">
        <v>53</v>
      </c>
      <c r="Z3712">
        <v>0</v>
      </c>
      <c r="AA3712" t="s">
        <v>54</v>
      </c>
      <c r="AB3712">
        <v>2019</v>
      </c>
      <c r="AC3712" t="s">
        <v>376</v>
      </c>
      <c r="AD3712" t="s">
        <v>56</v>
      </c>
      <c r="AE3712" t="s">
        <v>70</v>
      </c>
      <c r="AF3712">
        <v>1415658</v>
      </c>
      <c r="AG3712" t="s">
        <v>71</v>
      </c>
      <c r="AH3712" t="s">
        <v>59</v>
      </c>
      <c r="AI3712" t="s">
        <v>56</v>
      </c>
      <c r="AJ3712" t="s">
        <v>416</v>
      </c>
    </row>
    <row r="3713" spans="1:36" x14ac:dyDescent="0.25">
      <c r="A3713" t="s">
        <v>7177</v>
      </c>
      <c r="B3713" t="s">
        <v>2599</v>
      </c>
      <c r="C3713" t="s">
        <v>40</v>
      </c>
      <c r="D3713" t="s">
        <v>7211</v>
      </c>
      <c r="E3713" s="2">
        <v>152762101</v>
      </c>
      <c r="F3713" t="s">
        <v>62</v>
      </c>
      <c r="G3713" s="3">
        <v>1385</v>
      </c>
      <c r="H3713">
        <v>20190209</v>
      </c>
      <c r="I3713" s="4">
        <v>1522</v>
      </c>
      <c r="J3713">
        <v>305286</v>
      </c>
      <c r="K3713" s="5">
        <v>7344</v>
      </c>
      <c r="L3713" t="s">
        <v>44</v>
      </c>
      <c r="M3713" t="s">
        <v>63</v>
      </c>
      <c r="N3713" t="s">
        <v>64</v>
      </c>
      <c r="O3713" s="5">
        <v>3</v>
      </c>
      <c r="P3713" s="5">
        <v>22032</v>
      </c>
      <c r="Q3713" s="6">
        <v>38.76417</v>
      </c>
      <c r="R3713" s="6">
        <v>-120.54883</v>
      </c>
      <c r="S3713" t="s">
        <v>8322</v>
      </c>
      <c r="T3713" t="s">
        <v>3168</v>
      </c>
      <c r="U3713" t="s">
        <v>67</v>
      </c>
      <c r="V3713" t="s">
        <v>50</v>
      </c>
      <c r="W3713" t="s">
        <v>8323</v>
      </c>
      <c r="X3713" t="s">
        <v>52</v>
      </c>
      <c r="Y3713" t="s">
        <v>53</v>
      </c>
      <c r="Z3713">
        <v>0</v>
      </c>
      <c r="AA3713" t="s">
        <v>54</v>
      </c>
      <c r="AB3713">
        <v>2019</v>
      </c>
      <c r="AC3713" t="s">
        <v>376</v>
      </c>
      <c r="AD3713" t="s">
        <v>56</v>
      </c>
      <c r="AE3713" t="s">
        <v>98</v>
      </c>
      <c r="AF3713">
        <v>1415727</v>
      </c>
      <c r="AG3713" t="s">
        <v>71</v>
      </c>
      <c r="AH3713" t="s">
        <v>59</v>
      </c>
      <c r="AI3713" t="s">
        <v>56</v>
      </c>
      <c r="AJ3713" t="s">
        <v>416</v>
      </c>
    </row>
    <row r="3714" spans="1:36" x14ac:dyDescent="0.25">
      <c r="A3714" t="s">
        <v>7177</v>
      </c>
      <c r="B3714" t="s">
        <v>2599</v>
      </c>
      <c r="C3714" t="s">
        <v>40</v>
      </c>
      <c r="D3714" t="s">
        <v>7192</v>
      </c>
      <c r="E3714" s="2">
        <v>152762102</v>
      </c>
      <c r="F3714" t="s">
        <v>508</v>
      </c>
      <c r="G3714" s="3" t="s">
        <v>8053</v>
      </c>
      <c r="H3714">
        <v>20190209</v>
      </c>
      <c r="I3714" s="4">
        <v>2249</v>
      </c>
      <c r="J3714">
        <v>297461</v>
      </c>
      <c r="K3714" s="5">
        <v>4141</v>
      </c>
      <c r="L3714" t="s">
        <v>44</v>
      </c>
      <c r="M3714" t="s">
        <v>45</v>
      </c>
      <c r="N3714" t="s">
        <v>432</v>
      </c>
      <c r="O3714" s="5">
        <v>1097</v>
      </c>
      <c r="P3714" s="5">
        <v>3128800</v>
      </c>
      <c r="Q3714" s="6">
        <v>38.793370000000003</v>
      </c>
      <c r="R3714" s="6">
        <v>-120.62005000000001</v>
      </c>
      <c r="S3714" t="s">
        <v>8324</v>
      </c>
      <c r="T3714" t="s">
        <v>451</v>
      </c>
      <c r="U3714" t="s">
        <v>67</v>
      </c>
      <c r="V3714" t="s">
        <v>50</v>
      </c>
      <c r="W3714" t="s">
        <v>8325</v>
      </c>
      <c r="X3714" t="s">
        <v>52</v>
      </c>
      <c r="Y3714" t="s">
        <v>53</v>
      </c>
      <c r="Z3714">
        <v>0</v>
      </c>
      <c r="AA3714" t="s">
        <v>54</v>
      </c>
      <c r="AB3714">
        <v>2019</v>
      </c>
      <c r="AC3714" t="s">
        <v>376</v>
      </c>
      <c r="AD3714" t="s">
        <v>56</v>
      </c>
      <c r="AE3714" t="s">
        <v>70</v>
      </c>
      <c r="AF3714">
        <v>1414173</v>
      </c>
      <c r="AG3714" t="s">
        <v>71</v>
      </c>
      <c r="AH3714" t="s">
        <v>59</v>
      </c>
      <c r="AI3714" t="s">
        <v>56</v>
      </c>
      <c r="AJ3714" t="s">
        <v>416</v>
      </c>
    </row>
    <row r="3715" spans="1:36" x14ac:dyDescent="0.25">
      <c r="A3715" t="s">
        <v>7177</v>
      </c>
      <c r="B3715" t="s">
        <v>2599</v>
      </c>
      <c r="C3715" t="s">
        <v>40</v>
      </c>
      <c r="D3715" t="s">
        <v>7192</v>
      </c>
      <c r="E3715" s="2">
        <v>152762102</v>
      </c>
      <c r="F3715" t="s">
        <v>62</v>
      </c>
      <c r="G3715" s="3">
        <v>18501</v>
      </c>
      <c r="H3715">
        <v>20190209</v>
      </c>
      <c r="I3715" s="4">
        <v>2148</v>
      </c>
      <c r="J3715">
        <v>299064</v>
      </c>
      <c r="K3715" s="5">
        <v>2740</v>
      </c>
      <c r="L3715" t="s">
        <v>44</v>
      </c>
      <c r="M3715" t="s">
        <v>63</v>
      </c>
      <c r="N3715" t="s">
        <v>64</v>
      </c>
      <c r="O3715" s="5">
        <v>32</v>
      </c>
      <c r="P3715" s="5">
        <v>87680</v>
      </c>
      <c r="Q3715" s="6">
        <v>38.753340000000001</v>
      </c>
      <c r="R3715" s="6">
        <v>-120.57571</v>
      </c>
      <c r="S3715" t="s">
        <v>8326</v>
      </c>
      <c r="T3715" t="s">
        <v>2517</v>
      </c>
      <c r="U3715" t="s">
        <v>67</v>
      </c>
      <c r="V3715" t="s">
        <v>50</v>
      </c>
      <c r="W3715" t="s">
        <v>8327</v>
      </c>
      <c r="X3715" t="s">
        <v>52</v>
      </c>
      <c r="Y3715" t="s">
        <v>53</v>
      </c>
      <c r="Z3715">
        <v>0</v>
      </c>
      <c r="AA3715" t="s">
        <v>54</v>
      </c>
      <c r="AB3715">
        <v>2019</v>
      </c>
      <c r="AC3715" t="s">
        <v>376</v>
      </c>
      <c r="AD3715" t="s">
        <v>56</v>
      </c>
      <c r="AE3715" t="s">
        <v>481</v>
      </c>
      <c r="AF3715">
        <v>1414452</v>
      </c>
      <c r="AG3715" t="s">
        <v>71</v>
      </c>
      <c r="AH3715" t="s">
        <v>59</v>
      </c>
      <c r="AI3715" t="s">
        <v>56</v>
      </c>
      <c r="AJ3715" t="s">
        <v>416</v>
      </c>
    </row>
    <row r="3716" spans="1:36" x14ac:dyDescent="0.25">
      <c r="A3716" t="s">
        <v>7177</v>
      </c>
      <c r="B3716" t="s">
        <v>2599</v>
      </c>
      <c r="C3716" t="s">
        <v>40</v>
      </c>
      <c r="D3716" t="s">
        <v>7192</v>
      </c>
      <c r="E3716" s="2">
        <v>152762102</v>
      </c>
      <c r="F3716" t="s">
        <v>62</v>
      </c>
      <c r="G3716" s="3">
        <v>18407</v>
      </c>
      <c r="H3716">
        <v>20190209</v>
      </c>
      <c r="I3716" s="4">
        <v>2115</v>
      </c>
      <c r="J3716">
        <v>299702</v>
      </c>
      <c r="K3716" s="5">
        <v>4235</v>
      </c>
      <c r="L3716" t="s">
        <v>44</v>
      </c>
      <c r="M3716" t="s">
        <v>63</v>
      </c>
      <c r="N3716" t="s">
        <v>64</v>
      </c>
      <c r="O3716" s="5">
        <v>9</v>
      </c>
      <c r="P3716" s="5">
        <v>38115</v>
      </c>
      <c r="Q3716" s="6">
        <v>38.767899999999997</v>
      </c>
      <c r="R3716" s="6">
        <v>-120.59166</v>
      </c>
      <c r="S3716" t="s">
        <v>1912</v>
      </c>
      <c r="T3716" t="s">
        <v>559</v>
      </c>
      <c r="U3716" t="s">
        <v>67</v>
      </c>
      <c r="V3716" t="s">
        <v>50</v>
      </c>
      <c r="W3716" t="s">
        <v>8328</v>
      </c>
      <c r="X3716" t="s">
        <v>52</v>
      </c>
      <c r="Y3716" t="s">
        <v>53</v>
      </c>
      <c r="Z3716">
        <v>0</v>
      </c>
      <c r="AA3716" t="s">
        <v>54</v>
      </c>
      <c r="AB3716">
        <v>2019</v>
      </c>
      <c r="AC3716" t="s">
        <v>376</v>
      </c>
      <c r="AD3716" t="s">
        <v>56</v>
      </c>
      <c r="AE3716" t="s">
        <v>230</v>
      </c>
      <c r="AF3716">
        <v>1414653</v>
      </c>
      <c r="AG3716" t="s">
        <v>71</v>
      </c>
      <c r="AH3716" t="s">
        <v>59</v>
      </c>
      <c r="AI3716" t="s">
        <v>56</v>
      </c>
      <c r="AJ3716" t="s">
        <v>416</v>
      </c>
    </row>
    <row r="3717" spans="1:36" x14ac:dyDescent="0.25">
      <c r="A3717" t="s">
        <v>7177</v>
      </c>
      <c r="B3717" t="s">
        <v>2599</v>
      </c>
      <c r="C3717" t="s">
        <v>40</v>
      </c>
      <c r="D3717" t="s">
        <v>7192</v>
      </c>
      <c r="E3717" s="2">
        <v>152762102</v>
      </c>
      <c r="F3717" t="s">
        <v>62</v>
      </c>
      <c r="G3717" s="3">
        <v>18401</v>
      </c>
      <c r="H3717">
        <v>20190209</v>
      </c>
      <c r="I3717" s="4">
        <v>2115</v>
      </c>
      <c r="J3717">
        <v>299860</v>
      </c>
      <c r="K3717" s="5">
        <v>4235</v>
      </c>
      <c r="L3717" t="s">
        <v>44</v>
      </c>
      <c r="M3717" t="s">
        <v>63</v>
      </c>
      <c r="N3717" t="s">
        <v>72</v>
      </c>
      <c r="O3717" s="5">
        <v>38</v>
      </c>
      <c r="P3717" s="5">
        <v>160930</v>
      </c>
      <c r="Q3717" s="6">
        <v>38.767589999999998</v>
      </c>
      <c r="R3717" s="6">
        <v>-120.59595</v>
      </c>
      <c r="S3717" t="s">
        <v>8329</v>
      </c>
      <c r="T3717" t="s">
        <v>559</v>
      </c>
      <c r="U3717" t="s">
        <v>67</v>
      </c>
      <c r="V3717" t="s">
        <v>50</v>
      </c>
      <c r="W3717" t="s">
        <v>8330</v>
      </c>
      <c r="X3717" t="s">
        <v>52</v>
      </c>
      <c r="Y3717" t="s">
        <v>53</v>
      </c>
      <c r="Z3717">
        <v>0</v>
      </c>
      <c r="AA3717" t="s">
        <v>54</v>
      </c>
      <c r="AB3717">
        <v>2019</v>
      </c>
      <c r="AC3717" t="s">
        <v>376</v>
      </c>
      <c r="AD3717" t="s">
        <v>56</v>
      </c>
      <c r="AE3717" t="s">
        <v>70</v>
      </c>
      <c r="AF3717">
        <v>1414705</v>
      </c>
      <c r="AG3717" t="s">
        <v>71</v>
      </c>
      <c r="AH3717" t="s">
        <v>59</v>
      </c>
      <c r="AI3717" t="s">
        <v>56</v>
      </c>
      <c r="AJ3717" t="s">
        <v>416</v>
      </c>
    </row>
    <row r="3718" spans="1:36" x14ac:dyDescent="0.25">
      <c r="A3718" t="s">
        <v>7177</v>
      </c>
      <c r="B3718" t="s">
        <v>2599</v>
      </c>
      <c r="C3718" t="s">
        <v>92</v>
      </c>
      <c r="D3718" t="s">
        <v>7247</v>
      </c>
      <c r="E3718" s="2">
        <v>152241101</v>
      </c>
      <c r="F3718" t="s">
        <v>659</v>
      </c>
      <c r="G3718" s="3">
        <v>5731</v>
      </c>
      <c r="H3718">
        <v>20190209</v>
      </c>
      <c r="I3718" s="4">
        <v>2040</v>
      </c>
      <c r="J3718">
        <v>297407</v>
      </c>
      <c r="K3718" s="5">
        <v>1050</v>
      </c>
      <c r="L3718" t="s">
        <v>44</v>
      </c>
      <c r="M3718" t="s">
        <v>63</v>
      </c>
      <c r="N3718" t="s">
        <v>64</v>
      </c>
      <c r="O3718" s="5">
        <v>93</v>
      </c>
      <c r="P3718" s="5">
        <v>97650</v>
      </c>
      <c r="Q3718" s="6">
        <v>38.985720000000001</v>
      </c>
      <c r="R3718" s="6">
        <v>-121.02209000000001</v>
      </c>
      <c r="S3718" t="s">
        <v>8331</v>
      </c>
      <c r="T3718" t="s">
        <v>451</v>
      </c>
      <c r="U3718" t="s">
        <v>67</v>
      </c>
      <c r="V3718" t="s">
        <v>50</v>
      </c>
      <c r="W3718" t="s">
        <v>8332</v>
      </c>
      <c r="X3718" t="s">
        <v>52</v>
      </c>
      <c r="Y3718" t="s">
        <v>53</v>
      </c>
      <c r="Z3718">
        <v>0</v>
      </c>
      <c r="AA3718" t="s">
        <v>54</v>
      </c>
      <c r="AB3718">
        <v>2019</v>
      </c>
      <c r="AC3718" t="s">
        <v>376</v>
      </c>
      <c r="AD3718" t="s">
        <v>56</v>
      </c>
      <c r="AE3718" t="s">
        <v>143</v>
      </c>
      <c r="AF3718">
        <v>1414126</v>
      </c>
      <c r="AG3718" t="s">
        <v>71</v>
      </c>
      <c r="AH3718" t="s">
        <v>59</v>
      </c>
      <c r="AI3718" t="s">
        <v>56</v>
      </c>
      <c r="AJ3718" t="s">
        <v>416</v>
      </c>
    </row>
    <row r="3719" spans="1:36" x14ac:dyDescent="0.25">
      <c r="A3719" t="s">
        <v>7177</v>
      </c>
      <c r="B3719" t="s">
        <v>2599</v>
      </c>
      <c r="C3719" t="s">
        <v>40</v>
      </c>
      <c r="D3719" t="s">
        <v>7456</v>
      </c>
      <c r="E3719" s="2">
        <v>153661103</v>
      </c>
      <c r="F3719" t="s">
        <v>80</v>
      </c>
      <c r="G3719" s="3" t="s">
        <v>8333</v>
      </c>
      <c r="H3719">
        <v>20190210</v>
      </c>
      <c r="I3719" s="4">
        <v>16</v>
      </c>
      <c r="J3719">
        <v>297828</v>
      </c>
      <c r="K3719" s="5">
        <v>2274</v>
      </c>
      <c r="L3719" t="s">
        <v>44</v>
      </c>
      <c r="M3719" t="s">
        <v>63</v>
      </c>
      <c r="N3719" t="s">
        <v>64</v>
      </c>
      <c r="O3719" s="5">
        <v>233</v>
      </c>
      <c r="P3719" s="5">
        <v>395822</v>
      </c>
      <c r="Q3719" s="6">
        <v>38.722340000000003</v>
      </c>
      <c r="R3719" s="6">
        <v>-120.720772</v>
      </c>
      <c r="S3719" t="s">
        <v>8334</v>
      </c>
      <c r="T3719" t="s">
        <v>2560</v>
      </c>
      <c r="U3719" t="s">
        <v>67</v>
      </c>
      <c r="V3719" t="s">
        <v>50</v>
      </c>
      <c r="W3719" t="s">
        <v>8335</v>
      </c>
      <c r="X3719" t="s">
        <v>52</v>
      </c>
      <c r="Y3719" t="s">
        <v>53</v>
      </c>
      <c r="Z3719">
        <v>43666953</v>
      </c>
      <c r="AA3719" t="s">
        <v>54</v>
      </c>
      <c r="AB3719">
        <v>2019</v>
      </c>
      <c r="AC3719" t="s">
        <v>376</v>
      </c>
      <c r="AD3719" t="s">
        <v>56</v>
      </c>
      <c r="AE3719" t="s">
        <v>112</v>
      </c>
      <c r="AF3719">
        <v>1414204</v>
      </c>
      <c r="AG3719" t="s">
        <v>71</v>
      </c>
      <c r="AH3719" t="s">
        <v>59</v>
      </c>
      <c r="AI3719" t="s">
        <v>56</v>
      </c>
      <c r="AJ3719" t="s">
        <v>56</v>
      </c>
    </row>
    <row r="3720" spans="1:36" x14ac:dyDescent="0.25">
      <c r="A3720" t="s">
        <v>7177</v>
      </c>
      <c r="B3720" t="s">
        <v>2599</v>
      </c>
      <c r="C3720" t="s">
        <v>92</v>
      </c>
      <c r="D3720" t="s">
        <v>7377</v>
      </c>
      <c r="E3720" s="2">
        <v>153661104</v>
      </c>
      <c r="F3720" t="s">
        <v>42</v>
      </c>
      <c r="G3720" s="3">
        <v>13512</v>
      </c>
      <c r="H3720">
        <v>20190210</v>
      </c>
      <c r="I3720" s="4">
        <v>804</v>
      </c>
      <c r="J3720">
        <v>297872</v>
      </c>
      <c r="K3720" s="5">
        <v>2154</v>
      </c>
      <c r="L3720" t="s">
        <v>44</v>
      </c>
      <c r="M3720" t="s">
        <v>63</v>
      </c>
      <c r="N3720" t="s">
        <v>64</v>
      </c>
      <c r="O3720" s="5">
        <v>640</v>
      </c>
      <c r="P3720" s="5">
        <v>326964</v>
      </c>
      <c r="Q3720" s="6">
        <v>38.739049999999999</v>
      </c>
      <c r="R3720" s="6">
        <v>-120.66782000000001</v>
      </c>
      <c r="S3720" t="s">
        <v>8336</v>
      </c>
      <c r="T3720" t="s">
        <v>2517</v>
      </c>
      <c r="U3720" t="s">
        <v>67</v>
      </c>
      <c r="V3720" t="s">
        <v>50</v>
      </c>
      <c r="W3720" t="s">
        <v>8337</v>
      </c>
      <c r="X3720" t="s">
        <v>52</v>
      </c>
      <c r="Y3720" t="s">
        <v>53</v>
      </c>
      <c r="Z3720">
        <v>31424310</v>
      </c>
      <c r="AA3720" t="s">
        <v>54</v>
      </c>
      <c r="AB3720">
        <v>2019</v>
      </c>
      <c r="AC3720" t="s">
        <v>376</v>
      </c>
      <c r="AD3720" t="s">
        <v>56</v>
      </c>
      <c r="AE3720" t="s">
        <v>136</v>
      </c>
      <c r="AF3720">
        <v>1414289</v>
      </c>
      <c r="AG3720" t="s">
        <v>71</v>
      </c>
      <c r="AH3720" t="s">
        <v>59</v>
      </c>
      <c r="AI3720" t="s">
        <v>56</v>
      </c>
      <c r="AJ3720" t="s">
        <v>416</v>
      </c>
    </row>
    <row r="3721" spans="1:36" x14ac:dyDescent="0.25">
      <c r="A3721" t="s">
        <v>7177</v>
      </c>
      <c r="B3721" t="s">
        <v>2599</v>
      </c>
      <c r="C3721" t="s">
        <v>40</v>
      </c>
      <c r="D3721" t="s">
        <v>7377</v>
      </c>
      <c r="E3721" s="2">
        <v>153661104</v>
      </c>
      <c r="F3721" t="s">
        <v>62</v>
      </c>
      <c r="G3721" s="3">
        <v>18553</v>
      </c>
      <c r="H3721">
        <v>20190210</v>
      </c>
      <c r="I3721" s="4">
        <v>117</v>
      </c>
      <c r="J3721">
        <v>297773</v>
      </c>
      <c r="K3721" s="5">
        <v>3478</v>
      </c>
      <c r="L3721" t="s">
        <v>44</v>
      </c>
      <c r="M3721" t="s">
        <v>63</v>
      </c>
      <c r="N3721" t="s">
        <v>64</v>
      </c>
      <c r="O3721" s="5">
        <v>22</v>
      </c>
      <c r="P3721" s="5">
        <v>76516</v>
      </c>
      <c r="Q3721" s="6">
        <v>38.752899999999997</v>
      </c>
      <c r="R3721" s="6">
        <v>-120.61445999999999</v>
      </c>
      <c r="S3721" t="s">
        <v>8338</v>
      </c>
      <c r="T3721" t="s">
        <v>3106</v>
      </c>
      <c r="U3721" t="s">
        <v>86</v>
      </c>
      <c r="V3721" t="s">
        <v>50</v>
      </c>
      <c r="W3721" t="s">
        <v>8339</v>
      </c>
      <c r="X3721" t="s">
        <v>52</v>
      </c>
      <c r="Y3721" t="s">
        <v>53</v>
      </c>
      <c r="Z3721">
        <v>0</v>
      </c>
      <c r="AA3721" t="s">
        <v>54</v>
      </c>
      <c r="AB3721">
        <v>2019</v>
      </c>
      <c r="AC3721" t="s">
        <v>376</v>
      </c>
      <c r="AD3721" t="s">
        <v>56</v>
      </c>
      <c r="AE3721" t="s">
        <v>70</v>
      </c>
      <c r="AF3721">
        <v>1414499</v>
      </c>
      <c r="AG3721" t="s">
        <v>88</v>
      </c>
      <c r="AH3721" t="s">
        <v>59</v>
      </c>
      <c r="AI3721" t="s">
        <v>56</v>
      </c>
      <c r="AJ3721" t="s">
        <v>416</v>
      </c>
    </row>
    <row r="3722" spans="1:36" x14ac:dyDescent="0.25">
      <c r="A3722" t="s">
        <v>7177</v>
      </c>
      <c r="B3722" t="s">
        <v>2599</v>
      </c>
      <c r="C3722" t="s">
        <v>40</v>
      </c>
      <c r="D3722" t="s">
        <v>7377</v>
      </c>
      <c r="E3722" s="2">
        <v>153661104</v>
      </c>
      <c r="F3722" t="s">
        <v>62</v>
      </c>
      <c r="G3722" s="3">
        <v>3369</v>
      </c>
      <c r="H3722">
        <v>20190210</v>
      </c>
      <c r="I3722" s="4">
        <v>352</v>
      </c>
      <c r="J3722">
        <v>298337</v>
      </c>
      <c r="K3722" s="5">
        <v>3548</v>
      </c>
      <c r="L3722" t="s">
        <v>44</v>
      </c>
      <c r="M3722" t="s">
        <v>63</v>
      </c>
      <c r="N3722" t="s">
        <v>64</v>
      </c>
      <c r="O3722" s="5">
        <v>7</v>
      </c>
      <c r="P3722" s="5">
        <v>24836</v>
      </c>
      <c r="Q3722" s="6">
        <v>38.75206</v>
      </c>
      <c r="R3722" s="6">
        <v>-120.62844</v>
      </c>
      <c r="S3722" t="s">
        <v>8340</v>
      </c>
      <c r="T3722" t="s">
        <v>2517</v>
      </c>
      <c r="U3722" t="s">
        <v>67</v>
      </c>
      <c r="V3722" t="s">
        <v>50</v>
      </c>
      <c r="W3722" t="s">
        <v>8341</v>
      </c>
      <c r="X3722" t="s">
        <v>52</v>
      </c>
      <c r="Y3722" t="s">
        <v>53</v>
      </c>
      <c r="Z3722">
        <v>0</v>
      </c>
      <c r="AA3722" t="s">
        <v>54</v>
      </c>
      <c r="AB3722">
        <v>2019</v>
      </c>
      <c r="AC3722" t="s">
        <v>376</v>
      </c>
      <c r="AD3722" t="s">
        <v>56</v>
      </c>
      <c r="AE3722" t="s">
        <v>70</v>
      </c>
      <c r="AF3722">
        <v>1414530</v>
      </c>
      <c r="AG3722" t="s">
        <v>71</v>
      </c>
      <c r="AH3722" t="s">
        <v>59</v>
      </c>
      <c r="AI3722" t="s">
        <v>56</v>
      </c>
      <c r="AJ3722" t="s">
        <v>416</v>
      </c>
    </row>
    <row r="3723" spans="1:36" x14ac:dyDescent="0.25">
      <c r="A3723" t="s">
        <v>7177</v>
      </c>
      <c r="B3723" t="s">
        <v>2599</v>
      </c>
      <c r="C3723" t="s">
        <v>40</v>
      </c>
      <c r="D3723" t="s">
        <v>7377</v>
      </c>
      <c r="E3723" s="2">
        <v>153661104</v>
      </c>
      <c r="F3723" t="s">
        <v>62</v>
      </c>
      <c r="G3723" s="3">
        <v>7963</v>
      </c>
      <c r="H3723">
        <v>20190210</v>
      </c>
      <c r="I3723" s="4">
        <v>352</v>
      </c>
      <c r="J3723">
        <v>299366</v>
      </c>
      <c r="K3723" s="5">
        <v>3525</v>
      </c>
      <c r="L3723" t="s">
        <v>44</v>
      </c>
      <c r="M3723" t="s">
        <v>63</v>
      </c>
      <c r="N3723" t="s">
        <v>64</v>
      </c>
      <c r="O3723" s="5">
        <v>15</v>
      </c>
      <c r="P3723" s="5">
        <v>52875</v>
      </c>
      <c r="Q3723" s="6">
        <v>38.753120000000003</v>
      </c>
      <c r="R3723" s="6">
        <v>-120.61304</v>
      </c>
      <c r="S3723" t="s">
        <v>8342</v>
      </c>
      <c r="T3723" t="s">
        <v>2517</v>
      </c>
      <c r="U3723" t="s">
        <v>67</v>
      </c>
      <c r="V3723" t="s">
        <v>50</v>
      </c>
      <c r="W3723" t="s">
        <v>8343</v>
      </c>
      <c r="X3723" t="s">
        <v>52</v>
      </c>
      <c r="Y3723" t="s">
        <v>53</v>
      </c>
      <c r="Z3723">
        <v>0</v>
      </c>
      <c r="AA3723" t="s">
        <v>54</v>
      </c>
      <c r="AB3723">
        <v>2019</v>
      </c>
      <c r="AC3723" t="s">
        <v>376</v>
      </c>
      <c r="AD3723" t="s">
        <v>56</v>
      </c>
      <c r="AE3723" t="s">
        <v>70</v>
      </c>
      <c r="AF3723">
        <v>1414535</v>
      </c>
      <c r="AG3723" t="s">
        <v>71</v>
      </c>
      <c r="AH3723" t="s">
        <v>59</v>
      </c>
      <c r="AI3723" t="s">
        <v>56</v>
      </c>
      <c r="AJ3723" t="s">
        <v>416</v>
      </c>
    </row>
    <row r="3724" spans="1:36" x14ac:dyDescent="0.25">
      <c r="A3724" t="s">
        <v>7177</v>
      </c>
      <c r="B3724" t="s">
        <v>2599</v>
      </c>
      <c r="C3724" t="s">
        <v>40</v>
      </c>
      <c r="D3724" t="s">
        <v>7377</v>
      </c>
      <c r="E3724" s="2">
        <v>153661104</v>
      </c>
      <c r="F3724" t="s">
        <v>62</v>
      </c>
      <c r="G3724" s="3">
        <v>7965</v>
      </c>
      <c r="H3724">
        <v>20190210</v>
      </c>
      <c r="I3724" s="4">
        <v>352</v>
      </c>
      <c r="J3724">
        <v>299195</v>
      </c>
      <c r="K3724" s="5">
        <v>3563</v>
      </c>
      <c r="L3724" t="s">
        <v>44</v>
      </c>
      <c r="M3724" t="s">
        <v>63</v>
      </c>
      <c r="N3724" t="s">
        <v>64</v>
      </c>
      <c r="O3724" s="5">
        <v>28</v>
      </c>
      <c r="P3724" s="5">
        <v>99764</v>
      </c>
      <c r="Q3724" s="6">
        <v>38.753210000000003</v>
      </c>
      <c r="R3724" s="6">
        <v>-120.61169</v>
      </c>
      <c r="S3724" t="s">
        <v>8344</v>
      </c>
      <c r="T3724" t="s">
        <v>2517</v>
      </c>
      <c r="U3724" t="s">
        <v>200</v>
      </c>
      <c r="V3724" t="s">
        <v>50</v>
      </c>
      <c r="W3724" t="s">
        <v>8345</v>
      </c>
      <c r="X3724" t="s">
        <v>52</v>
      </c>
      <c r="Y3724" t="s">
        <v>53</v>
      </c>
      <c r="Z3724">
        <v>0</v>
      </c>
      <c r="AA3724" t="s">
        <v>54</v>
      </c>
      <c r="AB3724">
        <v>2019</v>
      </c>
      <c r="AC3724" t="s">
        <v>376</v>
      </c>
      <c r="AD3724" t="s">
        <v>56</v>
      </c>
      <c r="AE3724" t="s">
        <v>98</v>
      </c>
      <c r="AF3724">
        <v>1414760</v>
      </c>
      <c r="AG3724" t="s">
        <v>202</v>
      </c>
      <c r="AH3724" t="s">
        <v>59</v>
      </c>
      <c r="AI3724" t="s">
        <v>56</v>
      </c>
      <c r="AJ3724" t="s">
        <v>416</v>
      </c>
    </row>
    <row r="3725" spans="1:36" x14ac:dyDescent="0.25">
      <c r="A3725" t="s">
        <v>7177</v>
      </c>
      <c r="B3725" t="s">
        <v>2599</v>
      </c>
      <c r="C3725" t="s">
        <v>92</v>
      </c>
      <c r="D3725" t="s">
        <v>7184</v>
      </c>
      <c r="E3725" s="2">
        <v>153662102</v>
      </c>
      <c r="F3725" t="s">
        <v>42</v>
      </c>
      <c r="G3725" s="3">
        <v>186912</v>
      </c>
      <c r="H3725">
        <v>20190210</v>
      </c>
      <c r="I3725" s="4">
        <v>657</v>
      </c>
      <c r="J3725">
        <v>298148</v>
      </c>
      <c r="K3725" s="5">
        <v>615</v>
      </c>
      <c r="L3725" t="s">
        <v>44</v>
      </c>
      <c r="M3725" t="s">
        <v>63</v>
      </c>
      <c r="N3725" t="s">
        <v>64</v>
      </c>
      <c r="O3725" s="5">
        <v>1215</v>
      </c>
      <c r="P3725" s="5">
        <v>81335</v>
      </c>
      <c r="Q3725" s="6">
        <v>38.640990000000002</v>
      </c>
      <c r="R3725" s="6">
        <v>-120.7043</v>
      </c>
      <c r="S3725" t="s">
        <v>8346</v>
      </c>
      <c r="T3725" t="s">
        <v>2517</v>
      </c>
      <c r="U3725" t="s">
        <v>67</v>
      </c>
      <c r="V3725" t="s">
        <v>50</v>
      </c>
      <c r="W3725" t="s">
        <v>8347</v>
      </c>
      <c r="X3725" t="s">
        <v>52</v>
      </c>
      <c r="Y3725" t="s">
        <v>53</v>
      </c>
      <c r="Z3725">
        <v>0</v>
      </c>
      <c r="AA3725" t="s">
        <v>54</v>
      </c>
      <c r="AB3725">
        <v>2019</v>
      </c>
      <c r="AC3725" t="s">
        <v>376</v>
      </c>
      <c r="AD3725" t="s">
        <v>56</v>
      </c>
      <c r="AE3725" t="s">
        <v>70</v>
      </c>
      <c r="AF3725">
        <v>1414254</v>
      </c>
      <c r="AG3725" t="s">
        <v>71</v>
      </c>
      <c r="AH3725" t="s">
        <v>59</v>
      </c>
      <c r="AI3725" t="s">
        <v>56</v>
      </c>
      <c r="AJ3725" t="s">
        <v>416</v>
      </c>
    </row>
    <row r="3726" spans="1:36" x14ac:dyDescent="0.25">
      <c r="A3726" t="s">
        <v>7177</v>
      </c>
      <c r="B3726" t="s">
        <v>2599</v>
      </c>
      <c r="C3726" t="s">
        <v>40</v>
      </c>
      <c r="D3726" t="s">
        <v>7184</v>
      </c>
      <c r="E3726" s="2">
        <v>153662102</v>
      </c>
      <c r="F3726" t="s">
        <v>62</v>
      </c>
      <c r="G3726" s="3">
        <v>21505</v>
      </c>
      <c r="H3726">
        <v>20190210</v>
      </c>
      <c r="I3726" s="4">
        <v>1446</v>
      </c>
      <c r="J3726">
        <v>299068</v>
      </c>
      <c r="K3726" s="5">
        <v>1461</v>
      </c>
      <c r="L3726" t="s">
        <v>44</v>
      </c>
      <c r="M3726" t="s">
        <v>63</v>
      </c>
      <c r="N3726" t="s">
        <v>64</v>
      </c>
      <c r="O3726" s="5">
        <v>69</v>
      </c>
      <c r="P3726" s="5">
        <v>100809</v>
      </c>
      <c r="Q3726" s="6">
        <v>38.639189999999999</v>
      </c>
      <c r="R3726" s="6">
        <v>-120.51005000000001</v>
      </c>
      <c r="S3726" t="s">
        <v>8348</v>
      </c>
      <c r="T3726" t="s">
        <v>2537</v>
      </c>
      <c r="U3726" t="s">
        <v>67</v>
      </c>
      <c r="V3726" t="s">
        <v>50</v>
      </c>
      <c r="W3726" t="s">
        <v>8349</v>
      </c>
      <c r="X3726" t="s">
        <v>52</v>
      </c>
      <c r="Y3726" t="s">
        <v>53</v>
      </c>
      <c r="Z3726">
        <v>0</v>
      </c>
      <c r="AA3726" t="s">
        <v>54</v>
      </c>
      <c r="AB3726">
        <v>2019</v>
      </c>
      <c r="AC3726" t="s">
        <v>376</v>
      </c>
      <c r="AD3726" t="s">
        <v>56</v>
      </c>
      <c r="AE3726" t="s">
        <v>98</v>
      </c>
      <c r="AF3726">
        <v>1414592</v>
      </c>
      <c r="AG3726" t="s">
        <v>71</v>
      </c>
      <c r="AH3726" t="s">
        <v>59</v>
      </c>
      <c r="AI3726" t="s">
        <v>56</v>
      </c>
      <c r="AJ3726" t="s">
        <v>416</v>
      </c>
    </row>
    <row r="3727" spans="1:36" x14ac:dyDescent="0.25">
      <c r="A3727" t="s">
        <v>7177</v>
      </c>
      <c r="B3727" t="s">
        <v>2599</v>
      </c>
      <c r="C3727" t="s">
        <v>40</v>
      </c>
      <c r="D3727" t="s">
        <v>7184</v>
      </c>
      <c r="E3727" s="2">
        <v>153662102</v>
      </c>
      <c r="F3727" t="s">
        <v>62</v>
      </c>
      <c r="G3727" s="3">
        <v>10987</v>
      </c>
      <c r="H3727">
        <v>20190210</v>
      </c>
      <c r="I3727" s="4">
        <v>1626</v>
      </c>
      <c r="J3727">
        <v>299177</v>
      </c>
      <c r="K3727" s="5">
        <v>2548</v>
      </c>
      <c r="L3727" t="s">
        <v>44</v>
      </c>
      <c r="M3727" t="s">
        <v>63</v>
      </c>
      <c r="N3727" t="s">
        <v>72</v>
      </c>
      <c r="O3727" s="5">
        <v>103</v>
      </c>
      <c r="P3727" s="5">
        <v>128114</v>
      </c>
      <c r="Q3727" s="6">
        <v>38.743920000000003</v>
      </c>
      <c r="R3727" s="6">
        <v>-120.56583999999999</v>
      </c>
      <c r="S3727" t="s">
        <v>8350</v>
      </c>
      <c r="T3727" t="s">
        <v>2537</v>
      </c>
      <c r="U3727" t="s">
        <v>67</v>
      </c>
      <c r="V3727" t="s">
        <v>50</v>
      </c>
      <c r="W3727" t="s">
        <v>8351</v>
      </c>
      <c r="X3727" t="s">
        <v>52</v>
      </c>
      <c r="Y3727" t="s">
        <v>53</v>
      </c>
      <c r="Z3727">
        <v>0</v>
      </c>
      <c r="AA3727" t="s">
        <v>54</v>
      </c>
      <c r="AB3727">
        <v>2019</v>
      </c>
      <c r="AC3727" t="s">
        <v>376</v>
      </c>
      <c r="AD3727" t="s">
        <v>56</v>
      </c>
      <c r="AE3727" t="s">
        <v>70</v>
      </c>
      <c r="AF3727">
        <v>1414692</v>
      </c>
      <c r="AG3727" t="s">
        <v>71</v>
      </c>
      <c r="AH3727" t="s">
        <v>59</v>
      </c>
      <c r="AI3727" t="s">
        <v>56</v>
      </c>
      <c r="AJ3727" t="s">
        <v>416</v>
      </c>
    </row>
    <row r="3728" spans="1:36" x14ac:dyDescent="0.25">
      <c r="A3728" t="s">
        <v>7177</v>
      </c>
      <c r="B3728" t="s">
        <v>2599</v>
      </c>
      <c r="C3728" t="s">
        <v>40</v>
      </c>
      <c r="D3728" t="s">
        <v>7184</v>
      </c>
      <c r="E3728" s="2">
        <v>153662102</v>
      </c>
      <c r="F3728" t="s">
        <v>62</v>
      </c>
      <c r="G3728" s="3">
        <v>6123</v>
      </c>
      <c r="H3728">
        <v>20190210</v>
      </c>
      <c r="I3728" s="4">
        <v>1152</v>
      </c>
      <c r="J3728">
        <v>298880</v>
      </c>
      <c r="K3728" s="5">
        <v>3245</v>
      </c>
      <c r="L3728" t="s">
        <v>44</v>
      </c>
      <c r="M3728" t="s">
        <v>63</v>
      </c>
      <c r="N3728" t="s">
        <v>64</v>
      </c>
      <c r="O3728" s="5">
        <v>35</v>
      </c>
      <c r="P3728" s="5">
        <v>113575</v>
      </c>
      <c r="Q3728" s="6">
        <v>38.63373</v>
      </c>
      <c r="R3728" s="6">
        <v>-120.53686999999999</v>
      </c>
      <c r="S3728" t="s">
        <v>8352</v>
      </c>
      <c r="T3728" t="s">
        <v>2517</v>
      </c>
      <c r="U3728" t="s">
        <v>86</v>
      </c>
      <c r="V3728" t="s">
        <v>50</v>
      </c>
      <c r="W3728" t="s">
        <v>8353</v>
      </c>
      <c r="X3728" t="s">
        <v>52</v>
      </c>
      <c r="Y3728" t="s">
        <v>53</v>
      </c>
      <c r="Z3728">
        <v>0</v>
      </c>
      <c r="AA3728" t="s">
        <v>54</v>
      </c>
      <c r="AB3728">
        <v>2019</v>
      </c>
      <c r="AC3728" t="s">
        <v>376</v>
      </c>
      <c r="AD3728" t="s">
        <v>56</v>
      </c>
      <c r="AE3728" t="s">
        <v>98</v>
      </c>
      <c r="AF3728">
        <v>1414703</v>
      </c>
      <c r="AG3728" t="s">
        <v>88</v>
      </c>
      <c r="AH3728" t="s">
        <v>59</v>
      </c>
      <c r="AI3728" t="s">
        <v>56</v>
      </c>
      <c r="AJ3728" t="s">
        <v>416</v>
      </c>
    </row>
    <row r="3729" spans="1:36" x14ac:dyDescent="0.25">
      <c r="A3729" t="s">
        <v>7177</v>
      </c>
      <c r="B3729" t="s">
        <v>2599</v>
      </c>
      <c r="C3729" t="s">
        <v>40</v>
      </c>
      <c r="D3729" t="s">
        <v>7531</v>
      </c>
      <c r="E3729" s="2">
        <v>152301101</v>
      </c>
      <c r="F3729" t="s">
        <v>42</v>
      </c>
      <c r="G3729" s="3" t="s">
        <v>537</v>
      </c>
      <c r="H3729">
        <v>20190210</v>
      </c>
      <c r="I3729" s="4">
        <v>224</v>
      </c>
      <c r="J3729">
        <v>297571</v>
      </c>
      <c r="K3729" s="5">
        <v>946</v>
      </c>
      <c r="L3729" t="s">
        <v>44</v>
      </c>
      <c r="M3729" t="s">
        <v>45</v>
      </c>
      <c r="N3729" t="s">
        <v>432</v>
      </c>
      <c r="O3729" s="5">
        <v>399</v>
      </c>
      <c r="P3729" s="5">
        <v>273390</v>
      </c>
      <c r="Q3729" s="6">
        <v>39.213999999999999</v>
      </c>
      <c r="R3729" s="6">
        <v>-120.80977</v>
      </c>
      <c r="S3729" t="s">
        <v>8354</v>
      </c>
      <c r="T3729" t="s">
        <v>2517</v>
      </c>
      <c r="U3729" t="s">
        <v>86</v>
      </c>
      <c r="V3729" t="s">
        <v>50</v>
      </c>
      <c r="W3729" t="s">
        <v>8355</v>
      </c>
      <c r="X3729" t="s">
        <v>52</v>
      </c>
      <c r="Y3729" t="s">
        <v>53</v>
      </c>
      <c r="Z3729">
        <v>31424320</v>
      </c>
      <c r="AA3729" t="s">
        <v>54</v>
      </c>
      <c r="AB3729">
        <v>2019</v>
      </c>
      <c r="AC3729" t="s">
        <v>376</v>
      </c>
      <c r="AD3729" t="s">
        <v>56</v>
      </c>
      <c r="AE3729" t="s">
        <v>70</v>
      </c>
      <c r="AF3729">
        <v>1414196</v>
      </c>
      <c r="AG3729" t="s">
        <v>88</v>
      </c>
      <c r="AH3729" t="s">
        <v>59</v>
      </c>
      <c r="AI3729" t="s">
        <v>56</v>
      </c>
      <c r="AJ3729" t="s">
        <v>416</v>
      </c>
    </row>
    <row r="3730" spans="1:36" x14ac:dyDescent="0.25">
      <c r="A3730" t="s">
        <v>7177</v>
      </c>
      <c r="B3730" t="s">
        <v>2599</v>
      </c>
      <c r="C3730" t="s">
        <v>40</v>
      </c>
      <c r="D3730" t="s">
        <v>7262</v>
      </c>
      <c r="E3730" s="2">
        <v>152301102</v>
      </c>
      <c r="F3730" t="s">
        <v>80</v>
      </c>
      <c r="G3730" s="3" t="s">
        <v>8356</v>
      </c>
      <c r="H3730">
        <v>20190210</v>
      </c>
      <c r="I3730" s="4">
        <v>343</v>
      </c>
      <c r="J3730">
        <v>297900</v>
      </c>
      <c r="K3730" s="5">
        <v>526</v>
      </c>
      <c r="L3730" t="s">
        <v>44</v>
      </c>
      <c r="M3730" t="s">
        <v>63</v>
      </c>
      <c r="N3730" t="s">
        <v>64</v>
      </c>
      <c r="O3730" s="5">
        <v>139</v>
      </c>
      <c r="P3730" s="5">
        <v>72376</v>
      </c>
      <c r="Q3730" s="6">
        <v>39.213197000000001</v>
      </c>
      <c r="R3730" s="6">
        <v>-120.80925999999999</v>
      </c>
      <c r="S3730" t="s">
        <v>8357</v>
      </c>
      <c r="T3730" t="s">
        <v>2517</v>
      </c>
      <c r="U3730" t="s">
        <v>67</v>
      </c>
      <c r="V3730" t="s">
        <v>50</v>
      </c>
      <c r="W3730" t="s">
        <v>8358</v>
      </c>
      <c r="X3730" t="s">
        <v>52</v>
      </c>
      <c r="Y3730" t="s">
        <v>53</v>
      </c>
      <c r="Z3730">
        <v>31424320</v>
      </c>
      <c r="AA3730" t="s">
        <v>54</v>
      </c>
      <c r="AB3730">
        <v>2019</v>
      </c>
      <c r="AC3730" t="s">
        <v>376</v>
      </c>
      <c r="AD3730" t="s">
        <v>56</v>
      </c>
      <c r="AE3730" t="s">
        <v>70</v>
      </c>
      <c r="AF3730">
        <v>1414340</v>
      </c>
      <c r="AG3730" t="s">
        <v>71</v>
      </c>
      <c r="AH3730" t="s">
        <v>59</v>
      </c>
      <c r="AI3730" t="s">
        <v>56</v>
      </c>
      <c r="AJ3730" t="s">
        <v>56</v>
      </c>
    </row>
    <row r="3731" spans="1:36" x14ac:dyDescent="0.25">
      <c r="A3731" t="s">
        <v>7177</v>
      </c>
      <c r="B3731" t="s">
        <v>2599</v>
      </c>
      <c r="C3731" t="s">
        <v>40</v>
      </c>
      <c r="D3731" t="s">
        <v>7262</v>
      </c>
      <c r="E3731" s="2">
        <v>152301102</v>
      </c>
      <c r="F3731" t="s">
        <v>178</v>
      </c>
      <c r="G3731" s="3">
        <v>6433</v>
      </c>
      <c r="H3731">
        <v>20190210</v>
      </c>
      <c r="I3731" s="4">
        <v>1238</v>
      </c>
      <c r="J3731">
        <v>298919</v>
      </c>
      <c r="K3731" s="5">
        <v>194</v>
      </c>
      <c r="L3731" t="s">
        <v>44</v>
      </c>
      <c r="M3731" t="s">
        <v>563</v>
      </c>
      <c r="N3731" t="s">
        <v>2540</v>
      </c>
      <c r="O3731" s="5">
        <v>127</v>
      </c>
      <c r="P3731" s="5">
        <v>24638</v>
      </c>
      <c r="Q3731" s="6">
        <v>39.20543</v>
      </c>
      <c r="R3731" s="6">
        <v>-120.81874999999999</v>
      </c>
      <c r="S3731" t="s">
        <v>4413</v>
      </c>
      <c r="T3731" t="s">
        <v>2537</v>
      </c>
      <c r="U3731" t="s">
        <v>67</v>
      </c>
      <c r="V3731" t="s">
        <v>50</v>
      </c>
      <c r="W3731" t="s">
        <v>8359</v>
      </c>
      <c r="X3731" t="s">
        <v>52</v>
      </c>
      <c r="Y3731" t="s">
        <v>53</v>
      </c>
      <c r="Z3731">
        <v>0</v>
      </c>
      <c r="AA3731" t="s">
        <v>54</v>
      </c>
      <c r="AB3731">
        <v>2019</v>
      </c>
      <c r="AC3731" t="s">
        <v>376</v>
      </c>
      <c r="AD3731" t="s">
        <v>56</v>
      </c>
      <c r="AE3731" t="s">
        <v>481</v>
      </c>
      <c r="AF3731">
        <v>1414407</v>
      </c>
      <c r="AG3731" t="s">
        <v>71</v>
      </c>
      <c r="AH3731" t="s">
        <v>59</v>
      </c>
      <c r="AI3731" t="s">
        <v>56</v>
      </c>
      <c r="AJ3731" t="s">
        <v>416</v>
      </c>
    </row>
    <row r="3732" spans="1:36" x14ac:dyDescent="0.25">
      <c r="A3732" t="s">
        <v>7177</v>
      </c>
      <c r="B3732" t="s">
        <v>2599</v>
      </c>
      <c r="C3732" t="s">
        <v>40</v>
      </c>
      <c r="D3732" t="s">
        <v>7262</v>
      </c>
      <c r="E3732" s="2">
        <v>152301102</v>
      </c>
      <c r="F3732" t="s">
        <v>62</v>
      </c>
      <c r="G3732" s="3">
        <v>130441</v>
      </c>
      <c r="H3732">
        <v>20190210</v>
      </c>
      <c r="I3732" s="4">
        <v>1855</v>
      </c>
      <c r="J3732">
        <v>299288</v>
      </c>
      <c r="K3732" s="5">
        <v>1275</v>
      </c>
      <c r="L3732" t="s">
        <v>44</v>
      </c>
      <c r="M3732" t="s">
        <v>63</v>
      </c>
      <c r="N3732" t="s">
        <v>64</v>
      </c>
      <c r="O3732" s="5">
        <v>4</v>
      </c>
      <c r="P3732" s="5">
        <v>4979</v>
      </c>
      <c r="Q3732" s="6">
        <v>39.205599999999997</v>
      </c>
      <c r="R3732" s="6">
        <v>-120.79940000000001</v>
      </c>
      <c r="S3732" t="s">
        <v>8360</v>
      </c>
      <c r="T3732" t="s">
        <v>6062</v>
      </c>
      <c r="U3732" t="s">
        <v>67</v>
      </c>
      <c r="V3732" t="s">
        <v>50</v>
      </c>
      <c r="W3732" t="s">
        <v>8361</v>
      </c>
      <c r="X3732" t="s">
        <v>52</v>
      </c>
      <c r="Y3732" t="s">
        <v>53</v>
      </c>
      <c r="Z3732">
        <v>31424320</v>
      </c>
      <c r="AA3732" t="s">
        <v>54</v>
      </c>
      <c r="AB3732">
        <v>2019</v>
      </c>
      <c r="AC3732" t="s">
        <v>376</v>
      </c>
      <c r="AD3732" t="s">
        <v>56</v>
      </c>
      <c r="AE3732" t="s">
        <v>70</v>
      </c>
      <c r="AF3732">
        <v>1414523</v>
      </c>
      <c r="AG3732" t="s">
        <v>71</v>
      </c>
      <c r="AH3732" t="s">
        <v>59</v>
      </c>
      <c r="AI3732" t="s">
        <v>56</v>
      </c>
      <c r="AJ3732" t="s">
        <v>416</v>
      </c>
    </row>
    <row r="3733" spans="1:36" x14ac:dyDescent="0.25">
      <c r="A3733" t="s">
        <v>7177</v>
      </c>
      <c r="B3733" t="s">
        <v>2599</v>
      </c>
      <c r="C3733" t="s">
        <v>40</v>
      </c>
      <c r="D3733" t="s">
        <v>7211</v>
      </c>
      <c r="E3733" s="2">
        <v>152762101</v>
      </c>
      <c r="F3733" t="s">
        <v>42</v>
      </c>
      <c r="G3733" s="3">
        <v>26000</v>
      </c>
      <c r="H3733">
        <v>20190210</v>
      </c>
      <c r="I3733" s="4">
        <v>114</v>
      </c>
      <c r="J3733">
        <v>297664</v>
      </c>
      <c r="K3733" s="5">
        <v>3680</v>
      </c>
      <c r="L3733" t="s">
        <v>44</v>
      </c>
      <c r="M3733" t="s">
        <v>63</v>
      </c>
      <c r="N3733" t="s">
        <v>64</v>
      </c>
      <c r="O3733" s="5">
        <v>655</v>
      </c>
      <c r="P3733" s="5">
        <v>99252</v>
      </c>
      <c r="Q3733" s="6">
        <v>38.752519999999997</v>
      </c>
      <c r="R3733" s="6">
        <v>-120.55492</v>
      </c>
      <c r="S3733" t="s">
        <v>8362</v>
      </c>
      <c r="T3733" t="s">
        <v>3106</v>
      </c>
      <c r="U3733" t="s">
        <v>67</v>
      </c>
      <c r="V3733" t="s">
        <v>50</v>
      </c>
      <c r="W3733" t="s">
        <v>8363</v>
      </c>
      <c r="X3733" t="s">
        <v>52</v>
      </c>
      <c r="Y3733" t="s">
        <v>53</v>
      </c>
      <c r="Z3733">
        <v>0</v>
      </c>
      <c r="AA3733" t="s">
        <v>54</v>
      </c>
      <c r="AB3733">
        <v>2019</v>
      </c>
      <c r="AC3733" t="s">
        <v>376</v>
      </c>
      <c r="AD3733" t="s">
        <v>56</v>
      </c>
      <c r="AE3733" t="s">
        <v>70</v>
      </c>
      <c r="AF3733">
        <v>1414175</v>
      </c>
      <c r="AG3733" t="s">
        <v>71</v>
      </c>
      <c r="AH3733" t="s">
        <v>59</v>
      </c>
      <c r="AI3733" t="s">
        <v>56</v>
      </c>
      <c r="AJ3733" t="s">
        <v>416</v>
      </c>
    </row>
    <row r="3734" spans="1:36" x14ac:dyDescent="0.25">
      <c r="A3734" t="s">
        <v>7177</v>
      </c>
      <c r="B3734" t="s">
        <v>2599</v>
      </c>
      <c r="C3734" t="s">
        <v>40</v>
      </c>
      <c r="D3734" t="s">
        <v>7211</v>
      </c>
      <c r="E3734" s="2">
        <v>152762101</v>
      </c>
      <c r="F3734" t="s">
        <v>62</v>
      </c>
      <c r="G3734" s="3">
        <v>6795</v>
      </c>
      <c r="H3734">
        <v>20190210</v>
      </c>
      <c r="I3734" s="4">
        <v>333</v>
      </c>
      <c r="J3734">
        <v>298342</v>
      </c>
      <c r="K3734" s="5">
        <v>2233</v>
      </c>
      <c r="L3734" t="s">
        <v>44</v>
      </c>
      <c r="M3734" t="s">
        <v>63</v>
      </c>
      <c r="N3734" t="s">
        <v>64</v>
      </c>
      <c r="O3734" s="5">
        <v>20</v>
      </c>
      <c r="P3734" s="5">
        <v>44660</v>
      </c>
      <c r="Q3734" s="6">
        <v>38.762320000000003</v>
      </c>
      <c r="R3734" s="6">
        <v>-120.5744</v>
      </c>
      <c r="S3734" t="s">
        <v>8364</v>
      </c>
      <c r="T3734" t="s">
        <v>2517</v>
      </c>
      <c r="U3734" t="s">
        <v>67</v>
      </c>
      <c r="V3734" t="s">
        <v>50</v>
      </c>
      <c r="W3734" t="s">
        <v>8365</v>
      </c>
      <c r="X3734" t="s">
        <v>52</v>
      </c>
      <c r="Y3734" t="s">
        <v>53</v>
      </c>
      <c r="Z3734">
        <v>0</v>
      </c>
      <c r="AA3734" t="s">
        <v>54</v>
      </c>
      <c r="AB3734">
        <v>2019</v>
      </c>
      <c r="AC3734" t="s">
        <v>376</v>
      </c>
      <c r="AD3734" t="s">
        <v>56</v>
      </c>
      <c r="AE3734" t="s">
        <v>98</v>
      </c>
      <c r="AF3734">
        <v>1414287</v>
      </c>
      <c r="AG3734" t="s">
        <v>71</v>
      </c>
      <c r="AH3734" t="s">
        <v>59</v>
      </c>
      <c r="AI3734" t="s">
        <v>56</v>
      </c>
      <c r="AJ3734" t="s">
        <v>416</v>
      </c>
    </row>
    <row r="3735" spans="1:36" x14ac:dyDescent="0.25">
      <c r="A3735" t="s">
        <v>7177</v>
      </c>
      <c r="B3735" t="s">
        <v>2599</v>
      </c>
      <c r="C3735" t="s">
        <v>40</v>
      </c>
      <c r="D3735" t="s">
        <v>7211</v>
      </c>
      <c r="E3735" s="2">
        <v>152762101</v>
      </c>
      <c r="F3735" t="s">
        <v>62</v>
      </c>
      <c r="G3735" s="3">
        <v>4741</v>
      </c>
      <c r="H3735">
        <v>20190210</v>
      </c>
      <c r="I3735" s="4">
        <v>125</v>
      </c>
      <c r="J3735">
        <v>298784</v>
      </c>
      <c r="K3735" s="5">
        <v>6625</v>
      </c>
      <c r="L3735" t="s">
        <v>44</v>
      </c>
      <c r="M3735" t="s">
        <v>63</v>
      </c>
      <c r="N3735" t="s">
        <v>64</v>
      </c>
      <c r="O3735" s="5">
        <v>11</v>
      </c>
      <c r="P3735" s="5">
        <v>72875</v>
      </c>
      <c r="Q3735" s="6">
        <v>38.761299999999999</v>
      </c>
      <c r="R3735" s="6">
        <v>-120.53507</v>
      </c>
      <c r="S3735" t="s">
        <v>247</v>
      </c>
      <c r="T3735" t="s">
        <v>3168</v>
      </c>
      <c r="U3735" t="s">
        <v>67</v>
      </c>
      <c r="V3735" t="s">
        <v>50</v>
      </c>
      <c r="W3735" t="s">
        <v>8366</v>
      </c>
      <c r="X3735" t="s">
        <v>52</v>
      </c>
      <c r="Y3735" t="s">
        <v>53</v>
      </c>
      <c r="Z3735">
        <v>0</v>
      </c>
      <c r="AA3735" t="s">
        <v>54</v>
      </c>
      <c r="AB3735">
        <v>2019</v>
      </c>
      <c r="AC3735" t="s">
        <v>376</v>
      </c>
      <c r="AD3735" t="s">
        <v>56</v>
      </c>
      <c r="AE3735" t="s">
        <v>70</v>
      </c>
      <c r="AF3735">
        <v>1414366</v>
      </c>
      <c r="AG3735" t="s">
        <v>71</v>
      </c>
      <c r="AH3735" t="s">
        <v>59</v>
      </c>
      <c r="AI3735" t="s">
        <v>56</v>
      </c>
      <c r="AJ3735" t="s">
        <v>416</v>
      </c>
    </row>
    <row r="3736" spans="1:36" x14ac:dyDescent="0.25">
      <c r="A3736" t="s">
        <v>7177</v>
      </c>
      <c r="B3736" t="s">
        <v>2599</v>
      </c>
      <c r="C3736" t="s">
        <v>40</v>
      </c>
      <c r="D3736" t="s">
        <v>7211</v>
      </c>
      <c r="E3736" s="2">
        <v>152762101</v>
      </c>
      <c r="F3736" t="s">
        <v>62</v>
      </c>
      <c r="G3736" s="3">
        <v>22391</v>
      </c>
      <c r="H3736">
        <v>20190210</v>
      </c>
      <c r="I3736" s="4">
        <v>333</v>
      </c>
      <c r="J3736">
        <v>298897</v>
      </c>
      <c r="K3736" s="5">
        <v>922</v>
      </c>
      <c r="L3736" t="s">
        <v>44</v>
      </c>
      <c r="M3736" t="s">
        <v>63</v>
      </c>
      <c r="N3736" t="s">
        <v>64</v>
      </c>
      <c r="O3736" s="5">
        <v>8</v>
      </c>
      <c r="P3736" s="5">
        <v>7376</v>
      </c>
      <c r="Q3736" s="6">
        <v>38.774059999999999</v>
      </c>
      <c r="R3736" s="6">
        <v>-120.59229999999999</v>
      </c>
      <c r="S3736" t="s">
        <v>8367</v>
      </c>
      <c r="T3736" t="s">
        <v>2517</v>
      </c>
      <c r="U3736" t="s">
        <v>67</v>
      </c>
      <c r="V3736" t="s">
        <v>50</v>
      </c>
      <c r="W3736" t="s">
        <v>8368</v>
      </c>
      <c r="X3736" t="s">
        <v>52</v>
      </c>
      <c r="Y3736" t="s">
        <v>53</v>
      </c>
      <c r="Z3736">
        <v>0</v>
      </c>
      <c r="AA3736" t="s">
        <v>54</v>
      </c>
      <c r="AB3736">
        <v>2019</v>
      </c>
      <c r="AC3736" t="s">
        <v>376</v>
      </c>
      <c r="AD3736" t="s">
        <v>56</v>
      </c>
      <c r="AE3736" t="s">
        <v>70</v>
      </c>
      <c r="AF3736">
        <v>1414394</v>
      </c>
      <c r="AG3736" t="s">
        <v>71</v>
      </c>
      <c r="AH3736" t="s">
        <v>59</v>
      </c>
      <c r="AI3736" t="s">
        <v>56</v>
      </c>
      <c r="AJ3736" t="s">
        <v>416</v>
      </c>
    </row>
    <row r="3737" spans="1:36" x14ac:dyDescent="0.25">
      <c r="A3737" t="s">
        <v>7177</v>
      </c>
      <c r="B3737" t="s">
        <v>2599</v>
      </c>
      <c r="C3737" t="s">
        <v>40</v>
      </c>
      <c r="D3737" t="s">
        <v>7211</v>
      </c>
      <c r="E3737" s="2">
        <v>152762101</v>
      </c>
      <c r="F3737" t="s">
        <v>62</v>
      </c>
      <c r="G3737" s="3">
        <v>1273</v>
      </c>
      <c r="H3737">
        <v>20190210</v>
      </c>
      <c r="I3737" s="4">
        <v>213</v>
      </c>
      <c r="J3737">
        <v>299062</v>
      </c>
      <c r="K3737" s="5">
        <v>2059</v>
      </c>
      <c r="L3737" t="s">
        <v>44</v>
      </c>
      <c r="M3737" t="s">
        <v>63</v>
      </c>
      <c r="N3737" t="s">
        <v>64</v>
      </c>
      <c r="O3737" s="5">
        <v>6</v>
      </c>
      <c r="P3737" s="5">
        <v>12354</v>
      </c>
      <c r="Q3737" s="6">
        <v>38.719679999999997</v>
      </c>
      <c r="R3737" s="6">
        <v>-120.57441</v>
      </c>
      <c r="S3737" t="s">
        <v>8369</v>
      </c>
      <c r="T3737" t="s">
        <v>2517</v>
      </c>
      <c r="U3737" t="s">
        <v>67</v>
      </c>
      <c r="V3737" t="s">
        <v>50</v>
      </c>
      <c r="W3737" t="s">
        <v>8370</v>
      </c>
      <c r="X3737" t="s">
        <v>52</v>
      </c>
      <c r="Y3737" t="s">
        <v>53</v>
      </c>
      <c r="Z3737">
        <v>0</v>
      </c>
      <c r="AA3737" t="s">
        <v>54</v>
      </c>
      <c r="AB3737">
        <v>2019</v>
      </c>
      <c r="AC3737" t="s">
        <v>376</v>
      </c>
      <c r="AD3737" t="s">
        <v>56</v>
      </c>
      <c r="AE3737" t="s">
        <v>230</v>
      </c>
      <c r="AF3737">
        <v>1414450</v>
      </c>
      <c r="AG3737" t="s">
        <v>71</v>
      </c>
      <c r="AH3737" t="s">
        <v>59</v>
      </c>
      <c r="AI3737" t="s">
        <v>56</v>
      </c>
      <c r="AJ3737" t="s">
        <v>416</v>
      </c>
    </row>
    <row r="3738" spans="1:36" x14ac:dyDescent="0.25">
      <c r="A3738" t="s">
        <v>7177</v>
      </c>
      <c r="B3738" t="s">
        <v>2599</v>
      </c>
      <c r="C3738" t="s">
        <v>40</v>
      </c>
      <c r="D3738" t="s">
        <v>7195</v>
      </c>
      <c r="E3738" s="2">
        <v>153082106</v>
      </c>
      <c r="F3738" t="s">
        <v>42</v>
      </c>
      <c r="G3738" s="3">
        <v>1104</v>
      </c>
      <c r="H3738">
        <v>20190210</v>
      </c>
      <c r="I3738" s="4">
        <v>107</v>
      </c>
      <c r="J3738">
        <v>297594</v>
      </c>
      <c r="K3738" s="5">
        <v>2487</v>
      </c>
      <c r="L3738" t="s">
        <v>44</v>
      </c>
      <c r="M3738" t="s">
        <v>63</v>
      </c>
      <c r="N3738" t="s">
        <v>64</v>
      </c>
      <c r="O3738" s="5">
        <v>658</v>
      </c>
      <c r="P3738" s="5">
        <v>491996</v>
      </c>
      <c r="Q3738" s="6">
        <v>38.91245</v>
      </c>
      <c r="R3738" s="6">
        <v>-120.82011</v>
      </c>
      <c r="S3738" t="s">
        <v>8371</v>
      </c>
      <c r="T3738" t="s">
        <v>3168</v>
      </c>
      <c r="U3738" t="s">
        <v>67</v>
      </c>
      <c r="V3738" t="s">
        <v>50</v>
      </c>
      <c r="W3738" t="s">
        <v>8372</v>
      </c>
      <c r="X3738" t="s">
        <v>52</v>
      </c>
      <c r="Y3738" t="s">
        <v>53</v>
      </c>
      <c r="Z3738">
        <v>0</v>
      </c>
      <c r="AA3738" t="s">
        <v>54</v>
      </c>
      <c r="AB3738">
        <v>2019</v>
      </c>
      <c r="AC3738" t="s">
        <v>376</v>
      </c>
      <c r="AD3738" t="s">
        <v>56</v>
      </c>
      <c r="AE3738" t="s">
        <v>98</v>
      </c>
      <c r="AF3738">
        <v>1414170</v>
      </c>
      <c r="AG3738" t="s">
        <v>71</v>
      </c>
      <c r="AH3738" t="s">
        <v>59</v>
      </c>
      <c r="AI3738" t="s">
        <v>56</v>
      </c>
      <c r="AJ3738" t="s">
        <v>416</v>
      </c>
    </row>
    <row r="3739" spans="1:36" x14ac:dyDescent="0.25">
      <c r="A3739" t="s">
        <v>7177</v>
      </c>
      <c r="B3739" t="s">
        <v>2599</v>
      </c>
      <c r="C3739" t="s">
        <v>40</v>
      </c>
      <c r="D3739" t="s">
        <v>7195</v>
      </c>
      <c r="E3739" s="2">
        <v>153082106</v>
      </c>
      <c r="F3739" t="s">
        <v>42</v>
      </c>
      <c r="G3739" s="3">
        <v>1104</v>
      </c>
      <c r="H3739">
        <v>20190210</v>
      </c>
      <c r="I3739" s="4">
        <v>428</v>
      </c>
      <c r="J3739">
        <v>297836</v>
      </c>
      <c r="K3739" s="5">
        <v>2276</v>
      </c>
      <c r="L3739" t="s">
        <v>44</v>
      </c>
      <c r="M3739" t="s">
        <v>63</v>
      </c>
      <c r="N3739" t="s">
        <v>64</v>
      </c>
      <c r="O3739" s="5">
        <v>479</v>
      </c>
      <c r="P3739" s="5">
        <v>389929</v>
      </c>
      <c r="Q3739" s="6">
        <v>38.91245</v>
      </c>
      <c r="R3739" s="6">
        <v>-120.82011</v>
      </c>
      <c r="S3739" t="s">
        <v>8373</v>
      </c>
      <c r="T3739" t="s">
        <v>2517</v>
      </c>
      <c r="U3739" t="s">
        <v>67</v>
      </c>
      <c r="V3739" t="s">
        <v>50</v>
      </c>
      <c r="W3739" t="s">
        <v>8372</v>
      </c>
      <c r="X3739" t="s">
        <v>52</v>
      </c>
      <c r="Y3739" t="s">
        <v>53</v>
      </c>
      <c r="Z3739">
        <v>0</v>
      </c>
      <c r="AA3739" t="s">
        <v>54</v>
      </c>
      <c r="AB3739">
        <v>2019</v>
      </c>
      <c r="AC3739" t="s">
        <v>376</v>
      </c>
      <c r="AD3739" t="s">
        <v>56</v>
      </c>
      <c r="AE3739" t="s">
        <v>98</v>
      </c>
      <c r="AF3739">
        <v>1414212</v>
      </c>
      <c r="AG3739" t="s">
        <v>71</v>
      </c>
      <c r="AH3739" t="s">
        <v>59</v>
      </c>
      <c r="AI3739" t="s">
        <v>56</v>
      </c>
      <c r="AJ3739" t="s">
        <v>416</v>
      </c>
    </row>
    <row r="3740" spans="1:36" x14ac:dyDescent="0.25">
      <c r="A3740" t="s">
        <v>7177</v>
      </c>
      <c r="B3740" t="s">
        <v>2599</v>
      </c>
      <c r="C3740" t="s">
        <v>92</v>
      </c>
      <c r="D3740" t="s">
        <v>7377</v>
      </c>
      <c r="E3740" s="2">
        <v>153661104</v>
      </c>
      <c r="F3740" t="s">
        <v>62</v>
      </c>
      <c r="G3740" s="3">
        <v>20849</v>
      </c>
      <c r="H3740">
        <v>20190212</v>
      </c>
      <c r="I3740" s="4">
        <v>2325</v>
      </c>
      <c r="J3740">
        <v>301511</v>
      </c>
      <c r="K3740" s="5">
        <v>4050</v>
      </c>
      <c r="L3740" t="s">
        <v>44</v>
      </c>
      <c r="M3740" t="s">
        <v>63</v>
      </c>
      <c r="N3740" t="s">
        <v>64</v>
      </c>
      <c r="O3740" s="5">
        <v>12</v>
      </c>
      <c r="P3740" s="5">
        <v>48600</v>
      </c>
      <c r="Q3740" s="6">
        <v>38.751449999999998</v>
      </c>
      <c r="R3740" s="6">
        <v>-120.69212</v>
      </c>
      <c r="S3740" t="s">
        <v>8374</v>
      </c>
      <c r="T3740" t="s">
        <v>942</v>
      </c>
      <c r="U3740" t="s">
        <v>200</v>
      </c>
      <c r="V3740" t="s">
        <v>50</v>
      </c>
      <c r="W3740" t="s">
        <v>8375</v>
      </c>
      <c r="X3740" t="s">
        <v>52</v>
      </c>
      <c r="Y3740" t="s">
        <v>53</v>
      </c>
      <c r="Z3740">
        <v>0</v>
      </c>
      <c r="AA3740" t="s">
        <v>54</v>
      </c>
      <c r="AB3740">
        <v>2019</v>
      </c>
      <c r="AC3740" t="s">
        <v>376</v>
      </c>
      <c r="AD3740" t="s">
        <v>56</v>
      </c>
      <c r="AE3740" t="s">
        <v>98</v>
      </c>
      <c r="AF3740">
        <v>1415337</v>
      </c>
      <c r="AG3740" t="s">
        <v>202</v>
      </c>
      <c r="AH3740" t="s">
        <v>59</v>
      </c>
      <c r="AI3740" t="s">
        <v>56</v>
      </c>
      <c r="AJ3740" t="s">
        <v>416</v>
      </c>
    </row>
    <row r="3741" spans="1:36" x14ac:dyDescent="0.25">
      <c r="A3741" t="s">
        <v>7177</v>
      </c>
      <c r="B3741" t="s">
        <v>2599</v>
      </c>
      <c r="C3741" t="s">
        <v>92</v>
      </c>
      <c r="D3741" t="s">
        <v>7184</v>
      </c>
      <c r="E3741" s="2">
        <v>153662102</v>
      </c>
      <c r="F3741" t="s">
        <v>80</v>
      </c>
      <c r="G3741" s="3" t="s">
        <v>8376</v>
      </c>
      <c r="H3741">
        <v>20190212</v>
      </c>
      <c r="I3741" s="4">
        <v>2154</v>
      </c>
      <c r="J3741">
        <v>301255</v>
      </c>
      <c r="K3741" s="5">
        <v>952</v>
      </c>
      <c r="L3741" t="s">
        <v>44</v>
      </c>
      <c r="M3741" t="s">
        <v>45</v>
      </c>
      <c r="N3741" t="s">
        <v>432</v>
      </c>
      <c r="O3741" s="5">
        <v>1711</v>
      </c>
      <c r="P3741" s="5">
        <v>148676</v>
      </c>
      <c r="Q3741" s="6">
        <v>38.604953000000002</v>
      </c>
      <c r="R3741" s="6">
        <v>-120.721222</v>
      </c>
      <c r="S3741" t="s">
        <v>8377</v>
      </c>
      <c r="T3741" t="s">
        <v>521</v>
      </c>
      <c r="U3741" t="s">
        <v>67</v>
      </c>
      <c r="V3741" t="s">
        <v>50</v>
      </c>
      <c r="W3741" t="s">
        <v>8378</v>
      </c>
      <c r="X3741" t="s">
        <v>52</v>
      </c>
      <c r="Y3741" t="s">
        <v>53</v>
      </c>
      <c r="Z3741">
        <v>0</v>
      </c>
      <c r="AA3741" t="s">
        <v>54</v>
      </c>
      <c r="AB3741">
        <v>2019</v>
      </c>
      <c r="AC3741" t="s">
        <v>376</v>
      </c>
      <c r="AD3741" t="s">
        <v>56</v>
      </c>
      <c r="AE3741" t="s">
        <v>112</v>
      </c>
      <c r="AF3741">
        <v>1415083</v>
      </c>
      <c r="AG3741" t="s">
        <v>71</v>
      </c>
      <c r="AH3741" t="s">
        <v>59</v>
      </c>
      <c r="AI3741" t="s">
        <v>56</v>
      </c>
      <c r="AJ3741" t="s">
        <v>416</v>
      </c>
    </row>
    <row r="3742" spans="1:36" x14ac:dyDescent="0.25">
      <c r="A3742" t="s">
        <v>7177</v>
      </c>
      <c r="B3742" t="s">
        <v>2599</v>
      </c>
      <c r="C3742" t="s">
        <v>92</v>
      </c>
      <c r="D3742" t="s">
        <v>7184</v>
      </c>
      <c r="E3742" s="2">
        <v>153662102</v>
      </c>
      <c r="F3742" t="s">
        <v>62</v>
      </c>
      <c r="G3742" s="3">
        <v>2661</v>
      </c>
      <c r="H3742">
        <v>20190212</v>
      </c>
      <c r="I3742" s="4">
        <v>2239</v>
      </c>
      <c r="J3742">
        <v>301383</v>
      </c>
      <c r="K3742" s="5">
        <v>1071</v>
      </c>
      <c r="L3742" t="s">
        <v>44</v>
      </c>
      <c r="M3742" t="s">
        <v>63</v>
      </c>
      <c r="N3742" t="s">
        <v>64</v>
      </c>
      <c r="O3742" s="5">
        <v>94</v>
      </c>
      <c r="P3742" s="5">
        <v>100674</v>
      </c>
      <c r="Q3742" s="6">
        <v>38.68533</v>
      </c>
      <c r="R3742" s="6">
        <v>-120.66896</v>
      </c>
      <c r="S3742" t="s">
        <v>8379</v>
      </c>
      <c r="T3742" t="s">
        <v>942</v>
      </c>
      <c r="U3742" t="s">
        <v>200</v>
      </c>
      <c r="V3742" t="s">
        <v>50</v>
      </c>
      <c r="W3742" t="s">
        <v>8380</v>
      </c>
      <c r="X3742" t="s">
        <v>52</v>
      </c>
      <c r="Y3742" t="s">
        <v>53</v>
      </c>
      <c r="Z3742">
        <v>0</v>
      </c>
      <c r="AA3742" t="s">
        <v>54</v>
      </c>
      <c r="AB3742">
        <v>2019</v>
      </c>
      <c r="AC3742" t="s">
        <v>376</v>
      </c>
      <c r="AD3742" t="s">
        <v>56</v>
      </c>
      <c r="AE3742" t="s">
        <v>98</v>
      </c>
      <c r="AF3742">
        <v>1415318</v>
      </c>
      <c r="AG3742" t="s">
        <v>202</v>
      </c>
      <c r="AH3742" t="s">
        <v>59</v>
      </c>
      <c r="AI3742" t="s">
        <v>56</v>
      </c>
      <c r="AJ3742" t="s">
        <v>416</v>
      </c>
    </row>
    <row r="3743" spans="1:36" x14ac:dyDescent="0.25">
      <c r="A3743" t="s">
        <v>7177</v>
      </c>
      <c r="B3743" t="s">
        <v>2599</v>
      </c>
      <c r="C3743" t="s">
        <v>40</v>
      </c>
      <c r="D3743" t="s">
        <v>7262</v>
      </c>
      <c r="E3743" s="2">
        <v>152301102</v>
      </c>
      <c r="F3743" t="s">
        <v>62</v>
      </c>
      <c r="G3743" s="3">
        <v>6411</v>
      </c>
      <c r="H3743">
        <v>20190212</v>
      </c>
      <c r="I3743" s="4">
        <v>758</v>
      </c>
      <c r="J3743">
        <v>300407</v>
      </c>
      <c r="K3743" s="5">
        <v>518</v>
      </c>
      <c r="L3743" t="s">
        <v>44</v>
      </c>
      <c r="M3743" t="s">
        <v>63</v>
      </c>
      <c r="N3743" t="s">
        <v>64</v>
      </c>
      <c r="O3743" s="5">
        <v>96</v>
      </c>
      <c r="P3743" s="5">
        <v>23752</v>
      </c>
      <c r="Q3743" s="6">
        <v>39.209899999999998</v>
      </c>
      <c r="R3743" s="6">
        <v>-120.80132999999999</v>
      </c>
      <c r="S3743" t="s">
        <v>8381</v>
      </c>
      <c r="T3743" t="s">
        <v>6062</v>
      </c>
      <c r="U3743" t="s">
        <v>200</v>
      </c>
      <c r="V3743" t="s">
        <v>50</v>
      </c>
      <c r="W3743" t="s">
        <v>8382</v>
      </c>
      <c r="X3743" t="s">
        <v>52</v>
      </c>
      <c r="Y3743" t="s">
        <v>53</v>
      </c>
      <c r="Z3743">
        <v>31424320</v>
      </c>
      <c r="AA3743" t="s">
        <v>54</v>
      </c>
      <c r="AB3743">
        <v>2019</v>
      </c>
      <c r="AC3743" t="s">
        <v>376</v>
      </c>
      <c r="AD3743" t="s">
        <v>56</v>
      </c>
      <c r="AE3743" t="s">
        <v>70</v>
      </c>
      <c r="AF3743">
        <v>1414902</v>
      </c>
      <c r="AG3743" t="s">
        <v>202</v>
      </c>
      <c r="AH3743" t="s">
        <v>59</v>
      </c>
      <c r="AI3743" t="s">
        <v>56</v>
      </c>
      <c r="AJ3743" t="s">
        <v>416</v>
      </c>
    </row>
    <row r="3744" spans="1:36" x14ac:dyDescent="0.25">
      <c r="A3744" t="s">
        <v>7177</v>
      </c>
      <c r="B3744" t="s">
        <v>2599</v>
      </c>
      <c r="C3744" t="s">
        <v>40</v>
      </c>
      <c r="D3744" t="s">
        <v>7262</v>
      </c>
      <c r="E3744" s="2">
        <v>152301102</v>
      </c>
      <c r="F3744" t="s">
        <v>62</v>
      </c>
      <c r="G3744" s="3">
        <v>6407</v>
      </c>
      <c r="H3744">
        <v>20190212</v>
      </c>
      <c r="I3744" s="4">
        <v>2147</v>
      </c>
      <c r="J3744">
        <v>301343</v>
      </c>
      <c r="K3744" s="5">
        <v>922</v>
      </c>
      <c r="L3744" t="s">
        <v>44</v>
      </c>
      <c r="M3744" t="s">
        <v>63</v>
      </c>
      <c r="N3744" t="s">
        <v>64</v>
      </c>
      <c r="O3744" s="5">
        <v>133</v>
      </c>
      <c r="P3744" s="5">
        <v>117015</v>
      </c>
      <c r="Q3744" s="6">
        <v>39.20879</v>
      </c>
      <c r="R3744" s="6">
        <v>-120.81659000000001</v>
      </c>
      <c r="S3744" t="s">
        <v>8383</v>
      </c>
      <c r="T3744" t="s">
        <v>427</v>
      </c>
      <c r="U3744" t="s">
        <v>67</v>
      </c>
      <c r="V3744" t="s">
        <v>50</v>
      </c>
      <c r="W3744" t="s">
        <v>8384</v>
      </c>
      <c r="X3744" t="s">
        <v>52</v>
      </c>
      <c r="Y3744" t="s">
        <v>53</v>
      </c>
      <c r="Z3744">
        <v>0</v>
      </c>
      <c r="AA3744" t="s">
        <v>54</v>
      </c>
      <c r="AB3744">
        <v>2019</v>
      </c>
      <c r="AC3744" t="s">
        <v>376</v>
      </c>
      <c r="AD3744" t="s">
        <v>56</v>
      </c>
      <c r="AE3744" t="s">
        <v>70</v>
      </c>
      <c r="AF3744">
        <v>1415307</v>
      </c>
      <c r="AG3744" t="s">
        <v>71</v>
      </c>
      <c r="AH3744" t="s">
        <v>59</v>
      </c>
      <c r="AI3744" t="s">
        <v>56</v>
      </c>
      <c r="AJ3744" t="s">
        <v>416</v>
      </c>
    </row>
    <row r="3745" spans="1:36" x14ac:dyDescent="0.25">
      <c r="A3745" t="s">
        <v>7177</v>
      </c>
      <c r="B3745" t="s">
        <v>2599</v>
      </c>
      <c r="C3745" t="s">
        <v>92</v>
      </c>
      <c r="D3745" t="s">
        <v>7521</v>
      </c>
      <c r="E3745" s="2">
        <v>152691104</v>
      </c>
      <c r="F3745" t="s">
        <v>42</v>
      </c>
      <c r="G3745" s="3">
        <v>1006</v>
      </c>
      <c r="H3745">
        <v>20190212</v>
      </c>
      <c r="I3745" s="4">
        <v>2248</v>
      </c>
      <c r="J3745">
        <v>301407</v>
      </c>
      <c r="K3745" s="5">
        <v>735</v>
      </c>
      <c r="L3745" t="s">
        <v>44</v>
      </c>
      <c r="M3745" t="s">
        <v>63</v>
      </c>
      <c r="N3745" t="s">
        <v>64</v>
      </c>
      <c r="O3745" s="5">
        <v>1517</v>
      </c>
      <c r="P3745" s="5">
        <v>170849</v>
      </c>
      <c r="Q3745" s="6">
        <v>39.099640000000001</v>
      </c>
      <c r="R3745" s="6">
        <v>-121.05005</v>
      </c>
      <c r="S3745" t="s">
        <v>8385</v>
      </c>
      <c r="T3745" t="s">
        <v>769</v>
      </c>
      <c r="U3745" t="s">
        <v>67</v>
      </c>
      <c r="V3745" t="s">
        <v>50</v>
      </c>
      <c r="W3745" t="s">
        <v>8386</v>
      </c>
      <c r="X3745" t="s">
        <v>52</v>
      </c>
      <c r="Y3745" t="s">
        <v>53</v>
      </c>
      <c r="Z3745">
        <v>0</v>
      </c>
      <c r="AA3745" t="s">
        <v>54</v>
      </c>
      <c r="AB3745">
        <v>2019</v>
      </c>
      <c r="AC3745" t="s">
        <v>376</v>
      </c>
      <c r="AD3745" t="s">
        <v>56</v>
      </c>
      <c r="AE3745" t="s">
        <v>136</v>
      </c>
      <c r="AF3745">
        <v>1415100</v>
      </c>
      <c r="AG3745" t="s">
        <v>71</v>
      </c>
      <c r="AH3745" t="s">
        <v>59</v>
      </c>
      <c r="AI3745" t="s">
        <v>56</v>
      </c>
      <c r="AJ3745" t="s">
        <v>416</v>
      </c>
    </row>
    <row r="3746" spans="1:36" x14ac:dyDescent="0.25">
      <c r="A3746" t="s">
        <v>7177</v>
      </c>
      <c r="B3746" t="s">
        <v>2599</v>
      </c>
      <c r="C3746" t="s">
        <v>92</v>
      </c>
      <c r="D3746" t="s">
        <v>7673</v>
      </c>
      <c r="E3746" s="2">
        <v>152561105</v>
      </c>
      <c r="F3746" t="s">
        <v>62</v>
      </c>
      <c r="G3746" s="3">
        <v>5893</v>
      </c>
      <c r="H3746">
        <v>20190212</v>
      </c>
      <c r="I3746" s="4">
        <v>2258</v>
      </c>
      <c r="J3746">
        <v>301454</v>
      </c>
      <c r="K3746" s="5">
        <v>1023</v>
      </c>
      <c r="L3746" t="s">
        <v>44</v>
      </c>
      <c r="M3746" t="s">
        <v>63</v>
      </c>
      <c r="N3746" t="s">
        <v>64</v>
      </c>
      <c r="O3746" s="5">
        <v>16</v>
      </c>
      <c r="P3746" s="5">
        <v>11882</v>
      </c>
      <c r="Q3746" s="6">
        <v>38.897329999999997</v>
      </c>
      <c r="R3746" s="6">
        <v>-121.18037</v>
      </c>
      <c r="S3746" t="s">
        <v>8387</v>
      </c>
      <c r="T3746" t="s">
        <v>769</v>
      </c>
      <c r="U3746" t="s">
        <v>67</v>
      </c>
      <c r="V3746" t="s">
        <v>50</v>
      </c>
      <c r="W3746" t="s">
        <v>8388</v>
      </c>
      <c r="X3746" t="s">
        <v>52</v>
      </c>
      <c r="Y3746" t="s">
        <v>53</v>
      </c>
      <c r="Z3746">
        <v>0</v>
      </c>
      <c r="AA3746" t="s">
        <v>54</v>
      </c>
      <c r="AB3746">
        <v>2019</v>
      </c>
      <c r="AC3746" t="s">
        <v>376</v>
      </c>
      <c r="AD3746" t="s">
        <v>56</v>
      </c>
      <c r="AE3746" t="s">
        <v>70</v>
      </c>
      <c r="AF3746">
        <v>1415583</v>
      </c>
      <c r="AG3746" t="s">
        <v>71</v>
      </c>
      <c r="AH3746" t="s">
        <v>59</v>
      </c>
      <c r="AI3746" t="s">
        <v>56</v>
      </c>
      <c r="AJ3746" t="s">
        <v>416</v>
      </c>
    </row>
    <row r="3747" spans="1:36" x14ac:dyDescent="0.25">
      <c r="A3747" t="s">
        <v>7177</v>
      </c>
      <c r="B3747" t="s">
        <v>2599</v>
      </c>
      <c r="C3747" t="s">
        <v>40</v>
      </c>
      <c r="D3747" t="s">
        <v>8086</v>
      </c>
      <c r="E3747" s="2">
        <v>152201102</v>
      </c>
      <c r="F3747" t="s">
        <v>80</v>
      </c>
      <c r="G3747" s="3" t="s">
        <v>8389</v>
      </c>
      <c r="H3747">
        <v>20190212</v>
      </c>
      <c r="I3747" s="4">
        <v>1213</v>
      </c>
      <c r="J3747">
        <v>300654</v>
      </c>
      <c r="K3747" s="5">
        <v>1712</v>
      </c>
      <c r="L3747" t="s">
        <v>44</v>
      </c>
      <c r="M3747" t="s">
        <v>63</v>
      </c>
      <c r="N3747" t="s">
        <v>64</v>
      </c>
      <c r="O3747" s="5">
        <v>27</v>
      </c>
      <c r="P3747" s="5">
        <v>46224</v>
      </c>
      <c r="Q3747" s="6">
        <v>39.484951000000002</v>
      </c>
      <c r="R3747" s="6">
        <v>-120.993713</v>
      </c>
      <c r="S3747" t="s">
        <v>8390</v>
      </c>
      <c r="T3747" t="s">
        <v>1013</v>
      </c>
      <c r="U3747" t="s">
        <v>67</v>
      </c>
      <c r="V3747" t="s">
        <v>50</v>
      </c>
      <c r="W3747" t="s">
        <v>8391</v>
      </c>
      <c r="X3747" t="s">
        <v>52</v>
      </c>
      <c r="Y3747" t="s">
        <v>53</v>
      </c>
      <c r="Z3747">
        <v>0</v>
      </c>
      <c r="AA3747" t="s">
        <v>54</v>
      </c>
      <c r="AB3747">
        <v>2019</v>
      </c>
      <c r="AC3747" t="s">
        <v>376</v>
      </c>
      <c r="AD3747" t="s">
        <v>56</v>
      </c>
      <c r="AE3747" t="s">
        <v>70</v>
      </c>
      <c r="AF3747">
        <v>1414945</v>
      </c>
      <c r="AG3747" t="s">
        <v>71</v>
      </c>
      <c r="AH3747" t="s">
        <v>59</v>
      </c>
      <c r="AI3747" t="s">
        <v>56</v>
      </c>
      <c r="AJ3747" t="s">
        <v>56</v>
      </c>
    </row>
    <row r="3748" spans="1:36" x14ac:dyDescent="0.25">
      <c r="A3748" t="s">
        <v>7177</v>
      </c>
      <c r="B3748" t="s">
        <v>2599</v>
      </c>
      <c r="C3748" t="s">
        <v>40</v>
      </c>
      <c r="D3748" t="s">
        <v>7198</v>
      </c>
      <c r="E3748" s="2">
        <v>152101101</v>
      </c>
      <c r="F3748" t="s">
        <v>42</v>
      </c>
      <c r="G3748" s="3">
        <v>808</v>
      </c>
      <c r="H3748">
        <v>20190213</v>
      </c>
      <c r="I3748" s="4">
        <v>854</v>
      </c>
      <c r="J3748">
        <v>303404</v>
      </c>
      <c r="K3748" s="5">
        <v>2913</v>
      </c>
      <c r="L3748" t="s">
        <v>44</v>
      </c>
      <c r="M3748" t="s">
        <v>63</v>
      </c>
      <c r="N3748" t="s">
        <v>64</v>
      </c>
      <c r="O3748" s="5">
        <v>387</v>
      </c>
      <c r="P3748" s="5">
        <v>414101</v>
      </c>
      <c r="Q3748" s="6">
        <v>39.487859999999998</v>
      </c>
      <c r="R3748" s="6">
        <v>-120.85709</v>
      </c>
      <c r="S3748" t="s">
        <v>8392</v>
      </c>
      <c r="T3748" t="s">
        <v>421</v>
      </c>
      <c r="U3748" t="s">
        <v>67</v>
      </c>
      <c r="V3748" t="s">
        <v>50</v>
      </c>
      <c r="W3748" t="s">
        <v>8393</v>
      </c>
      <c r="X3748" t="s">
        <v>52</v>
      </c>
      <c r="Y3748" t="s">
        <v>53</v>
      </c>
      <c r="Z3748">
        <v>0</v>
      </c>
      <c r="AA3748" t="s">
        <v>54</v>
      </c>
      <c r="AB3748">
        <v>2019</v>
      </c>
      <c r="AC3748" t="s">
        <v>376</v>
      </c>
      <c r="AD3748" t="s">
        <v>56</v>
      </c>
      <c r="AE3748" t="s">
        <v>98</v>
      </c>
      <c r="AF3748">
        <v>1415376</v>
      </c>
      <c r="AG3748" t="s">
        <v>71</v>
      </c>
      <c r="AH3748" t="s">
        <v>59</v>
      </c>
      <c r="AI3748" t="s">
        <v>56</v>
      </c>
      <c r="AJ3748" t="s">
        <v>416</v>
      </c>
    </row>
    <row r="3749" spans="1:36" x14ac:dyDescent="0.25">
      <c r="A3749" t="s">
        <v>7177</v>
      </c>
      <c r="B3749" t="s">
        <v>2599</v>
      </c>
      <c r="C3749" t="s">
        <v>40</v>
      </c>
      <c r="D3749" t="s">
        <v>7184</v>
      </c>
      <c r="E3749" s="2">
        <v>153662102</v>
      </c>
      <c r="F3749" t="s">
        <v>62</v>
      </c>
      <c r="G3749" s="3">
        <v>10023</v>
      </c>
      <c r="H3749">
        <v>20190213</v>
      </c>
      <c r="I3749" s="4">
        <v>304</v>
      </c>
      <c r="J3749">
        <v>302351</v>
      </c>
      <c r="K3749" s="5">
        <v>989</v>
      </c>
      <c r="L3749" t="s">
        <v>44</v>
      </c>
      <c r="M3749" t="s">
        <v>45</v>
      </c>
      <c r="N3749" t="s">
        <v>432</v>
      </c>
      <c r="O3749" s="5">
        <v>4</v>
      </c>
      <c r="P3749" s="5">
        <v>3956</v>
      </c>
      <c r="Q3749" s="6">
        <v>38.54692</v>
      </c>
      <c r="R3749" s="6">
        <v>-120.69252</v>
      </c>
      <c r="S3749" t="s">
        <v>8394</v>
      </c>
      <c r="T3749" t="s">
        <v>427</v>
      </c>
      <c r="U3749" t="s">
        <v>67</v>
      </c>
      <c r="V3749" t="s">
        <v>50</v>
      </c>
      <c r="W3749" t="s">
        <v>8395</v>
      </c>
      <c r="X3749" t="s">
        <v>52</v>
      </c>
      <c r="Y3749" t="s">
        <v>53</v>
      </c>
      <c r="Z3749">
        <v>0</v>
      </c>
      <c r="AA3749" t="s">
        <v>54</v>
      </c>
      <c r="AB3749">
        <v>2019</v>
      </c>
      <c r="AC3749" t="s">
        <v>376</v>
      </c>
      <c r="AD3749" t="s">
        <v>56</v>
      </c>
      <c r="AE3749" t="s">
        <v>70</v>
      </c>
      <c r="AF3749">
        <v>1415747</v>
      </c>
      <c r="AG3749" t="s">
        <v>71</v>
      </c>
      <c r="AH3749" t="s">
        <v>59</v>
      </c>
      <c r="AI3749" t="s">
        <v>56</v>
      </c>
      <c r="AJ3749" t="s">
        <v>416</v>
      </c>
    </row>
    <row r="3750" spans="1:36" x14ac:dyDescent="0.25">
      <c r="A3750" t="s">
        <v>7177</v>
      </c>
      <c r="B3750" t="s">
        <v>2599</v>
      </c>
      <c r="C3750" t="s">
        <v>92</v>
      </c>
      <c r="D3750" t="s">
        <v>7184</v>
      </c>
      <c r="E3750" s="2">
        <v>153662102</v>
      </c>
      <c r="F3750" t="s">
        <v>80</v>
      </c>
      <c r="G3750" s="3" t="s">
        <v>8396</v>
      </c>
      <c r="H3750">
        <v>20190213</v>
      </c>
      <c r="I3750" s="4">
        <v>1526</v>
      </c>
      <c r="J3750">
        <v>305256</v>
      </c>
      <c r="K3750" s="5">
        <v>140</v>
      </c>
      <c r="L3750" t="s">
        <v>44</v>
      </c>
      <c r="M3750" t="s">
        <v>63</v>
      </c>
      <c r="N3750" t="s">
        <v>64</v>
      </c>
      <c r="O3750" s="5">
        <v>29</v>
      </c>
      <c r="P3750" s="5">
        <v>3982</v>
      </c>
      <c r="Q3750" s="6">
        <v>38.613134000000002</v>
      </c>
      <c r="R3750" s="6">
        <v>-120.72620999999999</v>
      </c>
      <c r="S3750" t="s">
        <v>8397</v>
      </c>
      <c r="T3750" t="s">
        <v>451</v>
      </c>
      <c r="U3750" t="s">
        <v>67</v>
      </c>
      <c r="V3750" t="s">
        <v>50</v>
      </c>
      <c r="W3750" t="s">
        <v>8378</v>
      </c>
      <c r="X3750" t="s">
        <v>52</v>
      </c>
      <c r="Y3750" t="s">
        <v>53</v>
      </c>
      <c r="Z3750">
        <v>0</v>
      </c>
      <c r="AA3750" t="s">
        <v>54</v>
      </c>
      <c r="AB3750">
        <v>2019</v>
      </c>
      <c r="AC3750" t="s">
        <v>376</v>
      </c>
      <c r="AD3750" t="s">
        <v>56</v>
      </c>
      <c r="AE3750" t="s">
        <v>112</v>
      </c>
      <c r="AF3750">
        <v>1415764</v>
      </c>
      <c r="AG3750" t="s">
        <v>71</v>
      </c>
      <c r="AH3750" t="s">
        <v>59</v>
      </c>
      <c r="AI3750" t="s">
        <v>56</v>
      </c>
      <c r="AJ3750" t="s">
        <v>416</v>
      </c>
    </row>
    <row r="3751" spans="1:36" x14ac:dyDescent="0.25">
      <c r="A3751" t="s">
        <v>7177</v>
      </c>
      <c r="B3751" t="s">
        <v>2599</v>
      </c>
      <c r="C3751" t="s">
        <v>92</v>
      </c>
      <c r="D3751" t="s">
        <v>7268</v>
      </c>
      <c r="E3751" s="2">
        <v>153612103</v>
      </c>
      <c r="F3751" t="s">
        <v>62</v>
      </c>
      <c r="G3751" s="3">
        <v>10979</v>
      </c>
      <c r="H3751">
        <v>20190213</v>
      </c>
      <c r="I3751" s="4">
        <v>848</v>
      </c>
      <c r="J3751">
        <v>303310</v>
      </c>
      <c r="K3751" s="5">
        <v>1727</v>
      </c>
      <c r="L3751" t="s">
        <v>44</v>
      </c>
      <c r="M3751" t="s">
        <v>63</v>
      </c>
      <c r="N3751" t="s">
        <v>64</v>
      </c>
      <c r="O3751" s="5">
        <v>4</v>
      </c>
      <c r="P3751" s="5">
        <v>6908</v>
      </c>
      <c r="Q3751" s="6">
        <v>38.597189999999998</v>
      </c>
      <c r="R3751" s="6">
        <v>-121.01913</v>
      </c>
      <c r="S3751" t="s">
        <v>8398</v>
      </c>
      <c r="T3751" t="s">
        <v>447</v>
      </c>
      <c r="U3751" t="s">
        <v>67</v>
      </c>
      <c r="V3751" t="s">
        <v>50</v>
      </c>
      <c r="W3751" t="s">
        <v>8399</v>
      </c>
      <c r="X3751" t="s">
        <v>52</v>
      </c>
      <c r="Y3751" t="s">
        <v>53</v>
      </c>
      <c r="Z3751">
        <v>0</v>
      </c>
      <c r="AA3751" t="s">
        <v>54</v>
      </c>
      <c r="AB3751">
        <v>2019</v>
      </c>
      <c r="AC3751" t="s">
        <v>376</v>
      </c>
      <c r="AD3751" t="s">
        <v>56</v>
      </c>
      <c r="AE3751" t="s">
        <v>98</v>
      </c>
      <c r="AF3751">
        <v>1415521</v>
      </c>
      <c r="AG3751" t="s">
        <v>71</v>
      </c>
      <c r="AH3751" t="s">
        <v>59</v>
      </c>
      <c r="AI3751" t="s">
        <v>56</v>
      </c>
      <c r="AJ3751" t="s">
        <v>416</v>
      </c>
    </row>
    <row r="3752" spans="1:36" x14ac:dyDescent="0.25">
      <c r="A3752" t="s">
        <v>7177</v>
      </c>
      <c r="B3752" t="s">
        <v>2599</v>
      </c>
      <c r="C3752" t="s">
        <v>92</v>
      </c>
      <c r="D3752" t="s">
        <v>7216</v>
      </c>
      <c r="E3752" s="2">
        <v>152282101</v>
      </c>
      <c r="F3752" t="s">
        <v>62</v>
      </c>
      <c r="G3752" s="3">
        <v>9313</v>
      </c>
      <c r="H3752">
        <v>20190213</v>
      </c>
      <c r="I3752" s="4">
        <v>1713</v>
      </c>
      <c r="J3752">
        <v>305363</v>
      </c>
      <c r="K3752" s="5">
        <v>1050</v>
      </c>
      <c r="L3752" t="s">
        <v>44</v>
      </c>
      <c r="M3752" t="s">
        <v>63</v>
      </c>
      <c r="N3752" t="s">
        <v>64</v>
      </c>
      <c r="O3752" s="5">
        <v>5</v>
      </c>
      <c r="P3752" s="5">
        <v>5250</v>
      </c>
      <c r="Q3752" s="6">
        <v>38.829520000000002</v>
      </c>
      <c r="R3752" s="6">
        <v>-121.04657</v>
      </c>
      <c r="S3752" t="s">
        <v>3979</v>
      </c>
      <c r="T3752" t="s">
        <v>451</v>
      </c>
      <c r="U3752" t="s">
        <v>67</v>
      </c>
      <c r="V3752" t="s">
        <v>50</v>
      </c>
      <c r="W3752" t="s">
        <v>8400</v>
      </c>
      <c r="X3752" t="s">
        <v>52</v>
      </c>
      <c r="Y3752" t="s">
        <v>53</v>
      </c>
      <c r="Z3752">
        <v>0</v>
      </c>
      <c r="AA3752" t="s">
        <v>54</v>
      </c>
      <c r="AB3752">
        <v>2019</v>
      </c>
      <c r="AC3752" t="s">
        <v>376</v>
      </c>
      <c r="AD3752" t="s">
        <v>56</v>
      </c>
      <c r="AE3752" t="s">
        <v>70</v>
      </c>
      <c r="AF3752">
        <v>1415783</v>
      </c>
      <c r="AG3752" t="s">
        <v>71</v>
      </c>
      <c r="AH3752" t="s">
        <v>59</v>
      </c>
      <c r="AI3752" t="s">
        <v>56</v>
      </c>
      <c r="AJ3752" t="s">
        <v>416</v>
      </c>
    </row>
    <row r="3753" spans="1:36" x14ac:dyDescent="0.25">
      <c r="A3753" t="s">
        <v>7177</v>
      </c>
      <c r="B3753" t="s">
        <v>2599</v>
      </c>
      <c r="C3753" t="s">
        <v>92</v>
      </c>
      <c r="D3753" t="s">
        <v>7195</v>
      </c>
      <c r="E3753" s="2">
        <v>153082106</v>
      </c>
      <c r="F3753" t="s">
        <v>62</v>
      </c>
      <c r="G3753" s="3">
        <v>32419</v>
      </c>
      <c r="H3753">
        <v>20190213</v>
      </c>
      <c r="I3753" s="4">
        <v>337</v>
      </c>
      <c r="J3753">
        <v>302511</v>
      </c>
      <c r="K3753" s="5">
        <v>648</v>
      </c>
      <c r="L3753" t="s">
        <v>44</v>
      </c>
      <c r="M3753" t="s">
        <v>63</v>
      </c>
      <c r="N3753" t="s">
        <v>64</v>
      </c>
      <c r="O3753" s="5">
        <v>928</v>
      </c>
      <c r="P3753" s="5">
        <v>68664</v>
      </c>
      <c r="Q3753" s="6">
        <v>38.868569999999998</v>
      </c>
      <c r="R3753" s="6">
        <v>-120.85378</v>
      </c>
      <c r="S3753" t="s">
        <v>8401</v>
      </c>
      <c r="T3753" t="s">
        <v>459</v>
      </c>
      <c r="U3753" t="s">
        <v>67</v>
      </c>
      <c r="V3753" t="s">
        <v>50</v>
      </c>
      <c r="W3753" t="s">
        <v>8402</v>
      </c>
      <c r="X3753" t="s">
        <v>52</v>
      </c>
      <c r="Y3753" t="s">
        <v>53</v>
      </c>
      <c r="Z3753">
        <v>0</v>
      </c>
      <c r="AA3753" t="s">
        <v>54</v>
      </c>
      <c r="AB3753">
        <v>2019</v>
      </c>
      <c r="AC3753" t="s">
        <v>376</v>
      </c>
      <c r="AD3753" t="s">
        <v>56</v>
      </c>
      <c r="AE3753" t="s">
        <v>70</v>
      </c>
      <c r="AF3753">
        <v>1415267</v>
      </c>
      <c r="AG3753" t="s">
        <v>71</v>
      </c>
      <c r="AH3753" t="s">
        <v>59</v>
      </c>
      <c r="AI3753" t="s">
        <v>56</v>
      </c>
      <c r="AJ3753" t="s">
        <v>56</v>
      </c>
    </row>
    <row r="3754" spans="1:36" x14ac:dyDescent="0.25">
      <c r="A3754" t="s">
        <v>7177</v>
      </c>
      <c r="B3754" t="s">
        <v>2599</v>
      </c>
      <c r="C3754" t="s">
        <v>92</v>
      </c>
      <c r="D3754" t="s">
        <v>7184</v>
      </c>
      <c r="E3754" s="2">
        <v>153662102</v>
      </c>
      <c r="F3754" t="s">
        <v>42</v>
      </c>
      <c r="G3754" s="3">
        <v>8372</v>
      </c>
      <c r="H3754">
        <v>20190214</v>
      </c>
      <c r="I3754" s="4">
        <v>810</v>
      </c>
      <c r="J3754">
        <v>307642</v>
      </c>
      <c r="K3754" s="5">
        <v>494</v>
      </c>
      <c r="L3754" t="s">
        <v>44</v>
      </c>
      <c r="M3754" t="s">
        <v>63</v>
      </c>
      <c r="N3754" t="s">
        <v>64</v>
      </c>
      <c r="O3754" s="5">
        <v>712</v>
      </c>
      <c r="P3754" s="5">
        <v>136054</v>
      </c>
      <c r="Q3754" s="6">
        <v>38.609209999999997</v>
      </c>
      <c r="R3754" s="6">
        <v>-120.70246</v>
      </c>
      <c r="S3754" t="s">
        <v>8403</v>
      </c>
      <c r="T3754" t="s">
        <v>427</v>
      </c>
      <c r="U3754" t="s">
        <v>8404</v>
      </c>
      <c r="V3754" t="s">
        <v>50</v>
      </c>
      <c r="W3754" t="s">
        <v>8405</v>
      </c>
      <c r="X3754" t="s">
        <v>52</v>
      </c>
      <c r="Y3754" t="s">
        <v>53</v>
      </c>
      <c r="Z3754">
        <v>0</v>
      </c>
      <c r="AA3754" t="s">
        <v>54</v>
      </c>
      <c r="AB3754">
        <v>2019</v>
      </c>
      <c r="AC3754" t="s">
        <v>376</v>
      </c>
      <c r="AD3754" t="s">
        <v>56</v>
      </c>
      <c r="AE3754" t="s">
        <v>143</v>
      </c>
      <c r="AF3754">
        <v>1416144</v>
      </c>
      <c r="AG3754" t="s">
        <v>8406</v>
      </c>
      <c r="AH3754" t="s">
        <v>59</v>
      </c>
      <c r="AI3754" t="s">
        <v>56</v>
      </c>
      <c r="AJ3754" t="s">
        <v>416</v>
      </c>
    </row>
    <row r="3755" spans="1:36" x14ac:dyDescent="0.25">
      <c r="A3755" t="s">
        <v>7177</v>
      </c>
      <c r="B3755" t="s">
        <v>2599</v>
      </c>
      <c r="C3755" t="s">
        <v>40</v>
      </c>
      <c r="D3755" t="s">
        <v>7184</v>
      </c>
      <c r="E3755" s="2">
        <v>153662102</v>
      </c>
      <c r="F3755" t="s">
        <v>62</v>
      </c>
      <c r="G3755" s="3">
        <v>7959</v>
      </c>
      <c r="H3755">
        <v>20190214</v>
      </c>
      <c r="I3755" s="4">
        <v>819</v>
      </c>
      <c r="J3755">
        <v>307726</v>
      </c>
      <c r="K3755" s="5">
        <v>568</v>
      </c>
      <c r="L3755" t="s">
        <v>44</v>
      </c>
      <c r="M3755" t="s">
        <v>63</v>
      </c>
      <c r="N3755" t="s">
        <v>64</v>
      </c>
      <c r="O3755" s="5">
        <v>194</v>
      </c>
      <c r="P3755" s="5">
        <v>38182</v>
      </c>
      <c r="Q3755" s="6">
        <v>38.643050000000002</v>
      </c>
      <c r="R3755" s="6">
        <v>-120.52612999999999</v>
      </c>
      <c r="S3755" t="s">
        <v>8407</v>
      </c>
      <c r="T3755" t="s">
        <v>8105</v>
      </c>
      <c r="U3755" t="s">
        <v>67</v>
      </c>
      <c r="V3755" t="s">
        <v>50</v>
      </c>
      <c r="W3755" t="s">
        <v>8408</v>
      </c>
      <c r="X3755" t="s">
        <v>52</v>
      </c>
      <c r="Y3755" t="s">
        <v>53</v>
      </c>
      <c r="Z3755">
        <v>0</v>
      </c>
      <c r="AA3755" t="s">
        <v>54</v>
      </c>
      <c r="AB3755">
        <v>2019</v>
      </c>
      <c r="AC3755" t="s">
        <v>376</v>
      </c>
      <c r="AD3755" t="s">
        <v>56</v>
      </c>
      <c r="AE3755" t="s">
        <v>98</v>
      </c>
      <c r="AF3755">
        <v>1416305</v>
      </c>
      <c r="AG3755" t="s">
        <v>71</v>
      </c>
      <c r="AH3755" t="s">
        <v>59</v>
      </c>
      <c r="AI3755" t="s">
        <v>56</v>
      </c>
      <c r="AJ3755" t="s">
        <v>416</v>
      </c>
    </row>
    <row r="3756" spans="1:36" x14ac:dyDescent="0.25">
      <c r="A3756" t="s">
        <v>7177</v>
      </c>
      <c r="B3756" t="s">
        <v>2599</v>
      </c>
      <c r="C3756" t="s">
        <v>40</v>
      </c>
      <c r="D3756" t="s">
        <v>7184</v>
      </c>
      <c r="E3756" s="2">
        <v>153662102</v>
      </c>
      <c r="F3756" t="s">
        <v>62</v>
      </c>
      <c r="G3756" s="3">
        <v>21485</v>
      </c>
      <c r="H3756">
        <v>20190214</v>
      </c>
      <c r="I3756" s="4">
        <v>2000</v>
      </c>
      <c r="J3756">
        <v>310790</v>
      </c>
      <c r="K3756" s="5">
        <v>1162</v>
      </c>
      <c r="L3756" t="s">
        <v>44</v>
      </c>
      <c r="M3756" t="s">
        <v>63</v>
      </c>
      <c r="N3756" t="s">
        <v>64</v>
      </c>
      <c r="O3756" s="5">
        <v>4</v>
      </c>
      <c r="P3756" s="5">
        <v>4648</v>
      </c>
      <c r="Q3756" s="6">
        <v>38.582419999999999</v>
      </c>
      <c r="R3756" s="6">
        <v>-120.57769999999999</v>
      </c>
      <c r="S3756" t="s">
        <v>8409</v>
      </c>
      <c r="T3756" t="s">
        <v>430</v>
      </c>
      <c r="U3756" t="s">
        <v>86</v>
      </c>
      <c r="V3756" t="s">
        <v>50</v>
      </c>
      <c r="W3756" t="s">
        <v>8410</v>
      </c>
      <c r="X3756" t="s">
        <v>52</v>
      </c>
      <c r="Y3756" t="s">
        <v>53</v>
      </c>
      <c r="Z3756">
        <v>0</v>
      </c>
      <c r="AA3756" t="s">
        <v>54</v>
      </c>
      <c r="AB3756">
        <v>2019</v>
      </c>
      <c r="AC3756" t="s">
        <v>376</v>
      </c>
      <c r="AD3756" t="s">
        <v>56</v>
      </c>
      <c r="AE3756" t="s">
        <v>136</v>
      </c>
      <c r="AF3756">
        <v>1416820</v>
      </c>
      <c r="AG3756" t="s">
        <v>88</v>
      </c>
      <c r="AH3756" t="s">
        <v>59</v>
      </c>
      <c r="AI3756" t="s">
        <v>56</v>
      </c>
      <c r="AJ3756" t="s">
        <v>416</v>
      </c>
    </row>
    <row r="3757" spans="1:36" x14ac:dyDescent="0.25">
      <c r="A3757" t="s">
        <v>7177</v>
      </c>
      <c r="B3757" t="s">
        <v>2599</v>
      </c>
      <c r="C3757" t="s">
        <v>40</v>
      </c>
      <c r="D3757" t="s">
        <v>7201</v>
      </c>
      <c r="E3757" s="2">
        <v>152481102</v>
      </c>
      <c r="F3757" t="s">
        <v>62</v>
      </c>
      <c r="G3757" s="3">
        <v>9063</v>
      </c>
      <c r="H3757">
        <v>20190214</v>
      </c>
      <c r="I3757" s="4">
        <v>820</v>
      </c>
      <c r="J3757">
        <v>307717</v>
      </c>
      <c r="K3757" s="5">
        <v>2161</v>
      </c>
      <c r="L3757" t="s">
        <v>44</v>
      </c>
      <c r="M3757" t="s">
        <v>63</v>
      </c>
      <c r="N3757" t="s">
        <v>64</v>
      </c>
      <c r="O3757" s="5">
        <v>14</v>
      </c>
      <c r="P3757" s="5">
        <v>30254</v>
      </c>
      <c r="Q3757" s="6">
        <v>39.218350000000001</v>
      </c>
      <c r="R3757" s="6">
        <v>-120.9646</v>
      </c>
      <c r="S3757" t="s">
        <v>8411</v>
      </c>
      <c r="T3757" t="s">
        <v>942</v>
      </c>
      <c r="U3757" t="s">
        <v>67</v>
      </c>
      <c r="V3757" t="s">
        <v>50</v>
      </c>
      <c r="W3757" t="s">
        <v>8412</v>
      </c>
      <c r="X3757" t="s">
        <v>52</v>
      </c>
      <c r="Y3757" t="s">
        <v>53</v>
      </c>
      <c r="Z3757">
        <v>0</v>
      </c>
      <c r="AA3757" t="s">
        <v>54</v>
      </c>
      <c r="AB3757">
        <v>2019</v>
      </c>
      <c r="AC3757" t="s">
        <v>376</v>
      </c>
      <c r="AD3757" t="s">
        <v>56</v>
      </c>
      <c r="AE3757" t="s">
        <v>70</v>
      </c>
      <c r="AF3757">
        <v>1416485</v>
      </c>
      <c r="AG3757" t="s">
        <v>71</v>
      </c>
      <c r="AH3757" t="s">
        <v>59</v>
      </c>
      <c r="AI3757" t="s">
        <v>56</v>
      </c>
      <c r="AJ3757" t="s">
        <v>416</v>
      </c>
    </row>
    <row r="3758" spans="1:36" x14ac:dyDescent="0.25">
      <c r="A3758" t="s">
        <v>7177</v>
      </c>
      <c r="B3758" t="s">
        <v>2599</v>
      </c>
      <c r="C3758" t="s">
        <v>40</v>
      </c>
      <c r="D3758" t="s">
        <v>7238</v>
      </c>
      <c r="E3758" s="2">
        <v>152481103</v>
      </c>
      <c r="F3758" t="s">
        <v>42</v>
      </c>
      <c r="G3758" s="3">
        <v>2200</v>
      </c>
      <c r="H3758">
        <v>20190214</v>
      </c>
      <c r="I3758" s="4">
        <v>811</v>
      </c>
      <c r="J3758">
        <v>307702</v>
      </c>
      <c r="K3758" s="5">
        <v>2065</v>
      </c>
      <c r="L3758" t="s">
        <v>44</v>
      </c>
      <c r="M3758" t="s">
        <v>63</v>
      </c>
      <c r="N3758" t="s">
        <v>64</v>
      </c>
      <c r="O3758" s="5">
        <v>988</v>
      </c>
      <c r="P3758" s="5">
        <v>493014</v>
      </c>
      <c r="Q3758" s="6">
        <v>39.274990000000003</v>
      </c>
      <c r="R3758" s="6">
        <v>-121.02074</v>
      </c>
      <c r="S3758" t="s">
        <v>8413</v>
      </c>
      <c r="T3758" t="s">
        <v>421</v>
      </c>
      <c r="U3758" t="s">
        <v>67</v>
      </c>
      <c r="V3758" t="s">
        <v>50</v>
      </c>
      <c r="W3758" t="s">
        <v>8414</v>
      </c>
      <c r="X3758" t="s">
        <v>52</v>
      </c>
      <c r="Y3758" t="s">
        <v>53</v>
      </c>
      <c r="Z3758">
        <v>0</v>
      </c>
      <c r="AA3758" t="s">
        <v>54</v>
      </c>
      <c r="AB3758">
        <v>2019</v>
      </c>
      <c r="AC3758" t="s">
        <v>376</v>
      </c>
      <c r="AD3758" t="s">
        <v>56</v>
      </c>
      <c r="AE3758" t="s">
        <v>70</v>
      </c>
      <c r="AF3758">
        <v>1416158</v>
      </c>
      <c r="AG3758" t="s">
        <v>71</v>
      </c>
      <c r="AH3758" t="s">
        <v>59</v>
      </c>
      <c r="AI3758" t="s">
        <v>56</v>
      </c>
      <c r="AJ3758" t="s">
        <v>416</v>
      </c>
    </row>
    <row r="3759" spans="1:36" x14ac:dyDescent="0.25">
      <c r="A3759" t="s">
        <v>7177</v>
      </c>
      <c r="B3759" t="s">
        <v>2599</v>
      </c>
      <c r="C3759" t="s">
        <v>40</v>
      </c>
      <c r="D3759" t="s">
        <v>7265</v>
      </c>
      <c r="E3759" s="2">
        <v>152481105</v>
      </c>
      <c r="F3759" t="s">
        <v>62</v>
      </c>
      <c r="G3759" s="3">
        <v>8893</v>
      </c>
      <c r="H3759">
        <v>20190214</v>
      </c>
      <c r="I3759" s="4">
        <v>1630</v>
      </c>
      <c r="J3759">
        <v>310190</v>
      </c>
      <c r="K3759" s="5">
        <v>1630</v>
      </c>
      <c r="L3759" t="s">
        <v>44</v>
      </c>
      <c r="M3759" t="s">
        <v>63</v>
      </c>
      <c r="N3759" t="s">
        <v>64</v>
      </c>
      <c r="O3759" s="5">
        <v>22</v>
      </c>
      <c r="P3759" s="5">
        <v>22260</v>
      </c>
      <c r="Q3759" s="6">
        <v>39.261209999999998</v>
      </c>
      <c r="R3759" s="6">
        <v>-120.96834</v>
      </c>
      <c r="S3759" t="s">
        <v>8415</v>
      </c>
      <c r="T3759" t="s">
        <v>451</v>
      </c>
      <c r="U3759" t="s">
        <v>67</v>
      </c>
      <c r="V3759" t="s">
        <v>68</v>
      </c>
      <c r="W3759" t="s">
        <v>8416</v>
      </c>
      <c r="X3759" t="s">
        <v>52</v>
      </c>
      <c r="Y3759" t="s">
        <v>53</v>
      </c>
      <c r="Z3759">
        <v>0</v>
      </c>
      <c r="AA3759" t="s">
        <v>54</v>
      </c>
      <c r="AB3759">
        <v>2019</v>
      </c>
      <c r="AC3759" t="s">
        <v>376</v>
      </c>
      <c r="AD3759" t="s">
        <v>56</v>
      </c>
      <c r="AE3759" t="s">
        <v>98</v>
      </c>
      <c r="AF3759">
        <v>1416964</v>
      </c>
      <c r="AG3759" t="s">
        <v>71</v>
      </c>
      <c r="AH3759" t="s">
        <v>59</v>
      </c>
      <c r="AI3759" t="s">
        <v>56</v>
      </c>
      <c r="AJ3759" t="s">
        <v>416</v>
      </c>
    </row>
    <row r="3760" spans="1:36" x14ac:dyDescent="0.25">
      <c r="A3760" t="s">
        <v>7177</v>
      </c>
      <c r="B3760" t="s">
        <v>2599</v>
      </c>
      <c r="C3760" t="s">
        <v>40</v>
      </c>
      <c r="D3760" t="s">
        <v>7204</v>
      </c>
      <c r="E3760" s="2">
        <v>152481106</v>
      </c>
      <c r="F3760" t="s">
        <v>62</v>
      </c>
      <c r="G3760" s="3">
        <v>3605</v>
      </c>
      <c r="H3760">
        <v>20190214</v>
      </c>
      <c r="I3760" s="4">
        <v>216</v>
      </c>
      <c r="J3760">
        <v>306358</v>
      </c>
      <c r="K3760" s="5">
        <v>2331</v>
      </c>
      <c r="L3760" t="s">
        <v>44</v>
      </c>
      <c r="M3760" t="s">
        <v>63</v>
      </c>
      <c r="N3760" t="s">
        <v>64</v>
      </c>
      <c r="O3760" s="5">
        <v>12</v>
      </c>
      <c r="P3760" s="5">
        <v>27972</v>
      </c>
      <c r="Q3760" s="6">
        <v>39.195189999999997</v>
      </c>
      <c r="R3760" s="6">
        <v>-121.02378</v>
      </c>
      <c r="S3760" t="s">
        <v>8417</v>
      </c>
      <c r="T3760" t="s">
        <v>447</v>
      </c>
      <c r="U3760" t="s">
        <v>67</v>
      </c>
      <c r="V3760" t="s">
        <v>50</v>
      </c>
      <c r="W3760" t="s">
        <v>8418</v>
      </c>
      <c r="X3760" t="s">
        <v>52</v>
      </c>
      <c r="Y3760" t="s">
        <v>53</v>
      </c>
      <c r="Z3760">
        <v>0</v>
      </c>
      <c r="AA3760" t="s">
        <v>54</v>
      </c>
      <c r="AB3760">
        <v>2019</v>
      </c>
      <c r="AC3760" t="s">
        <v>376</v>
      </c>
      <c r="AD3760" t="s">
        <v>56</v>
      </c>
      <c r="AE3760" t="s">
        <v>70</v>
      </c>
      <c r="AF3760">
        <v>1416088</v>
      </c>
      <c r="AG3760" t="s">
        <v>71</v>
      </c>
      <c r="AH3760" t="s">
        <v>59</v>
      </c>
      <c r="AI3760" t="s">
        <v>56</v>
      </c>
      <c r="AJ3760" t="s">
        <v>416</v>
      </c>
    </row>
    <row r="3761" spans="1:36" x14ac:dyDescent="0.25">
      <c r="A3761" t="s">
        <v>7177</v>
      </c>
      <c r="B3761" t="s">
        <v>2599</v>
      </c>
      <c r="C3761" t="s">
        <v>92</v>
      </c>
      <c r="D3761" t="s">
        <v>7204</v>
      </c>
      <c r="E3761" s="2">
        <v>152481106</v>
      </c>
      <c r="F3761" t="s">
        <v>62</v>
      </c>
      <c r="G3761" s="3">
        <v>8677</v>
      </c>
      <c r="H3761">
        <v>20190214</v>
      </c>
      <c r="I3761" s="4">
        <v>322</v>
      </c>
      <c r="J3761">
        <v>306770</v>
      </c>
      <c r="K3761" s="5">
        <v>2353</v>
      </c>
      <c r="L3761" t="s">
        <v>44</v>
      </c>
      <c r="M3761" t="s">
        <v>63</v>
      </c>
      <c r="N3761" t="s">
        <v>64</v>
      </c>
      <c r="O3761" s="5">
        <v>39</v>
      </c>
      <c r="P3761" s="5">
        <v>91767</v>
      </c>
      <c r="Q3761" s="6">
        <v>39.15587</v>
      </c>
      <c r="R3761" s="6">
        <v>-120.97981</v>
      </c>
      <c r="S3761" t="s">
        <v>8419</v>
      </c>
      <c r="T3761" t="s">
        <v>451</v>
      </c>
      <c r="U3761" t="s">
        <v>86</v>
      </c>
      <c r="V3761" t="s">
        <v>50</v>
      </c>
      <c r="W3761" t="s">
        <v>8420</v>
      </c>
      <c r="X3761" t="s">
        <v>52</v>
      </c>
      <c r="Y3761" t="s">
        <v>53</v>
      </c>
      <c r="Z3761">
        <v>0</v>
      </c>
      <c r="AA3761" t="s">
        <v>54</v>
      </c>
      <c r="AB3761">
        <v>2019</v>
      </c>
      <c r="AC3761" t="s">
        <v>376</v>
      </c>
      <c r="AD3761" t="s">
        <v>56</v>
      </c>
      <c r="AE3761" t="s">
        <v>70</v>
      </c>
      <c r="AF3761">
        <v>1416200</v>
      </c>
      <c r="AG3761" t="s">
        <v>88</v>
      </c>
      <c r="AH3761" t="s">
        <v>59</v>
      </c>
      <c r="AI3761" t="s">
        <v>56</v>
      </c>
      <c r="AJ3761" t="s">
        <v>416</v>
      </c>
    </row>
    <row r="3762" spans="1:36" x14ac:dyDescent="0.25">
      <c r="A3762" t="s">
        <v>7177</v>
      </c>
      <c r="B3762" t="s">
        <v>2599</v>
      </c>
      <c r="C3762" t="s">
        <v>40</v>
      </c>
      <c r="D3762" t="s">
        <v>8421</v>
      </c>
      <c r="E3762" s="2">
        <v>152261104</v>
      </c>
      <c r="F3762" t="s">
        <v>62</v>
      </c>
      <c r="G3762" s="3">
        <v>18807</v>
      </c>
      <c r="H3762">
        <v>20190214</v>
      </c>
      <c r="I3762" s="4">
        <v>749</v>
      </c>
      <c r="J3762">
        <v>307494</v>
      </c>
      <c r="K3762" s="5">
        <v>1811</v>
      </c>
      <c r="L3762" t="s">
        <v>44</v>
      </c>
      <c r="M3762" t="s">
        <v>45</v>
      </c>
      <c r="N3762" t="s">
        <v>432</v>
      </c>
      <c r="O3762" s="5">
        <v>8</v>
      </c>
      <c r="P3762" s="5">
        <v>14488</v>
      </c>
      <c r="Q3762" s="6">
        <v>38.692860000000003</v>
      </c>
      <c r="R3762" s="6">
        <v>-120.84586</v>
      </c>
      <c r="S3762" t="s">
        <v>8422</v>
      </c>
      <c r="T3762" t="s">
        <v>942</v>
      </c>
      <c r="U3762" t="s">
        <v>200</v>
      </c>
      <c r="V3762" t="s">
        <v>50</v>
      </c>
      <c r="W3762" t="s">
        <v>8423</v>
      </c>
      <c r="X3762" t="s">
        <v>52</v>
      </c>
      <c r="Y3762" t="s">
        <v>53</v>
      </c>
      <c r="Z3762">
        <v>0</v>
      </c>
      <c r="AA3762" t="s">
        <v>54</v>
      </c>
      <c r="AB3762">
        <v>2019</v>
      </c>
      <c r="AC3762" t="s">
        <v>376</v>
      </c>
      <c r="AD3762" t="s">
        <v>56</v>
      </c>
      <c r="AE3762" t="s">
        <v>98</v>
      </c>
      <c r="AF3762">
        <v>1416480</v>
      </c>
      <c r="AG3762" t="s">
        <v>202</v>
      </c>
      <c r="AH3762" t="s">
        <v>59</v>
      </c>
      <c r="AI3762" t="s">
        <v>56</v>
      </c>
      <c r="AJ3762" t="s">
        <v>416</v>
      </c>
    </row>
    <row r="3763" spans="1:36" x14ac:dyDescent="0.25">
      <c r="A3763" t="s">
        <v>7177</v>
      </c>
      <c r="B3763" t="s">
        <v>2599</v>
      </c>
      <c r="C3763" t="s">
        <v>40</v>
      </c>
      <c r="D3763" t="s">
        <v>7211</v>
      </c>
      <c r="E3763" s="2">
        <v>152762101</v>
      </c>
      <c r="F3763" t="s">
        <v>62</v>
      </c>
      <c r="G3763" s="3">
        <v>4595</v>
      </c>
      <c r="H3763">
        <v>20190214</v>
      </c>
      <c r="I3763" s="4">
        <v>846</v>
      </c>
      <c r="J3763">
        <v>307913</v>
      </c>
      <c r="K3763" s="5">
        <v>734</v>
      </c>
      <c r="L3763" t="s">
        <v>44</v>
      </c>
      <c r="M3763" t="s">
        <v>63</v>
      </c>
      <c r="N3763" t="s">
        <v>64</v>
      </c>
      <c r="O3763" s="5">
        <v>37</v>
      </c>
      <c r="P3763" s="5">
        <v>17765</v>
      </c>
      <c r="Q3763" s="6">
        <v>38.698270000000001</v>
      </c>
      <c r="R3763" s="6">
        <v>-120.60371000000001</v>
      </c>
      <c r="S3763" t="s">
        <v>8424</v>
      </c>
      <c r="T3763" t="s">
        <v>451</v>
      </c>
      <c r="U3763" t="s">
        <v>86</v>
      </c>
      <c r="V3763" t="s">
        <v>50</v>
      </c>
      <c r="W3763" t="s">
        <v>8425</v>
      </c>
      <c r="X3763" t="s">
        <v>52</v>
      </c>
      <c r="Y3763" t="s">
        <v>53</v>
      </c>
      <c r="Z3763">
        <v>0</v>
      </c>
      <c r="AA3763" t="s">
        <v>54</v>
      </c>
      <c r="AB3763">
        <v>2019</v>
      </c>
      <c r="AC3763" t="s">
        <v>376</v>
      </c>
      <c r="AD3763" t="s">
        <v>56</v>
      </c>
      <c r="AE3763" t="s">
        <v>98</v>
      </c>
      <c r="AF3763">
        <v>1416278</v>
      </c>
      <c r="AG3763" t="s">
        <v>88</v>
      </c>
      <c r="AH3763" t="s">
        <v>59</v>
      </c>
      <c r="AI3763" t="s">
        <v>56</v>
      </c>
      <c r="AJ3763" t="s">
        <v>416</v>
      </c>
    </row>
    <row r="3764" spans="1:36" x14ac:dyDescent="0.25">
      <c r="A3764" t="s">
        <v>7177</v>
      </c>
      <c r="B3764" t="s">
        <v>2599</v>
      </c>
      <c r="C3764" t="s">
        <v>92</v>
      </c>
      <c r="D3764" t="s">
        <v>7334</v>
      </c>
      <c r="E3764" s="2">
        <v>152691103</v>
      </c>
      <c r="F3764" t="s">
        <v>42</v>
      </c>
      <c r="G3764" s="3">
        <v>32120</v>
      </c>
      <c r="H3764">
        <v>20190214</v>
      </c>
      <c r="I3764" s="4">
        <v>122</v>
      </c>
      <c r="J3764">
        <v>306138</v>
      </c>
      <c r="K3764" s="5">
        <v>1045</v>
      </c>
      <c r="L3764" t="s">
        <v>44</v>
      </c>
      <c r="M3764" t="s">
        <v>63</v>
      </c>
      <c r="N3764" t="s">
        <v>64</v>
      </c>
      <c r="O3764" s="5">
        <v>1660</v>
      </c>
      <c r="P3764" s="5">
        <v>501037</v>
      </c>
      <c r="Q3764" s="6">
        <v>39.10483</v>
      </c>
      <c r="R3764" s="6">
        <v>-121.08508999999999</v>
      </c>
      <c r="S3764">
        <v>2079</v>
      </c>
      <c r="T3764" t="s">
        <v>451</v>
      </c>
      <c r="U3764" t="s">
        <v>67</v>
      </c>
      <c r="V3764" t="s">
        <v>50</v>
      </c>
      <c r="W3764" t="s">
        <v>8426</v>
      </c>
      <c r="X3764" t="s">
        <v>52</v>
      </c>
      <c r="Y3764" t="s">
        <v>53</v>
      </c>
      <c r="Z3764">
        <v>0</v>
      </c>
      <c r="AA3764" t="s">
        <v>54</v>
      </c>
      <c r="AB3764">
        <v>2019</v>
      </c>
      <c r="AC3764" t="s">
        <v>376</v>
      </c>
      <c r="AD3764" t="s">
        <v>56</v>
      </c>
      <c r="AE3764" t="s">
        <v>136</v>
      </c>
      <c r="AF3764">
        <v>1415970</v>
      </c>
      <c r="AG3764" t="s">
        <v>71</v>
      </c>
      <c r="AH3764" t="s">
        <v>59</v>
      </c>
      <c r="AI3764" t="s">
        <v>56</v>
      </c>
      <c r="AJ3764" t="s">
        <v>416</v>
      </c>
    </row>
    <row r="3765" spans="1:36" x14ac:dyDescent="0.25">
      <c r="A3765" t="s">
        <v>7177</v>
      </c>
      <c r="B3765" t="s">
        <v>2599</v>
      </c>
      <c r="C3765" t="s">
        <v>92</v>
      </c>
      <c r="D3765" t="s">
        <v>7334</v>
      </c>
      <c r="E3765" s="2">
        <v>152691103</v>
      </c>
      <c r="F3765" t="s">
        <v>62</v>
      </c>
      <c r="G3765" s="3">
        <v>31299</v>
      </c>
      <c r="H3765">
        <v>20190214</v>
      </c>
      <c r="I3765" s="4">
        <v>329</v>
      </c>
      <c r="J3765">
        <v>306570</v>
      </c>
      <c r="K3765" s="5">
        <v>3541</v>
      </c>
      <c r="L3765" t="s">
        <v>44</v>
      </c>
      <c r="M3765" t="s">
        <v>63</v>
      </c>
      <c r="N3765" t="s">
        <v>64</v>
      </c>
      <c r="O3765" s="5">
        <v>6</v>
      </c>
      <c r="P3765" s="5">
        <v>21246</v>
      </c>
      <c r="Q3765" s="6">
        <v>39.093620000000001</v>
      </c>
      <c r="R3765" s="6">
        <v>-121.08517999999999</v>
      </c>
      <c r="S3765" t="s">
        <v>8427</v>
      </c>
      <c r="T3765" t="s">
        <v>551</v>
      </c>
      <c r="U3765" t="s">
        <v>86</v>
      </c>
      <c r="V3765" t="s">
        <v>50</v>
      </c>
      <c r="W3765" t="s">
        <v>8428</v>
      </c>
      <c r="X3765" t="s">
        <v>52</v>
      </c>
      <c r="Y3765" t="s">
        <v>53</v>
      </c>
      <c r="Z3765">
        <v>0</v>
      </c>
      <c r="AA3765" t="s">
        <v>54</v>
      </c>
      <c r="AB3765">
        <v>2019</v>
      </c>
      <c r="AC3765" t="s">
        <v>376</v>
      </c>
      <c r="AD3765" t="s">
        <v>56</v>
      </c>
      <c r="AE3765" t="s">
        <v>98</v>
      </c>
      <c r="AF3765">
        <v>1416722</v>
      </c>
      <c r="AG3765" t="s">
        <v>88</v>
      </c>
      <c r="AH3765" t="s">
        <v>59</v>
      </c>
      <c r="AI3765" t="s">
        <v>56</v>
      </c>
      <c r="AJ3765" t="s">
        <v>416</v>
      </c>
    </row>
    <row r="3766" spans="1:36" x14ac:dyDescent="0.25">
      <c r="A3766" t="s">
        <v>7177</v>
      </c>
      <c r="B3766" t="s">
        <v>2599</v>
      </c>
      <c r="C3766" t="s">
        <v>92</v>
      </c>
      <c r="D3766" t="s">
        <v>7521</v>
      </c>
      <c r="E3766" s="2">
        <v>152691104</v>
      </c>
      <c r="F3766" t="s">
        <v>62</v>
      </c>
      <c r="G3766" s="3">
        <v>30377</v>
      </c>
      <c r="H3766">
        <v>20190214</v>
      </c>
      <c r="I3766" s="4">
        <v>1918</v>
      </c>
      <c r="J3766">
        <v>310859</v>
      </c>
      <c r="K3766" s="5">
        <v>1253</v>
      </c>
      <c r="L3766" t="s">
        <v>44</v>
      </c>
      <c r="M3766" t="s">
        <v>63</v>
      </c>
      <c r="N3766" t="s">
        <v>64</v>
      </c>
      <c r="O3766" s="5">
        <v>10</v>
      </c>
      <c r="P3766" s="5">
        <v>12530</v>
      </c>
      <c r="Q3766" s="6">
        <v>39.131480000000003</v>
      </c>
      <c r="R3766" s="6">
        <v>-121.11499999999999</v>
      </c>
      <c r="S3766" t="s">
        <v>8429</v>
      </c>
      <c r="T3766" t="s">
        <v>628</v>
      </c>
      <c r="U3766" t="s">
        <v>67</v>
      </c>
      <c r="V3766" t="s">
        <v>50</v>
      </c>
      <c r="W3766" t="s">
        <v>8430</v>
      </c>
      <c r="X3766" t="s">
        <v>52</v>
      </c>
      <c r="Y3766" t="s">
        <v>53</v>
      </c>
      <c r="Z3766">
        <v>0</v>
      </c>
      <c r="AA3766" t="s">
        <v>54</v>
      </c>
      <c r="AB3766">
        <v>2019</v>
      </c>
      <c r="AC3766" t="s">
        <v>376</v>
      </c>
      <c r="AD3766" t="s">
        <v>56</v>
      </c>
      <c r="AE3766" t="s">
        <v>70</v>
      </c>
      <c r="AF3766">
        <v>1416894</v>
      </c>
      <c r="AG3766" t="s">
        <v>71</v>
      </c>
      <c r="AH3766" t="s">
        <v>59</v>
      </c>
      <c r="AI3766" t="s">
        <v>56</v>
      </c>
      <c r="AJ3766" t="s">
        <v>416</v>
      </c>
    </row>
    <row r="3767" spans="1:36" x14ac:dyDescent="0.25">
      <c r="A3767" t="s">
        <v>7177</v>
      </c>
      <c r="B3767" t="s">
        <v>2599</v>
      </c>
      <c r="C3767" t="s">
        <v>92</v>
      </c>
      <c r="D3767" t="s">
        <v>7216</v>
      </c>
      <c r="E3767" s="2">
        <v>152282101</v>
      </c>
      <c r="F3767" t="s">
        <v>62</v>
      </c>
      <c r="G3767" s="3">
        <v>5869</v>
      </c>
      <c r="H3767">
        <v>20190214</v>
      </c>
      <c r="I3767" s="4">
        <v>633</v>
      </c>
      <c r="J3767">
        <v>307197</v>
      </c>
      <c r="K3767" s="5">
        <v>817</v>
      </c>
      <c r="L3767" t="s">
        <v>44</v>
      </c>
      <c r="M3767" t="s">
        <v>63</v>
      </c>
      <c r="N3767" t="s">
        <v>64</v>
      </c>
      <c r="O3767" s="5">
        <v>9</v>
      </c>
      <c r="P3767" s="5">
        <v>7353</v>
      </c>
      <c r="Q3767" s="6">
        <v>38.906939999999999</v>
      </c>
      <c r="R3767" s="6">
        <v>-120.92895</v>
      </c>
      <c r="S3767" t="s">
        <v>4299</v>
      </c>
      <c r="T3767" t="s">
        <v>447</v>
      </c>
      <c r="U3767" t="s">
        <v>67</v>
      </c>
      <c r="V3767" t="s">
        <v>50</v>
      </c>
      <c r="W3767" t="s">
        <v>8431</v>
      </c>
      <c r="X3767" t="s">
        <v>52</v>
      </c>
      <c r="Y3767" t="s">
        <v>53</v>
      </c>
      <c r="Z3767">
        <v>0</v>
      </c>
      <c r="AA3767" t="s">
        <v>54</v>
      </c>
      <c r="AB3767">
        <v>2019</v>
      </c>
      <c r="AC3767" t="s">
        <v>376</v>
      </c>
      <c r="AD3767" t="s">
        <v>56</v>
      </c>
      <c r="AE3767" t="s">
        <v>70</v>
      </c>
      <c r="AF3767">
        <v>1416727</v>
      </c>
      <c r="AG3767" t="s">
        <v>71</v>
      </c>
      <c r="AH3767" t="s">
        <v>59</v>
      </c>
      <c r="AI3767" t="s">
        <v>56</v>
      </c>
      <c r="AJ3767" t="s">
        <v>416</v>
      </c>
    </row>
    <row r="3768" spans="1:36" x14ac:dyDescent="0.25">
      <c r="A3768" t="s">
        <v>7177</v>
      </c>
      <c r="B3768" t="s">
        <v>2599</v>
      </c>
      <c r="C3768" t="s">
        <v>92</v>
      </c>
      <c r="D3768" t="s">
        <v>7195</v>
      </c>
      <c r="E3768" s="2">
        <v>153082106</v>
      </c>
      <c r="F3768" t="s">
        <v>62</v>
      </c>
      <c r="G3768" s="3">
        <v>5833</v>
      </c>
      <c r="H3768">
        <v>20190214</v>
      </c>
      <c r="I3768" s="4">
        <v>721</v>
      </c>
      <c r="J3768">
        <v>307366</v>
      </c>
      <c r="K3768" s="5">
        <v>681</v>
      </c>
      <c r="L3768" t="s">
        <v>44</v>
      </c>
      <c r="M3768" t="s">
        <v>63</v>
      </c>
      <c r="N3768" t="s">
        <v>64</v>
      </c>
      <c r="O3768" s="5">
        <v>23</v>
      </c>
      <c r="P3768" s="5">
        <v>13626</v>
      </c>
      <c r="Q3768" s="6">
        <v>38.855440000000002</v>
      </c>
      <c r="R3768" s="6">
        <v>-120.84347</v>
      </c>
      <c r="S3768" t="s">
        <v>8432</v>
      </c>
      <c r="T3768" t="s">
        <v>551</v>
      </c>
      <c r="U3768" t="s">
        <v>67</v>
      </c>
      <c r="V3768" t="s">
        <v>50</v>
      </c>
      <c r="W3768" t="s">
        <v>8433</v>
      </c>
      <c r="X3768" t="s">
        <v>52</v>
      </c>
      <c r="Y3768" t="s">
        <v>53</v>
      </c>
      <c r="Z3768">
        <v>0</v>
      </c>
      <c r="AA3768" t="s">
        <v>54</v>
      </c>
      <c r="AB3768">
        <v>2019</v>
      </c>
      <c r="AC3768" t="s">
        <v>376</v>
      </c>
      <c r="AD3768" t="s">
        <v>56</v>
      </c>
      <c r="AE3768" t="s">
        <v>98</v>
      </c>
      <c r="AF3768">
        <v>1416663</v>
      </c>
      <c r="AG3768" t="s">
        <v>71</v>
      </c>
      <c r="AH3768" t="s">
        <v>59</v>
      </c>
      <c r="AI3768" t="s">
        <v>56</v>
      </c>
      <c r="AJ3768" t="s">
        <v>416</v>
      </c>
    </row>
    <row r="3769" spans="1:36" x14ac:dyDescent="0.25">
      <c r="A3769" t="s">
        <v>7177</v>
      </c>
      <c r="B3769" t="s">
        <v>2599</v>
      </c>
      <c r="C3769" t="s">
        <v>40</v>
      </c>
      <c r="D3769" t="s">
        <v>7195</v>
      </c>
      <c r="E3769" s="2">
        <v>153082106</v>
      </c>
      <c r="F3769" t="s">
        <v>62</v>
      </c>
      <c r="G3769" s="3">
        <v>1319</v>
      </c>
      <c r="H3769">
        <v>20190214</v>
      </c>
      <c r="I3769" s="4">
        <v>313</v>
      </c>
      <c r="J3769">
        <v>306513</v>
      </c>
      <c r="K3769" s="5">
        <v>967</v>
      </c>
      <c r="L3769" t="s">
        <v>44</v>
      </c>
      <c r="M3769" t="s">
        <v>63</v>
      </c>
      <c r="N3769" t="s">
        <v>64</v>
      </c>
      <c r="O3769" s="5">
        <v>211</v>
      </c>
      <c r="P3769" s="5">
        <v>137201</v>
      </c>
      <c r="Q3769" s="6">
        <v>38.733980000000003</v>
      </c>
      <c r="R3769" s="6">
        <v>-120.79906</v>
      </c>
      <c r="S3769" t="s">
        <v>8434</v>
      </c>
      <c r="T3769" t="s">
        <v>942</v>
      </c>
      <c r="U3769" t="s">
        <v>200</v>
      </c>
      <c r="V3769" t="s">
        <v>50</v>
      </c>
      <c r="W3769" t="s">
        <v>8435</v>
      </c>
      <c r="X3769" t="s">
        <v>52</v>
      </c>
      <c r="Y3769" t="s">
        <v>53</v>
      </c>
      <c r="Z3769">
        <v>0</v>
      </c>
      <c r="AA3769" t="s">
        <v>54</v>
      </c>
      <c r="AB3769">
        <v>2019</v>
      </c>
      <c r="AC3769" t="s">
        <v>376</v>
      </c>
      <c r="AD3769" t="s">
        <v>56</v>
      </c>
      <c r="AE3769" t="s">
        <v>98</v>
      </c>
      <c r="AF3769">
        <v>1416388</v>
      </c>
      <c r="AG3769" t="s">
        <v>202</v>
      </c>
      <c r="AH3769" t="s">
        <v>59</v>
      </c>
      <c r="AI3769" t="s">
        <v>56</v>
      </c>
      <c r="AJ3769" t="s">
        <v>416</v>
      </c>
    </row>
    <row r="3770" spans="1:36" x14ac:dyDescent="0.25">
      <c r="A3770" t="s">
        <v>7177</v>
      </c>
      <c r="B3770" t="s">
        <v>2599</v>
      </c>
      <c r="C3770" t="s">
        <v>40</v>
      </c>
      <c r="D3770" t="s">
        <v>7195</v>
      </c>
      <c r="E3770" s="2">
        <v>153082106</v>
      </c>
      <c r="F3770" t="s">
        <v>62</v>
      </c>
      <c r="G3770" s="3">
        <v>58241</v>
      </c>
      <c r="H3770">
        <v>20190214</v>
      </c>
      <c r="I3770" s="4">
        <v>246</v>
      </c>
      <c r="J3770">
        <v>306426</v>
      </c>
      <c r="K3770" s="5">
        <v>1086</v>
      </c>
      <c r="L3770" t="s">
        <v>44</v>
      </c>
      <c r="M3770" t="s">
        <v>63</v>
      </c>
      <c r="N3770" t="s">
        <v>64</v>
      </c>
      <c r="O3770" s="5">
        <v>16</v>
      </c>
      <c r="P3770" s="5">
        <v>17376</v>
      </c>
      <c r="Q3770" s="6">
        <v>38.750689999999999</v>
      </c>
      <c r="R3770" s="6">
        <v>-120.78906000000001</v>
      </c>
      <c r="S3770" t="s">
        <v>8436</v>
      </c>
      <c r="T3770" t="s">
        <v>551</v>
      </c>
      <c r="U3770" t="s">
        <v>67</v>
      </c>
      <c r="V3770" t="s">
        <v>50</v>
      </c>
      <c r="W3770" t="s">
        <v>8437</v>
      </c>
      <c r="X3770" t="s">
        <v>52</v>
      </c>
      <c r="Y3770" t="s">
        <v>53</v>
      </c>
      <c r="Z3770">
        <v>0</v>
      </c>
      <c r="AA3770" t="s">
        <v>54</v>
      </c>
      <c r="AB3770">
        <v>2019</v>
      </c>
      <c r="AC3770" t="s">
        <v>376</v>
      </c>
      <c r="AD3770" t="s">
        <v>56</v>
      </c>
      <c r="AE3770" t="s">
        <v>98</v>
      </c>
      <c r="AF3770">
        <v>1416766</v>
      </c>
      <c r="AG3770" t="s">
        <v>71</v>
      </c>
      <c r="AH3770" t="s">
        <v>59</v>
      </c>
      <c r="AI3770" t="s">
        <v>56</v>
      </c>
      <c r="AJ3770" t="s">
        <v>416</v>
      </c>
    </row>
    <row r="3771" spans="1:36" x14ac:dyDescent="0.25">
      <c r="A3771" t="s">
        <v>7177</v>
      </c>
      <c r="B3771" t="s">
        <v>2599</v>
      </c>
      <c r="C3771" t="s">
        <v>92</v>
      </c>
      <c r="D3771" t="s">
        <v>7589</v>
      </c>
      <c r="E3771" s="2">
        <v>152271102</v>
      </c>
      <c r="F3771" t="s">
        <v>62</v>
      </c>
      <c r="G3771" s="3">
        <v>5401</v>
      </c>
      <c r="H3771">
        <v>20190214</v>
      </c>
      <c r="I3771" s="4">
        <v>304</v>
      </c>
      <c r="J3771">
        <v>306487</v>
      </c>
      <c r="K3771" s="5">
        <v>450</v>
      </c>
      <c r="L3771" t="s">
        <v>44</v>
      </c>
      <c r="M3771" t="s">
        <v>63</v>
      </c>
      <c r="N3771" t="s">
        <v>64</v>
      </c>
      <c r="O3771" s="5">
        <v>30</v>
      </c>
      <c r="P3771" s="5">
        <v>13500</v>
      </c>
      <c r="Q3771" s="6">
        <v>38.898829999999997</v>
      </c>
      <c r="R3771" s="6">
        <v>-121.09596999999999</v>
      </c>
      <c r="S3771" t="s">
        <v>8438</v>
      </c>
      <c r="T3771" t="s">
        <v>511</v>
      </c>
      <c r="U3771" t="s">
        <v>67</v>
      </c>
      <c r="V3771" t="s">
        <v>50</v>
      </c>
      <c r="W3771" t="s">
        <v>8439</v>
      </c>
      <c r="X3771" t="s">
        <v>52</v>
      </c>
      <c r="Y3771" t="s">
        <v>53</v>
      </c>
      <c r="Z3771">
        <v>0</v>
      </c>
      <c r="AA3771" t="s">
        <v>54</v>
      </c>
      <c r="AB3771">
        <v>2019</v>
      </c>
      <c r="AC3771" t="s">
        <v>376</v>
      </c>
      <c r="AD3771" t="s">
        <v>56</v>
      </c>
      <c r="AE3771" t="s">
        <v>70</v>
      </c>
      <c r="AF3771">
        <v>1416025</v>
      </c>
      <c r="AG3771" t="s">
        <v>71</v>
      </c>
      <c r="AH3771" t="s">
        <v>59</v>
      </c>
      <c r="AI3771" t="s">
        <v>56</v>
      </c>
      <c r="AJ3771" t="s">
        <v>416</v>
      </c>
    </row>
    <row r="3772" spans="1:36" x14ac:dyDescent="0.25">
      <c r="A3772" t="s">
        <v>7177</v>
      </c>
      <c r="B3772" t="s">
        <v>2599</v>
      </c>
      <c r="C3772" t="s">
        <v>92</v>
      </c>
      <c r="D3772" t="s">
        <v>7204</v>
      </c>
      <c r="E3772" s="2">
        <v>152481106</v>
      </c>
      <c r="F3772" t="s">
        <v>80</v>
      </c>
      <c r="G3772" s="3" t="s">
        <v>3523</v>
      </c>
      <c r="H3772">
        <v>20190215</v>
      </c>
      <c r="I3772" s="4">
        <v>1859</v>
      </c>
      <c r="J3772">
        <v>313126</v>
      </c>
      <c r="K3772" s="5">
        <v>1011</v>
      </c>
      <c r="L3772" t="s">
        <v>44</v>
      </c>
      <c r="M3772" t="s">
        <v>63</v>
      </c>
      <c r="N3772" t="s">
        <v>64</v>
      </c>
      <c r="O3772" s="5">
        <v>39</v>
      </c>
      <c r="P3772" s="5">
        <v>35000</v>
      </c>
      <c r="Q3772" s="6">
        <v>39.152498000000001</v>
      </c>
      <c r="R3772" s="6">
        <v>-120.98262200000001</v>
      </c>
      <c r="S3772" t="s">
        <v>8440</v>
      </c>
      <c r="T3772" t="s">
        <v>559</v>
      </c>
      <c r="U3772" t="s">
        <v>86</v>
      </c>
      <c r="V3772" t="s">
        <v>50</v>
      </c>
      <c r="W3772" t="s">
        <v>8441</v>
      </c>
      <c r="X3772" t="s">
        <v>52</v>
      </c>
      <c r="Y3772" t="s">
        <v>53</v>
      </c>
      <c r="Z3772">
        <v>0</v>
      </c>
      <c r="AA3772" t="s">
        <v>54</v>
      </c>
      <c r="AB3772">
        <v>2019</v>
      </c>
      <c r="AC3772" t="s">
        <v>376</v>
      </c>
      <c r="AD3772" t="s">
        <v>56</v>
      </c>
      <c r="AE3772" t="s">
        <v>70</v>
      </c>
      <c r="AF3772">
        <v>1417437</v>
      </c>
      <c r="AG3772" t="s">
        <v>88</v>
      </c>
      <c r="AH3772" t="s">
        <v>59</v>
      </c>
      <c r="AI3772" t="s">
        <v>56</v>
      </c>
      <c r="AJ3772" t="s">
        <v>56</v>
      </c>
    </row>
    <row r="3773" spans="1:36" x14ac:dyDescent="0.25">
      <c r="A3773" t="s">
        <v>7177</v>
      </c>
      <c r="B3773" t="s">
        <v>2599</v>
      </c>
      <c r="C3773" t="s">
        <v>40</v>
      </c>
      <c r="D3773" t="s">
        <v>7192</v>
      </c>
      <c r="E3773" s="2">
        <v>152762102</v>
      </c>
      <c r="F3773" t="s">
        <v>42</v>
      </c>
      <c r="G3773" s="3">
        <v>19562</v>
      </c>
      <c r="H3773">
        <v>20190215</v>
      </c>
      <c r="I3773" s="4">
        <v>2231</v>
      </c>
      <c r="J3773">
        <v>313131</v>
      </c>
      <c r="K3773" s="5">
        <v>917</v>
      </c>
      <c r="L3773" t="s">
        <v>44</v>
      </c>
      <c r="M3773" t="s">
        <v>63</v>
      </c>
      <c r="N3773" t="s">
        <v>64</v>
      </c>
      <c r="O3773" s="5">
        <v>504</v>
      </c>
      <c r="P3773" s="5">
        <v>80245</v>
      </c>
      <c r="Q3773" s="6">
        <v>38.760429999999999</v>
      </c>
      <c r="R3773" s="6">
        <v>-120.57693999999999</v>
      </c>
      <c r="S3773" t="s">
        <v>8442</v>
      </c>
      <c r="T3773" t="s">
        <v>3106</v>
      </c>
      <c r="U3773" t="s">
        <v>67</v>
      </c>
      <c r="V3773" t="s">
        <v>50</v>
      </c>
      <c r="W3773" t="s">
        <v>8443</v>
      </c>
      <c r="X3773" t="s">
        <v>52</v>
      </c>
      <c r="Y3773" t="s">
        <v>53</v>
      </c>
      <c r="Z3773">
        <v>0</v>
      </c>
      <c r="AA3773" t="s">
        <v>54</v>
      </c>
      <c r="AB3773">
        <v>2019</v>
      </c>
      <c r="AC3773" t="s">
        <v>376</v>
      </c>
      <c r="AD3773" t="s">
        <v>56</v>
      </c>
      <c r="AE3773" t="s">
        <v>481</v>
      </c>
      <c r="AF3773">
        <v>1417439</v>
      </c>
      <c r="AG3773" t="s">
        <v>71</v>
      </c>
      <c r="AH3773" t="s">
        <v>59</v>
      </c>
      <c r="AI3773" t="s">
        <v>56</v>
      </c>
      <c r="AJ3773" t="s">
        <v>416</v>
      </c>
    </row>
    <row r="3774" spans="1:36" x14ac:dyDescent="0.25">
      <c r="A3774" t="s">
        <v>7177</v>
      </c>
      <c r="B3774" t="s">
        <v>2599</v>
      </c>
      <c r="C3774" t="s">
        <v>92</v>
      </c>
      <c r="D3774" t="s">
        <v>7247</v>
      </c>
      <c r="E3774" s="2">
        <v>152241101</v>
      </c>
      <c r="F3774" t="s">
        <v>42</v>
      </c>
      <c r="G3774" s="3">
        <v>76178</v>
      </c>
      <c r="H3774">
        <v>20190215</v>
      </c>
      <c r="I3774" s="4">
        <v>138</v>
      </c>
      <c r="J3774">
        <v>311107</v>
      </c>
      <c r="K3774" s="5">
        <v>838</v>
      </c>
      <c r="L3774" t="s">
        <v>44</v>
      </c>
      <c r="M3774" t="s">
        <v>63</v>
      </c>
      <c r="N3774" t="s">
        <v>64</v>
      </c>
      <c r="O3774" s="5">
        <v>621</v>
      </c>
      <c r="P3774" s="5">
        <v>241224</v>
      </c>
      <c r="Q3774" s="6">
        <v>39.001510000000003</v>
      </c>
      <c r="R3774" s="6">
        <v>-121.02242</v>
      </c>
      <c r="S3774" t="s">
        <v>8444</v>
      </c>
      <c r="T3774" t="s">
        <v>430</v>
      </c>
      <c r="U3774" t="s">
        <v>67</v>
      </c>
      <c r="V3774" t="s">
        <v>50</v>
      </c>
      <c r="W3774" t="s">
        <v>8445</v>
      </c>
      <c r="X3774" t="s">
        <v>52</v>
      </c>
      <c r="Y3774" t="s">
        <v>53</v>
      </c>
      <c r="Z3774">
        <v>0</v>
      </c>
      <c r="AA3774" t="s">
        <v>54</v>
      </c>
      <c r="AB3774">
        <v>2019</v>
      </c>
      <c r="AC3774" t="s">
        <v>376</v>
      </c>
      <c r="AD3774" t="s">
        <v>56</v>
      </c>
      <c r="AE3774" t="s">
        <v>481</v>
      </c>
      <c r="AF3774">
        <v>1416923</v>
      </c>
      <c r="AG3774" t="s">
        <v>71</v>
      </c>
      <c r="AH3774" t="s">
        <v>59</v>
      </c>
      <c r="AI3774" t="s">
        <v>56</v>
      </c>
      <c r="AJ3774" t="s">
        <v>416</v>
      </c>
    </row>
    <row r="3775" spans="1:36" x14ac:dyDescent="0.25">
      <c r="A3775" t="s">
        <v>7177</v>
      </c>
      <c r="B3775" t="s">
        <v>2599</v>
      </c>
      <c r="C3775" t="s">
        <v>40</v>
      </c>
      <c r="D3775" t="s">
        <v>7195</v>
      </c>
      <c r="E3775" s="2">
        <v>153082106</v>
      </c>
      <c r="F3775" t="s">
        <v>62</v>
      </c>
      <c r="G3775" s="3">
        <v>3083</v>
      </c>
      <c r="H3775">
        <v>20190215</v>
      </c>
      <c r="I3775" s="4">
        <v>125</v>
      </c>
      <c r="J3775">
        <v>311100</v>
      </c>
      <c r="K3775" s="5">
        <v>743</v>
      </c>
      <c r="L3775" t="s">
        <v>44</v>
      </c>
      <c r="M3775" t="s">
        <v>63</v>
      </c>
      <c r="N3775" t="s">
        <v>64</v>
      </c>
      <c r="O3775" s="5">
        <v>43</v>
      </c>
      <c r="P3775" s="5">
        <v>31949</v>
      </c>
      <c r="Q3775" s="6">
        <v>38.90898</v>
      </c>
      <c r="R3775" s="6">
        <v>-120.83624</v>
      </c>
      <c r="S3775" t="s">
        <v>8446</v>
      </c>
      <c r="T3775" t="s">
        <v>451</v>
      </c>
      <c r="U3775" t="s">
        <v>67</v>
      </c>
      <c r="V3775" t="s">
        <v>50</v>
      </c>
      <c r="W3775" t="s">
        <v>8447</v>
      </c>
      <c r="X3775" t="s">
        <v>52</v>
      </c>
      <c r="Y3775" t="s">
        <v>53</v>
      </c>
      <c r="Z3775">
        <v>0</v>
      </c>
      <c r="AA3775" t="s">
        <v>54</v>
      </c>
      <c r="AB3775">
        <v>2019</v>
      </c>
      <c r="AC3775" t="s">
        <v>376</v>
      </c>
      <c r="AD3775" t="s">
        <v>56</v>
      </c>
      <c r="AE3775" t="s">
        <v>143</v>
      </c>
      <c r="AF3775">
        <v>1416934</v>
      </c>
      <c r="AG3775" t="s">
        <v>71</v>
      </c>
      <c r="AH3775" t="s">
        <v>59</v>
      </c>
      <c r="AI3775" t="s">
        <v>56</v>
      </c>
      <c r="AJ3775" t="s">
        <v>416</v>
      </c>
    </row>
    <row r="3776" spans="1:36" x14ac:dyDescent="0.25">
      <c r="A3776" t="s">
        <v>7177</v>
      </c>
      <c r="B3776" t="s">
        <v>2599</v>
      </c>
      <c r="C3776" t="s">
        <v>40</v>
      </c>
      <c r="D3776" t="s">
        <v>7377</v>
      </c>
      <c r="E3776" s="2">
        <v>153661104</v>
      </c>
      <c r="F3776" t="s">
        <v>62</v>
      </c>
      <c r="G3776" s="3">
        <v>7965</v>
      </c>
      <c r="H3776">
        <v>20190216</v>
      </c>
      <c r="I3776" s="4">
        <v>652</v>
      </c>
      <c r="J3776">
        <v>313518</v>
      </c>
      <c r="K3776" s="5">
        <v>4835</v>
      </c>
      <c r="L3776" t="s">
        <v>44</v>
      </c>
      <c r="M3776" t="s">
        <v>63</v>
      </c>
      <c r="N3776" t="s">
        <v>64</v>
      </c>
      <c r="O3776" s="5">
        <v>28</v>
      </c>
      <c r="P3776" s="5">
        <v>135380</v>
      </c>
      <c r="Q3776" s="6">
        <v>38.753210000000003</v>
      </c>
      <c r="R3776" s="6">
        <v>-120.61169</v>
      </c>
      <c r="S3776" t="s">
        <v>8448</v>
      </c>
      <c r="T3776" t="s">
        <v>2517</v>
      </c>
      <c r="U3776" t="s">
        <v>67</v>
      </c>
      <c r="V3776" t="s">
        <v>50</v>
      </c>
      <c r="W3776" t="s">
        <v>8449</v>
      </c>
      <c r="X3776" t="s">
        <v>52</v>
      </c>
      <c r="Y3776" t="s">
        <v>53</v>
      </c>
      <c r="Z3776">
        <v>0</v>
      </c>
      <c r="AA3776" t="s">
        <v>54</v>
      </c>
      <c r="AB3776">
        <v>2019</v>
      </c>
      <c r="AC3776" t="s">
        <v>376</v>
      </c>
      <c r="AD3776" t="s">
        <v>56</v>
      </c>
      <c r="AE3776" t="s">
        <v>98</v>
      </c>
      <c r="AF3776">
        <v>1417592</v>
      </c>
      <c r="AG3776" t="s">
        <v>71</v>
      </c>
      <c r="AH3776" t="s">
        <v>59</v>
      </c>
      <c r="AI3776" t="s">
        <v>56</v>
      </c>
      <c r="AJ3776" t="s">
        <v>416</v>
      </c>
    </row>
    <row r="3777" spans="1:36" x14ac:dyDescent="0.25">
      <c r="A3777" t="s">
        <v>7177</v>
      </c>
      <c r="B3777" t="s">
        <v>2599</v>
      </c>
      <c r="C3777" t="s">
        <v>40</v>
      </c>
      <c r="D3777" t="s">
        <v>7184</v>
      </c>
      <c r="E3777" s="2">
        <v>153662102</v>
      </c>
      <c r="F3777" t="s">
        <v>42</v>
      </c>
      <c r="G3777" s="3">
        <v>97982</v>
      </c>
      <c r="H3777">
        <v>20190216</v>
      </c>
      <c r="I3777" s="4">
        <v>509</v>
      </c>
      <c r="J3777">
        <v>313269</v>
      </c>
      <c r="K3777" s="5">
        <v>5084</v>
      </c>
      <c r="L3777" t="s">
        <v>44</v>
      </c>
      <c r="M3777" t="s">
        <v>63</v>
      </c>
      <c r="N3777" t="s">
        <v>64</v>
      </c>
      <c r="O3777" s="5">
        <v>686</v>
      </c>
      <c r="P3777" s="5">
        <v>424731</v>
      </c>
      <c r="Q3777" s="6">
        <v>38.621580000000002</v>
      </c>
      <c r="R3777" s="6">
        <v>-120.58665999999999</v>
      </c>
      <c r="S3777" t="s">
        <v>8450</v>
      </c>
      <c r="T3777" t="s">
        <v>2517</v>
      </c>
      <c r="U3777" t="s">
        <v>200</v>
      </c>
      <c r="V3777" t="s">
        <v>50</v>
      </c>
      <c r="W3777" t="s">
        <v>8451</v>
      </c>
      <c r="X3777" t="s">
        <v>52</v>
      </c>
      <c r="Y3777" t="s">
        <v>53</v>
      </c>
      <c r="Z3777">
        <v>0</v>
      </c>
      <c r="AA3777" t="s">
        <v>54</v>
      </c>
      <c r="AB3777">
        <v>2019</v>
      </c>
      <c r="AC3777" t="s">
        <v>376</v>
      </c>
      <c r="AD3777" t="s">
        <v>56</v>
      </c>
      <c r="AE3777" t="s">
        <v>98</v>
      </c>
      <c r="AF3777">
        <v>1417475</v>
      </c>
      <c r="AG3777" t="s">
        <v>202</v>
      </c>
      <c r="AH3777" t="s">
        <v>59</v>
      </c>
      <c r="AI3777" t="s">
        <v>56</v>
      </c>
      <c r="AJ3777" t="s">
        <v>416</v>
      </c>
    </row>
    <row r="3778" spans="1:36" x14ac:dyDescent="0.25">
      <c r="A3778" t="s">
        <v>7177</v>
      </c>
      <c r="B3778" t="s">
        <v>2599</v>
      </c>
      <c r="C3778" t="s">
        <v>40</v>
      </c>
      <c r="D3778" t="s">
        <v>7531</v>
      </c>
      <c r="E3778" s="2">
        <v>152301101</v>
      </c>
      <c r="F3778" t="s">
        <v>62</v>
      </c>
      <c r="G3778" s="3">
        <v>6389</v>
      </c>
      <c r="H3778">
        <v>20190216</v>
      </c>
      <c r="I3778" s="4">
        <v>1822</v>
      </c>
      <c r="J3778">
        <v>314938</v>
      </c>
      <c r="K3778" s="5">
        <v>2679</v>
      </c>
      <c r="L3778" t="s">
        <v>44</v>
      </c>
      <c r="M3778" t="s">
        <v>63</v>
      </c>
      <c r="N3778" t="s">
        <v>64</v>
      </c>
      <c r="O3778" s="5">
        <v>6</v>
      </c>
      <c r="P3778" s="5">
        <v>16074</v>
      </c>
      <c r="Q3778" s="6">
        <v>39.198439999999998</v>
      </c>
      <c r="R3778" s="6">
        <v>-120.83371</v>
      </c>
      <c r="S3778" t="s">
        <v>8452</v>
      </c>
      <c r="T3778" t="s">
        <v>2517</v>
      </c>
      <c r="U3778" t="s">
        <v>67</v>
      </c>
      <c r="V3778" t="s">
        <v>50</v>
      </c>
      <c r="W3778" t="s">
        <v>8453</v>
      </c>
      <c r="X3778" t="s">
        <v>52</v>
      </c>
      <c r="Y3778" t="s">
        <v>53</v>
      </c>
      <c r="Z3778">
        <v>0</v>
      </c>
      <c r="AA3778" t="s">
        <v>54</v>
      </c>
      <c r="AB3778">
        <v>2019</v>
      </c>
      <c r="AC3778" t="s">
        <v>376</v>
      </c>
      <c r="AD3778" t="s">
        <v>56</v>
      </c>
      <c r="AE3778" t="s">
        <v>98</v>
      </c>
      <c r="AF3778">
        <v>1417825</v>
      </c>
      <c r="AG3778" t="s">
        <v>71</v>
      </c>
      <c r="AH3778" t="s">
        <v>59</v>
      </c>
      <c r="AI3778" t="s">
        <v>56</v>
      </c>
      <c r="AJ3778" t="s">
        <v>416</v>
      </c>
    </row>
    <row r="3779" spans="1:36" x14ac:dyDescent="0.25">
      <c r="A3779" t="s">
        <v>7177</v>
      </c>
      <c r="B3779" t="s">
        <v>2599</v>
      </c>
      <c r="C3779" t="s">
        <v>40</v>
      </c>
      <c r="D3779" t="s">
        <v>7262</v>
      </c>
      <c r="E3779" s="2">
        <v>152301102</v>
      </c>
      <c r="F3779" t="s">
        <v>62</v>
      </c>
      <c r="G3779" s="3">
        <v>62847</v>
      </c>
      <c r="H3779">
        <v>20190216</v>
      </c>
      <c r="I3779" s="4">
        <v>2312</v>
      </c>
      <c r="J3779">
        <v>315155</v>
      </c>
      <c r="K3779" s="5">
        <v>1239</v>
      </c>
      <c r="L3779" t="s">
        <v>44</v>
      </c>
      <c r="M3779" t="s">
        <v>63</v>
      </c>
      <c r="N3779" t="s">
        <v>64</v>
      </c>
      <c r="O3779" s="5">
        <v>5</v>
      </c>
      <c r="P3779" s="5">
        <v>6195</v>
      </c>
      <c r="Q3779" s="6">
        <v>39.206919999999997</v>
      </c>
      <c r="R3779" s="6">
        <v>-120.81079</v>
      </c>
      <c r="S3779" t="s">
        <v>8454</v>
      </c>
      <c r="T3779" t="s">
        <v>2517</v>
      </c>
      <c r="U3779" t="s">
        <v>67</v>
      </c>
      <c r="V3779" t="s">
        <v>50</v>
      </c>
      <c r="W3779" t="s">
        <v>8455</v>
      </c>
      <c r="X3779" t="s">
        <v>52</v>
      </c>
      <c r="Y3779" t="s">
        <v>53</v>
      </c>
      <c r="Z3779">
        <v>0</v>
      </c>
      <c r="AA3779" t="s">
        <v>54</v>
      </c>
      <c r="AB3779">
        <v>2019</v>
      </c>
      <c r="AC3779" t="s">
        <v>376</v>
      </c>
      <c r="AD3779" t="s">
        <v>56</v>
      </c>
      <c r="AE3779" t="s">
        <v>98</v>
      </c>
      <c r="AF3779">
        <v>1418096</v>
      </c>
      <c r="AG3779" t="s">
        <v>71</v>
      </c>
      <c r="AH3779" t="s">
        <v>59</v>
      </c>
      <c r="AI3779" t="s">
        <v>56</v>
      </c>
      <c r="AJ3779" t="s">
        <v>416</v>
      </c>
    </row>
    <row r="3780" spans="1:36" x14ac:dyDescent="0.25">
      <c r="A3780" t="s">
        <v>7177</v>
      </c>
      <c r="B3780" t="s">
        <v>2599</v>
      </c>
      <c r="C3780" t="s">
        <v>40</v>
      </c>
      <c r="D3780" t="s">
        <v>7211</v>
      </c>
      <c r="E3780" s="2">
        <v>152762101</v>
      </c>
      <c r="F3780" t="s">
        <v>62</v>
      </c>
      <c r="G3780" s="3">
        <v>1309</v>
      </c>
      <c r="H3780">
        <v>20190216</v>
      </c>
      <c r="I3780" s="4">
        <v>1033</v>
      </c>
      <c r="J3780">
        <v>313872</v>
      </c>
      <c r="K3780" s="5">
        <v>226</v>
      </c>
      <c r="L3780" t="s">
        <v>44</v>
      </c>
      <c r="M3780" t="s">
        <v>63</v>
      </c>
      <c r="N3780" t="s">
        <v>64</v>
      </c>
      <c r="O3780" s="5">
        <v>20</v>
      </c>
      <c r="P3780" s="5">
        <v>4520</v>
      </c>
      <c r="Q3780" s="6">
        <v>38.785730000000001</v>
      </c>
      <c r="R3780" s="6">
        <v>-120.60760999999999</v>
      </c>
      <c r="S3780" t="s">
        <v>8456</v>
      </c>
      <c r="T3780" t="s">
        <v>2560</v>
      </c>
      <c r="U3780" t="s">
        <v>67</v>
      </c>
      <c r="V3780" t="s">
        <v>50</v>
      </c>
      <c r="W3780" t="s">
        <v>8457</v>
      </c>
      <c r="X3780" t="s">
        <v>52</v>
      </c>
      <c r="Y3780" t="s">
        <v>53</v>
      </c>
      <c r="Z3780">
        <v>0</v>
      </c>
      <c r="AA3780" t="s">
        <v>54</v>
      </c>
      <c r="AB3780">
        <v>2019</v>
      </c>
      <c r="AC3780" t="s">
        <v>376</v>
      </c>
      <c r="AD3780" t="s">
        <v>56</v>
      </c>
      <c r="AE3780" t="s">
        <v>70</v>
      </c>
      <c r="AF3780">
        <v>1417625</v>
      </c>
      <c r="AG3780" t="s">
        <v>71</v>
      </c>
      <c r="AH3780" t="s">
        <v>59</v>
      </c>
      <c r="AI3780" t="s">
        <v>56</v>
      </c>
      <c r="AJ3780" t="s">
        <v>416</v>
      </c>
    </row>
    <row r="3781" spans="1:36" x14ac:dyDescent="0.25">
      <c r="A3781" t="s">
        <v>7177</v>
      </c>
      <c r="B3781" t="s">
        <v>2599</v>
      </c>
      <c r="C3781" t="s">
        <v>40</v>
      </c>
      <c r="D3781" t="s">
        <v>7211</v>
      </c>
      <c r="E3781" s="2">
        <v>152762101</v>
      </c>
      <c r="F3781" t="s">
        <v>178</v>
      </c>
      <c r="G3781" s="3">
        <v>21275</v>
      </c>
      <c r="H3781">
        <v>20190216</v>
      </c>
      <c r="I3781" s="4">
        <v>1527</v>
      </c>
      <c r="J3781">
        <v>315874</v>
      </c>
      <c r="K3781" s="5">
        <v>3148</v>
      </c>
      <c r="L3781" t="s">
        <v>44</v>
      </c>
      <c r="M3781" t="s">
        <v>63</v>
      </c>
      <c r="N3781" t="s">
        <v>64</v>
      </c>
      <c r="O3781" s="5">
        <v>307</v>
      </c>
      <c r="P3781" s="5">
        <v>608094</v>
      </c>
      <c r="Q3781" s="6">
        <v>38.724040000000002</v>
      </c>
      <c r="R3781" s="6">
        <v>-120.58132000000001</v>
      </c>
      <c r="S3781" t="s">
        <v>8458</v>
      </c>
      <c r="T3781" t="s">
        <v>628</v>
      </c>
      <c r="U3781" t="s">
        <v>67</v>
      </c>
      <c r="V3781" t="s">
        <v>50</v>
      </c>
      <c r="W3781" t="s">
        <v>8459</v>
      </c>
      <c r="X3781" t="s">
        <v>52</v>
      </c>
      <c r="Y3781" t="s">
        <v>53</v>
      </c>
      <c r="Z3781">
        <v>0</v>
      </c>
      <c r="AA3781" t="s">
        <v>54</v>
      </c>
      <c r="AB3781">
        <v>2019</v>
      </c>
      <c r="AC3781" t="s">
        <v>376</v>
      </c>
      <c r="AD3781" t="s">
        <v>56</v>
      </c>
      <c r="AE3781" t="s">
        <v>70</v>
      </c>
      <c r="AF3781">
        <v>1418221</v>
      </c>
      <c r="AG3781" t="s">
        <v>71</v>
      </c>
      <c r="AH3781" t="s">
        <v>59</v>
      </c>
      <c r="AI3781" t="s">
        <v>56</v>
      </c>
      <c r="AJ3781" t="s">
        <v>56</v>
      </c>
    </row>
    <row r="3782" spans="1:36" x14ac:dyDescent="0.25">
      <c r="A3782" t="s">
        <v>7177</v>
      </c>
      <c r="B3782" t="s">
        <v>2599</v>
      </c>
      <c r="C3782" t="s">
        <v>40</v>
      </c>
      <c r="D3782" t="s">
        <v>7192</v>
      </c>
      <c r="E3782" s="2">
        <v>152762102</v>
      </c>
      <c r="F3782" t="s">
        <v>62</v>
      </c>
      <c r="G3782" s="3">
        <v>7091</v>
      </c>
      <c r="H3782">
        <v>20190216</v>
      </c>
      <c r="I3782" s="4">
        <v>839</v>
      </c>
      <c r="J3782">
        <v>313702</v>
      </c>
      <c r="K3782" s="5">
        <v>341</v>
      </c>
      <c r="L3782" t="s">
        <v>44</v>
      </c>
      <c r="M3782" t="s">
        <v>63</v>
      </c>
      <c r="N3782" t="s">
        <v>64</v>
      </c>
      <c r="O3782" s="5">
        <v>17</v>
      </c>
      <c r="P3782" s="5">
        <v>5797</v>
      </c>
      <c r="Q3782" s="6">
        <v>38.76032</v>
      </c>
      <c r="R3782" s="6">
        <v>-120.58036</v>
      </c>
      <c r="S3782" t="s">
        <v>8460</v>
      </c>
      <c r="T3782" t="s">
        <v>2517</v>
      </c>
      <c r="U3782" t="s">
        <v>67</v>
      </c>
      <c r="V3782" t="s">
        <v>50</v>
      </c>
      <c r="W3782" t="s">
        <v>8461</v>
      </c>
      <c r="X3782" t="s">
        <v>52</v>
      </c>
      <c r="Y3782" t="s">
        <v>53</v>
      </c>
      <c r="Z3782">
        <v>0</v>
      </c>
      <c r="AA3782" t="s">
        <v>54</v>
      </c>
      <c r="AB3782">
        <v>2019</v>
      </c>
      <c r="AC3782" t="s">
        <v>376</v>
      </c>
      <c r="AD3782" t="s">
        <v>56</v>
      </c>
      <c r="AE3782" t="s">
        <v>70</v>
      </c>
      <c r="AF3782">
        <v>1417530</v>
      </c>
      <c r="AG3782" t="s">
        <v>71</v>
      </c>
      <c r="AH3782" t="s">
        <v>59</v>
      </c>
      <c r="AI3782" t="s">
        <v>56</v>
      </c>
      <c r="AJ3782" t="s">
        <v>416</v>
      </c>
    </row>
    <row r="3783" spans="1:36" x14ac:dyDescent="0.25">
      <c r="A3783" t="s">
        <v>7177</v>
      </c>
      <c r="B3783" t="s">
        <v>2599</v>
      </c>
      <c r="C3783" t="s">
        <v>40</v>
      </c>
      <c r="D3783" t="s">
        <v>7192</v>
      </c>
      <c r="E3783" s="2">
        <v>152762102</v>
      </c>
      <c r="F3783" t="s">
        <v>62</v>
      </c>
      <c r="G3783" s="3">
        <v>18401</v>
      </c>
      <c r="H3783">
        <v>20190216</v>
      </c>
      <c r="I3783" s="4">
        <v>405</v>
      </c>
      <c r="J3783">
        <v>314041</v>
      </c>
      <c r="K3783" s="5">
        <v>3586</v>
      </c>
      <c r="L3783" t="s">
        <v>44</v>
      </c>
      <c r="M3783" t="s">
        <v>63</v>
      </c>
      <c r="N3783" t="s">
        <v>64</v>
      </c>
      <c r="O3783" s="5">
        <v>38</v>
      </c>
      <c r="P3783" s="5">
        <v>54053</v>
      </c>
      <c r="Q3783" s="6">
        <v>38.767589999999998</v>
      </c>
      <c r="R3783" s="6">
        <v>-120.59595</v>
      </c>
      <c r="S3783" t="s">
        <v>8462</v>
      </c>
      <c r="T3783" t="s">
        <v>2517</v>
      </c>
      <c r="U3783" t="s">
        <v>67</v>
      </c>
      <c r="V3783" t="s">
        <v>50</v>
      </c>
      <c r="W3783" t="s">
        <v>8463</v>
      </c>
      <c r="X3783" t="s">
        <v>52</v>
      </c>
      <c r="Y3783" t="s">
        <v>53</v>
      </c>
      <c r="Z3783">
        <v>0</v>
      </c>
      <c r="AA3783" t="s">
        <v>54</v>
      </c>
      <c r="AB3783">
        <v>2019</v>
      </c>
      <c r="AC3783" t="s">
        <v>376</v>
      </c>
      <c r="AD3783" t="s">
        <v>56</v>
      </c>
      <c r="AE3783" t="s">
        <v>98</v>
      </c>
      <c r="AF3783">
        <v>1417601</v>
      </c>
      <c r="AG3783" t="s">
        <v>71</v>
      </c>
      <c r="AH3783" t="s">
        <v>59</v>
      </c>
      <c r="AI3783" t="s">
        <v>56</v>
      </c>
      <c r="AJ3783" t="s">
        <v>416</v>
      </c>
    </row>
    <row r="3784" spans="1:36" x14ac:dyDescent="0.25">
      <c r="A3784" t="s">
        <v>7177</v>
      </c>
      <c r="B3784" t="s">
        <v>2599</v>
      </c>
      <c r="C3784" t="s">
        <v>40</v>
      </c>
      <c r="D3784" t="s">
        <v>7650</v>
      </c>
      <c r="E3784" s="2">
        <v>152181101</v>
      </c>
      <c r="F3784" t="s">
        <v>80</v>
      </c>
      <c r="G3784" s="3" t="s">
        <v>8464</v>
      </c>
      <c r="H3784">
        <v>20190216</v>
      </c>
      <c r="I3784" s="4">
        <v>359</v>
      </c>
      <c r="J3784">
        <v>313468</v>
      </c>
      <c r="K3784" s="5">
        <v>684</v>
      </c>
      <c r="L3784" t="s">
        <v>44</v>
      </c>
      <c r="M3784" t="s">
        <v>63</v>
      </c>
      <c r="N3784" t="s">
        <v>64</v>
      </c>
      <c r="O3784" s="5">
        <v>45</v>
      </c>
      <c r="P3784" s="5">
        <v>24884</v>
      </c>
      <c r="Q3784" s="6">
        <v>39.050306999999997</v>
      </c>
      <c r="R3784" s="6">
        <v>-120.800831</v>
      </c>
      <c r="S3784" t="s">
        <v>8465</v>
      </c>
      <c r="T3784" t="s">
        <v>2517</v>
      </c>
      <c r="U3784" t="s">
        <v>67</v>
      </c>
      <c r="V3784" t="s">
        <v>50</v>
      </c>
      <c r="W3784" t="s">
        <v>8466</v>
      </c>
      <c r="X3784" t="s">
        <v>52</v>
      </c>
      <c r="Y3784" t="s">
        <v>53</v>
      </c>
      <c r="Z3784">
        <v>31424320</v>
      </c>
      <c r="AA3784" t="s">
        <v>54</v>
      </c>
      <c r="AB3784">
        <v>2019</v>
      </c>
      <c r="AC3784" t="s">
        <v>376</v>
      </c>
      <c r="AD3784" t="s">
        <v>56</v>
      </c>
      <c r="AE3784" t="s">
        <v>112</v>
      </c>
      <c r="AF3784">
        <v>1417482</v>
      </c>
      <c r="AG3784" t="s">
        <v>71</v>
      </c>
      <c r="AH3784" t="s">
        <v>59</v>
      </c>
      <c r="AI3784" t="s">
        <v>56</v>
      </c>
      <c r="AJ3784" t="s">
        <v>416</v>
      </c>
    </row>
    <row r="3785" spans="1:36" x14ac:dyDescent="0.25">
      <c r="A3785" t="s">
        <v>7177</v>
      </c>
      <c r="B3785" t="s">
        <v>2599</v>
      </c>
      <c r="C3785" t="s">
        <v>40</v>
      </c>
      <c r="D3785" t="s">
        <v>7650</v>
      </c>
      <c r="E3785" s="2">
        <v>152181101</v>
      </c>
      <c r="F3785" t="s">
        <v>80</v>
      </c>
      <c r="G3785" s="3" t="s">
        <v>8467</v>
      </c>
      <c r="H3785">
        <v>20190216</v>
      </c>
      <c r="I3785" s="4">
        <v>130</v>
      </c>
      <c r="J3785">
        <v>313722</v>
      </c>
      <c r="K3785" s="5">
        <v>1473</v>
      </c>
      <c r="L3785" t="s">
        <v>44</v>
      </c>
      <c r="M3785" t="s">
        <v>63</v>
      </c>
      <c r="N3785" t="s">
        <v>72</v>
      </c>
      <c r="O3785" s="5">
        <v>50</v>
      </c>
      <c r="P3785" s="5">
        <v>115880</v>
      </c>
      <c r="Q3785" s="6">
        <v>39.054198999999997</v>
      </c>
      <c r="R3785" s="6">
        <v>-120.767076</v>
      </c>
      <c r="S3785" t="s">
        <v>8468</v>
      </c>
      <c r="T3785" t="s">
        <v>2517</v>
      </c>
      <c r="U3785" t="s">
        <v>67</v>
      </c>
      <c r="V3785" t="s">
        <v>50</v>
      </c>
      <c r="W3785" t="s">
        <v>8469</v>
      </c>
      <c r="X3785" t="s">
        <v>52</v>
      </c>
      <c r="Y3785" t="s">
        <v>53</v>
      </c>
      <c r="Z3785">
        <v>0</v>
      </c>
      <c r="AA3785" t="s">
        <v>54</v>
      </c>
      <c r="AB3785">
        <v>2019</v>
      </c>
      <c r="AC3785" t="s">
        <v>376</v>
      </c>
      <c r="AD3785" t="s">
        <v>56</v>
      </c>
      <c r="AE3785" t="s">
        <v>112</v>
      </c>
      <c r="AF3785">
        <v>1417549</v>
      </c>
      <c r="AG3785" t="s">
        <v>71</v>
      </c>
      <c r="AH3785" t="s">
        <v>59</v>
      </c>
      <c r="AI3785" t="s">
        <v>56</v>
      </c>
      <c r="AJ3785" t="s">
        <v>56</v>
      </c>
    </row>
    <row r="3786" spans="1:36" x14ac:dyDescent="0.25">
      <c r="A3786" t="s">
        <v>7177</v>
      </c>
      <c r="B3786" t="s">
        <v>2599</v>
      </c>
      <c r="C3786" t="s">
        <v>40</v>
      </c>
      <c r="D3786" t="s">
        <v>7216</v>
      </c>
      <c r="E3786" s="2">
        <v>152282101</v>
      </c>
      <c r="F3786" t="s">
        <v>62</v>
      </c>
      <c r="G3786" s="3">
        <v>30801</v>
      </c>
      <c r="H3786">
        <v>20190216</v>
      </c>
      <c r="I3786" s="4">
        <v>731</v>
      </c>
      <c r="J3786">
        <v>313538</v>
      </c>
      <c r="K3786" s="5">
        <v>2048</v>
      </c>
      <c r="L3786" t="s">
        <v>44</v>
      </c>
      <c r="M3786" t="s">
        <v>63</v>
      </c>
      <c r="N3786" t="s">
        <v>64</v>
      </c>
      <c r="O3786" s="5">
        <v>2</v>
      </c>
      <c r="P3786" s="5">
        <v>4096</v>
      </c>
      <c r="Q3786" s="6">
        <v>38.908070000000002</v>
      </c>
      <c r="R3786" s="6">
        <v>-120.84695000000001</v>
      </c>
      <c r="S3786" t="s">
        <v>8470</v>
      </c>
      <c r="T3786" t="s">
        <v>2517</v>
      </c>
      <c r="U3786" t="s">
        <v>67</v>
      </c>
      <c r="V3786" t="s">
        <v>50</v>
      </c>
      <c r="W3786" t="s">
        <v>8471</v>
      </c>
      <c r="X3786" t="s">
        <v>52</v>
      </c>
      <c r="Y3786" t="s">
        <v>53</v>
      </c>
      <c r="Z3786">
        <v>0</v>
      </c>
      <c r="AA3786" t="s">
        <v>54</v>
      </c>
      <c r="AB3786">
        <v>2019</v>
      </c>
      <c r="AC3786" t="s">
        <v>376</v>
      </c>
      <c r="AD3786" t="s">
        <v>56</v>
      </c>
      <c r="AE3786" t="s">
        <v>70</v>
      </c>
      <c r="AF3786">
        <v>1417560</v>
      </c>
      <c r="AG3786" t="s">
        <v>71</v>
      </c>
      <c r="AH3786" t="s">
        <v>59</v>
      </c>
      <c r="AI3786" t="s">
        <v>56</v>
      </c>
      <c r="AJ3786" t="s">
        <v>416</v>
      </c>
    </row>
    <row r="3787" spans="1:36" x14ac:dyDescent="0.25">
      <c r="A3787" t="s">
        <v>7177</v>
      </c>
      <c r="B3787" t="s">
        <v>2599</v>
      </c>
      <c r="C3787" t="s">
        <v>40</v>
      </c>
      <c r="D3787" t="s">
        <v>8086</v>
      </c>
      <c r="E3787" s="2">
        <v>152201102</v>
      </c>
      <c r="F3787" t="s">
        <v>62</v>
      </c>
      <c r="G3787" s="3">
        <v>8801</v>
      </c>
      <c r="H3787">
        <v>20190216</v>
      </c>
      <c r="I3787" s="4">
        <v>325</v>
      </c>
      <c r="J3787">
        <v>315723</v>
      </c>
      <c r="K3787" s="5">
        <v>2300</v>
      </c>
      <c r="L3787" t="s">
        <v>44</v>
      </c>
      <c r="M3787" t="s">
        <v>45</v>
      </c>
      <c r="N3787" t="s">
        <v>432</v>
      </c>
      <c r="O3787" s="5">
        <v>27</v>
      </c>
      <c r="P3787" s="5">
        <v>62097</v>
      </c>
      <c r="Q3787" s="6">
        <v>39.494190000000003</v>
      </c>
      <c r="R3787" s="6">
        <v>-120.99791999999999</v>
      </c>
      <c r="S3787" t="s">
        <v>8472</v>
      </c>
      <c r="T3787" t="s">
        <v>2517</v>
      </c>
      <c r="U3787" t="s">
        <v>67</v>
      </c>
      <c r="V3787" t="s">
        <v>50</v>
      </c>
      <c r="W3787" t="s">
        <v>8473</v>
      </c>
      <c r="X3787" t="s">
        <v>52</v>
      </c>
      <c r="Y3787" t="s">
        <v>53</v>
      </c>
      <c r="Z3787">
        <v>0</v>
      </c>
      <c r="AA3787" t="s">
        <v>54</v>
      </c>
      <c r="AB3787">
        <v>2019</v>
      </c>
      <c r="AC3787" t="s">
        <v>376</v>
      </c>
      <c r="AD3787" t="s">
        <v>56</v>
      </c>
      <c r="AE3787" t="s">
        <v>70</v>
      </c>
      <c r="AF3787">
        <v>1418194</v>
      </c>
      <c r="AG3787" t="s">
        <v>71</v>
      </c>
      <c r="AH3787" t="s">
        <v>59</v>
      </c>
      <c r="AI3787" t="s">
        <v>56</v>
      </c>
      <c r="AJ3787" t="s">
        <v>416</v>
      </c>
    </row>
    <row r="3788" spans="1:36" x14ac:dyDescent="0.25">
      <c r="A3788" t="s">
        <v>7177</v>
      </c>
      <c r="B3788" t="s">
        <v>2599</v>
      </c>
      <c r="C3788" t="s">
        <v>40</v>
      </c>
      <c r="D3788" t="s">
        <v>7195</v>
      </c>
      <c r="E3788" s="2">
        <v>153082106</v>
      </c>
      <c r="F3788" t="s">
        <v>42</v>
      </c>
      <c r="G3788" s="3">
        <v>1104</v>
      </c>
      <c r="H3788">
        <v>20190216</v>
      </c>
      <c r="I3788" s="4">
        <v>1154</v>
      </c>
      <c r="J3788">
        <v>314164</v>
      </c>
      <c r="K3788" s="5">
        <v>3428</v>
      </c>
      <c r="L3788" t="s">
        <v>44</v>
      </c>
      <c r="M3788" t="s">
        <v>63</v>
      </c>
      <c r="N3788" t="s">
        <v>64</v>
      </c>
      <c r="O3788" s="5">
        <v>475</v>
      </c>
      <c r="P3788" s="5">
        <v>656583</v>
      </c>
      <c r="Q3788" s="6">
        <v>38.91245</v>
      </c>
      <c r="R3788" s="6">
        <v>-120.82011</v>
      </c>
      <c r="S3788" t="s">
        <v>8474</v>
      </c>
      <c r="T3788" t="s">
        <v>2560</v>
      </c>
      <c r="U3788" t="s">
        <v>86</v>
      </c>
      <c r="V3788" t="s">
        <v>50</v>
      </c>
      <c r="W3788" t="s">
        <v>8475</v>
      </c>
      <c r="X3788" t="s">
        <v>52</v>
      </c>
      <c r="Y3788" t="s">
        <v>53</v>
      </c>
      <c r="Z3788">
        <v>0</v>
      </c>
      <c r="AA3788" t="s">
        <v>54</v>
      </c>
      <c r="AB3788">
        <v>2019</v>
      </c>
      <c r="AC3788" t="s">
        <v>376</v>
      </c>
      <c r="AD3788" t="s">
        <v>56</v>
      </c>
      <c r="AE3788" t="s">
        <v>98</v>
      </c>
      <c r="AF3788">
        <v>1417622</v>
      </c>
      <c r="AG3788" t="s">
        <v>88</v>
      </c>
      <c r="AH3788" t="s">
        <v>59</v>
      </c>
      <c r="AI3788" t="s">
        <v>56</v>
      </c>
      <c r="AJ3788" t="s">
        <v>416</v>
      </c>
    </row>
    <row r="3789" spans="1:36" x14ac:dyDescent="0.25">
      <c r="A3789" t="s">
        <v>7177</v>
      </c>
      <c r="B3789" t="s">
        <v>2599</v>
      </c>
      <c r="C3789" t="s">
        <v>40</v>
      </c>
      <c r="D3789" t="s">
        <v>7195</v>
      </c>
      <c r="E3789" s="2">
        <v>153082106</v>
      </c>
      <c r="F3789" t="s">
        <v>62</v>
      </c>
      <c r="G3789" s="3">
        <v>6903</v>
      </c>
      <c r="H3789">
        <v>20190216</v>
      </c>
      <c r="I3789" s="4">
        <v>937</v>
      </c>
      <c r="J3789">
        <v>315158</v>
      </c>
      <c r="K3789" s="5">
        <v>3565</v>
      </c>
      <c r="L3789" t="s">
        <v>44</v>
      </c>
      <c r="M3789" t="s">
        <v>63</v>
      </c>
      <c r="N3789" t="s">
        <v>64</v>
      </c>
      <c r="O3789" s="5">
        <v>8</v>
      </c>
      <c r="P3789" s="5">
        <v>28520</v>
      </c>
      <c r="Q3789" s="6">
        <v>38.940669999999997</v>
      </c>
      <c r="R3789" s="6">
        <v>-120.73066</v>
      </c>
      <c r="S3789" t="s">
        <v>8476</v>
      </c>
      <c r="T3789" t="s">
        <v>2517</v>
      </c>
      <c r="U3789" t="s">
        <v>67</v>
      </c>
      <c r="V3789" t="s">
        <v>50</v>
      </c>
      <c r="W3789" t="s">
        <v>8477</v>
      </c>
      <c r="X3789" t="s">
        <v>52</v>
      </c>
      <c r="Y3789" t="s">
        <v>53</v>
      </c>
      <c r="Z3789">
        <v>0</v>
      </c>
      <c r="AA3789" t="s">
        <v>54</v>
      </c>
      <c r="AB3789">
        <v>2019</v>
      </c>
      <c r="AC3789" t="s">
        <v>376</v>
      </c>
      <c r="AD3789" t="s">
        <v>56</v>
      </c>
      <c r="AE3789" t="s">
        <v>98</v>
      </c>
      <c r="AF3789">
        <v>1418041</v>
      </c>
      <c r="AG3789" t="s">
        <v>71</v>
      </c>
      <c r="AH3789" t="s">
        <v>59</v>
      </c>
      <c r="AI3789" t="s">
        <v>56</v>
      </c>
      <c r="AJ3789" t="s">
        <v>416</v>
      </c>
    </row>
    <row r="3790" spans="1:36" x14ac:dyDescent="0.25">
      <c r="A3790" t="s">
        <v>7177</v>
      </c>
      <c r="B3790" t="s">
        <v>2599</v>
      </c>
      <c r="C3790" t="s">
        <v>40</v>
      </c>
      <c r="D3790" t="s">
        <v>7195</v>
      </c>
      <c r="E3790" s="2">
        <v>153082106</v>
      </c>
      <c r="F3790" t="s">
        <v>410</v>
      </c>
      <c r="G3790" s="3" t="s">
        <v>8478</v>
      </c>
      <c r="H3790">
        <v>20190216</v>
      </c>
      <c r="I3790" s="4">
        <v>422</v>
      </c>
      <c r="J3790">
        <v>318138</v>
      </c>
      <c r="K3790" s="5">
        <v>5096</v>
      </c>
      <c r="L3790" t="s">
        <v>44</v>
      </c>
      <c r="M3790" t="s">
        <v>63</v>
      </c>
      <c r="N3790" t="s">
        <v>64</v>
      </c>
      <c r="O3790" s="5">
        <v>4</v>
      </c>
      <c r="P3790" s="5">
        <v>20384</v>
      </c>
      <c r="Q3790" s="6">
        <v>38.967182999999999</v>
      </c>
      <c r="R3790" s="6">
        <v>-120.717947</v>
      </c>
      <c r="S3790" t="s">
        <v>1912</v>
      </c>
      <c r="T3790" t="s">
        <v>2517</v>
      </c>
      <c r="U3790" t="s">
        <v>67</v>
      </c>
      <c r="V3790" t="s">
        <v>50</v>
      </c>
      <c r="W3790" t="s">
        <v>8479</v>
      </c>
      <c r="X3790" t="s">
        <v>52</v>
      </c>
      <c r="Y3790" t="s">
        <v>53</v>
      </c>
      <c r="Z3790">
        <v>0</v>
      </c>
      <c r="AA3790" t="s">
        <v>54</v>
      </c>
      <c r="AB3790">
        <v>2019</v>
      </c>
      <c r="AC3790" t="s">
        <v>376</v>
      </c>
      <c r="AD3790" t="s">
        <v>56</v>
      </c>
      <c r="AE3790" t="s">
        <v>230</v>
      </c>
      <c r="AF3790">
        <v>1418779</v>
      </c>
      <c r="AG3790" t="s">
        <v>71</v>
      </c>
      <c r="AH3790" t="s">
        <v>59</v>
      </c>
      <c r="AI3790" t="s">
        <v>56</v>
      </c>
      <c r="AJ3790" t="s">
        <v>416</v>
      </c>
    </row>
    <row r="3791" spans="1:36" x14ac:dyDescent="0.25">
      <c r="A3791" t="s">
        <v>7177</v>
      </c>
      <c r="B3791" t="s">
        <v>2599</v>
      </c>
      <c r="C3791" t="s">
        <v>40</v>
      </c>
      <c r="D3791" t="s">
        <v>7377</v>
      </c>
      <c r="E3791" s="2">
        <v>153661104</v>
      </c>
      <c r="F3791" t="s">
        <v>80</v>
      </c>
      <c r="G3791" s="3" t="s">
        <v>8480</v>
      </c>
      <c r="H3791">
        <v>20190217</v>
      </c>
      <c r="I3791" s="4">
        <v>1630</v>
      </c>
      <c r="J3791">
        <v>316643</v>
      </c>
      <c r="K3791" s="5">
        <v>1227</v>
      </c>
      <c r="L3791" t="s">
        <v>44</v>
      </c>
      <c r="M3791" t="s">
        <v>63</v>
      </c>
      <c r="N3791" t="s">
        <v>64</v>
      </c>
      <c r="O3791" s="5">
        <v>2378</v>
      </c>
      <c r="P3791" s="5">
        <v>76952</v>
      </c>
      <c r="Q3791" s="6">
        <v>38.747717999999999</v>
      </c>
      <c r="R3791" s="6">
        <v>-120.64115200000001</v>
      </c>
      <c r="S3791">
        <v>12221</v>
      </c>
      <c r="T3791" t="s">
        <v>4252</v>
      </c>
      <c r="U3791" t="s">
        <v>67</v>
      </c>
      <c r="V3791" t="s">
        <v>50</v>
      </c>
      <c r="W3791" t="s">
        <v>8481</v>
      </c>
      <c r="X3791" t="s">
        <v>52</v>
      </c>
      <c r="Y3791" t="s">
        <v>53</v>
      </c>
      <c r="Z3791">
        <v>0</v>
      </c>
      <c r="AA3791" t="s">
        <v>54</v>
      </c>
      <c r="AB3791">
        <v>2019</v>
      </c>
      <c r="AC3791" t="s">
        <v>376</v>
      </c>
      <c r="AD3791" t="s">
        <v>56</v>
      </c>
      <c r="AE3791" t="s">
        <v>481</v>
      </c>
      <c r="AF3791">
        <v>1418350</v>
      </c>
      <c r="AG3791" t="s">
        <v>71</v>
      </c>
      <c r="AH3791" t="s">
        <v>59</v>
      </c>
      <c r="AI3791" t="s">
        <v>56</v>
      </c>
      <c r="AJ3791" t="s">
        <v>56</v>
      </c>
    </row>
    <row r="3792" spans="1:36" x14ac:dyDescent="0.25">
      <c r="A3792" t="s">
        <v>7177</v>
      </c>
      <c r="B3792" t="s">
        <v>2599</v>
      </c>
      <c r="C3792" t="s">
        <v>40</v>
      </c>
      <c r="D3792" t="s">
        <v>7184</v>
      </c>
      <c r="E3792" s="2">
        <v>153662102</v>
      </c>
      <c r="F3792" t="s">
        <v>62</v>
      </c>
      <c r="G3792" s="3">
        <v>21145</v>
      </c>
      <c r="H3792">
        <v>20190217</v>
      </c>
      <c r="I3792" s="4">
        <v>328</v>
      </c>
      <c r="J3792">
        <v>315218</v>
      </c>
      <c r="K3792" s="5">
        <v>504</v>
      </c>
      <c r="L3792" t="s">
        <v>44</v>
      </c>
      <c r="M3792" t="s">
        <v>63</v>
      </c>
      <c r="N3792" t="s">
        <v>64</v>
      </c>
      <c r="O3792" s="5">
        <v>13</v>
      </c>
      <c r="P3792" s="5">
        <v>6552</v>
      </c>
      <c r="Q3792" s="6">
        <v>38.634129999999999</v>
      </c>
      <c r="R3792" s="6">
        <v>-120.53215</v>
      </c>
      <c r="S3792" t="s">
        <v>8482</v>
      </c>
      <c r="T3792" t="s">
        <v>2517</v>
      </c>
      <c r="U3792" t="s">
        <v>200</v>
      </c>
      <c r="V3792" t="s">
        <v>50</v>
      </c>
      <c r="W3792" t="s">
        <v>8483</v>
      </c>
      <c r="X3792" t="s">
        <v>52</v>
      </c>
      <c r="Y3792" t="s">
        <v>53</v>
      </c>
      <c r="Z3792">
        <v>0</v>
      </c>
      <c r="AA3792" t="s">
        <v>54</v>
      </c>
      <c r="AB3792">
        <v>2019</v>
      </c>
      <c r="AC3792" t="s">
        <v>376</v>
      </c>
      <c r="AD3792" t="s">
        <v>56</v>
      </c>
      <c r="AE3792" t="s">
        <v>98</v>
      </c>
      <c r="AF3792">
        <v>1418121</v>
      </c>
      <c r="AG3792" t="s">
        <v>202</v>
      </c>
      <c r="AH3792" t="s">
        <v>59</v>
      </c>
      <c r="AI3792" t="s">
        <v>56</v>
      </c>
      <c r="AJ3792" t="s">
        <v>416</v>
      </c>
    </row>
    <row r="3793" spans="1:36" x14ac:dyDescent="0.25">
      <c r="A3793" t="s">
        <v>7177</v>
      </c>
      <c r="B3793" t="s">
        <v>2599</v>
      </c>
      <c r="C3793" t="s">
        <v>40</v>
      </c>
      <c r="D3793" t="s">
        <v>7184</v>
      </c>
      <c r="E3793" s="2">
        <v>153662102</v>
      </c>
      <c r="F3793" t="s">
        <v>62</v>
      </c>
      <c r="G3793" s="3">
        <v>2825</v>
      </c>
      <c r="H3793">
        <v>20190217</v>
      </c>
      <c r="I3793" s="4">
        <v>1027</v>
      </c>
      <c r="J3793">
        <v>315576</v>
      </c>
      <c r="K3793" s="5">
        <v>103</v>
      </c>
      <c r="L3793" t="s">
        <v>44</v>
      </c>
      <c r="M3793" t="s">
        <v>63</v>
      </c>
      <c r="N3793" t="s">
        <v>64</v>
      </c>
      <c r="O3793" s="5">
        <v>98</v>
      </c>
      <c r="P3793" s="5">
        <v>10094</v>
      </c>
      <c r="Q3793" s="6">
        <v>38.632689999999997</v>
      </c>
      <c r="R3793" s="6">
        <v>-120.54582000000001</v>
      </c>
      <c r="S3793" t="s">
        <v>8484</v>
      </c>
      <c r="T3793" t="s">
        <v>2517</v>
      </c>
      <c r="U3793" t="s">
        <v>67</v>
      </c>
      <c r="V3793" t="s">
        <v>50</v>
      </c>
      <c r="W3793" t="s">
        <v>8485</v>
      </c>
      <c r="X3793" t="s">
        <v>52</v>
      </c>
      <c r="Y3793" t="s">
        <v>53</v>
      </c>
      <c r="Z3793">
        <v>0</v>
      </c>
      <c r="AA3793" t="s">
        <v>54</v>
      </c>
      <c r="AB3793">
        <v>2019</v>
      </c>
      <c r="AC3793" t="s">
        <v>376</v>
      </c>
      <c r="AD3793" t="s">
        <v>56</v>
      </c>
      <c r="AE3793" t="s">
        <v>70</v>
      </c>
      <c r="AF3793">
        <v>1418196</v>
      </c>
      <c r="AG3793" t="s">
        <v>71</v>
      </c>
      <c r="AH3793" t="s">
        <v>59</v>
      </c>
      <c r="AI3793" t="s">
        <v>56</v>
      </c>
      <c r="AJ3793" t="s">
        <v>416</v>
      </c>
    </row>
    <row r="3794" spans="1:36" x14ac:dyDescent="0.25">
      <c r="A3794" t="s">
        <v>7177</v>
      </c>
      <c r="B3794" t="s">
        <v>2599</v>
      </c>
      <c r="C3794" t="s">
        <v>40</v>
      </c>
      <c r="D3794" t="s">
        <v>7184</v>
      </c>
      <c r="E3794" s="2">
        <v>153662102</v>
      </c>
      <c r="F3794" t="s">
        <v>62</v>
      </c>
      <c r="G3794" s="3">
        <v>21495</v>
      </c>
      <c r="H3794">
        <v>20190217</v>
      </c>
      <c r="I3794" s="4">
        <v>1024</v>
      </c>
      <c r="J3794">
        <v>315786</v>
      </c>
      <c r="K3794" s="5">
        <v>198</v>
      </c>
      <c r="L3794" t="s">
        <v>44</v>
      </c>
      <c r="M3794" t="s">
        <v>63</v>
      </c>
      <c r="N3794" t="s">
        <v>64</v>
      </c>
      <c r="O3794" s="5">
        <v>28</v>
      </c>
      <c r="P3794" s="5">
        <v>5544</v>
      </c>
      <c r="Q3794" s="6">
        <v>38.626620000000003</v>
      </c>
      <c r="R3794" s="6">
        <v>-120.55175</v>
      </c>
      <c r="S3794" t="s">
        <v>8484</v>
      </c>
      <c r="T3794" t="s">
        <v>2517</v>
      </c>
      <c r="U3794" t="s">
        <v>67</v>
      </c>
      <c r="V3794" t="s">
        <v>50</v>
      </c>
      <c r="W3794" t="s">
        <v>8486</v>
      </c>
      <c r="X3794" t="s">
        <v>52</v>
      </c>
      <c r="Y3794" t="s">
        <v>53</v>
      </c>
      <c r="Z3794">
        <v>0</v>
      </c>
      <c r="AA3794" t="s">
        <v>54</v>
      </c>
      <c r="AB3794">
        <v>2019</v>
      </c>
      <c r="AC3794" t="s">
        <v>376</v>
      </c>
      <c r="AD3794" t="s">
        <v>56</v>
      </c>
      <c r="AE3794" t="s">
        <v>98</v>
      </c>
      <c r="AF3794">
        <v>1418199</v>
      </c>
      <c r="AG3794" t="s">
        <v>71</v>
      </c>
      <c r="AH3794" t="s">
        <v>59</v>
      </c>
      <c r="AI3794" t="s">
        <v>56</v>
      </c>
      <c r="AJ3794" t="s">
        <v>416</v>
      </c>
    </row>
    <row r="3795" spans="1:36" x14ac:dyDescent="0.25">
      <c r="A3795" t="s">
        <v>7177</v>
      </c>
      <c r="B3795" t="s">
        <v>2599</v>
      </c>
      <c r="C3795" t="s">
        <v>40</v>
      </c>
      <c r="D3795" t="s">
        <v>7184</v>
      </c>
      <c r="E3795" s="2">
        <v>153662102</v>
      </c>
      <c r="F3795" t="s">
        <v>62</v>
      </c>
      <c r="G3795" s="3">
        <v>7959</v>
      </c>
      <c r="H3795">
        <v>20190217</v>
      </c>
      <c r="I3795" s="4">
        <v>1038</v>
      </c>
      <c r="J3795">
        <v>315614</v>
      </c>
      <c r="K3795" s="5">
        <v>1597</v>
      </c>
      <c r="L3795" t="s">
        <v>44</v>
      </c>
      <c r="M3795" t="s">
        <v>63</v>
      </c>
      <c r="N3795" t="s">
        <v>64</v>
      </c>
      <c r="O3795" s="5">
        <v>125</v>
      </c>
      <c r="P3795" s="5">
        <v>88903</v>
      </c>
      <c r="Q3795" s="6">
        <v>38.643050000000002</v>
      </c>
      <c r="R3795" s="6">
        <v>-120.52612999999999</v>
      </c>
      <c r="S3795" t="s">
        <v>8487</v>
      </c>
      <c r="T3795" t="s">
        <v>2517</v>
      </c>
      <c r="U3795" t="s">
        <v>86</v>
      </c>
      <c r="V3795" t="s">
        <v>50</v>
      </c>
      <c r="W3795" t="s">
        <v>8488</v>
      </c>
      <c r="X3795" t="s">
        <v>52</v>
      </c>
      <c r="Y3795" t="s">
        <v>53</v>
      </c>
      <c r="Z3795">
        <v>0</v>
      </c>
      <c r="AA3795" t="s">
        <v>54</v>
      </c>
      <c r="AB3795">
        <v>2019</v>
      </c>
      <c r="AC3795" t="s">
        <v>376</v>
      </c>
      <c r="AD3795" t="s">
        <v>56</v>
      </c>
      <c r="AE3795" t="s">
        <v>98</v>
      </c>
      <c r="AF3795">
        <v>1418255</v>
      </c>
      <c r="AG3795" t="s">
        <v>88</v>
      </c>
      <c r="AH3795" t="s">
        <v>59</v>
      </c>
      <c r="AI3795" t="s">
        <v>56</v>
      </c>
      <c r="AJ3795" t="s">
        <v>416</v>
      </c>
    </row>
    <row r="3796" spans="1:36" x14ac:dyDescent="0.25">
      <c r="A3796" t="s">
        <v>7177</v>
      </c>
      <c r="B3796" t="s">
        <v>2599</v>
      </c>
      <c r="C3796" t="s">
        <v>40</v>
      </c>
      <c r="D3796" t="s">
        <v>7531</v>
      </c>
      <c r="E3796" s="2">
        <v>152301101</v>
      </c>
      <c r="F3796" t="s">
        <v>62</v>
      </c>
      <c r="G3796" s="3">
        <v>7353</v>
      </c>
      <c r="H3796">
        <v>20190217</v>
      </c>
      <c r="I3796" s="4">
        <v>810</v>
      </c>
      <c r="J3796">
        <v>316019</v>
      </c>
      <c r="K3796" s="5">
        <v>1750</v>
      </c>
      <c r="L3796" t="s">
        <v>44</v>
      </c>
      <c r="M3796" t="s">
        <v>63</v>
      </c>
      <c r="N3796" t="s">
        <v>64</v>
      </c>
      <c r="O3796" s="5">
        <v>12</v>
      </c>
      <c r="P3796" s="5">
        <v>21000</v>
      </c>
      <c r="Q3796" s="6">
        <v>39.212569999999999</v>
      </c>
      <c r="R3796" s="6">
        <v>-120.81676</v>
      </c>
      <c r="S3796" t="s">
        <v>8489</v>
      </c>
      <c r="T3796" t="s">
        <v>2517</v>
      </c>
      <c r="U3796" t="s">
        <v>67</v>
      </c>
      <c r="V3796" t="s">
        <v>50</v>
      </c>
      <c r="W3796" t="s">
        <v>8490</v>
      </c>
      <c r="X3796" t="s">
        <v>52</v>
      </c>
      <c r="Y3796" t="s">
        <v>53</v>
      </c>
      <c r="Z3796">
        <v>0</v>
      </c>
      <c r="AA3796" t="s">
        <v>54</v>
      </c>
      <c r="AB3796">
        <v>2019</v>
      </c>
      <c r="AC3796" t="s">
        <v>376</v>
      </c>
      <c r="AD3796" t="s">
        <v>56</v>
      </c>
      <c r="AE3796" t="s">
        <v>70</v>
      </c>
      <c r="AF3796">
        <v>1418256</v>
      </c>
      <c r="AG3796" t="s">
        <v>71</v>
      </c>
      <c r="AH3796" t="s">
        <v>59</v>
      </c>
      <c r="AI3796" t="s">
        <v>56</v>
      </c>
      <c r="AJ3796" t="s">
        <v>416</v>
      </c>
    </row>
    <row r="3797" spans="1:36" x14ac:dyDescent="0.25">
      <c r="A3797" t="s">
        <v>7177</v>
      </c>
      <c r="B3797" t="s">
        <v>2599</v>
      </c>
      <c r="C3797" t="s">
        <v>40</v>
      </c>
      <c r="D3797" t="s">
        <v>7531</v>
      </c>
      <c r="E3797" s="2">
        <v>152301101</v>
      </c>
      <c r="F3797" t="s">
        <v>62</v>
      </c>
      <c r="G3797" s="3">
        <v>6391</v>
      </c>
      <c r="H3797">
        <v>20190217</v>
      </c>
      <c r="I3797" s="4">
        <v>810</v>
      </c>
      <c r="J3797">
        <v>316026</v>
      </c>
      <c r="K3797" s="5">
        <v>3305</v>
      </c>
      <c r="L3797" t="s">
        <v>44</v>
      </c>
      <c r="M3797" t="s">
        <v>63</v>
      </c>
      <c r="N3797" t="s">
        <v>64</v>
      </c>
      <c r="O3797" s="5">
        <v>39</v>
      </c>
      <c r="P3797" s="5">
        <v>128895</v>
      </c>
      <c r="Q3797" s="6">
        <v>39.209449999999997</v>
      </c>
      <c r="R3797" s="6">
        <v>-120.82695</v>
      </c>
      <c r="S3797" t="s">
        <v>8491</v>
      </c>
      <c r="T3797" t="s">
        <v>2517</v>
      </c>
      <c r="U3797" t="s">
        <v>67</v>
      </c>
      <c r="V3797" t="s">
        <v>50</v>
      </c>
      <c r="W3797" t="s">
        <v>8492</v>
      </c>
      <c r="X3797" t="s">
        <v>52</v>
      </c>
      <c r="Y3797" t="s">
        <v>53</v>
      </c>
      <c r="Z3797">
        <v>0</v>
      </c>
      <c r="AA3797" t="s">
        <v>54</v>
      </c>
      <c r="AB3797">
        <v>2019</v>
      </c>
      <c r="AC3797" t="s">
        <v>376</v>
      </c>
      <c r="AD3797" t="s">
        <v>56</v>
      </c>
      <c r="AE3797" t="s">
        <v>70</v>
      </c>
      <c r="AF3797">
        <v>1418257</v>
      </c>
      <c r="AG3797" t="s">
        <v>71</v>
      </c>
      <c r="AH3797" t="s">
        <v>59</v>
      </c>
      <c r="AI3797" t="s">
        <v>56</v>
      </c>
      <c r="AJ3797" t="s">
        <v>416</v>
      </c>
    </row>
    <row r="3798" spans="1:36" x14ac:dyDescent="0.25">
      <c r="A3798" t="s">
        <v>7177</v>
      </c>
      <c r="B3798" t="s">
        <v>2599</v>
      </c>
      <c r="C3798" t="s">
        <v>40</v>
      </c>
      <c r="D3798" t="s">
        <v>7262</v>
      </c>
      <c r="E3798" s="2">
        <v>152301102</v>
      </c>
      <c r="F3798" t="s">
        <v>62</v>
      </c>
      <c r="G3798" s="3">
        <v>6421</v>
      </c>
      <c r="H3798">
        <v>20190217</v>
      </c>
      <c r="I3798" s="4">
        <v>1031</v>
      </c>
      <c r="J3798">
        <v>316476</v>
      </c>
      <c r="K3798" s="5">
        <v>2060</v>
      </c>
      <c r="L3798" t="s">
        <v>44</v>
      </c>
      <c r="M3798" t="s">
        <v>63</v>
      </c>
      <c r="N3798" t="s">
        <v>4011</v>
      </c>
      <c r="O3798" s="5">
        <v>7</v>
      </c>
      <c r="P3798" s="5">
        <v>14420</v>
      </c>
      <c r="Q3798" s="6">
        <v>39.215449999999997</v>
      </c>
      <c r="R3798" s="6">
        <v>-120.80092</v>
      </c>
      <c r="S3798" t="s">
        <v>8493</v>
      </c>
      <c r="T3798" t="s">
        <v>2517</v>
      </c>
      <c r="U3798" t="s">
        <v>67</v>
      </c>
      <c r="V3798" t="s">
        <v>50</v>
      </c>
      <c r="W3798" t="s">
        <v>8494</v>
      </c>
      <c r="X3798" t="s">
        <v>52</v>
      </c>
      <c r="Y3798" t="s">
        <v>53</v>
      </c>
      <c r="Z3798">
        <v>31424320</v>
      </c>
      <c r="AA3798" t="s">
        <v>54</v>
      </c>
      <c r="AB3798">
        <v>2019</v>
      </c>
      <c r="AC3798" t="s">
        <v>376</v>
      </c>
      <c r="AD3798" t="s">
        <v>56</v>
      </c>
      <c r="AE3798" t="s">
        <v>98</v>
      </c>
      <c r="AF3798">
        <v>1418313</v>
      </c>
      <c r="AG3798" t="s">
        <v>71</v>
      </c>
      <c r="AH3798" t="s">
        <v>59</v>
      </c>
      <c r="AI3798" t="s">
        <v>56</v>
      </c>
      <c r="AJ3798" t="s">
        <v>416</v>
      </c>
    </row>
    <row r="3799" spans="1:36" x14ac:dyDescent="0.25">
      <c r="A3799" t="s">
        <v>7177</v>
      </c>
      <c r="B3799" t="s">
        <v>2599</v>
      </c>
      <c r="C3799" t="s">
        <v>40</v>
      </c>
      <c r="D3799" t="s">
        <v>7265</v>
      </c>
      <c r="E3799" s="2">
        <v>152481105</v>
      </c>
      <c r="F3799" t="s">
        <v>80</v>
      </c>
      <c r="G3799" s="3" t="s">
        <v>8495</v>
      </c>
      <c r="H3799">
        <v>20190217</v>
      </c>
      <c r="I3799" s="4">
        <v>1115</v>
      </c>
      <c r="J3799">
        <v>315675</v>
      </c>
      <c r="K3799" s="5">
        <v>3169</v>
      </c>
      <c r="L3799" t="s">
        <v>44</v>
      </c>
      <c r="M3799" t="s">
        <v>63</v>
      </c>
      <c r="N3799" t="s">
        <v>64</v>
      </c>
      <c r="O3799" s="5">
        <v>201</v>
      </c>
      <c r="P3799" s="5">
        <v>123681</v>
      </c>
      <c r="Q3799" s="6">
        <v>39.266784999999999</v>
      </c>
      <c r="R3799" s="6">
        <v>-120.904568</v>
      </c>
      <c r="S3799" t="s">
        <v>8496</v>
      </c>
      <c r="T3799" t="s">
        <v>2517</v>
      </c>
      <c r="U3799" t="s">
        <v>86</v>
      </c>
      <c r="V3799" t="s">
        <v>50</v>
      </c>
      <c r="W3799" t="s">
        <v>8497</v>
      </c>
      <c r="X3799" t="s">
        <v>52</v>
      </c>
      <c r="Y3799" t="s">
        <v>53</v>
      </c>
      <c r="Z3799">
        <v>0</v>
      </c>
      <c r="AA3799" t="s">
        <v>54</v>
      </c>
      <c r="AB3799">
        <v>2019</v>
      </c>
      <c r="AC3799" t="s">
        <v>376</v>
      </c>
      <c r="AD3799" t="s">
        <v>56</v>
      </c>
      <c r="AE3799" t="s">
        <v>98</v>
      </c>
      <c r="AF3799">
        <v>1418242</v>
      </c>
      <c r="AG3799" t="s">
        <v>88</v>
      </c>
      <c r="AH3799" t="s">
        <v>59</v>
      </c>
      <c r="AI3799" t="s">
        <v>56</v>
      </c>
      <c r="AJ3799" t="s">
        <v>416</v>
      </c>
    </row>
    <row r="3800" spans="1:36" x14ac:dyDescent="0.25">
      <c r="A3800" t="s">
        <v>7177</v>
      </c>
      <c r="B3800" t="s">
        <v>2599</v>
      </c>
      <c r="C3800" t="s">
        <v>40</v>
      </c>
      <c r="D3800" t="s">
        <v>7211</v>
      </c>
      <c r="E3800" s="2">
        <v>152762101</v>
      </c>
      <c r="F3800" t="s">
        <v>62</v>
      </c>
      <c r="G3800" s="3">
        <v>68757</v>
      </c>
      <c r="H3800">
        <v>20190217</v>
      </c>
      <c r="I3800" s="4">
        <v>935</v>
      </c>
      <c r="J3800">
        <v>315499</v>
      </c>
      <c r="K3800" s="5">
        <v>658</v>
      </c>
      <c r="L3800" t="s">
        <v>44</v>
      </c>
      <c r="M3800" t="s">
        <v>63</v>
      </c>
      <c r="N3800" t="s">
        <v>64</v>
      </c>
      <c r="O3800" s="5">
        <v>562</v>
      </c>
      <c r="P3800" s="5">
        <v>351561</v>
      </c>
      <c r="Q3800" s="6">
        <v>38.705800000000004</v>
      </c>
      <c r="R3800" s="6">
        <v>-120.59963999999999</v>
      </c>
      <c r="S3800" t="s">
        <v>8498</v>
      </c>
      <c r="T3800" t="s">
        <v>3106</v>
      </c>
      <c r="U3800" t="s">
        <v>67</v>
      </c>
      <c r="V3800" t="s">
        <v>50</v>
      </c>
      <c r="W3800" t="s">
        <v>8499</v>
      </c>
      <c r="X3800" t="s">
        <v>52</v>
      </c>
      <c r="Y3800" t="s">
        <v>53</v>
      </c>
      <c r="Z3800">
        <v>0</v>
      </c>
      <c r="AA3800" t="s">
        <v>54</v>
      </c>
      <c r="AB3800">
        <v>2019</v>
      </c>
      <c r="AC3800" t="s">
        <v>376</v>
      </c>
      <c r="AD3800" t="s">
        <v>56</v>
      </c>
      <c r="AE3800" t="s">
        <v>70</v>
      </c>
      <c r="AF3800">
        <v>1418163</v>
      </c>
      <c r="AG3800" t="s">
        <v>71</v>
      </c>
      <c r="AH3800" t="s">
        <v>59</v>
      </c>
      <c r="AI3800" t="s">
        <v>56</v>
      </c>
      <c r="AJ3800" t="s">
        <v>416</v>
      </c>
    </row>
    <row r="3801" spans="1:36" x14ac:dyDescent="0.25">
      <c r="A3801" t="s">
        <v>7177</v>
      </c>
      <c r="B3801" t="s">
        <v>2599</v>
      </c>
      <c r="C3801" t="s">
        <v>40</v>
      </c>
      <c r="D3801" t="s">
        <v>7211</v>
      </c>
      <c r="E3801" s="2">
        <v>152762101</v>
      </c>
      <c r="F3801" t="s">
        <v>62</v>
      </c>
      <c r="G3801" s="3">
        <v>18411</v>
      </c>
      <c r="H3801">
        <v>20190217</v>
      </c>
      <c r="I3801" s="4">
        <v>1259</v>
      </c>
      <c r="J3801">
        <v>315892</v>
      </c>
      <c r="K3801" s="5">
        <v>467</v>
      </c>
      <c r="L3801" t="s">
        <v>44</v>
      </c>
      <c r="M3801" t="s">
        <v>63</v>
      </c>
      <c r="N3801" t="s">
        <v>64</v>
      </c>
      <c r="O3801" s="5">
        <v>73</v>
      </c>
      <c r="P3801" s="5">
        <v>34091</v>
      </c>
      <c r="Q3801" s="6">
        <v>38.77225</v>
      </c>
      <c r="R3801" s="6">
        <v>-120.5821</v>
      </c>
      <c r="S3801" t="s">
        <v>8500</v>
      </c>
      <c r="T3801" t="s">
        <v>2537</v>
      </c>
      <c r="U3801" t="s">
        <v>67</v>
      </c>
      <c r="V3801" t="s">
        <v>50</v>
      </c>
      <c r="W3801" t="s">
        <v>8501</v>
      </c>
      <c r="X3801" t="s">
        <v>52</v>
      </c>
      <c r="Y3801" t="s">
        <v>53</v>
      </c>
      <c r="Z3801">
        <v>0</v>
      </c>
      <c r="AA3801" t="s">
        <v>54</v>
      </c>
      <c r="AB3801">
        <v>2019</v>
      </c>
      <c r="AC3801" t="s">
        <v>376</v>
      </c>
      <c r="AD3801" t="s">
        <v>56</v>
      </c>
      <c r="AE3801" t="s">
        <v>98</v>
      </c>
      <c r="AF3801">
        <v>1418234</v>
      </c>
      <c r="AG3801" t="s">
        <v>71</v>
      </c>
      <c r="AH3801" t="s">
        <v>59</v>
      </c>
      <c r="AI3801" t="s">
        <v>56</v>
      </c>
      <c r="AJ3801" t="s">
        <v>416</v>
      </c>
    </row>
    <row r="3802" spans="1:36" x14ac:dyDescent="0.25">
      <c r="A3802" t="s">
        <v>7177</v>
      </c>
      <c r="B3802" t="s">
        <v>2599</v>
      </c>
      <c r="C3802" t="s">
        <v>40</v>
      </c>
      <c r="D3802" t="s">
        <v>7211</v>
      </c>
      <c r="E3802" s="2">
        <v>152762101</v>
      </c>
      <c r="F3802" t="s">
        <v>42</v>
      </c>
      <c r="G3802" s="3">
        <v>6852</v>
      </c>
      <c r="H3802">
        <v>20190217</v>
      </c>
      <c r="I3802" s="4">
        <v>1334</v>
      </c>
      <c r="J3802">
        <v>315960</v>
      </c>
      <c r="K3802" s="5">
        <v>1651</v>
      </c>
      <c r="L3802" t="s">
        <v>44</v>
      </c>
      <c r="M3802" t="s">
        <v>63</v>
      </c>
      <c r="N3802" t="s">
        <v>64</v>
      </c>
      <c r="O3802" s="5">
        <v>1166</v>
      </c>
      <c r="P3802" s="5">
        <v>602490</v>
      </c>
      <c r="Q3802" s="6">
        <v>38.76117</v>
      </c>
      <c r="R3802" s="6">
        <v>-120.5582</v>
      </c>
      <c r="S3802" t="s">
        <v>8502</v>
      </c>
      <c r="T3802" t="s">
        <v>3106</v>
      </c>
      <c r="U3802" t="s">
        <v>67</v>
      </c>
      <c r="V3802" t="s">
        <v>50</v>
      </c>
      <c r="W3802" t="s">
        <v>8503</v>
      </c>
      <c r="X3802" t="s">
        <v>52</v>
      </c>
      <c r="Y3802" t="s">
        <v>53</v>
      </c>
      <c r="Z3802">
        <v>0</v>
      </c>
      <c r="AA3802" t="s">
        <v>54</v>
      </c>
      <c r="AB3802">
        <v>2019</v>
      </c>
      <c r="AC3802" t="s">
        <v>376</v>
      </c>
      <c r="AD3802" t="s">
        <v>56</v>
      </c>
      <c r="AE3802" t="s">
        <v>98</v>
      </c>
      <c r="AF3802">
        <v>1418240</v>
      </c>
      <c r="AG3802" t="s">
        <v>71</v>
      </c>
      <c r="AH3802" t="s">
        <v>59</v>
      </c>
      <c r="AI3802" t="s">
        <v>56</v>
      </c>
      <c r="AJ3802" t="s">
        <v>416</v>
      </c>
    </row>
    <row r="3803" spans="1:36" x14ac:dyDescent="0.25">
      <c r="A3803" t="s">
        <v>7177</v>
      </c>
      <c r="B3803" t="s">
        <v>2599</v>
      </c>
      <c r="C3803" t="s">
        <v>40</v>
      </c>
      <c r="D3803" t="s">
        <v>7211</v>
      </c>
      <c r="E3803" s="2">
        <v>152762101</v>
      </c>
      <c r="F3803" t="s">
        <v>62</v>
      </c>
      <c r="G3803" s="3">
        <v>20867</v>
      </c>
      <c r="H3803">
        <v>20190217</v>
      </c>
      <c r="I3803" s="4">
        <v>939</v>
      </c>
      <c r="J3803">
        <v>315988</v>
      </c>
      <c r="K3803" s="5">
        <v>1504</v>
      </c>
      <c r="L3803" t="s">
        <v>44</v>
      </c>
      <c r="M3803" t="s">
        <v>63</v>
      </c>
      <c r="N3803" t="s">
        <v>64</v>
      </c>
      <c r="O3803" s="5">
        <v>61</v>
      </c>
      <c r="P3803" s="5">
        <v>91744</v>
      </c>
      <c r="Q3803" s="6">
        <v>38.719700000000003</v>
      </c>
      <c r="R3803" s="6">
        <v>-120.58277</v>
      </c>
      <c r="S3803" t="s">
        <v>8504</v>
      </c>
      <c r="T3803" t="s">
        <v>2517</v>
      </c>
      <c r="U3803" t="s">
        <v>67</v>
      </c>
      <c r="V3803" t="s">
        <v>50</v>
      </c>
      <c r="W3803" t="s">
        <v>8505</v>
      </c>
      <c r="X3803" t="s">
        <v>52</v>
      </c>
      <c r="Y3803" t="s">
        <v>53</v>
      </c>
      <c r="Z3803">
        <v>0</v>
      </c>
      <c r="AA3803" t="s">
        <v>54</v>
      </c>
      <c r="AB3803">
        <v>2019</v>
      </c>
      <c r="AC3803" t="s">
        <v>376</v>
      </c>
      <c r="AD3803" t="s">
        <v>56</v>
      </c>
      <c r="AE3803" t="s">
        <v>112</v>
      </c>
      <c r="AF3803">
        <v>1418248</v>
      </c>
      <c r="AG3803" t="s">
        <v>71</v>
      </c>
      <c r="AH3803" t="s">
        <v>59</v>
      </c>
      <c r="AI3803" t="s">
        <v>56</v>
      </c>
      <c r="AJ3803" t="s">
        <v>416</v>
      </c>
    </row>
    <row r="3804" spans="1:36" x14ac:dyDescent="0.25">
      <c r="A3804" t="s">
        <v>7177</v>
      </c>
      <c r="B3804" t="s">
        <v>2599</v>
      </c>
      <c r="C3804" t="s">
        <v>40</v>
      </c>
      <c r="D3804" t="s">
        <v>7211</v>
      </c>
      <c r="E3804" s="2">
        <v>152762101</v>
      </c>
      <c r="F3804" t="s">
        <v>42</v>
      </c>
      <c r="G3804" s="3">
        <v>19612</v>
      </c>
      <c r="H3804">
        <v>20190217</v>
      </c>
      <c r="I3804" s="4">
        <v>1303</v>
      </c>
      <c r="J3804">
        <v>315909</v>
      </c>
      <c r="K3804" s="5">
        <v>3319</v>
      </c>
      <c r="L3804" t="s">
        <v>44</v>
      </c>
      <c r="M3804" t="s">
        <v>63</v>
      </c>
      <c r="N3804" t="s">
        <v>64</v>
      </c>
      <c r="O3804" s="5">
        <v>170</v>
      </c>
      <c r="P3804" s="5">
        <v>564230</v>
      </c>
      <c r="Q3804" s="6">
        <v>38.762050000000002</v>
      </c>
      <c r="R3804" s="6">
        <v>-120.55856</v>
      </c>
      <c r="S3804" t="s">
        <v>8506</v>
      </c>
      <c r="T3804" t="s">
        <v>3168</v>
      </c>
      <c r="U3804" t="s">
        <v>67</v>
      </c>
      <c r="V3804" t="s">
        <v>50</v>
      </c>
      <c r="W3804" t="s">
        <v>8507</v>
      </c>
      <c r="X3804" t="s">
        <v>52</v>
      </c>
      <c r="Y3804" t="s">
        <v>53</v>
      </c>
      <c r="Z3804">
        <v>0</v>
      </c>
      <c r="AA3804" t="s">
        <v>54</v>
      </c>
      <c r="AB3804">
        <v>2019</v>
      </c>
      <c r="AC3804" t="s">
        <v>376</v>
      </c>
      <c r="AD3804" t="s">
        <v>56</v>
      </c>
      <c r="AE3804" t="s">
        <v>70</v>
      </c>
      <c r="AF3804">
        <v>1418278</v>
      </c>
      <c r="AG3804" t="s">
        <v>71</v>
      </c>
      <c r="AH3804" t="s">
        <v>59</v>
      </c>
      <c r="AI3804" t="s">
        <v>56</v>
      </c>
      <c r="AJ3804" t="s">
        <v>416</v>
      </c>
    </row>
    <row r="3805" spans="1:36" x14ac:dyDescent="0.25">
      <c r="A3805" t="s">
        <v>7177</v>
      </c>
      <c r="B3805" t="s">
        <v>2599</v>
      </c>
      <c r="C3805" t="s">
        <v>40</v>
      </c>
      <c r="D3805" t="s">
        <v>7211</v>
      </c>
      <c r="E3805" s="2">
        <v>152762101</v>
      </c>
      <c r="F3805" t="s">
        <v>62</v>
      </c>
      <c r="G3805" s="3">
        <v>18949</v>
      </c>
      <c r="H3805">
        <v>20190217</v>
      </c>
      <c r="I3805" s="4">
        <v>939</v>
      </c>
      <c r="J3805">
        <v>316434</v>
      </c>
      <c r="K3805" s="5">
        <v>768</v>
      </c>
      <c r="L3805" t="s">
        <v>44</v>
      </c>
      <c r="M3805" t="s">
        <v>63</v>
      </c>
      <c r="N3805" t="s">
        <v>64</v>
      </c>
      <c r="O3805" s="5">
        <v>20</v>
      </c>
      <c r="P3805" s="5">
        <v>15360</v>
      </c>
      <c r="Q3805" s="6">
        <v>38.7164</v>
      </c>
      <c r="R3805" s="6">
        <v>-120.58001</v>
      </c>
      <c r="S3805" t="s">
        <v>8508</v>
      </c>
      <c r="T3805" t="s">
        <v>2517</v>
      </c>
      <c r="U3805" t="s">
        <v>67</v>
      </c>
      <c r="V3805" t="s">
        <v>50</v>
      </c>
      <c r="W3805" t="s">
        <v>8509</v>
      </c>
      <c r="X3805" t="s">
        <v>52</v>
      </c>
      <c r="Y3805" t="s">
        <v>53</v>
      </c>
      <c r="Z3805">
        <v>0</v>
      </c>
      <c r="AA3805" t="s">
        <v>54</v>
      </c>
      <c r="AB3805">
        <v>2019</v>
      </c>
      <c r="AC3805" t="s">
        <v>376</v>
      </c>
      <c r="AD3805" t="s">
        <v>56</v>
      </c>
      <c r="AE3805" t="s">
        <v>70</v>
      </c>
      <c r="AF3805">
        <v>1418303</v>
      </c>
      <c r="AG3805" t="s">
        <v>71</v>
      </c>
      <c r="AH3805" t="s">
        <v>59</v>
      </c>
      <c r="AI3805" t="s">
        <v>56</v>
      </c>
      <c r="AJ3805" t="s">
        <v>416</v>
      </c>
    </row>
    <row r="3806" spans="1:36" x14ac:dyDescent="0.25">
      <c r="A3806" t="s">
        <v>7177</v>
      </c>
      <c r="B3806" t="s">
        <v>2599</v>
      </c>
      <c r="C3806" t="s">
        <v>40</v>
      </c>
      <c r="D3806" t="s">
        <v>7211</v>
      </c>
      <c r="E3806" s="2">
        <v>152762101</v>
      </c>
      <c r="F3806" t="s">
        <v>62</v>
      </c>
      <c r="G3806" s="3">
        <v>1081</v>
      </c>
      <c r="H3806">
        <v>20190217</v>
      </c>
      <c r="I3806" s="4">
        <v>1216</v>
      </c>
      <c r="J3806">
        <v>315826</v>
      </c>
      <c r="K3806" s="5">
        <v>2872</v>
      </c>
      <c r="L3806" t="s">
        <v>44</v>
      </c>
      <c r="M3806" t="s">
        <v>63</v>
      </c>
      <c r="N3806" t="s">
        <v>64</v>
      </c>
      <c r="O3806" s="5">
        <v>17</v>
      </c>
      <c r="P3806" s="5">
        <v>48824</v>
      </c>
      <c r="Q3806" s="6">
        <v>38.784799999999997</v>
      </c>
      <c r="R3806" s="6">
        <v>-120.60299999999999</v>
      </c>
      <c r="S3806" t="s">
        <v>8510</v>
      </c>
      <c r="T3806" t="s">
        <v>2517</v>
      </c>
      <c r="U3806" t="s">
        <v>67</v>
      </c>
      <c r="V3806" t="s">
        <v>50</v>
      </c>
      <c r="W3806" t="s">
        <v>8511</v>
      </c>
      <c r="X3806" t="s">
        <v>52</v>
      </c>
      <c r="Y3806" t="s">
        <v>53</v>
      </c>
      <c r="Z3806">
        <v>0</v>
      </c>
      <c r="AA3806" t="s">
        <v>54</v>
      </c>
      <c r="AB3806">
        <v>2019</v>
      </c>
      <c r="AC3806" t="s">
        <v>376</v>
      </c>
      <c r="AD3806" t="s">
        <v>56</v>
      </c>
      <c r="AE3806" t="s">
        <v>70</v>
      </c>
      <c r="AF3806">
        <v>1418323</v>
      </c>
      <c r="AG3806" t="s">
        <v>71</v>
      </c>
      <c r="AH3806" t="s">
        <v>59</v>
      </c>
      <c r="AI3806" t="s">
        <v>56</v>
      </c>
      <c r="AJ3806" t="s">
        <v>416</v>
      </c>
    </row>
    <row r="3807" spans="1:36" x14ac:dyDescent="0.25">
      <c r="A3807" t="s">
        <v>7177</v>
      </c>
      <c r="B3807" t="s">
        <v>2599</v>
      </c>
      <c r="C3807" t="s">
        <v>40</v>
      </c>
      <c r="D3807" t="s">
        <v>7211</v>
      </c>
      <c r="E3807" s="2">
        <v>152762101</v>
      </c>
      <c r="F3807" t="s">
        <v>62</v>
      </c>
      <c r="G3807" s="3">
        <v>4741</v>
      </c>
      <c r="H3807">
        <v>20190217</v>
      </c>
      <c r="I3807" s="4">
        <v>1303</v>
      </c>
      <c r="J3807">
        <v>317233</v>
      </c>
      <c r="K3807" s="5">
        <v>3319</v>
      </c>
      <c r="L3807" t="s">
        <v>44</v>
      </c>
      <c r="M3807" t="s">
        <v>45</v>
      </c>
      <c r="N3807" t="s">
        <v>432</v>
      </c>
      <c r="O3807" s="5">
        <v>11</v>
      </c>
      <c r="P3807" s="5">
        <v>36509</v>
      </c>
      <c r="Q3807" s="6">
        <v>38.761299999999999</v>
      </c>
      <c r="R3807" s="6">
        <v>-120.53507</v>
      </c>
      <c r="S3807" t="s">
        <v>8512</v>
      </c>
      <c r="T3807" t="s">
        <v>2537</v>
      </c>
      <c r="U3807" t="s">
        <v>200</v>
      </c>
      <c r="V3807" t="s">
        <v>50</v>
      </c>
      <c r="W3807" t="s">
        <v>8513</v>
      </c>
      <c r="X3807" t="s">
        <v>52</v>
      </c>
      <c r="Y3807" t="s">
        <v>53</v>
      </c>
      <c r="Z3807">
        <v>0</v>
      </c>
      <c r="AA3807" t="s">
        <v>54</v>
      </c>
      <c r="AB3807">
        <v>2019</v>
      </c>
      <c r="AC3807" t="s">
        <v>376</v>
      </c>
      <c r="AD3807" t="s">
        <v>56</v>
      </c>
      <c r="AE3807" t="s">
        <v>70</v>
      </c>
      <c r="AF3807">
        <v>1418590</v>
      </c>
      <c r="AG3807" t="s">
        <v>202</v>
      </c>
      <c r="AH3807" t="s">
        <v>59</v>
      </c>
      <c r="AI3807" t="s">
        <v>56</v>
      </c>
      <c r="AJ3807" t="s">
        <v>416</v>
      </c>
    </row>
    <row r="3808" spans="1:36" x14ac:dyDescent="0.25">
      <c r="A3808" t="s">
        <v>7177</v>
      </c>
      <c r="B3808" t="s">
        <v>2599</v>
      </c>
      <c r="C3808" t="s">
        <v>92</v>
      </c>
      <c r="D3808" t="s">
        <v>7216</v>
      </c>
      <c r="E3808" s="2">
        <v>152282101</v>
      </c>
      <c r="F3808" t="s">
        <v>42</v>
      </c>
      <c r="G3808" s="3">
        <v>1180</v>
      </c>
      <c r="H3808">
        <v>20190217</v>
      </c>
      <c r="I3808" s="4">
        <v>900</v>
      </c>
      <c r="J3808">
        <v>315453</v>
      </c>
      <c r="K3808" s="5">
        <v>560</v>
      </c>
      <c r="L3808" t="s">
        <v>44</v>
      </c>
      <c r="M3808" t="s">
        <v>63</v>
      </c>
      <c r="N3808" t="s">
        <v>64</v>
      </c>
      <c r="O3808" s="5">
        <v>235</v>
      </c>
      <c r="P3808" s="5">
        <v>73936</v>
      </c>
      <c r="Q3808" s="6">
        <v>38.895189999999999</v>
      </c>
      <c r="R3808" s="6">
        <v>-120.91155000000001</v>
      </c>
      <c r="S3808" t="s">
        <v>8514</v>
      </c>
      <c r="T3808" t="s">
        <v>559</v>
      </c>
      <c r="U3808" t="s">
        <v>200</v>
      </c>
      <c r="V3808" t="s">
        <v>50</v>
      </c>
      <c r="W3808" t="s">
        <v>8515</v>
      </c>
      <c r="X3808" t="s">
        <v>52</v>
      </c>
      <c r="Y3808" t="s">
        <v>53</v>
      </c>
      <c r="Z3808">
        <v>0</v>
      </c>
      <c r="AA3808" t="s">
        <v>54</v>
      </c>
      <c r="AB3808">
        <v>2019</v>
      </c>
      <c r="AC3808" t="s">
        <v>376</v>
      </c>
      <c r="AD3808" t="s">
        <v>56</v>
      </c>
      <c r="AE3808" t="s">
        <v>70</v>
      </c>
      <c r="AF3808">
        <v>1418133</v>
      </c>
      <c r="AG3808" t="s">
        <v>202</v>
      </c>
      <c r="AH3808" t="s">
        <v>59</v>
      </c>
      <c r="AI3808" t="s">
        <v>56</v>
      </c>
      <c r="AJ3808" t="s">
        <v>416</v>
      </c>
    </row>
    <row r="3809" spans="1:36" x14ac:dyDescent="0.25">
      <c r="A3809" t="s">
        <v>7177</v>
      </c>
      <c r="B3809" t="s">
        <v>2599</v>
      </c>
      <c r="C3809" t="s">
        <v>92</v>
      </c>
      <c r="D3809" t="s">
        <v>7216</v>
      </c>
      <c r="E3809" s="2">
        <v>152282101</v>
      </c>
      <c r="F3809" t="s">
        <v>62</v>
      </c>
      <c r="G3809" s="3">
        <v>95773</v>
      </c>
      <c r="H3809">
        <v>20190217</v>
      </c>
      <c r="I3809" s="4">
        <v>941</v>
      </c>
      <c r="J3809">
        <v>315504</v>
      </c>
      <c r="K3809" s="5">
        <v>303</v>
      </c>
      <c r="L3809" t="s">
        <v>44</v>
      </c>
      <c r="M3809" t="s">
        <v>63</v>
      </c>
      <c r="N3809" t="s">
        <v>64</v>
      </c>
      <c r="O3809" s="5">
        <v>33</v>
      </c>
      <c r="P3809" s="5">
        <v>9999</v>
      </c>
      <c r="Q3809" s="6">
        <v>38.896979999999999</v>
      </c>
      <c r="R3809" s="6">
        <v>-120.8933</v>
      </c>
      <c r="S3809" t="s">
        <v>8516</v>
      </c>
      <c r="T3809" t="s">
        <v>2560</v>
      </c>
      <c r="U3809" t="s">
        <v>67</v>
      </c>
      <c r="V3809" t="s">
        <v>50</v>
      </c>
      <c r="W3809" t="s">
        <v>8517</v>
      </c>
      <c r="X3809" t="s">
        <v>52</v>
      </c>
      <c r="Y3809" t="s">
        <v>53</v>
      </c>
      <c r="Z3809">
        <v>0</v>
      </c>
      <c r="AA3809" t="s">
        <v>54</v>
      </c>
      <c r="AB3809">
        <v>2019</v>
      </c>
      <c r="AC3809" t="s">
        <v>376</v>
      </c>
      <c r="AD3809" t="s">
        <v>56</v>
      </c>
      <c r="AE3809" t="s">
        <v>98</v>
      </c>
      <c r="AF3809">
        <v>1418161</v>
      </c>
      <c r="AG3809" t="s">
        <v>71</v>
      </c>
      <c r="AH3809" t="s">
        <v>59</v>
      </c>
      <c r="AI3809" t="s">
        <v>56</v>
      </c>
      <c r="AJ3809" t="s">
        <v>416</v>
      </c>
    </row>
    <row r="3810" spans="1:36" x14ac:dyDescent="0.25">
      <c r="A3810" t="s">
        <v>7177</v>
      </c>
      <c r="B3810" t="s">
        <v>2599</v>
      </c>
      <c r="C3810" t="s">
        <v>92</v>
      </c>
      <c r="D3810" t="s">
        <v>7451</v>
      </c>
      <c r="E3810" s="2">
        <v>153081110</v>
      </c>
      <c r="F3810" t="s">
        <v>62</v>
      </c>
      <c r="G3810" s="3">
        <v>21759</v>
      </c>
      <c r="H3810">
        <v>20190217</v>
      </c>
      <c r="I3810" s="4">
        <v>956</v>
      </c>
      <c r="J3810">
        <v>315526</v>
      </c>
      <c r="K3810" s="5">
        <v>377</v>
      </c>
      <c r="L3810" t="s">
        <v>44</v>
      </c>
      <c r="M3810" t="s">
        <v>63</v>
      </c>
      <c r="N3810" t="s">
        <v>64</v>
      </c>
      <c r="O3810" s="5">
        <v>18</v>
      </c>
      <c r="P3810" s="5">
        <v>6786</v>
      </c>
      <c r="Q3810" s="6">
        <v>38.778440000000003</v>
      </c>
      <c r="R3810" s="6">
        <v>-120.89675</v>
      </c>
      <c r="S3810" t="s">
        <v>8518</v>
      </c>
      <c r="T3810" t="s">
        <v>2560</v>
      </c>
      <c r="U3810" t="s">
        <v>67</v>
      </c>
      <c r="V3810" t="s">
        <v>50</v>
      </c>
      <c r="W3810" t="s">
        <v>8519</v>
      </c>
      <c r="X3810" t="s">
        <v>52</v>
      </c>
      <c r="Y3810" t="s">
        <v>53</v>
      </c>
      <c r="Z3810">
        <v>0</v>
      </c>
      <c r="AA3810" t="s">
        <v>54</v>
      </c>
      <c r="AB3810">
        <v>2019</v>
      </c>
      <c r="AC3810" t="s">
        <v>376</v>
      </c>
      <c r="AD3810" t="s">
        <v>56</v>
      </c>
      <c r="AE3810" t="s">
        <v>98</v>
      </c>
      <c r="AF3810">
        <v>1418245</v>
      </c>
      <c r="AG3810" t="s">
        <v>71</v>
      </c>
      <c r="AH3810" t="s">
        <v>59</v>
      </c>
      <c r="AI3810" t="s">
        <v>56</v>
      </c>
      <c r="AJ3810" t="s">
        <v>416</v>
      </c>
    </row>
    <row r="3811" spans="1:36" x14ac:dyDescent="0.25">
      <c r="A3811" t="s">
        <v>7177</v>
      </c>
      <c r="B3811" t="s">
        <v>2599</v>
      </c>
      <c r="C3811" t="s">
        <v>92</v>
      </c>
      <c r="D3811" t="s">
        <v>7195</v>
      </c>
      <c r="E3811" s="2">
        <v>153082106</v>
      </c>
      <c r="F3811" t="s">
        <v>410</v>
      </c>
      <c r="G3811" s="3" t="s">
        <v>8520</v>
      </c>
      <c r="H3811">
        <v>20190217</v>
      </c>
      <c r="I3811" s="4">
        <v>1440</v>
      </c>
      <c r="J3811">
        <v>317409</v>
      </c>
      <c r="K3811" s="5">
        <v>1653</v>
      </c>
      <c r="L3811" t="s">
        <v>44</v>
      </c>
      <c r="M3811" t="s">
        <v>45</v>
      </c>
      <c r="N3811" t="s">
        <v>432</v>
      </c>
      <c r="O3811" s="5">
        <v>33</v>
      </c>
      <c r="P3811" s="5">
        <v>21286</v>
      </c>
      <c r="Q3811" s="6">
        <v>38.842179999999999</v>
      </c>
      <c r="R3811" s="6">
        <v>-120.83794399999999</v>
      </c>
      <c r="S3811" t="s">
        <v>8521</v>
      </c>
      <c r="T3811" t="s">
        <v>2569</v>
      </c>
      <c r="U3811" t="s">
        <v>49</v>
      </c>
      <c r="V3811" t="s">
        <v>50</v>
      </c>
      <c r="W3811" t="s">
        <v>8522</v>
      </c>
      <c r="X3811" t="s">
        <v>52</v>
      </c>
      <c r="Y3811" t="s">
        <v>53</v>
      </c>
      <c r="Z3811">
        <v>0</v>
      </c>
      <c r="AA3811" t="s">
        <v>54</v>
      </c>
      <c r="AB3811">
        <v>2019</v>
      </c>
      <c r="AC3811" t="s">
        <v>376</v>
      </c>
      <c r="AD3811" t="s">
        <v>56</v>
      </c>
      <c r="AE3811" t="s">
        <v>70</v>
      </c>
      <c r="AF3811">
        <v>1418621</v>
      </c>
      <c r="AG3811" t="s">
        <v>58</v>
      </c>
      <c r="AH3811" t="s">
        <v>59</v>
      </c>
      <c r="AI3811" t="s">
        <v>56</v>
      </c>
      <c r="AJ3811" t="s">
        <v>56</v>
      </c>
    </row>
    <row r="3812" spans="1:36" x14ac:dyDescent="0.25">
      <c r="A3812" t="s">
        <v>7177</v>
      </c>
      <c r="B3812" t="s">
        <v>2599</v>
      </c>
      <c r="C3812" t="s">
        <v>40</v>
      </c>
      <c r="D3812" t="s">
        <v>7198</v>
      </c>
      <c r="E3812" s="2">
        <v>152101101</v>
      </c>
      <c r="F3812" t="s">
        <v>42</v>
      </c>
      <c r="G3812" s="3" t="s">
        <v>537</v>
      </c>
      <c r="H3812">
        <v>20190226</v>
      </c>
      <c r="I3812" s="4">
        <v>13</v>
      </c>
      <c r="J3812">
        <v>323739</v>
      </c>
      <c r="K3812" s="5">
        <v>10688</v>
      </c>
      <c r="L3812" t="s">
        <v>44</v>
      </c>
      <c r="M3812" t="s">
        <v>63</v>
      </c>
      <c r="N3812" t="s">
        <v>64</v>
      </c>
      <c r="O3812" s="5">
        <v>1075</v>
      </c>
      <c r="P3812" s="5">
        <v>3063636</v>
      </c>
      <c r="Q3812" s="6">
        <v>39.46546</v>
      </c>
      <c r="R3812" s="6">
        <v>-120.84435000000001</v>
      </c>
      <c r="S3812">
        <v>7939</v>
      </c>
      <c r="T3812" t="s">
        <v>6045</v>
      </c>
      <c r="U3812" t="s">
        <v>86</v>
      </c>
      <c r="V3812" t="s">
        <v>50</v>
      </c>
      <c r="W3812" t="s">
        <v>8523</v>
      </c>
      <c r="X3812" t="s">
        <v>52</v>
      </c>
      <c r="Y3812" t="s">
        <v>53</v>
      </c>
      <c r="Z3812">
        <v>0</v>
      </c>
      <c r="AA3812" t="s">
        <v>54</v>
      </c>
      <c r="AB3812">
        <v>2019</v>
      </c>
      <c r="AC3812" t="s">
        <v>376</v>
      </c>
      <c r="AD3812" t="s">
        <v>56</v>
      </c>
      <c r="AE3812" t="s">
        <v>98</v>
      </c>
      <c r="AF3812">
        <v>1420182</v>
      </c>
      <c r="AG3812" t="s">
        <v>88</v>
      </c>
      <c r="AH3812" t="s">
        <v>59</v>
      </c>
      <c r="AI3812" t="s">
        <v>56</v>
      </c>
      <c r="AJ3812" t="s">
        <v>416</v>
      </c>
    </row>
    <row r="3813" spans="1:36" x14ac:dyDescent="0.25">
      <c r="A3813" t="s">
        <v>7177</v>
      </c>
      <c r="B3813" t="s">
        <v>2599</v>
      </c>
      <c r="C3813" t="s">
        <v>92</v>
      </c>
      <c r="D3813" t="s">
        <v>7247</v>
      </c>
      <c r="E3813" s="2">
        <v>152241101</v>
      </c>
      <c r="F3813" t="s">
        <v>62</v>
      </c>
      <c r="G3813" s="3">
        <v>34911</v>
      </c>
      <c r="H3813">
        <v>20190226</v>
      </c>
      <c r="I3813" s="4">
        <v>2231</v>
      </c>
      <c r="J3813">
        <v>325497</v>
      </c>
      <c r="K3813" s="5">
        <v>696</v>
      </c>
      <c r="L3813" t="s">
        <v>44</v>
      </c>
      <c r="M3813" t="s">
        <v>63</v>
      </c>
      <c r="N3813" t="s">
        <v>64</v>
      </c>
      <c r="O3813" s="5">
        <v>10</v>
      </c>
      <c r="P3813" s="5">
        <v>6960</v>
      </c>
      <c r="Q3813" s="6">
        <v>39.00459</v>
      </c>
      <c r="R3813" s="6">
        <v>-121.03063</v>
      </c>
      <c r="S3813">
        <v>34911</v>
      </c>
      <c r="T3813" t="s">
        <v>447</v>
      </c>
      <c r="U3813" t="s">
        <v>67</v>
      </c>
      <c r="V3813" t="s">
        <v>50</v>
      </c>
      <c r="W3813" t="s">
        <v>8524</v>
      </c>
      <c r="X3813" t="s">
        <v>52</v>
      </c>
      <c r="Y3813" t="s">
        <v>53</v>
      </c>
      <c r="Z3813">
        <v>31426710</v>
      </c>
      <c r="AA3813" t="s">
        <v>54</v>
      </c>
      <c r="AB3813">
        <v>2019</v>
      </c>
      <c r="AC3813" t="s">
        <v>376</v>
      </c>
      <c r="AD3813" t="s">
        <v>56</v>
      </c>
      <c r="AE3813" t="s">
        <v>70</v>
      </c>
      <c r="AF3813">
        <v>1420536</v>
      </c>
      <c r="AG3813" t="s">
        <v>71</v>
      </c>
      <c r="AH3813" t="s">
        <v>59</v>
      </c>
      <c r="AI3813" t="s">
        <v>56</v>
      </c>
      <c r="AJ3813" t="s">
        <v>416</v>
      </c>
    </row>
    <row r="3814" spans="1:36" x14ac:dyDescent="0.25">
      <c r="A3814" t="s">
        <v>7177</v>
      </c>
      <c r="B3814" t="s">
        <v>2599</v>
      </c>
      <c r="C3814" t="s">
        <v>92</v>
      </c>
      <c r="D3814" t="s">
        <v>7216</v>
      </c>
      <c r="E3814" s="2">
        <v>152282101</v>
      </c>
      <c r="F3814" t="s">
        <v>42</v>
      </c>
      <c r="G3814" s="3" t="s">
        <v>1936</v>
      </c>
      <c r="H3814">
        <v>20190226</v>
      </c>
      <c r="I3814" s="4">
        <v>2312</v>
      </c>
      <c r="J3814">
        <v>325667</v>
      </c>
      <c r="K3814" s="5">
        <v>201</v>
      </c>
      <c r="L3814" t="s">
        <v>44</v>
      </c>
      <c r="M3814" t="s">
        <v>63</v>
      </c>
      <c r="N3814" t="s">
        <v>64</v>
      </c>
      <c r="O3814" s="5">
        <v>3664</v>
      </c>
      <c r="P3814" s="5">
        <v>483938</v>
      </c>
      <c r="Q3814" s="6">
        <v>38.914409999999997</v>
      </c>
      <c r="R3814" s="6">
        <v>-121.01966</v>
      </c>
      <c r="S3814" t="s">
        <v>8525</v>
      </c>
      <c r="T3814" t="s">
        <v>459</v>
      </c>
      <c r="U3814" t="s">
        <v>67</v>
      </c>
      <c r="V3814" t="s">
        <v>50</v>
      </c>
      <c r="W3814" t="s">
        <v>8526</v>
      </c>
      <c r="X3814" t="s">
        <v>52</v>
      </c>
      <c r="Y3814" t="s">
        <v>53</v>
      </c>
      <c r="Z3814">
        <v>0</v>
      </c>
      <c r="AA3814" t="s">
        <v>54</v>
      </c>
      <c r="AB3814">
        <v>2019</v>
      </c>
      <c r="AC3814" t="s">
        <v>376</v>
      </c>
      <c r="AD3814" t="s">
        <v>56</v>
      </c>
      <c r="AE3814" t="s">
        <v>70</v>
      </c>
      <c r="AF3814">
        <v>1420533</v>
      </c>
      <c r="AG3814" t="s">
        <v>71</v>
      </c>
      <c r="AH3814" t="s">
        <v>59</v>
      </c>
      <c r="AI3814" t="s">
        <v>56</v>
      </c>
      <c r="AJ3814" t="s">
        <v>416</v>
      </c>
    </row>
    <row r="3815" spans="1:36" x14ac:dyDescent="0.25">
      <c r="A3815" t="s">
        <v>7177</v>
      </c>
      <c r="B3815" t="s">
        <v>2599</v>
      </c>
      <c r="C3815" t="s">
        <v>92</v>
      </c>
      <c r="D3815" t="s">
        <v>7276</v>
      </c>
      <c r="E3815" s="2">
        <v>153132102</v>
      </c>
      <c r="F3815" t="s">
        <v>62</v>
      </c>
      <c r="G3815" s="3">
        <v>32973</v>
      </c>
      <c r="H3815">
        <v>20190226</v>
      </c>
      <c r="I3815" s="4">
        <v>702</v>
      </c>
      <c r="J3815">
        <v>323901</v>
      </c>
      <c r="K3815" s="5">
        <v>703</v>
      </c>
      <c r="L3815" t="s">
        <v>44</v>
      </c>
      <c r="M3815" t="s">
        <v>63</v>
      </c>
      <c r="N3815" t="s">
        <v>64</v>
      </c>
      <c r="O3815" s="5">
        <v>12</v>
      </c>
      <c r="P3815" s="5">
        <v>6596</v>
      </c>
      <c r="Q3815" s="6">
        <v>39.275840000000002</v>
      </c>
      <c r="R3815" s="6">
        <v>-121.20638</v>
      </c>
      <c r="S3815" t="s">
        <v>8527</v>
      </c>
      <c r="T3815" t="s">
        <v>447</v>
      </c>
      <c r="U3815" t="s">
        <v>67</v>
      </c>
      <c r="V3815" t="s">
        <v>50</v>
      </c>
      <c r="W3815" t="s">
        <v>8528</v>
      </c>
      <c r="X3815" t="s">
        <v>52</v>
      </c>
      <c r="Y3815" t="s">
        <v>53</v>
      </c>
      <c r="Z3815">
        <v>31426712</v>
      </c>
      <c r="AA3815" t="s">
        <v>54</v>
      </c>
      <c r="AB3815">
        <v>2019</v>
      </c>
      <c r="AC3815" t="s">
        <v>376</v>
      </c>
      <c r="AD3815" t="s">
        <v>56</v>
      </c>
      <c r="AE3815" t="s">
        <v>70</v>
      </c>
      <c r="AF3815">
        <v>1420307</v>
      </c>
      <c r="AG3815" t="s">
        <v>71</v>
      </c>
      <c r="AH3815" t="s">
        <v>59</v>
      </c>
      <c r="AI3815" t="s">
        <v>56</v>
      </c>
      <c r="AJ3815" t="s">
        <v>416</v>
      </c>
    </row>
    <row r="3816" spans="1:36" x14ac:dyDescent="0.25">
      <c r="A3816" t="s">
        <v>7177</v>
      </c>
      <c r="B3816" t="s">
        <v>2599</v>
      </c>
      <c r="C3816" t="s">
        <v>92</v>
      </c>
      <c r="D3816" t="s">
        <v>7253</v>
      </c>
      <c r="E3816" s="2">
        <v>153652109</v>
      </c>
      <c r="F3816" t="s">
        <v>62</v>
      </c>
      <c r="G3816" s="3">
        <v>11479</v>
      </c>
      <c r="H3816">
        <v>20190226</v>
      </c>
      <c r="I3816" s="4">
        <v>2334</v>
      </c>
      <c r="J3816">
        <v>326648</v>
      </c>
      <c r="K3816" s="5">
        <v>726</v>
      </c>
      <c r="L3816" t="s">
        <v>44</v>
      </c>
      <c r="M3816" t="s">
        <v>63</v>
      </c>
      <c r="N3816" t="s">
        <v>64</v>
      </c>
      <c r="O3816" s="5">
        <v>130</v>
      </c>
      <c r="P3816" s="5">
        <v>94380</v>
      </c>
      <c r="Q3816" s="6">
        <v>38.80621</v>
      </c>
      <c r="R3816" s="6">
        <v>-120.92543999999999</v>
      </c>
      <c r="S3816" t="s">
        <v>8529</v>
      </c>
      <c r="T3816" t="s">
        <v>459</v>
      </c>
      <c r="U3816" t="s">
        <v>67</v>
      </c>
      <c r="V3816" t="s">
        <v>50</v>
      </c>
      <c r="W3816" t="s">
        <v>8530</v>
      </c>
      <c r="X3816" t="s">
        <v>52</v>
      </c>
      <c r="Y3816" t="s">
        <v>53</v>
      </c>
      <c r="Z3816">
        <v>0</v>
      </c>
      <c r="AA3816" t="s">
        <v>54</v>
      </c>
      <c r="AB3816">
        <v>2019</v>
      </c>
      <c r="AC3816" t="s">
        <v>376</v>
      </c>
      <c r="AD3816" t="s">
        <v>56</v>
      </c>
      <c r="AE3816" t="s">
        <v>70</v>
      </c>
      <c r="AF3816">
        <v>1420706</v>
      </c>
      <c r="AG3816" t="s">
        <v>71</v>
      </c>
      <c r="AH3816" t="s">
        <v>59</v>
      </c>
      <c r="AI3816" t="s">
        <v>56</v>
      </c>
      <c r="AJ3816" t="s">
        <v>416</v>
      </c>
    </row>
    <row r="3817" spans="1:36" x14ac:dyDescent="0.25">
      <c r="A3817" t="s">
        <v>7177</v>
      </c>
      <c r="B3817" t="s">
        <v>2599</v>
      </c>
      <c r="C3817" t="s">
        <v>92</v>
      </c>
      <c r="D3817" t="s">
        <v>8531</v>
      </c>
      <c r="E3817" s="2">
        <v>152251101</v>
      </c>
      <c r="F3817" t="s">
        <v>62</v>
      </c>
      <c r="G3817" s="3">
        <v>91077</v>
      </c>
      <c r="H3817">
        <v>20190226</v>
      </c>
      <c r="I3817" s="4">
        <v>1145</v>
      </c>
      <c r="J3817">
        <v>324380</v>
      </c>
      <c r="K3817" s="5">
        <v>1319</v>
      </c>
      <c r="L3817" t="s">
        <v>44</v>
      </c>
      <c r="M3817" t="s">
        <v>63</v>
      </c>
      <c r="N3817" t="s">
        <v>64</v>
      </c>
      <c r="O3817" s="5">
        <v>325</v>
      </c>
      <c r="P3817" s="5">
        <v>20759</v>
      </c>
      <c r="Q3817" s="6">
        <v>39.311680000000003</v>
      </c>
      <c r="R3817" s="6">
        <v>-120.65936000000001</v>
      </c>
      <c r="S3817" t="s">
        <v>8532</v>
      </c>
      <c r="T3817" t="s">
        <v>451</v>
      </c>
      <c r="U3817" t="s">
        <v>67</v>
      </c>
      <c r="V3817" t="s">
        <v>50</v>
      </c>
      <c r="W3817" t="s">
        <v>8533</v>
      </c>
      <c r="X3817" t="s">
        <v>52</v>
      </c>
      <c r="Y3817" t="s">
        <v>53</v>
      </c>
      <c r="Z3817">
        <v>0</v>
      </c>
      <c r="AA3817" t="s">
        <v>54</v>
      </c>
      <c r="AB3817">
        <v>2019</v>
      </c>
      <c r="AC3817" t="s">
        <v>376</v>
      </c>
      <c r="AD3817" t="s">
        <v>56</v>
      </c>
      <c r="AE3817" t="s">
        <v>70</v>
      </c>
      <c r="AF3817">
        <v>1420296</v>
      </c>
      <c r="AG3817" t="s">
        <v>71</v>
      </c>
      <c r="AH3817" t="s">
        <v>59</v>
      </c>
      <c r="AI3817" t="s">
        <v>56</v>
      </c>
      <c r="AJ3817" t="s">
        <v>416</v>
      </c>
    </row>
    <row r="3818" spans="1:36" x14ac:dyDescent="0.25">
      <c r="A3818" t="s">
        <v>7177</v>
      </c>
      <c r="B3818" t="s">
        <v>2599</v>
      </c>
      <c r="C3818" t="s">
        <v>40</v>
      </c>
      <c r="D3818" t="s">
        <v>8531</v>
      </c>
      <c r="E3818" s="2">
        <v>152251101</v>
      </c>
      <c r="F3818" t="s">
        <v>178</v>
      </c>
      <c r="G3818" s="3">
        <v>34807</v>
      </c>
      <c r="H3818">
        <v>20190226</v>
      </c>
      <c r="I3818" s="4">
        <v>1610</v>
      </c>
      <c r="J3818">
        <v>325163</v>
      </c>
      <c r="K3818" s="5">
        <v>8792</v>
      </c>
      <c r="L3818" t="s">
        <v>44</v>
      </c>
      <c r="M3818" t="s">
        <v>45</v>
      </c>
      <c r="N3818" t="s">
        <v>432</v>
      </c>
      <c r="O3818" s="5">
        <v>3</v>
      </c>
      <c r="P3818" s="5">
        <v>26376</v>
      </c>
      <c r="Q3818" s="6">
        <v>39.249589999999998</v>
      </c>
      <c r="R3818" s="6">
        <v>-120.75573</v>
      </c>
      <c r="S3818" t="s">
        <v>8534</v>
      </c>
      <c r="T3818" t="s">
        <v>447</v>
      </c>
      <c r="U3818" t="s">
        <v>67</v>
      </c>
      <c r="V3818" t="s">
        <v>50</v>
      </c>
      <c r="W3818" t="s">
        <v>8535</v>
      </c>
      <c r="X3818" t="s">
        <v>52</v>
      </c>
      <c r="Y3818" t="s">
        <v>53</v>
      </c>
      <c r="Z3818">
        <v>0</v>
      </c>
      <c r="AA3818" t="s">
        <v>54</v>
      </c>
      <c r="AB3818">
        <v>2019</v>
      </c>
      <c r="AC3818" t="s">
        <v>376</v>
      </c>
      <c r="AD3818" t="s">
        <v>56</v>
      </c>
      <c r="AE3818" t="s">
        <v>112</v>
      </c>
      <c r="AF3818">
        <v>1420440</v>
      </c>
      <c r="AG3818" t="s">
        <v>71</v>
      </c>
      <c r="AH3818" t="s">
        <v>59</v>
      </c>
      <c r="AI3818" t="s">
        <v>56</v>
      </c>
      <c r="AJ3818" t="s">
        <v>416</v>
      </c>
    </row>
    <row r="3819" spans="1:36" x14ac:dyDescent="0.25">
      <c r="A3819" t="s">
        <v>7177</v>
      </c>
      <c r="B3819" t="s">
        <v>2599</v>
      </c>
      <c r="C3819" t="s">
        <v>40</v>
      </c>
      <c r="D3819" t="s">
        <v>8531</v>
      </c>
      <c r="E3819" s="2">
        <v>152251101</v>
      </c>
      <c r="F3819" t="s">
        <v>42</v>
      </c>
      <c r="G3819" s="3">
        <v>75874</v>
      </c>
      <c r="H3819">
        <v>20190226</v>
      </c>
      <c r="I3819" s="4">
        <v>2029</v>
      </c>
      <c r="J3819">
        <v>325256</v>
      </c>
      <c r="K3819" s="5">
        <v>8434</v>
      </c>
      <c r="L3819" t="s">
        <v>44</v>
      </c>
      <c r="M3819" t="s">
        <v>63</v>
      </c>
      <c r="N3819" t="s">
        <v>64</v>
      </c>
      <c r="O3819" s="5">
        <v>319</v>
      </c>
      <c r="P3819" s="5">
        <v>753746</v>
      </c>
      <c r="Q3819" s="6">
        <v>39.291119999999999</v>
      </c>
      <c r="R3819" s="6">
        <v>-120.67823</v>
      </c>
      <c r="S3819" t="s">
        <v>8536</v>
      </c>
      <c r="T3819" t="s">
        <v>6045</v>
      </c>
      <c r="U3819" t="s">
        <v>67</v>
      </c>
      <c r="V3819" t="s">
        <v>50</v>
      </c>
      <c r="W3819" t="s">
        <v>8537</v>
      </c>
      <c r="X3819" t="s">
        <v>52</v>
      </c>
      <c r="Y3819" t="s">
        <v>53</v>
      </c>
      <c r="Z3819">
        <v>0</v>
      </c>
      <c r="AA3819" t="s">
        <v>54</v>
      </c>
      <c r="AB3819">
        <v>2019</v>
      </c>
      <c r="AC3819" t="s">
        <v>376</v>
      </c>
      <c r="AD3819" t="s">
        <v>56</v>
      </c>
      <c r="AE3819" t="s">
        <v>70</v>
      </c>
      <c r="AF3819">
        <v>1420461</v>
      </c>
      <c r="AG3819" t="s">
        <v>71</v>
      </c>
      <c r="AH3819" t="s">
        <v>59</v>
      </c>
      <c r="AI3819" t="s">
        <v>56</v>
      </c>
      <c r="AJ3819" t="s">
        <v>416</v>
      </c>
    </row>
    <row r="3820" spans="1:36" x14ac:dyDescent="0.25">
      <c r="A3820" t="s">
        <v>7177</v>
      </c>
      <c r="B3820" t="s">
        <v>2599</v>
      </c>
      <c r="C3820" t="s">
        <v>92</v>
      </c>
      <c r="D3820" t="s">
        <v>7374</v>
      </c>
      <c r="E3820" s="2">
        <v>152491102</v>
      </c>
      <c r="F3820" t="s">
        <v>410</v>
      </c>
      <c r="G3820" s="3" t="s">
        <v>8538</v>
      </c>
      <c r="H3820">
        <v>20190226</v>
      </c>
      <c r="I3820" s="4">
        <v>2237</v>
      </c>
      <c r="J3820">
        <v>325506</v>
      </c>
      <c r="K3820" s="5">
        <v>1120</v>
      </c>
      <c r="L3820" t="s">
        <v>44</v>
      </c>
      <c r="M3820" t="s">
        <v>63</v>
      </c>
      <c r="N3820" t="s">
        <v>64</v>
      </c>
      <c r="O3820" s="5">
        <v>2</v>
      </c>
      <c r="P3820" s="5">
        <v>2240</v>
      </c>
      <c r="Q3820" s="6">
        <v>39.026668000000001</v>
      </c>
      <c r="R3820" s="6">
        <v>-121.00247400000001</v>
      </c>
      <c r="S3820" t="s">
        <v>8539</v>
      </c>
      <c r="T3820" t="s">
        <v>447</v>
      </c>
      <c r="U3820" t="s">
        <v>67</v>
      </c>
      <c r="V3820" t="s">
        <v>50</v>
      </c>
      <c r="W3820" t="s">
        <v>8540</v>
      </c>
      <c r="X3820" t="s">
        <v>52</v>
      </c>
      <c r="Y3820" t="s">
        <v>53</v>
      </c>
      <c r="Z3820">
        <v>0</v>
      </c>
      <c r="AA3820" t="s">
        <v>54</v>
      </c>
      <c r="AB3820">
        <v>2019</v>
      </c>
      <c r="AC3820" t="s">
        <v>376</v>
      </c>
      <c r="AD3820" t="s">
        <v>56</v>
      </c>
      <c r="AE3820" t="s">
        <v>112</v>
      </c>
      <c r="AF3820">
        <v>1420807</v>
      </c>
      <c r="AG3820" t="s">
        <v>71</v>
      </c>
      <c r="AH3820" t="s">
        <v>59</v>
      </c>
      <c r="AI3820" t="s">
        <v>56</v>
      </c>
      <c r="AJ3820" t="s">
        <v>56</v>
      </c>
    </row>
    <row r="3821" spans="1:36" x14ac:dyDescent="0.25">
      <c r="A3821" t="s">
        <v>7177</v>
      </c>
      <c r="B3821" t="s">
        <v>2599</v>
      </c>
      <c r="C3821" t="s">
        <v>40</v>
      </c>
      <c r="D3821" t="s">
        <v>7238</v>
      </c>
      <c r="E3821" s="2">
        <v>152481103</v>
      </c>
      <c r="F3821" t="s">
        <v>62</v>
      </c>
      <c r="G3821" s="3">
        <v>8739</v>
      </c>
      <c r="H3821">
        <v>20190227</v>
      </c>
      <c r="I3821" s="4">
        <v>21</v>
      </c>
      <c r="J3821">
        <v>326443</v>
      </c>
      <c r="K3821" s="5">
        <v>2355</v>
      </c>
      <c r="L3821" t="s">
        <v>44</v>
      </c>
      <c r="M3821" t="s">
        <v>45</v>
      </c>
      <c r="N3821" t="s">
        <v>432</v>
      </c>
      <c r="O3821" s="5">
        <v>11</v>
      </c>
      <c r="P3821" s="5">
        <v>15741</v>
      </c>
      <c r="Q3821" s="6">
        <v>39.313429999999997</v>
      </c>
      <c r="R3821" s="6">
        <v>-121.03471999999999</v>
      </c>
      <c r="S3821" t="s">
        <v>8541</v>
      </c>
      <c r="T3821" t="s">
        <v>3709</v>
      </c>
      <c r="U3821" t="s">
        <v>86</v>
      </c>
      <c r="V3821" t="s">
        <v>50</v>
      </c>
      <c r="W3821" t="s">
        <v>8542</v>
      </c>
      <c r="X3821" t="s">
        <v>52</v>
      </c>
      <c r="Y3821" t="s">
        <v>53</v>
      </c>
      <c r="Z3821">
        <v>31426712</v>
      </c>
      <c r="AA3821" t="s">
        <v>54</v>
      </c>
      <c r="AB3821">
        <v>2019</v>
      </c>
      <c r="AC3821" t="s">
        <v>376</v>
      </c>
      <c r="AD3821" t="s">
        <v>56</v>
      </c>
      <c r="AE3821" t="s">
        <v>98</v>
      </c>
      <c r="AF3821">
        <v>1420877</v>
      </c>
      <c r="AG3821" t="s">
        <v>88</v>
      </c>
      <c r="AH3821" t="s">
        <v>59</v>
      </c>
      <c r="AI3821" t="s">
        <v>56</v>
      </c>
      <c r="AJ3821" t="s">
        <v>416</v>
      </c>
    </row>
    <row r="3822" spans="1:36" x14ac:dyDescent="0.25">
      <c r="A3822" t="s">
        <v>7177</v>
      </c>
      <c r="B3822" t="s">
        <v>2599</v>
      </c>
      <c r="C3822" t="s">
        <v>40</v>
      </c>
      <c r="D3822" t="s">
        <v>7265</v>
      </c>
      <c r="E3822" s="2">
        <v>152481105</v>
      </c>
      <c r="F3822" t="s">
        <v>62</v>
      </c>
      <c r="G3822" s="3">
        <v>7349</v>
      </c>
      <c r="H3822">
        <v>20190227</v>
      </c>
      <c r="I3822" s="4">
        <v>220</v>
      </c>
      <c r="J3822">
        <v>326150</v>
      </c>
      <c r="K3822" s="5">
        <v>2081</v>
      </c>
      <c r="L3822" t="s">
        <v>44</v>
      </c>
      <c r="M3822" t="s">
        <v>63</v>
      </c>
      <c r="N3822" t="s">
        <v>64</v>
      </c>
      <c r="O3822" s="5">
        <v>20</v>
      </c>
      <c r="P3822" s="5">
        <v>13536</v>
      </c>
      <c r="Q3822" s="6">
        <v>39.24</v>
      </c>
      <c r="R3822" s="6">
        <v>-120.98746</v>
      </c>
      <c r="S3822" t="s">
        <v>8543</v>
      </c>
      <c r="T3822" t="s">
        <v>421</v>
      </c>
      <c r="U3822" t="s">
        <v>67</v>
      </c>
      <c r="V3822" t="s">
        <v>50</v>
      </c>
      <c r="W3822" t="s">
        <v>8544</v>
      </c>
      <c r="X3822" t="s">
        <v>52</v>
      </c>
      <c r="Y3822" t="s">
        <v>53</v>
      </c>
      <c r="Z3822">
        <v>0</v>
      </c>
      <c r="AA3822" t="s">
        <v>54</v>
      </c>
      <c r="AB3822">
        <v>2019</v>
      </c>
      <c r="AC3822" t="s">
        <v>376</v>
      </c>
      <c r="AD3822" t="s">
        <v>56</v>
      </c>
      <c r="AE3822" t="s">
        <v>98</v>
      </c>
      <c r="AF3822">
        <v>1420689</v>
      </c>
      <c r="AG3822" t="s">
        <v>71</v>
      </c>
      <c r="AH3822" t="s">
        <v>59</v>
      </c>
      <c r="AI3822" t="s">
        <v>56</v>
      </c>
      <c r="AJ3822" t="s">
        <v>416</v>
      </c>
    </row>
    <row r="3823" spans="1:36" x14ac:dyDescent="0.25">
      <c r="A3823" t="s">
        <v>7177</v>
      </c>
      <c r="B3823" t="s">
        <v>2599</v>
      </c>
      <c r="C3823" t="s">
        <v>92</v>
      </c>
      <c r="D3823" t="s">
        <v>7241</v>
      </c>
      <c r="E3823" s="2">
        <v>152471101</v>
      </c>
      <c r="F3823" t="s">
        <v>62</v>
      </c>
      <c r="G3823" s="3">
        <v>8115</v>
      </c>
      <c r="H3823">
        <v>20190227</v>
      </c>
      <c r="I3823" s="4">
        <v>307</v>
      </c>
      <c r="J3823">
        <v>326222</v>
      </c>
      <c r="K3823" s="5">
        <v>996</v>
      </c>
      <c r="L3823" t="s">
        <v>44</v>
      </c>
      <c r="M3823" t="s">
        <v>63</v>
      </c>
      <c r="N3823" t="s">
        <v>64</v>
      </c>
      <c r="O3823" s="5">
        <v>37</v>
      </c>
      <c r="P3823" s="5">
        <v>36852</v>
      </c>
      <c r="Q3823" s="6">
        <v>39.325470000000003</v>
      </c>
      <c r="R3823" s="6">
        <v>-121.11244000000001</v>
      </c>
      <c r="S3823" t="s">
        <v>8545</v>
      </c>
      <c r="T3823" t="s">
        <v>459</v>
      </c>
      <c r="U3823" t="s">
        <v>67</v>
      </c>
      <c r="V3823" t="s">
        <v>50</v>
      </c>
      <c r="W3823" t="s">
        <v>8546</v>
      </c>
      <c r="X3823" t="s">
        <v>52</v>
      </c>
      <c r="Y3823" t="s">
        <v>53</v>
      </c>
      <c r="Z3823">
        <v>31426712</v>
      </c>
      <c r="AA3823" t="s">
        <v>54</v>
      </c>
      <c r="AB3823">
        <v>2019</v>
      </c>
      <c r="AC3823" t="s">
        <v>376</v>
      </c>
      <c r="AD3823" t="s">
        <v>56</v>
      </c>
      <c r="AE3823" t="s">
        <v>136</v>
      </c>
      <c r="AF3823">
        <v>1420759</v>
      </c>
      <c r="AG3823" t="s">
        <v>71</v>
      </c>
      <c r="AH3823" t="s">
        <v>59</v>
      </c>
      <c r="AI3823" t="s">
        <v>56</v>
      </c>
      <c r="AJ3823" t="s">
        <v>416</v>
      </c>
    </row>
    <row r="3824" spans="1:36" x14ac:dyDescent="0.25">
      <c r="A3824" t="s">
        <v>7177</v>
      </c>
      <c r="B3824" t="s">
        <v>2599</v>
      </c>
      <c r="C3824" t="s">
        <v>92</v>
      </c>
      <c r="D3824" t="s">
        <v>7178</v>
      </c>
      <c r="E3824" s="2">
        <v>152031103</v>
      </c>
      <c r="F3824" t="s">
        <v>62</v>
      </c>
      <c r="G3824" s="3">
        <v>86845</v>
      </c>
      <c r="H3824">
        <v>20190227</v>
      </c>
      <c r="I3824" s="4">
        <v>343</v>
      </c>
      <c r="J3824">
        <v>326257</v>
      </c>
      <c r="K3824" s="5">
        <v>1866</v>
      </c>
      <c r="L3824" t="s">
        <v>44</v>
      </c>
      <c r="M3824" t="s">
        <v>63</v>
      </c>
      <c r="N3824" t="s">
        <v>64</v>
      </c>
      <c r="O3824" s="5">
        <v>2</v>
      </c>
      <c r="P3824" s="5">
        <v>3732</v>
      </c>
      <c r="Q3824" s="6">
        <v>39.152090000000001</v>
      </c>
      <c r="R3824" s="6">
        <v>-121.07731</v>
      </c>
      <c r="S3824" t="s">
        <v>8547</v>
      </c>
      <c r="T3824" t="s">
        <v>430</v>
      </c>
      <c r="U3824" t="s">
        <v>67</v>
      </c>
      <c r="V3824" t="s">
        <v>50</v>
      </c>
      <c r="W3824" t="s">
        <v>8548</v>
      </c>
      <c r="X3824" t="s">
        <v>52</v>
      </c>
      <c r="Y3824" t="s">
        <v>53</v>
      </c>
      <c r="Z3824">
        <v>0</v>
      </c>
      <c r="AA3824" t="s">
        <v>54</v>
      </c>
      <c r="AB3824">
        <v>2019</v>
      </c>
      <c r="AC3824" t="s">
        <v>376</v>
      </c>
      <c r="AD3824" t="s">
        <v>56</v>
      </c>
      <c r="AE3824" t="s">
        <v>70</v>
      </c>
      <c r="AF3824">
        <v>1420782</v>
      </c>
      <c r="AG3824" t="s">
        <v>71</v>
      </c>
      <c r="AH3824" t="s">
        <v>59</v>
      </c>
      <c r="AI3824" t="s">
        <v>56</v>
      </c>
      <c r="AJ3824" t="s">
        <v>416</v>
      </c>
    </row>
    <row r="3825" spans="1:36" x14ac:dyDescent="0.25">
      <c r="A3825" t="s">
        <v>7177</v>
      </c>
      <c r="B3825" t="s">
        <v>2599</v>
      </c>
      <c r="C3825" t="s">
        <v>92</v>
      </c>
      <c r="D3825" t="s">
        <v>7250</v>
      </c>
      <c r="E3825" s="2">
        <v>152241102</v>
      </c>
      <c r="F3825" t="s">
        <v>42</v>
      </c>
      <c r="G3825" s="3">
        <v>39104</v>
      </c>
      <c r="H3825">
        <v>20190227</v>
      </c>
      <c r="I3825" s="4">
        <v>324</v>
      </c>
      <c r="J3825">
        <v>326235</v>
      </c>
      <c r="K3825" s="5">
        <v>850</v>
      </c>
      <c r="L3825" t="s">
        <v>44</v>
      </c>
      <c r="M3825" t="s">
        <v>63</v>
      </c>
      <c r="N3825" t="s">
        <v>64</v>
      </c>
      <c r="O3825" s="5">
        <v>892</v>
      </c>
      <c r="P3825" s="5">
        <v>503360</v>
      </c>
      <c r="Q3825" s="6">
        <v>38.97345</v>
      </c>
      <c r="R3825" s="6">
        <v>-121.01403999999999</v>
      </c>
      <c r="S3825" t="s">
        <v>8549</v>
      </c>
      <c r="T3825" t="s">
        <v>430</v>
      </c>
      <c r="U3825" t="s">
        <v>67</v>
      </c>
      <c r="V3825" t="s">
        <v>50</v>
      </c>
      <c r="W3825" t="s">
        <v>8550</v>
      </c>
      <c r="X3825" t="s">
        <v>52</v>
      </c>
      <c r="Y3825" t="s">
        <v>53</v>
      </c>
      <c r="Z3825">
        <v>31426710</v>
      </c>
      <c r="AA3825" t="s">
        <v>54</v>
      </c>
      <c r="AB3825">
        <v>2019</v>
      </c>
      <c r="AC3825" t="s">
        <v>376</v>
      </c>
      <c r="AD3825" t="s">
        <v>56</v>
      </c>
      <c r="AE3825" t="s">
        <v>98</v>
      </c>
      <c r="AF3825">
        <v>1420608</v>
      </c>
      <c r="AG3825" t="s">
        <v>71</v>
      </c>
      <c r="AH3825" t="s">
        <v>59</v>
      </c>
      <c r="AI3825" t="s">
        <v>56</v>
      </c>
      <c r="AJ3825" t="s">
        <v>416</v>
      </c>
    </row>
    <row r="3826" spans="1:36" x14ac:dyDescent="0.25">
      <c r="A3826" t="s">
        <v>7177</v>
      </c>
      <c r="B3826" t="s">
        <v>2599</v>
      </c>
      <c r="C3826" t="s">
        <v>92</v>
      </c>
      <c r="D3826" t="s">
        <v>7336</v>
      </c>
      <c r="E3826" s="2">
        <v>152691109</v>
      </c>
      <c r="F3826" t="s">
        <v>80</v>
      </c>
      <c r="G3826" s="3" t="s">
        <v>8551</v>
      </c>
      <c r="H3826">
        <v>20190227</v>
      </c>
      <c r="I3826" s="4">
        <v>701</v>
      </c>
      <c r="J3826">
        <v>326563</v>
      </c>
      <c r="K3826" s="5">
        <v>584</v>
      </c>
      <c r="L3826" t="s">
        <v>44</v>
      </c>
      <c r="M3826" t="s">
        <v>63</v>
      </c>
      <c r="N3826" t="s">
        <v>64</v>
      </c>
      <c r="O3826" s="5">
        <v>16</v>
      </c>
      <c r="P3826" s="5">
        <v>2684</v>
      </c>
      <c r="Q3826" s="6">
        <v>39.050282000000003</v>
      </c>
      <c r="R3826" s="6">
        <v>-121.097528</v>
      </c>
      <c r="S3826" t="s">
        <v>8552</v>
      </c>
      <c r="T3826" t="s">
        <v>436</v>
      </c>
      <c r="U3826" t="s">
        <v>67</v>
      </c>
      <c r="V3826" t="s">
        <v>50</v>
      </c>
      <c r="W3826" t="s">
        <v>8553</v>
      </c>
      <c r="X3826" t="s">
        <v>52</v>
      </c>
      <c r="Y3826" t="s">
        <v>53</v>
      </c>
      <c r="Z3826">
        <v>0</v>
      </c>
      <c r="AA3826" t="s">
        <v>54</v>
      </c>
      <c r="AB3826">
        <v>2019</v>
      </c>
      <c r="AC3826" t="s">
        <v>376</v>
      </c>
      <c r="AD3826" t="s">
        <v>56</v>
      </c>
      <c r="AE3826" t="s">
        <v>112</v>
      </c>
      <c r="AF3826">
        <v>1420672</v>
      </c>
      <c r="AG3826" t="s">
        <v>71</v>
      </c>
      <c r="AH3826" t="s">
        <v>59</v>
      </c>
      <c r="AI3826" t="s">
        <v>56</v>
      </c>
      <c r="AJ3826" t="s">
        <v>56</v>
      </c>
    </row>
    <row r="3827" spans="1:36" x14ac:dyDescent="0.25">
      <c r="A3827" t="s">
        <v>7177</v>
      </c>
      <c r="B3827" t="s">
        <v>2599</v>
      </c>
      <c r="C3827" t="s">
        <v>92</v>
      </c>
      <c r="D3827" t="s">
        <v>7958</v>
      </c>
      <c r="E3827" s="2">
        <v>152691110</v>
      </c>
      <c r="F3827" t="s">
        <v>62</v>
      </c>
      <c r="G3827" s="3">
        <v>3651</v>
      </c>
      <c r="H3827">
        <v>20190227</v>
      </c>
      <c r="I3827" s="4">
        <v>141</v>
      </c>
      <c r="J3827">
        <v>326086</v>
      </c>
      <c r="K3827" s="5">
        <v>765</v>
      </c>
      <c r="L3827" t="s">
        <v>44</v>
      </c>
      <c r="M3827" t="s">
        <v>63</v>
      </c>
      <c r="N3827" t="s">
        <v>64</v>
      </c>
      <c r="O3827" s="5">
        <v>19</v>
      </c>
      <c r="P3827" s="5">
        <v>14535</v>
      </c>
      <c r="Q3827" s="6">
        <v>39.049860000000002</v>
      </c>
      <c r="R3827" s="6">
        <v>-121.04553</v>
      </c>
      <c r="S3827" t="s">
        <v>8554</v>
      </c>
      <c r="T3827" t="s">
        <v>459</v>
      </c>
      <c r="U3827" t="s">
        <v>67</v>
      </c>
      <c r="V3827" t="s">
        <v>50</v>
      </c>
      <c r="W3827" t="s">
        <v>8555</v>
      </c>
      <c r="X3827" t="s">
        <v>52</v>
      </c>
      <c r="Y3827" t="s">
        <v>53</v>
      </c>
      <c r="Z3827">
        <v>0</v>
      </c>
      <c r="AA3827" t="s">
        <v>54</v>
      </c>
      <c r="AB3827">
        <v>2019</v>
      </c>
      <c r="AC3827" t="s">
        <v>376</v>
      </c>
      <c r="AD3827" t="s">
        <v>56</v>
      </c>
      <c r="AE3827" t="s">
        <v>70</v>
      </c>
      <c r="AF3827">
        <v>1420749</v>
      </c>
      <c r="AG3827" t="s">
        <v>71</v>
      </c>
      <c r="AH3827" t="s">
        <v>59</v>
      </c>
      <c r="AI3827" t="s">
        <v>56</v>
      </c>
      <c r="AJ3827" t="s">
        <v>416</v>
      </c>
    </row>
    <row r="3828" spans="1:36" x14ac:dyDescent="0.25">
      <c r="A3828" t="s">
        <v>7177</v>
      </c>
      <c r="B3828" t="s">
        <v>2599</v>
      </c>
      <c r="C3828" t="s">
        <v>92</v>
      </c>
      <c r="D3828" t="s">
        <v>7216</v>
      </c>
      <c r="E3828" s="2">
        <v>152282101</v>
      </c>
      <c r="F3828" t="s">
        <v>62</v>
      </c>
      <c r="G3828" s="3">
        <v>32425</v>
      </c>
      <c r="H3828">
        <v>20190227</v>
      </c>
      <c r="I3828" s="4">
        <v>955</v>
      </c>
      <c r="J3828">
        <v>326830</v>
      </c>
      <c r="K3828" s="5">
        <v>611</v>
      </c>
      <c r="L3828" t="s">
        <v>44</v>
      </c>
      <c r="M3828" t="s">
        <v>45</v>
      </c>
      <c r="N3828" t="s">
        <v>432</v>
      </c>
      <c r="O3828" s="5">
        <v>1</v>
      </c>
      <c r="P3828" s="5">
        <v>611</v>
      </c>
      <c r="Q3828" s="6">
        <v>38.905380000000001</v>
      </c>
      <c r="R3828" s="6">
        <v>-120.86877</v>
      </c>
      <c r="S3828" t="s">
        <v>8556</v>
      </c>
      <c r="T3828" t="s">
        <v>459</v>
      </c>
      <c r="U3828" t="s">
        <v>86</v>
      </c>
      <c r="V3828" t="s">
        <v>50</v>
      </c>
      <c r="W3828" t="s">
        <v>8557</v>
      </c>
      <c r="X3828" t="s">
        <v>52</v>
      </c>
      <c r="Y3828" t="s">
        <v>53</v>
      </c>
      <c r="Z3828">
        <v>0</v>
      </c>
      <c r="AA3828" t="s">
        <v>54</v>
      </c>
      <c r="AB3828">
        <v>2019</v>
      </c>
      <c r="AC3828" t="s">
        <v>376</v>
      </c>
      <c r="AD3828" t="s">
        <v>56</v>
      </c>
      <c r="AE3828" t="s">
        <v>70</v>
      </c>
      <c r="AF3828">
        <v>1420771</v>
      </c>
      <c r="AG3828" t="s">
        <v>88</v>
      </c>
      <c r="AH3828" t="s">
        <v>59</v>
      </c>
      <c r="AI3828" t="s">
        <v>56</v>
      </c>
      <c r="AJ3828" t="s">
        <v>416</v>
      </c>
    </row>
    <row r="3829" spans="1:36" x14ac:dyDescent="0.25">
      <c r="A3829" t="s">
        <v>7177</v>
      </c>
      <c r="B3829" t="s">
        <v>2599</v>
      </c>
      <c r="C3829" t="s">
        <v>92</v>
      </c>
      <c r="D3829" t="s">
        <v>7253</v>
      </c>
      <c r="E3829" s="2">
        <v>153652109</v>
      </c>
      <c r="F3829" t="s">
        <v>42</v>
      </c>
      <c r="G3829" s="3">
        <v>30779</v>
      </c>
      <c r="H3829">
        <v>20190227</v>
      </c>
      <c r="I3829" s="4">
        <v>1923</v>
      </c>
      <c r="J3829">
        <v>327564</v>
      </c>
      <c r="K3829" s="5">
        <v>92</v>
      </c>
      <c r="L3829" t="s">
        <v>44</v>
      </c>
      <c r="M3829" t="s">
        <v>63</v>
      </c>
      <c r="N3829" t="s">
        <v>64</v>
      </c>
      <c r="O3829" s="5">
        <v>90</v>
      </c>
      <c r="P3829" s="5">
        <v>3470</v>
      </c>
      <c r="Q3829" s="6">
        <v>38.869810000000001</v>
      </c>
      <c r="R3829" s="6">
        <v>-121.02019</v>
      </c>
      <c r="S3829" t="s">
        <v>8558</v>
      </c>
      <c r="T3829" t="s">
        <v>8559</v>
      </c>
      <c r="U3829" t="s">
        <v>67</v>
      </c>
      <c r="V3829" t="s">
        <v>50</v>
      </c>
      <c r="W3829" t="s">
        <v>8526</v>
      </c>
      <c r="X3829" t="s">
        <v>52</v>
      </c>
      <c r="Y3829" t="s">
        <v>53</v>
      </c>
      <c r="Z3829">
        <v>0</v>
      </c>
      <c r="AA3829" t="s">
        <v>54</v>
      </c>
      <c r="AB3829">
        <v>2019</v>
      </c>
      <c r="AC3829" t="s">
        <v>376</v>
      </c>
      <c r="AD3829" t="s">
        <v>56</v>
      </c>
      <c r="AE3829" t="s">
        <v>230</v>
      </c>
      <c r="AF3829">
        <v>1420923</v>
      </c>
      <c r="AG3829" t="s">
        <v>71</v>
      </c>
      <c r="AH3829" t="s">
        <v>59</v>
      </c>
      <c r="AI3829" t="s">
        <v>56</v>
      </c>
      <c r="AJ3829" t="s">
        <v>416</v>
      </c>
    </row>
    <row r="3830" spans="1:36" x14ac:dyDescent="0.25">
      <c r="A3830" t="s">
        <v>7177</v>
      </c>
      <c r="B3830" t="s">
        <v>2599</v>
      </c>
      <c r="C3830" t="s">
        <v>92</v>
      </c>
      <c r="D3830" t="s">
        <v>7225</v>
      </c>
      <c r="E3830" s="2">
        <v>152291101</v>
      </c>
      <c r="F3830" t="s">
        <v>62</v>
      </c>
      <c r="G3830" s="3">
        <v>6613</v>
      </c>
      <c r="H3830">
        <v>20190227</v>
      </c>
      <c r="I3830" s="4">
        <v>716</v>
      </c>
      <c r="J3830">
        <v>327317</v>
      </c>
      <c r="K3830" s="5">
        <v>1829</v>
      </c>
      <c r="L3830" t="s">
        <v>44</v>
      </c>
      <c r="M3830" t="s">
        <v>63</v>
      </c>
      <c r="N3830" t="s">
        <v>72</v>
      </c>
      <c r="O3830" s="5">
        <v>64</v>
      </c>
      <c r="P3830" s="5">
        <v>104929</v>
      </c>
      <c r="Q3830" s="6">
        <v>39.31785</v>
      </c>
      <c r="R3830" s="6">
        <v>-120.44938999999999</v>
      </c>
      <c r="S3830" t="s">
        <v>8560</v>
      </c>
      <c r="T3830" t="s">
        <v>982</v>
      </c>
      <c r="U3830" t="s">
        <v>67</v>
      </c>
      <c r="V3830" t="s">
        <v>50</v>
      </c>
      <c r="W3830" t="s">
        <v>8561</v>
      </c>
      <c r="X3830" t="s">
        <v>52</v>
      </c>
      <c r="Y3830" t="s">
        <v>53</v>
      </c>
      <c r="Z3830">
        <v>0</v>
      </c>
      <c r="AA3830" t="s">
        <v>54</v>
      </c>
      <c r="AB3830">
        <v>2019</v>
      </c>
      <c r="AC3830" t="s">
        <v>376</v>
      </c>
      <c r="AD3830" t="s">
        <v>56</v>
      </c>
      <c r="AE3830" t="s">
        <v>70</v>
      </c>
      <c r="AF3830">
        <v>1420894</v>
      </c>
      <c r="AG3830" t="s">
        <v>71</v>
      </c>
      <c r="AH3830" t="s">
        <v>59</v>
      </c>
      <c r="AI3830" t="s">
        <v>56</v>
      </c>
      <c r="AJ3830" t="s">
        <v>416</v>
      </c>
    </row>
    <row r="3831" spans="1:36" x14ac:dyDescent="0.25">
      <c r="A3831" t="s">
        <v>7177</v>
      </c>
      <c r="B3831" t="s">
        <v>2599</v>
      </c>
      <c r="C3831" t="s">
        <v>40</v>
      </c>
      <c r="D3831" t="s">
        <v>7377</v>
      </c>
      <c r="E3831" s="2">
        <v>153661104</v>
      </c>
      <c r="F3831" t="s">
        <v>62</v>
      </c>
      <c r="G3831" s="3">
        <v>12633</v>
      </c>
      <c r="H3831">
        <v>20190610</v>
      </c>
      <c r="I3831" s="4">
        <v>1854</v>
      </c>
      <c r="J3831">
        <v>404516</v>
      </c>
      <c r="K3831" s="5">
        <v>1013</v>
      </c>
      <c r="L3831" t="s">
        <v>44</v>
      </c>
      <c r="M3831" t="s">
        <v>774</v>
      </c>
      <c r="N3831" t="s">
        <v>4286</v>
      </c>
      <c r="O3831" s="5">
        <v>16</v>
      </c>
      <c r="P3831" s="5">
        <v>16208</v>
      </c>
      <c r="Q3831" s="6">
        <v>38.803669999999997</v>
      </c>
      <c r="R3831" s="6">
        <v>-120.69901</v>
      </c>
      <c r="S3831" t="s">
        <v>8562</v>
      </c>
      <c r="T3831" t="s">
        <v>436</v>
      </c>
      <c r="U3831" t="s">
        <v>67</v>
      </c>
      <c r="V3831" t="s">
        <v>50</v>
      </c>
      <c r="W3831" t="s">
        <v>8563</v>
      </c>
      <c r="X3831" t="s">
        <v>52</v>
      </c>
      <c r="Y3831" t="s">
        <v>53</v>
      </c>
      <c r="Z3831">
        <v>43837871</v>
      </c>
      <c r="AA3831" t="s">
        <v>54</v>
      </c>
      <c r="AB3831">
        <v>2019</v>
      </c>
      <c r="AC3831" t="s">
        <v>116</v>
      </c>
      <c r="AD3831" t="s">
        <v>56</v>
      </c>
      <c r="AE3831" t="s">
        <v>70</v>
      </c>
      <c r="AF3831">
        <v>1447723</v>
      </c>
      <c r="AG3831" t="s">
        <v>71</v>
      </c>
      <c r="AH3831" t="s">
        <v>59</v>
      </c>
      <c r="AI3831" t="s">
        <v>56</v>
      </c>
      <c r="AJ3831" t="s">
        <v>416</v>
      </c>
    </row>
    <row r="3832" spans="1:36" x14ac:dyDescent="0.25">
      <c r="A3832" t="s">
        <v>7177</v>
      </c>
      <c r="B3832" t="s">
        <v>2599</v>
      </c>
      <c r="C3832" t="s">
        <v>92</v>
      </c>
      <c r="D3832" t="s">
        <v>7195</v>
      </c>
      <c r="E3832" s="2">
        <v>153082106</v>
      </c>
      <c r="F3832" t="s">
        <v>62</v>
      </c>
      <c r="G3832" s="3">
        <v>5987</v>
      </c>
      <c r="H3832">
        <v>20190610</v>
      </c>
      <c r="I3832" s="4">
        <v>1627</v>
      </c>
      <c r="J3832">
        <v>404148</v>
      </c>
      <c r="K3832" s="5">
        <v>768</v>
      </c>
      <c r="L3832" t="s">
        <v>44</v>
      </c>
      <c r="M3832" t="s">
        <v>63</v>
      </c>
      <c r="N3832" t="s">
        <v>64</v>
      </c>
      <c r="O3832" s="5">
        <v>73</v>
      </c>
      <c r="P3832" s="5">
        <v>14169</v>
      </c>
      <c r="Q3832" s="6">
        <v>38.820030000000003</v>
      </c>
      <c r="R3832" s="6">
        <v>-120.84939</v>
      </c>
      <c r="S3832" t="s">
        <v>8564</v>
      </c>
      <c r="T3832" t="s">
        <v>436</v>
      </c>
      <c r="U3832" t="s">
        <v>67</v>
      </c>
      <c r="V3832" t="s">
        <v>50</v>
      </c>
      <c r="W3832" t="s">
        <v>8565</v>
      </c>
      <c r="X3832" t="s">
        <v>52</v>
      </c>
      <c r="Y3832" t="s">
        <v>53</v>
      </c>
      <c r="Z3832">
        <v>31452985</v>
      </c>
      <c r="AA3832" t="s">
        <v>54</v>
      </c>
      <c r="AB3832">
        <v>2019</v>
      </c>
      <c r="AC3832" t="s">
        <v>116</v>
      </c>
      <c r="AD3832" t="s">
        <v>56</v>
      </c>
      <c r="AE3832" t="s">
        <v>70</v>
      </c>
      <c r="AF3832">
        <v>1447649</v>
      </c>
      <c r="AG3832" t="s">
        <v>71</v>
      </c>
      <c r="AH3832" t="s">
        <v>59</v>
      </c>
      <c r="AI3832" t="s">
        <v>56</v>
      </c>
      <c r="AJ3832" t="s">
        <v>416</v>
      </c>
    </row>
    <row r="3833" spans="1:36" x14ac:dyDescent="0.25">
      <c r="A3833" t="s">
        <v>7177</v>
      </c>
      <c r="B3833" t="s">
        <v>2599</v>
      </c>
      <c r="C3833" t="s">
        <v>92</v>
      </c>
      <c r="D3833" t="s">
        <v>7241</v>
      </c>
      <c r="E3833" s="2">
        <v>152471101</v>
      </c>
      <c r="F3833" t="s">
        <v>62</v>
      </c>
      <c r="G3833" s="3">
        <v>7355</v>
      </c>
      <c r="H3833">
        <v>20191026</v>
      </c>
      <c r="I3833" s="4">
        <v>1824</v>
      </c>
      <c r="J3833">
        <v>692399</v>
      </c>
      <c r="K3833" s="5">
        <v>5741</v>
      </c>
      <c r="L3833" t="s">
        <v>44</v>
      </c>
      <c r="M3833" t="s">
        <v>63</v>
      </c>
      <c r="N3833" t="s">
        <v>64</v>
      </c>
      <c r="O3833" s="5">
        <v>15</v>
      </c>
      <c r="P3833" s="5">
        <v>86115</v>
      </c>
      <c r="Q3833" s="6">
        <v>39.325699999999998</v>
      </c>
      <c r="R3833" s="6">
        <v>-121.11273</v>
      </c>
      <c r="S3833" t="s">
        <v>8566</v>
      </c>
      <c r="T3833" t="s">
        <v>436</v>
      </c>
      <c r="U3833" t="s">
        <v>67</v>
      </c>
      <c r="V3833" t="s">
        <v>50</v>
      </c>
      <c r="W3833" t="s">
        <v>8567</v>
      </c>
      <c r="X3833" t="s">
        <v>52</v>
      </c>
      <c r="Y3833" t="s">
        <v>53</v>
      </c>
      <c r="Z3833">
        <v>0</v>
      </c>
      <c r="AA3833" t="s">
        <v>54</v>
      </c>
      <c r="AB3833">
        <v>2019</v>
      </c>
      <c r="AC3833" t="s">
        <v>415</v>
      </c>
      <c r="AD3833" t="s">
        <v>56</v>
      </c>
      <c r="AE3833" t="s">
        <v>98</v>
      </c>
      <c r="AF3833">
        <v>1487123</v>
      </c>
      <c r="AG3833" t="s">
        <v>71</v>
      </c>
      <c r="AH3833" t="s">
        <v>59</v>
      </c>
      <c r="AI3833" t="s">
        <v>56</v>
      </c>
      <c r="AJ3833" t="s">
        <v>416</v>
      </c>
    </row>
    <row r="3834" spans="1:36" x14ac:dyDescent="0.25">
      <c r="A3834" t="s">
        <v>7177</v>
      </c>
      <c r="B3834" t="s">
        <v>2599</v>
      </c>
      <c r="C3834" t="s">
        <v>40</v>
      </c>
      <c r="D3834" t="s">
        <v>7650</v>
      </c>
      <c r="E3834" s="2">
        <v>152181101</v>
      </c>
      <c r="F3834" t="s">
        <v>410</v>
      </c>
      <c r="G3834" s="3" t="s">
        <v>8568</v>
      </c>
      <c r="H3834">
        <v>20191026</v>
      </c>
      <c r="I3834" s="4">
        <v>1855</v>
      </c>
      <c r="J3834">
        <v>691431</v>
      </c>
      <c r="K3834" s="5">
        <v>2737</v>
      </c>
      <c r="L3834" t="s">
        <v>44</v>
      </c>
      <c r="M3834" t="s">
        <v>45</v>
      </c>
      <c r="N3834" t="s">
        <v>432</v>
      </c>
      <c r="O3834" s="5">
        <v>5</v>
      </c>
      <c r="P3834" s="5">
        <v>13685</v>
      </c>
      <c r="Q3834" s="6">
        <v>39.022247</v>
      </c>
      <c r="R3834" s="6">
        <v>-120.807479</v>
      </c>
      <c r="S3834">
        <v>3585</v>
      </c>
      <c r="T3834" t="s">
        <v>436</v>
      </c>
      <c r="U3834" t="s">
        <v>67</v>
      </c>
      <c r="V3834" t="s">
        <v>50</v>
      </c>
      <c r="W3834" t="s">
        <v>8569</v>
      </c>
      <c r="X3834" t="s">
        <v>52</v>
      </c>
      <c r="Y3834" t="s">
        <v>53</v>
      </c>
      <c r="Z3834">
        <v>0</v>
      </c>
      <c r="AA3834" t="s">
        <v>54</v>
      </c>
      <c r="AB3834">
        <v>2019</v>
      </c>
      <c r="AC3834" t="s">
        <v>415</v>
      </c>
      <c r="AD3834" t="s">
        <v>56</v>
      </c>
      <c r="AE3834" t="s">
        <v>70</v>
      </c>
      <c r="AF3834">
        <v>1486822</v>
      </c>
      <c r="AG3834" t="s">
        <v>71</v>
      </c>
      <c r="AH3834" t="s">
        <v>59</v>
      </c>
      <c r="AI3834" t="s">
        <v>56</v>
      </c>
      <c r="AJ3834" t="s">
        <v>416</v>
      </c>
    </row>
    <row r="3835" spans="1:36" x14ac:dyDescent="0.25">
      <c r="A3835" t="s">
        <v>7177</v>
      </c>
      <c r="B3835" t="s">
        <v>2599</v>
      </c>
      <c r="C3835" t="s">
        <v>92</v>
      </c>
      <c r="D3835" t="s">
        <v>7573</v>
      </c>
      <c r="E3835" s="2">
        <v>152031101</v>
      </c>
      <c r="F3835" t="s">
        <v>62</v>
      </c>
      <c r="G3835" s="3">
        <v>32729</v>
      </c>
      <c r="H3835">
        <v>20191026</v>
      </c>
      <c r="I3835" s="4">
        <v>1841</v>
      </c>
      <c r="J3835">
        <v>691709</v>
      </c>
      <c r="K3835" s="5">
        <v>5430</v>
      </c>
      <c r="L3835" t="s">
        <v>44</v>
      </c>
      <c r="M3835" t="s">
        <v>63</v>
      </c>
      <c r="N3835" t="s">
        <v>64</v>
      </c>
      <c r="O3835" s="5">
        <v>20</v>
      </c>
      <c r="P3835" s="5">
        <v>108600</v>
      </c>
      <c r="Q3835" s="6">
        <v>39.159999999999997</v>
      </c>
      <c r="R3835" s="6">
        <v>-121.05797</v>
      </c>
      <c r="S3835" t="s">
        <v>8570</v>
      </c>
      <c r="T3835" t="s">
        <v>436</v>
      </c>
      <c r="U3835" t="s">
        <v>67</v>
      </c>
      <c r="V3835" t="s">
        <v>50</v>
      </c>
      <c r="W3835" t="s">
        <v>8571</v>
      </c>
      <c r="X3835" t="s">
        <v>52</v>
      </c>
      <c r="Y3835" t="s">
        <v>53</v>
      </c>
      <c r="Z3835">
        <v>0</v>
      </c>
      <c r="AA3835" t="s">
        <v>54</v>
      </c>
      <c r="AB3835">
        <v>2019</v>
      </c>
      <c r="AC3835" t="s">
        <v>415</v>
      </c>
      <c r="AD3835" t="s">
        <v>56</v>
      </c>
      <c r="AE3835" t="s">
        <v>112</v>
      </c>
      <c r="AF3835">
        <v>1486892</v>
      </c>
      <c r="AG3835" t="s">
        <v>71</v>
      </c>
      <c r="AH3835" t="s">
        <v>59</v>
      </c>
      <c r="AI3835" t="s">
        <v>56</v>
      </c>
      <c r="AJ3835" t="s">
        <v>416</v>
      </c>
    </row>
    <row r="3836" spans="1:36" x14ac:dyDescent="0.25">
      <c r="A3836" t="s">
        <v>7177</v>
      </c>
      <c r="B3836" t="s">
        <v>2599</v>
      </c>
      <c r="C3836" t="s">
        <v>92</v>
      </c>
      <c r="D3836" t="s">
        <v>7521</v>
      </c>
      <c r="E3836" s="2">
        <v>152691104</v>
      </c>
      <c r="F3836" t="s">
        <v>410</v>
      </c>
      <c r="G3836" s="3" t="s">
        <v>8572</v>
      </c>
      <c r="H3836">
        <v>20191026</v>
      </c>
      <c r="I3836" s="4">
        <v>1705</v>
      </c>
      <c r="J3836">
        <v>691899</v>
      </c>
      <c r="K3836" s="5">
        <v>5312</v>
      </c>
      <c r="L3836" t="s">
        <v>44</v>
      </c>
      <c r="M3836" t="s">
        <v>63</v>
      </c>
      <c r="N3836" t="s">
        <v>64</v>
      </c>
      <c r="O3836" s="5">
        <v>1</v>
      </c>
      <c r="P3836" s="5">
        <v>5312</v>
      </c>
      <c r="Q3836" s="6">
        <v>39.077523999999997</v>
      </c>
      <c r="R3836" s="6">
        <v>-121.055167</v>
      </c>
      <c r="S3836" t="s">
        <v>8573</v>
      </c>
      <c r="T3836" t="s">
        <v>436</v>
      </c>
      <c r="U3836" t="s">
        <v>67</v>
      </c>
      <c r="V3836" t="s">
        <v>50</v>
      </c>
      <c r="W3836" t="s">
        <v>8574</v>
      </c>
      <c r="X3836" t="s">
        <v>52</v>
      </c>
      <c r="Y3836" t="s">
        <v>53</v>
      </c>
      <c r="Z3836">
        <v>0</v>
      </c>
      <c r="AA3836" t="s">
        <v>54</v>
      </c>
      <c r="AB3836">
        <v>2019</v>
      </c>
      <c r="AC3836" t="s">
        <v>415</v>
      </c>
      <c r="AD3836" t="s">
        <v>56</v>
      </c>
      <c r="AE3836" t="s">
        <v>112</v>
      </c>
      <c r="AF3836">
        <v>1486942</v>
      </c>
      <c r="AG3836" t="s">
        <v>71</v>
      </c>
      <c r="AH3836" t="s">
        <v>59</v>
      </c>
      <c r="AI3836" t="s">
        <v>56</v>
      </c>
      <c r="AJ3836" t="s">
        <v>416</v>
      </c>
    </row>
    <row r="3837" spans="1:36" x14ac:dyDescent="0.25">
      <c r="A3837" t="s">
        <v>7177</v>
      </c>
      <c r="B3837" t="s">
        <v>2599</v>
      </c>
      <c r="C3837" t="s">
        <v>92</v>
      </c>
      <c r="D3837" t="s">
        <v>7521</v>
      </c>
      <c r="E3837" s="2">
        <v>152691104</v>
      </c>
      <c r="F3837" t="s">
        <v>410</v>
      </c>
      <c r="G3837" s="3" t="s">
        <v>8575</v>
      </c>
      <c r="H3837">
        <v>20191026</v>
      </c>
      <c r="I3837" s="4">
        <v>1705</v>
      </c>
      <c r="J3837">
        <v>691977</v>
      </c>
      <c r="K3837" s="5">
        <v>5418</v>
      </c>
      <c r="L3837" t="s">
        <v>44</v>
      </c>
      <c r="M3837" t="s">
        <v>63</v>
      </c>
      <c r="N3837" t="s">
        <v>64</v>
      </c>
      <c r="O3837" s="5">
        <v>1</v>
      </c>
      <c r="P3837" s="5">
        <v>5418</v>
      </c>
      <c r="Q3837" s="6">
        <v>39.12379</v>
      </c>
      <c r="R3837" s="6">
        <v>-121.049967</v>
      </c>
      <c r="S3837">
        <v>222702153142</v>
      </c>
      <c r="T3837" t="s">
        <v>436</v>
      </c>
      <c r="U3837" t="s">
        <v>67</v>
      </c>
      <c r="V3837" t="s">
        <v>50</v>
      </c>
      <c r="W3837" t="s">
        <v>8574</v>
      </c>
      <c r="X3837" t="s">
        <v>52</v>
      </c>
      <c r="Y3837" t="s">
        <v>53</v>
      </c>
      <c r="Z3837">
        <v>0</v>
      </c>
      <c r="AA3837" t="s">
        <v>54</v>
      </c>
      <c r="AB3837">
        <v>2019</v>
      </c>
      <c r="AC3837" t="s">
        <v>415</v>
      </c>
      <c r="AD3837" t="s">
        <v>56</v>
      </c>
      <c r="AE3837" t="s">
        <v>70</v>
      </c>
      <c r="AF3837">
        <v>1486974</v>
      </c>
      <c r="AG3837" t="s">
        <v>71</v>
      </c>
      <c r="AH3837" t="s">
        <v>59</v>
      </c>
      <c r="AI3837" t="s">
        <v>56</v>
      </c>
      <c r="AJ3837" t="s">
        <v>416</v>
      </c>
    </row>
    <row r="3838" spans="1:36" x14ac:dyDescent="0.25">
      <c r="A3838" t="s">
        <v>7177</v>
      </c>
      <c r="B3838" t="s">
        <v>2599</v>
      </c>
      <c r="C3838" t="s">
        <v>92</v>
      </c>
      <c r="D3838" t="s">
        <v>7253</v>
      </c>
      <c r="E3838" s="2">
        <v>153652109</v>
      </c>
      <c r="F3838" t="s">
        <v>62</v>
      </c>
      <c r="G3838" s="3">
        <v>18229</v>
      </c>
      <c r="H3838">
        <v>20191026</v>
      </c>
      <c r="I3838" s="4">
        <v>1811</v>
      </c>
      <c r="J3838">
        <v>690417</v>
      </c>
      <c r="K3838" s="5">
        <v>2924</v>
      </c>
      <c r="L3838" t="s">
        <v>44</v>
      </c>
      <c r="M3838" t="s">
        <v>63</v>
      </c>
      <c r="N3838" t="s">
        <v>72</v>
      </c>
      <c r="O3838" s="5">
        <v>28</v>
      </c>
      <c r="P3838" s="5">
        <v>81872</v>
      </c>
      <c r="Q3838" s="6">
        <v>38.785029999999999</v>
      </c>
      <c r="R3838" s="6">
        <v>-120.95577</v>
      </c>
      <c r="S3838" t="s">
        <v>8576</v>
      </c>
      <c r="T3838" t="s">
        <v>436</v>
      </c>
      <c r="U3838" t="s">
        <v>67</v>
      </c>
      <c r="V3838" t="s">
        <v>50</v>
      </c>
      <c r="W3838" t="s">
        <v>8577</v>
      </c>
      <c r="X3838" t="s">
        <v>52</v>
      </c>
      <c r="Y3838" t="s">
        <v>53</v>
      </c>
      <c r="Z3838">
        <v>0</v>
      </c>
      <c r="AA3838" t="s">
        <v>54</v>
      </c>
      <c r="AB3838">
        <v>2019</v>
      </c>
      <c r="AC3838" t="s">
        <v>415</v>
      </c>
      <c r="AD3838" t="s">
        <v>56</v>
      </c>
      <c r="AE3838" t="s">
        <v>481</v>
      </c>
      <c r="AF3838">
        <v>1486357</v>
      </c>
      <c r="AG3838" t="s">
        <v>71</v>
      </c>
      <c r="AH3838" t="s">
        <v>59</v>
      </c>
      <c r="AI3838" t="s">
        <v>56</v>
      </c>
      <c r="AJ3838" t="s">
        <v>416</v>
      </c>
    </row>
    <row r="3839" spans="1:36" x14ac:dyDescent="0.25">
      <c r="A3839" t="s">
        <v>7177</v>
      </c>
      <c r="B3839" t="s">
        <v>2599</v>
      </c>
      <c r="C3839" t="s">
        <v>92</v>
      </c>
      <c r="D3839" t="s">
        <v>7618</v>
      </c>
      <c r="E3839" s="2">
        <v>152491101</v>
      </c>
      <c r="F3839" t="s">
        <v>62</v>
      </c>
      <c r="G3839" s="3">
        <v>33905</v>
      </c>
      <c r="H3839">
        <v>20191026</v>
      </c>
      <c r="I3839" s="4">
        <v>1858</v>
      </c>
      <c r="J3839">
        <v>688974</v>
      </c>
      <c r="K3839" s="5">
        <v>2688</v>
      </c>
      <c r="L3839" t="s">
        <v>44</v>
      </c>
      <c r="M3839" t="s">
        <v>63</v>
      </c>
      <c r="N3839" t="s">
        <v>64</v>
      </c>
      <c r="O3839" s="5">
        <v>13</v>
      </c>
      <c r="P3839" s="5">
        <v>34944</v>
      </c>
      <c r="Q3839" s="6">
        <v>39.042250000000003</v>
      </c>
      <c r="R3839" s="6">
        <v>-120.96865</v>
      </c>
      <c r="S3839" t="s">
        <v>8578</v>
      </c>
      <c r="T3839" t="s">
        <v>436</v>
      </c>
      <c r="U3839" t="s">
        <v>67</v>
      </c>
      <c r="V3839" t="s">
        <v>50</v>
      </c>
      <c r="W3839" t="s">
        <v>8579</v>
      </c>
      <c r="X3839" t="s">
        <v>52</v>
      </c>
      <c r="Y3839" t="s">
        <v>53</v>
      </c>
      <c r="Z3839">
        <v>0</v>
      </c>
      <c r="AA3839" t="s">
        <v>54</v>
      </c>
      <c r="AB3839">
        <v>2019</v>
      </c>
      <c r="AC3839" t="s">
        <v>415</v>
      </c>
      <c r="AD3839" t="s">
        <v>56</v>
      </c>
      <c r="AE3839" t="s">
        <v>481</v>
      </c>
      <c r="AF3839">
        <v>1486019</v>
      </c>
      <c r="AG3839" t="s">
        <v>71</v>
      </c>
      <c r="AH3839" t="s">
        <v>59</v>
      </c>
      <c r="AI3839" t="s">
        <v>56</v>
      </c>
      <c r="AJ3839" t="s">
        <v>416</v>
      </c>
    </row>
    <row r="3840" spans="1:36" x14ac:dyDescent="0.25">
      <c r="A3840" t="s">
        <v>7177</v>
      </c>
      <c r="B3840" t="s">
        <v>2599</v>
      </c>
      <c r="C3840" t="s">
        <v>92</v>
      </c>
      <c r="D3840" t="s">
        <v>7927</v>
      </c>
      <c r="E3840" s="2">
        <v>153701101</v>
      </c>
      <c r="F3840" t="s">
        <v>62</v>
      </c>
      <c r="G3840" s="3">
        <v>9195</v>
      </c>
      <c r="H3840">
        <v>20191029</v>
      </c>
      <c r="I3840" s="4">
        <v>1513</v>
      </c>
      <c r="J3840">
        <v>694256</v>
      </c>
      <c r="K3840" s="5">
        <v>1213</v>
      </c>
      <c r="L3840" t="s">
        <v>44</v>
      </c>
      <c r="M3840" t="s">
        <v>45</v>
      </c>
      <c r="N3840" t="s">
        <v>432</v>
      </c>
      <c r="O3840" s="5">
        <v>12</v>
      </c>
      <c r="P3840" s="5">
        <v>14556</v>
      </c>
      <c r="Q3840" s="6">
        <v>38.902270000000001</v>
      </c>
      <c r="R3840" s="6">
        <v>-121.19345</v>
      </c>
      <c r="S3840" t="s">
        <v>8580</v>
      </c>
      <c r="T3840" t="s">
        <v>436</v>
      </c>
      <c r="U3840" t="s">
        <v>49</v>
      </c>
      <c r="V3840" t="s">
        <v>50</v>
      </c>
      <c r="W3840" t="s">
        <v>8581</v>
      </c>
      <c r="X3840" t="s">
        <v>52</v>
      </c>
      <c r="Y3840" t="s">
        <v>53</v>
      </c>
      <c r="Z3840">
        <v>0</v>
      </c>
      <c r="AA3840" t="s">
        <v>54</v>
      </c>
      <c r="AB3840">
        <v>2019</v>
      </c>
      <c r="AC3840" t="s">
        <v>415</v>
      </c>
      <c r="AD3840" t="s">
        <v>56</v>
      </c>
      <c r="AE3840" t="s">
        <v>70</v>
      </c>
      <c r="AF3840">
        <v>1487767</v>
      </c>
      <c r="AG3840" t="s">
        <v>58</v>
      </c>
      <c r="AH3840" t="s">
        <v>59</v>
      </c>
      <c r="AI3840" t="s">
        <v>56</v>
      </c>
      <c r="AJ3840" t="s">
        <v>416</v>
      </c>
    </row>
    <row r="3841" spans="1:36" x14ac:dyDescent="0.25">
      <c r="A3841" t="s">
        <v>7177</v>
      </c>
      <c r="B3841" t="s">
        <v>2599</v>
      </c>
      <c r="C3841" t="s">
        <v>40</v>
      </c>
      <c r="D3841" t="s">
        <v>7377</v>
      </c>
      <c r="E3841" s="2">
        <v>153661104</v>
      </c>
      <c r="F3841" t="s">
        <v>659</v>
      </c>
      <c r="G3841" s="3">
        <v>12625</v>
      </c>
      <c r="H3841">
        <v>20191127</v>
      </c>
      <c r="I3841" s="4">
        <v>405</v>
      </c>
      <c r="J3841">
        <v>719839</v>
      </c>
      <c r="K3841" s="5">
        <v>687</v>
      </c>
      <c r="L3841" t="s">
        <v>44</v>
      </c>
      <c r="M3841" t="s">
        <v>63</v>
      </c>
      <c r="N3841" t="s">
        <v>64</v>
      </c>
      <c r="O3841" s="5">
        <v>149</v>
      </c>
      <c r="P3841" s="5">
        <v>84135</v>
      </c>
      <c r="Q3841" s="6">
        <v>38.791319999999999</v>
      </c>
      <c r="R3841" s="6">
        <v>-120.7022</v>
      </c>
      <c r="S3841" t="s">
        <v>8582</v>
      </c>
      <c r="T3841" t="s">
        <v>2560</v>
      </c>
      <c r="U3841" t="s">
        <v>67</v>
      </c>
      <c r="V3841" t="s">
        <v>50</v>
      </c>
      <c r="W3841" t="s">
        <v>8583</v>
      </c>
      <c r="X3841" t="s">
        <v>52</v>
      </c>
      <c r="Y3841" t="s">
        <v>53</v>
      </c>
      <c r="Z3841">
        <v>0</v>
      </c>
      <c r="AA3841" t="s">
        <v>54</v>
      </c>
      <c r="AB3841">
        <v>2019</v>
      </c>
      <c r="AC3841" t="s">
        <v>1289</v>
      </c>
      <c r="AD3841" t="s">
        <v>56</v>
      </c>
      <c r="AE3841" t="s">
        <v>143</v>
      </c>
      <c r="AF3841">
        <v>1494954</v>
      </c>
      <c r="AG3841" t="s">
        <v>71</v>
      </c>
      <c r="AH3841" t="s">
        <v>59</v>
      </c>
      <c r="AI3841" t="s">
        <v>56</v>
      </c>
      <c r="AJ3841" t="s">
        <v>416</v>
      </c>
    </row>
    <row r="3842" spans="1:36" x14ac:dyDescent="0.25">
      <c r="A3842" t="s">
        <v>7177</v>
      </c>
      <c r="B3842" t="s">
        <v>2599</v>
      </c>
      <c r="C3842" t="s">
        <v>40</v>
      </c>
      <c r="D3842" t="s">
        <v>7238</v>
      </c>
      <c r="E3842" s="2">
        <v>152481103</v>
      </c>
      <c r="F3842" t="s">
        <v>42</v>
      </c>
      <c r="G3842" s="3">
        <v>2200</v>
      </c>
      <c r="H3842">
        <v>20191127</v>
      </c>
      <c r="I3842" s="4">
        <v>654</v>
      </c>
      <c r="J3842">
        <v>720344</v>
      </c>
      <c r="K3842" s="5">
        <v>642</v>
      </c>
      <c r="L3842" t="s">
        <v>44</v>
      </c>
      <c r="M3842" t="s">
        <v>63</v>
      </c>
      <c r="N3842" t="s">
        <v>64</v>
      </c>
      <c r="O3842" s="5">
        <v>114</v>
      </c>
      <c r="P3842" s="5">
        <v>51186</v>
      </c>
      <c r="Q3842" s="6">
        <v>39.274990000000003</v>
      </c>
      <c r="R3842" s="6">
        <v>-121.02074</v>
      </c>
      <c r="S3842" t="s">
        <v>8584</v>
      </c>
      <c r="T3842" t="s">
        <v>2560</v>
      </c>
      <c r="U3842" t="s">
        <v>67</v>
      </c>
      <c r="V3842" t="s">
        <v>50</v>
      </c>
      <c r="W3842" t="s">
        <v>8585</v>
      </c>
      <c r="X3842" t="s">
        <v>52</v>
      </c>
      <c r="Y3842" t="s">
        <v>53</v>
      </c>
      <c r="Z3842">
        <v>0</v>
      </c>
      <c r="AA3842" t="s">
        <v>54</v>
      </c>
      <c r="AB3842">
        <v>2019</v>
      </c>
      <c r="AC3842" t="s">
        <v>1289</v>
      </c>
      <c r="AD3842" t="s">
        <v>56</v>
      </c>
      <c r="AE3842" t="s">
        <v>70</v>
      </c>
      <c r="AF3842">
        <v>1494908</v>
      </c>
      <c r="AG3842" t="s">
        <v>71</v>
      </c>
      <c r="AH3842" t="s">
        <v>59</v>
      </c>
      <c r="AI3842" t="s">
        <v>56</v>
      </c>
      <c r="AJ3842" t="s">
        <v>416</v>
      </c>
    </row>
    <row r="3843" spans="1:36" x14ac:dyDescent="0.25">
      <c r="A3843" t="s">
        <v>7177</v>
      </c>
      <c r="B3843" t="s">
        <v>2599</v>
      </c>
      <c r="C3843" t="s">
        <v>40</v>
      </c>
      <c r="D3843" t="s">
        <v>7211</v>
      </c>
      <c r="E3843" s="2">
        <v>152762101</v>
      </c>
      <c r="F3843" t="s">
        <v>62</v>
      </c>
      <c r="G3843" s="3">
        <v>68757</v>
      </c>
      <c r="H3843">
        <v>20191127</v>
      </c>
      <c r="I3843" s="4">
        <v>2355</v>
      </c>
      <c r="J3843">
        <v>722494</v>
      </c>
      <c r="K3843" s="5">
        <v>1276</v>
      </c>
      <c r="L3843" t="s">
        <v>44</v>
      </c>
      <c r="M3843" t="s">
        <v>63</v>
      </c>
      <c r="N3843" t="s">
        <v>64</v>
      </c>
      <c r="O3843" s="5">
        <v>521</v>
      </c>
      <c r="P3843" s="5">
        <v>602844</v>
      </c>
      <c r="Q3843" s="6">
        <v>38.705800000000004</v>
      </c>
      <c r="R3843" s="6">
        <v>-120.59963999999999</v>
      </c>
      <c r="S3843" t="s">
        <v>8586</v>
      </c>
      <c r="T3843" t="s">
        <v>2517</v>
      </c>
      <c r="U3843" t="s">
        <v>67</v>
      </c>
      <c r="V3843" t="s">
        <v>50</v>
      </c>
      <c r="W3843" t="s">
        <v>8587</v>
      </c>
      <c r="X3843" t="s">
        <v>52</v>
      </c>
      <c r="Y3843" t="s">
        <v>53</v>
      </c>
      <c r="Z3843">
        <v>0</v>
      </c>
      <c r="AA3843" t="s">
        <v>54</v>
      </c>
      <c r="AB3843">
        <v>2019</v>
      </c>
      <c r="AC3843" t="s">
        <v>1289</v>
      </c>
      <c r="AD3843" t="s">
        <v>56</v>
      </c>
      <c r="AE3843" t="s">
        <v>143</v>
      </c>
      <c r="AF3843">
        <v>1495473</v>
      </c>
      <c r="AG3843" t="s">
        <v>71</v>
      </c>
      <c r="AH3843" t="s">
        <v>59</v>
      </c>
      <c r="AI3843" t="s">
        <v>56</v>
      </c>
      <c r="AJ3843" t="s">
        <v>416</v>
      </c>
    </row>
    <row r="3844" spans="1:36" x14ac:dyDescent="0.25">
      <c r="A3844" t="s">
        <v>7177</v>
      </c>
      <c r="B3844" t="s">
        <v>2599</v>
      </c>
      <c r="C3844" t="s">
        <v>92</v>
      </c>
      <c r="D3844" t="s">
        <v>7184</v>
      </c>
      <c r="E3844" s="2">
        <v>153662102</v>
      </c>
      <c r="F3844" t="s">
        <v>62</v>
      </c>
      <c r="G3844" s="3">
        <v>13253</v>
      </c>
      <c r="H3844">
        <v>20200116</v>
      </c>
      <c r="I3844" s="4">
        <v>946</v>
      </c>
      <c r="J3844">
        <v>762549</v>
      </c>
      <c r="K3844" s="5">
        <v>234</v>
      </c>
      <c r="L3844" t="s">
        <v>44</v>
      </c>
      <c r="M3844" t="s">
        <v>63</v>
      </c>
      <c r="N3844" t="s">
        <v>64</v>
      </c>
      <c r="O3844" s="5">
        <v>16</v>
      </c>
      <c r="P3844" s="5">
        <v>1404</v>
      </c>
      <c r="Q3844" s="6">
        <v>38.676160000000003</v>
      </c>
      <c r="R3844" s="6">
        <v>-120.66109</v>
      </c>
      <c r="S3844" t="s">
        <v>8588</v>
      </c>
      <c r="T3844" t="s">
        <v>427</v>
      </c>
      <c r="U3844" t="s">
        <v>67</v>
      </c>
      <c r="V3844" t="s">
        <v>50</v>
      </c>
      <c r="W3844" t="s">
        <v>8589</v>
      </c>
      <c r="X3844" t="s">
        <v>52</v>
      </c>
      <c r="Y3844" t="s">
        <v>53</v>
      </c>
      <c r="Z3844">
        <v>31486518</v>
      </c>
      <c r="AA3844" t="s">
        <v>54</v>
      </c>
      <c r="AB3844">
        <v>2020</v>
      </c>
      <c r="AC3844" t="s">
        <v>525</v>
      </c>
      <c r="AD3844" t="s">
        <v>56</v>
      </c>
      <c r="AE3844" t="s">
        <v>70</v>
      </c>
      <c r="AF3844">
        <v>1506820</v>
      </c>
      <c r="AG3844" t="s">
        <v>71</v>
      </c>
      <c r="AH3844" t="s">
        <v>59</v>
      </c>
      <c r="AI3844" t="s">
        <v>56</v>
      </c>
      <c r="AJ3844" t="s">
        <v>416</v>
      </c>
    </row>
    <row r="3845" spans="1:36" x14ac:dyDescent="0.25">
      <c r="A3845" t="s">
        <v>7177</v>
      </c>
      <c r="B3845" t="s">
        <v>2599</v>
      </c>
      <c r="C3845" t="s">
        <v>40</v>
      </c>
      <c r="D3845" t="s">
        <v>7184</v>
      </c>
      <c r="E3845" s="2">
        <v>153662102</v>
      </c>
      <c r="F3845" t="s">
        <v>410</v>
      </c>
      <c r="G3845" s="3" t="s">
        <v>8590</v>
      </c>
      <c r="H3845">
        <v>20200116</v>
      </c>
      <c r="I3845" s="4">
        <v>1641</v>
      </c>
      <c r="J3845">
        <v>763348</v>
      </c>
      <c r="K3845" s="5">
        <v>269</v>
      </c>
      <c r="L3845" t="s">
        <v>44</v>
      </c>
      <c r="M3845" t="s">
        <v>63</v>
      </c>
      <c r="N3845" t="s">
        <v>64</v>
      </c>
      <c r="O3845" s="5">
        <v>9</v>
      </c>
      <c r="P3845" s="5">
        <v>2402</v>
      </c>
      <c r="Q3845" s="6">
        <v>38.694208000000003</v>
      </c>
      <c r="R3845" s="6">
        <v>-120.634542</v>
      </c>
      <c r="S3845" t="s">
        <v>8591</v>
      </c>
      <c r="T3845" t="s">
        <v>2560</v>
      </c>
      <c r="U3845" t="s">
        <v>67</v>
      </c>
      <c r="V3845" t="s">
        <v>50</v>
      </c>
      <c r="W3845" t="s">
        <v>8592</v>
      </c>
      <c r="X3845" t="s">
        <v>52</v>
      </c>
      <c r="Y3845" t="s">
        <v>53</v>
      </c>
      <c r="Z3845">
        <v>0</v>
      </c>
      <c r="AA3845" t="s">
        <v>54</v>
      </c>
      <c r="AB3845">
        <v>2020</v>
      </c>
      <c r="AC3845" t="s">
        <v>525</v>
      </c>
      <c r="AD3845" t="s">
        <v>56</v>
      </c>
      <c r="AE3845" t="s">
        <v>70</v>
      </c>
      <c r="AF3845">
        <v>1506986</v>
      </c>
      <c r="AG3845" t="s">
        <v>71</v>
      </c>
      <c r="AH3845" t="s">
        <v>59</v>
      </c>
      <c r="AI3845" t="s">
        <v>56</v>
      </c>
      <c r="AJ3845" t="s">
        <v>56</v>
      </c>
    </row>
    <row r="3846" spans="1:36" x14ac:dyDescent="0.25">
      <c r="A3846" t="s">
        <v>7177</v>
      </c>
      <c r="B3846" t="s">
        <v>2599</v>
      </c>
      <c r="C3846" t="s">
        <v>40</v>
      </c>
      <c r="D3846" t="s">
        <v>7204</v>
      </c>
      <c r="E3846" s="2">
        <v>152481106</v>
      </c>
      <c r="F3846" t="s">
        <v>62</v>
      </c>
      <c r="G3846" s="3">
        <v>7043</v>
      </c>
      <c r="H3846">
        <v>20200116</v>
      </c>
      <c r="I3846" s="4">
        <v>1426</v>
      </c>
      <c r="J3846">
        <v>763096</v>
      </c>
      <c r="K3846" s="5">
        <v>1258</v>
      </c>
      <c r="L3846" t="s">
        <v>44</v>
      </c>
      <c r="M3846" t="s">
        <v>63</v>
      </c>
      <c r="N3846" t="s">
        <v>64</v>
      </c>
      <c r="O3846" s="5">
        <v>34</v>
      </c>
      <c r="P3846" s="5">
        <v>42772</v>
      </c>
      <c r="Q3846" s="6">
        <v>39.19838</v>
      </c>
      <c r="R3846" s="6">
        <v>-121.02561</v>
      </c>
      <c r="S3846" t="s">
        <v>8593</v>
      </c>
      <c r="T3846" t="s">
        <v>421</v>
      </c>
      <c r="U3846" t="s">
        <v>67</v>
      </c>
      <c r="V3846" t="s">
        <v>50</v>
      </c>
      <c r="W3846" t="s">
        <v>8594</v>
      </c>
      <c r="X3846" t="s">
        <v>52</v>
      </c>
      <c r="Y3846" t="s">
        <v>53</v>
      </c>
      <c r="Z3846">
        <v>0</v>
      </c>
      <c r="AA3846" t="s">
        <v>54</v>
      </c>
      <c r="AB3846">
        <v>2020</v>
      </c>
      <c r="AC3846" t="s">
        <v>525</v>
      </c>
      <c r="AD3846" t="s">
        <v>56</v>
      </c>
      <c r="AE3846" t="s">
        <v>98</v>
      </c>
      <c r="AF3846">
        <v>1506961</v>
      </c>
      <c r="AG3846" t="s">
        <v>71</v>
      </c>
      <c r="AH3846" t="s">
        <v>59</v>
      </c>
      <c r="AI3846" t="s">
        <v>56</v>
      </c>
      <c r="AJ3846" t="s">
        <v>416</v>
      </c>
    </row>
    <row r="3847" spans="1:36" x14ac:dyDescent="0.25">
      <c r="A3847" t="s">
        <v>7177</v>
      </c>
      <c r="B3847" t="s">
        <v>2599</v>
      </c>
      <c r="C3847" t="s">
        <v>40</v>
      </c>
      <c r="D3847" t="s">
        <v>7204</v>
      </c>
      <c r="E3847" s="2">
        <v>152481106</v>
      </c>
      <c r="F3847" t="s">
        <v>62</v>
      </c>
      <c r="G3847" s="3">
        <v>7067</v>
      </c>
      <c r="H3847">
        <v>20200116</v>
      </c>
      <c r="I3847" s="4">
        <v>1625</v>
      </c>
      <c r="J3847">
        <v>763329</v>
      </c>
      <c r="K3847" s="5">
        <v>1122</v>
      </c>
      <c r="L3847" t="s">
        <v>44</v>
      </c>
      <c r="M3847" t="s">
        <v>45</v>
      </c>
      <c r="N3847" t="s">
        <v>432</v>
      </c>
      <c r="O3847" s="5">
        <v>57</v>
      </c>
      <c r="P3847" s="5">
        <v>63954</v>
      </c>
      <c r="Q3847" s="6">
        <v>39.173160000000003</v>
      </c>
      <c r="R3847" s="6">
        <v>-120.97387000000001</v>
      </c>
      <c r="S3847" t="s">
        <v>8595</v>
      </c>
      <c r="T3847" t="s">
        <v>2560</v>
      </c>
      <c r="U3847" t="s">
        <v>67</v>
      </c>
      <c r="V3847" t="s">
        <v>50</v>
      </c>
      <c r="W3847" t="s">
        <v>8596</v>
      </c>
      <c r="X3847" t="s">
        <v>52</v>
      </c>
      <c r="Y3847" t="s">
        <v>53</v>
      </c>
      <c r="Z3847">
        <v>0</v>
      </c>
      <c r="AA3847" t="s">
        <v>54</v>
      </c>
      <c r="AB3847">
        <v>2020</v>
      </c>
      <c r="AC3847" t="s">
        <v>525</v>
      </c>
      <c r="AD3847" t="s">
        <v>56</v>
      </c>
      <c r="AE3847" t="s">
        <v>70</v>
      </c>
      <c r="AF3847">
        <v>1507012</v>
      </c>
      <c r="AG3847" t="s">
        <v>71</v>
      </c>
      <c r="AH3847" t="s">
        <v>59</v>
      </c>
      <c r="AI3847" t="s">
        <v>56</v>
      </c>
      <c r="AJ3847" t="s">
        <v>416</v>
      </c>
    </row>
    <row r="3848" spans="1:36" x14ac:dyDescent="0.25">
      <c r="A3848" t="s">
        <v>7177</v>
      </c>
      <c r="B3848" t="s">
        <v>2599</v>
      </c>
      <c r="C3848" t="s">
        <v>40</v>
      </c>
      <c r="D3848" t="s">
        <v>7204</v>
      </c>
      <c r="E3848" s="2">
        <v>152481106</v>
      </c>
      <c r="F3848" t="s">
        <v>62</v>
      </c>
      <c r="G3848" s="3">
        <v>6757</v>
      </c>
      <c r="H3848">
        <v>20200116</v>
      </c>
      <c r="I3848" s="4">
        <v>1819</v>
      </c>
      <c r="J3848">
        <v>763551</v>
      </c>
      <c r="K3848" s="5">
        <v>1106</v>
      </c>
      <c r="L3848" t="s">
        <v>44</v>
      </c>
      <c r="M3848" t="s">
        <v>63</v>
      </c>
      <c r="N3848" t="s">
        <v>64</v>
      </c>
      <c r="O3848" s="5">
        <v>17</v>
      </c>
      <c r="P3848" s="5">
        <v>18802</v>
      </c>
      <c r="Q3848" s="6">
        <v>39.188209999999998</v>
      </c>
      <c r="R3848" s="6">
        <v>-120.96182</v>
      </c>
      <c r="S3848" t="s">
        <v>8597</v>
      </c>
      <c r="T3848" t="s">
        <v>2560</v>
      </c>
      <c r="U3848" t="s">
        <v>67</v>
      </c>
      <c r="V3848" t="s">
        <v>50</v>
      </c>
      <c r="W3848" t="s">
        <v>8598</v>
      </c>
      <c r="X3848" t="s">
        <v>52</v>
      </c>
      <c r="Y3848" t="s">
        <v>53</v>
      </c>
      <c r="Z3848">
        <v>0</v>
      </c>
      <c r="AA3848" t="s">
        <v>54</v>
      </c>
      <c r="AB3848">
        <v>2020</v>
      </c>
      <c r="AC3848" t="s">
        <v>525</v>
      </c>
      <c r="AD3848" t="s">
        <v>56</v>
      </c>
      <c r="AE3848" t="s">
        <v>70</v>
      </c>
      <c r="AF3848">
        <v>1507050</v>
      </c>
      <c r="AG3848" t="s">
        <v>71</v>
      </c>
      <c r="AH3848" t="s">
        <v>59</v>
      </c>
      <c r="AI3848" t="s">
        <v>56</v>
      </c>
      <c r="AJ3848" t="s">
        <v>416</v>
      </c>
    </row>
    <row r="3849" spans="1:36" x14ac:dyDescent="0.25">
      <c r="A3849" t="s">
        <v>7177</v>
      </c>
      <c r="B3849" t="s">
        <v>2599</v>
      </c>
      <c r="C3849" t="s">
        <v>40</v>
      </c>
      <c r="D3849" t="s">
        <v>7204</v>
      </c>
      <c r="E3849" s="2">
        <v>152481106</v>
      </c>
      <c r="F3849" t="s">
        <v>80</v>
      </c>
      <c r="G3849" s="3" t="s">
        <v>8599</v>
      </c>
      <c r="H3849">
        <v>20200116</v>
      </c>
      <c r="I3849" s="4">
        <v>1815</v>
      </c>
      <c r="J3849">
        <v>763673</v>
      </c>
      <c r="K3849" s="5">
        <v>1430</v>
      </c>
      <c r="L3849" t="s">
        <v>44</v>
      </c>
      <c r="M3849" t="s">
        <v>63</v>
      </c>
      <c r="N3849" t="s">
        <v>64</v>
      </c>
      <c r="O3849" s="5">
        <v>13</v>
      </c>
      <c r="P3849" s="5">
        <v>18479</v>
      </c>
      <c r="Q3849" s="6">
        <v>39.191661000000003</v>
      </c>
      <c r="R3849" s="6">
        <v>-121.00249100000001</v>
      </c>
      <c r="S3849" t="s">
        <v>8600</v>
      </c>
      <c r="T3849" t="s">
        <v>2560</v>
      </c>
      <c r="U3849" t="s">
        <v>67</v>
      </c>
      <c r="V3849" t="s">
        <v>50</v>
      </c>
      <c r="W3849" t="s">
        <v>8601</v>
      </c>
      <c r="X3849" t="s">
        <v>52</v>
      </c>
      <c r="Y3849" t="s">
        <v>53</v>
      </c>
      <c r="Z3849">
        <v>0</v>
      </c>
      <c r="AA3849" t="s">
        <v>54</v>
      </c>
      <c r="AB3849">
        <v>2020</v>
      </c>
      <c r="AC3849" t="s">
        <v>525</v>
      </c>
      <c r="AD3849" t="s">
        <v>56</v>
      </c>
      <c r="AE3849" t="s">
        <v>112</v>
      </c>
      <c r="AF3849">
        <v>1507056</v>
      </c>
      <c r="AG3849" t="s">
        <v>71</v>
      </c>
      <c r="AH3849" t="s">
        <v>59</v>
      </c>
      <c r="AI3849" t="s">
        <v>56</v>
      </c>
      <c r="AJ3849" t="s">
        <v>56</v>
      </c>
    </row>
    <row r="3850" spans="1:36" x14ac:dyDescent="0.25">
      <c r="A3850" t="s">
        <v>7177</v>
      </c>
      <c r="B3850" t="s">
        <v>2599</v>
      </c>
      <c r="C3850" t="s">
        <v>92</v>
      </c>
      <c r="D3850" t="s">
        <v>7276</v>
      </c>
      <c r="E3850" s="2">
        <v>153132102</v>
      </c>
      <c r="F3850" t="s">
        <v>410</v>
      </c>
      <c r="G3850" s="3" t="s">
        <v>8602</v>
      </c>
      <c r="H3850">
        <v>20200116</v>
      </c>
      <c r="I3850" s="4">
        <v>929</v>
      </c>
      <c r="J3850">
        <v>762623</v>
      </c>
      <c r="K3850" s="5">
        <v>258</v>
      </c>
      <c r="L3850" t="s">
        <v>44</v>
      </c>
      <c r="M3850" t="s">
        <v>63</v>
      </c>
      <c r="N3850" t="s">
        <v>64</v>
      </c>
      <c r="O3850" s="5">
        <v>85</v>
      </c>
      <c r="P3850" s="5">
        <v>21930</v>
      </c>
      <c r="Q3850" s="6">
        <v>39.252628000000001</v>
      </c>
      <c r="R3850" s="6">
        <v>-121.112616</v>
      </c>
      <c r="S3850" t="s">
        <v>8603</v>
      </c>
      <c r="T3850" t="s">
        <v>427</v>
      </c>
      <c r="U3850" t="s">
        <v>67</v>
      </c>
      <c r="V3850" t="s">
        <v>50</v>
      </c>
      <c r="W3850" t="s">
        <v>8604</v>
      </c>
      <c r="X3850" t="s">
        <v>52</v>
      </c>
      <c r="Y3850" t="s">
        <v>53</v>
      </c>
      <c r="Z3850">
        <v>31486515</v>
      </c>
      <c r="AA3850" t="s">
        <v>54</v>
      </c>
      <c r="AB3850">
        <v>2020</v>
      </c>
      <c r="AC3850" t="s">
        <v>525</v>
      </c>
      <c r="AD3850" t="s">
        <v>56</v>
      </c>
      <c r="AE3850" t="s">
        <v>70</v>
      </c>
      <c r="AF3850">
        <v>1506805</v>
      </c>
      <c r="AG3850" t="s">
        <v>71</v>
      </c>
      <c r="AH3850" t="s">
        <v>59</v>
      </c>
      <c r="AI3850" t="s">
        <v>56</v>
      </c>
      <c r="AJ3850" t="s">
        <v>416</v>
      </c>
    </row>
    <row r="3851" spans="1:36" x14ac:dyDescent="0.25">
      <c r="A3851" t="s">
        <v>7177</v>
      </c>
      <c r="B3851" t="s">
        <v>2599</v>
      </c>
      <c r="C3851" t="s">
        <v>40</v>
      </c>
      <c r="D3851" t="s">
        <v>7279</v>
      </c>
      <c r="E3851" s="2">
        <v>152201101</v>
      </c>
      <c r="F3851" t="s">
        <v>62</v>
      </c>
      <c r="G3851" s="3">
        <v>8213</v>
      </c>
      <c r="H3851">
        <v>20200116</v>
      </c>
      <c r="I3851" s="4">
        <v>1555</v>
      </c>
      <c r="J3851">
        <v>765314</v>
      </c>
      <c r="K3851" s="5">
        <v>4105</v>
      </c>
      <c r="L3851" t="s">
        <v>44</v>
      </c>
      <c r="M3851" t="s">
        <v>63</v>
      </c>
      <c r="N3851" t="s">
        <v>64</v>
      </c>
      <c r="O3851" s="5">
        <v>30</v>
      </c>
      <c r="P3851" s="5">
        <v>111642</v>
      </c>
      <c r="Q3851" s="6">
        <v>39.468719999999998</v>
      </c>
      <c r="R3851" s="6">
        <v>-121.0856</v>
      </c>
      <c r="S3851" t="s">
        <v>8605</v>
      </c>
      <c r="T3851" t="s">
        <v>559</v>
      </c>
      <c r="U3851" t="s">
        <v>67</v>
      </c>
      <c r="V3851" t="s">
        <v>50</v>
      </c>
      <c r="W3851" t="s">
        <v>8606</v>
      </c>
      <c r="X3851" t="s">
        <v>52</v>
      </c>
      <c r="Y3851" t="s">
        <v>53</v>
      </c>
      <c r="Z3851">
        <v>0</v>
      </c>
      <c r="AA3851" t="s">
        <v>54</v>
      </c>
      <c r="AB3851">
        <v>2020</v>
      </c>
      <c r="AC3851" t="s">
        <v>525</v>
      </c>
      <c r="AD3851" t="s">
        <v>56</v>
      </c>
      <c r="AE3851" t="s">
        <v>70</v>
      </c>
      <c r="AF3851">
        <v>1507477</v>
      </c>
      <c r="AG3851" t="s">
        <v>71</v>
      </c>
      <c r="AH3851" t="s">
        <v>59</v>
      </c>
      <c r="AI3851" t="s">
        <v>56</v>
      </c>
      <c r="AJ3851" t="s">
        <v>416</v>
      </c>
    </row>
    <row r="3852" spans="1:36" x14ac:dyDescent="0.25">
      <c r="A3852" t="s">
        <v>7177</v>
      </c>
      <c r="B3852" t="s">
        <v>2599</v>
      </c>
      <c r="C3852" t="s">
        <v>40</v>
      </c>
      <c r="D3852" t="s">
        <v>7265</v>
      </c>
      <c r="E3852" s="2">
        <v>152481105</v>
      </c>
      <c r="F3852" t="s">
        <v>62</v>
      </c>
      <c r="G3852" s="3">
        <v>7853</v>
      </c>
      <c r="H3852">
        <v>20200117</v>
      </c>
      <c r="I3852" s="4">
        <v>49</v>
      </c>
      <c r="J3852">
        <v>763778</v>
      </c>
      <c r="K3852" s="5">
        <v>2022</v>
      </c>
      <c r="L3852" t="s">
        <v>44</v>
      </c>
      <c r="M3852" t="s">
        <v>63</v>
      </c>
      <c r="N3852" t="s">
        <v>72</v>
      </c>
      <c r="O3852" s="5">
        <v>34</v>
      </c>
      <c r="P3852" s="5">
        <v>55692</v>
      </c>
      <c r="Q3852" s="6">
        <v>39.242010000000001</v>
      </c>
      <c r="R3852" s="6">
        <v>-120.96265</v>
      </c>
      <c r="S3852" t="s">
        <v>8607</v>
      </c>
      <c r="T3852" t="s">
        <v>628</v>
      </c>
      <c r="U3852" t="s">
        <v>67</v>
      </c>
      <c r="V3852" t="s">
        <v>50</v>
      </c>
      <c r="W3852" t="s">
        <v>8608</v>
      </c>
      <c r="X3852" t="s">
        <v>52</v>
      </c>
      <c r="Y3852" t="s">
        <v>53</v>
      </c>
      <c r="Z3852">
        <v>0</v>
      </c>
      <c r="AA3852" t="s">
        <v>54</v>
      </c>
      <c r="AB3852">
        <v>2020</v>
      </c>
      <c r="AC3852" t="s">
        <v>525</v>
      </c>
      <c r="AD3852" t="s">
        <v>56</v>
      </c>
      <c r="AE3852" t="s">
        <v>98</v>
      </c>
      <c r="AF3852">
        <v>1507410</v>
      </c>
      <c r="AG3852" t="s">
        <v>71</v>
      </c>
      <c r="AH3852" t="s">
        <v>59</v>
      </c>
      <c r="AI3852" t="s">
        <v>56</v>
      </c>
      <c r="AJ3852" t="s">
        <v>416</v>
      </c>
    </row>
    <row r="3853" spans="1:36" x14ac:dyDescent="0.25">
      <c r="A3853" t="s">
        <v>7177</v>
      </c>
      <c r="B3853" t="s">
        <v>2599</v>
      </c>
      <c r="C3853" t="s">
        <v>40</v>
      </c>
      <c r="D3853" t="s">
        <v>7204</v>
      </c>
      <c r="E3853" s="2">
        <v>152481106</v>
      </c>
      <c r="F3853" t="s">
        <v>62</v>
      </c>
      <c r="G3853" s="3">
        <v>4543</v>
      </c>
      <c r="H3853">
        <v>20200117</v>
      </c>
      <c r="I3853" s="4">
        <v>654</v>
      </c>
      <c r="J3853">
        <v>764495</v>
      </c>
      <c r="K3853" s="5">
        <v>489</v>
      </c>
      <c r="L3853" t="s">
        <v>44</v>
      </c>
      <c r="M3853" t="s">
        <v>63</v>
      </c>
      <c r="N3853" t="s">
        <v>64</v>
      </c>
      <c r="O3853" s="5">
        <v>4</v>
      </c>
      <c r="P3853" s="5">
        <v>1956</v>
      </c>
      <c r="Q3853" s="6">
        <v>39.180509999999998</v>
      </c>
      <c r="R3853" s="6">
        <v>-120.93763</v>
      </c>
      <c r="S3853" t="s">
        <v>8609</v>
      </c>
      <c r="T3853" t="s">
        <v>2560</v>
      </c>
      <c r="U3853" t="s">
        <v>67</v>
      </c>
      <c r="V3853" t="s">
        <v>50</v>
      </c>
      <c r="W3853" t="s">
        <v>8610</v>
      </c>
      <c r="X3853" t="s">
        <v>52</v>
      </c>
      <c r="Y3853" t="s">
        <v>53</v>
      </c>
      <c r="Z3853">
        <v>0</v>
      </c>
      <c r="AA3853" t="s">
        <v>54</v>
      </c>
      <c r="AB3853">
        <v>2020</v>
      </c>
      <c r="AC3853" t="s">
        <v>525</v>
      </c>
      <c r="AD3853" t="s">
        <v>56</v>
      </c>
      <c r="AE3853" t="s">
        <v>70</v>
      </c>
      <c r="AF3853">
        <v>1507237</v>
      </c>
      <c r="AG3853" t="s">
        <v>71</v>
      </c>
      <c r="AH3853" t="s">
        <v>59</v>
      </c>
      <c r="AI3853" t="s">
        <v>56</v>
      </c>
      <c r="AJ3853" t="s">
        <v>416</v>
      </c>
    </row>
    <row r="3854" spans="1:36" x14ac:dyDescent="0.25">
      <c r="A3854" t="s">
        <v>7177</v>
      </c>
      <c r="B3854" t="s">
        <v>2599</v>
      </c>
      <c r="C3854" t="s">
        <v>40</v>
      </c>
      <c r="D3854" t="s">
        <v>7650</v>
      </c>
      <c r="E3854" s="2">
        <v>152181101</v>
      </c>
      <c r="F3854" t="s">
        <v>62</v>
      </c>
      <c r="G3854" s="3">
        <v>5907</v>
      </c>
      <c r="H3854">
        <v>20200117</v>
      </c>
      <c r="I3854" s="4">
        <v>1007</v>
      </c>
      <c r="J3854">
        <v>764712</v>
      </c>
      <c r="K3854" s="5">
        <v>167</v>
      </c>
      <c r="L3854" t="s">
        <v>44</v>
      </c>
      <c r="M3854" t="s">
        <v>63</v>
      </c>
      <c r="N3854" t="s">
        <v>64</v>
      </c>
      <c r="O3854" s="5">
        <v>56</v>
      </c>
      <c r="P3854" s="5">
        <v>9352</v>
      </c>
      <c r="Q3854" s="6">
        <v>39.054310000000001</v>
      </c>
      <c r="R3854" s="6">
        <v>-120.75856</v>
      </c>
      <c r="S3854" t="s">
        <v>8611</v>
      </c>
      <c r="T3854" t="s">
        <v>1013</v>
      </c>
      <c r="U3854" t="s">
        <v>67</v>
      </c>
      <c r="V3854" t="s">
        <v>50</v>
      </c>
      <c r="W3854" t="s">
        <v>8612</v>
      </c>
      <c r="X3854" t="s">
        <v>52</v>
      </c>
      <c r="Y3854" t="s">
        <v>53</v>
      </c>
      <c r="Z3854">
        <v>0</v>
      </c>
      <c r="AA3854" t="s">
        <v>54</v>
      </c>
      <c r="AB3854">
        <v>2020</v>
      </c>
      <c r="AC3854" t="s">
        <v>525</v>
      </c>
      <c r="AD3854" t="s">
        <v>56</v>
      </c>
      <c r="AE3854" t="s">
        <v>70</v>
      </c>
      <c r="AF3854">
        <v>1507279</v>
      </c>
      <c r="AG3854" t="s">
        <v>71</v>
      </c>
      <c r="AH3854" t="s">
        <v>59</v>
      </c>
      <c r="AI3854" t="s">
        <v>56</v>
      </c>
      <c r="AJ3854" t="s">
        <v>416</v>
      </c>
    </row>
    <row r="3855" spans="1:36" x14ac:dyDescent="0.25">
      <c r="A3855" t="s">
        <v>7177</v>
      </c>
      <c r="B3855" t="s">
        <v>2599</v>
      </c>
      <c r="C3855" t="s">
        <v>92</v>
      </c>
      <c r="D3855" t="s">
        <v>7195</v>
      </c>
      <c r="E3855" s="2">
        <v>153082106</v>
      </c>
      <c r="F3855" t="s">
        <v>62</v>
      </c>
      <c r="G3855" s="3">
        <v>5831</v>
      </c>
      <c r="H3855">
        <v>20200117</v>
      </c>
      <c r="I3855" s="4">
        <v>1825</v>
      </c>
      <c r="J3855">
        <v>765201</v>
      </c>
      <c r="K3855" s="5">
        <v>135</v>
      </c>
      <c r="L3855" t="s">
        <v>44</v>
      </c>
      <c r="M3855" t="s">
        <v>774</v>
      </c>
      <c r="N3855" t="s">
        <v>4286</v>
      </c>
      <c r="O3855" s="5">
        <v>53</v>
      </c>
      <c r="P3855" s="5">
        <v>7155</v>
      </c>
      <c r="Q3855" s="6">
        <v>38.849449999999997</v>
      </c>
      <c r="R3855" s="6">
        <v>-120.86869</v>
      </c>
      <c r="S3855" t="s">
        <v>8613</v>
      </c>
      <c r="T3855" t="s">
        <v>427</v>
      </c>
      <c r="U3855" t="s">
        <v>67</v>
      </c>
      <c r="V3855" t="s">
        <v>50</v>
      </c>
      <c r="W3855" t="s">
        <v>8614</v>
      </c>
      <c r="X3855" t="s">
        <v>52</v>
      </c>
      <c r="Y3855" t="s">
        <v>53</v>
      </c>
      <c r="Z3855">
        <v>0</v>
      </c>
      <c r="AA3855" t="s">
        <v>54</v>
      </c>
      <c r="AB3855">
        <v>2020</v>
      </c>
      <c r="AC3855" t="s">
        <v>525</v>
      </c>
      <c r="AD3855" t="s">
        <v>56</v>
      </c>
      <c r="AE3855" t="s">
        <v>70</v>
      </c>
      <c r="AF3855">
        <v>1507452</v>
      </c>
      <c r="AG3855" t="s">
        <v>71</v>
      </c>
      <c r="AH3855" t="s">
        <v>59</v>
      </c>
      <c r="AI3855" t="s">
        <v>56</v>
      </c>
      <c r="AJ3855" t="s">
        <v>416</v>
      </c>
    </row>
    <row r="3856" spans="1:36" x14ac:dyDescent="0.25">
      <c r="A3856" t="s">
        <v>7177</v>
      </c>
      <c r="B3856" t="s">
        <v>2599</v>
      </c>
      <c r="C3856" t="s">
        <v>40</v>
      </c>
      <c r="D3856" t="s">
        <v>7211</v>
      </c>
      <c r="E3856" s="2">
        <v>152762101</v>
      </c>
      <c r="F3856" t="s">
        <v>178</v>
      </c>
      <c r="G3856" s="3">
        <v>87861</v>
      </c>
      <c r="H3856">
        <v>20200209</v>
      </c>
      <c r="I3856" s="4">
        <v>1725</v>
      </c>
      <c r="J3856">
        <v>785891</v>
      </c>
      <c r="K3856" s="5">
        <v>260</v>
      </c>
      <c r="L3856" t="s">
        <v>44</v>
      </c>
      <c r="M3856" t="s">
        <v>63</v>
      </c>
      <c r="N3856" t="s">
        <v>72</v>
      </c>
      <c r="O3856" s="5">
        <v>660</v>
      </c>
      <c r="P3856" s="5">
        <v>24811</v>
      </c>
      <c r="Q3856" s="6">
        <v>38.670090000000002</v>
      </c>
      <c r="R3856" s="6">
        <v>-120.53308</v>
      </c>
      <c r="S3856" t="s">
        <v>8615</v>
      </c>
      <c r="T3856" t="s">
        <v>436</v>
      </c>
      <c r="U3856" t="s">
        <v>67</v>
      </c>
      <c r="V3856" t="s">
        <v>50</v>
      </c>
      <c r="W3856" t="s">
        <v>8616</v>
      </c>
      <c r="X3856" t="s">
        <v>52</v>
      </c>
      <c r="Y3856" t="s">
        <v>53</v>
      </c>
      <c r="Z3856">
        <v>0</v>
      </c>
      <c r="AA3856" t="s">
        <v>54</v>
      </c>
      <c r="AB3856">
        <v>2020</v>
      </c>
      <c r="AC3856" t="s">
        <v>376</v>
      </c>
      <c r="AD3856" t="s">
        <v>56</v>
      </c>
      <c r="AE3856" t="s">
        <v>481</v>
      </c>
      <c r="AF3856">
        <v>1513520</v>
      </c>
      <c r="AG3856" t="s">
        <v>71</v>
      </c>
      <c r="AH3856" t="s">
        <v>59</v>
      </c>
      <c r="AI3856" t="s">
        <v>56</v>
      </c>
      <c r="AJ3856" t="s">
        <v>416</v>
      </c>
    </row>
    <row r="3857" spans="1:36" x14ac:dyDescent="0.25">
      <c r="A3857" t="s">
        <v>7177</v>
      </c>
      <c r="B3857" t="s">
        <v>2599</v>
      </c>
      <c r="C3857" t="s">
        <v>92</v>
      </c>
      <c r="D3857" t="s">
        <v>7276</v>
      </c>
      <c r="E3857" s="2">
        <v>153132102</v>
      </c>
      <c r="F3857" t="s">
        <v>62</v>
      </c>
      <c r="G3857" s="3">
        <v>31481</v>
      </c>
      <c r="H3857">
        <v>20200209</v>
      </c>
      <c r="I3857" s="4">
        <v>904</v>
      </c>
      <c r="J3857">
        <v>781421</v>
      </c>
      <c r="K3857" s="5">
        <v>503</v>
      </c>
      <c r="L3857" t="s">
        <v>44</v>
      </c>
      <c r="M3857" t="s">
        <v>63</v>
      </c>
      <c r="N3857" t="s">
        <v>64</v>
      </c>
      <c r="O3857" s="5">
        <v>31</v>
      </c>
      <c r="P3857" s="5">
        <v>12584</v>
      </c>
      <c r="Q3857" s="6">
        <v>39.253050000000002</v>
      </c>
      <c r="R3857" s="6">
        <v>-121.10294</v>
      </c>
      <c r="S3857" t="s">
        <v>8617</v>
      </c>
      <c r="T3857" t="s">
        <v>8618</v>
      </c>
      <c r="U3857" t="s">
        <v>86</v>
      </c>
      <c r="V3857" t="s">
        <v>50</v>
      </c>
      <c r="W3857" t="s">
        <v>8619</v>
      </c>
      <c r="X3857" t="s">
        <v>52</v>
      </c>
      <c r="Y3857" t="s">
        <v>53</v>
      </c>
      <c r="Z3857">
        <v>0</v>
      </c>
      <c r="AA3857" t="s">
        <v>54</v>
      </c>
      <c r="AB3857">
        <v>2020</v>
      </c>
      <c r="AC3857" t="s">
        <v>376</v>
      </c>
      <c r="AD3857" t="s">
        <v>56</v>
      </c>
      <c r="AE3857" t="s">
        <v>70</v>
      </c>
      <c r="AF3857">
        <v>1513076</v>
      </c>
      <c r="AG3857" t="s">
        <v>88</v>
      </c>
      <c r="AH3857" t="s">
        <v>59</v>
      </c>
      <c r="AI3857" t="s">
        <v>56</v>
      </c>
      <c r="AJ3857" t="s">
        <v>416</v>
      </c>
    </row>
    <row r="3858" spans="1:36" x14ac:dyDescent="0.25">
      <c r="A3858" t="s">
        <v>7177</v>
      </c>
      <c r="B3858" t="s">
        <v>2599</v>
      </c>
      <c r="C3858" t="s">
        <v>92</v>
      </c>
      <c r="D3858" t="s">
        <v>8620</v>
      </c>
      <c r="E3858" s="2">
        <v>153081112</v>
      </c>
      <c r="F3858" t="s">
        <v>42</v>
      </c>
      <c r="G3858" s="3">
        <v>19742</v>
      </c>
      <c r="H3858">
        <v>20200209</v>
      </c>
      <c r="I3858" s="4">
        <v>1100</v>
      </c>
      <c r="J3858">
        <v>782689</v>
      </c>
      <c r="K3858" s="5">
        <v>670</v>
      </c>
      <c r="L3858" t="s">
        <v>44</v>
      </c>
      <c r="M3858" t="s">
        <v>63</v>
      </c>
      <c r="N3858" t="s">
        <v>72</v>
      </c>
      <c r="O3858" s="5">
        <v>758</v>
      </c>
      <c r="P3858" s="5">
        <v>71411</v>
      </c>
      <c r="Q3858" s="6">
        <v>38.730960000000003</v>
      </c>
      <c r="R3858" s="6">
        <v>-120.80965999999999</v>
      </c>
      <c r="S3858" t="s">
        <v>8621</v>
      </c>
      <c r="T3858" t="s">
        <v>436</v>
      </c>
      <c r="U3858" t="s">
        <v>86</v>
      </c>
      <c r="V3858" t="s">
        <v>50</v>
      </c>
      <c r="W3858" t="s">
        <v>8622</v>
      </c>
      <c r="X3858" t="s">
        <v>52</v>
      </c>
      <c r="Y3858" t="s">
        <v>53</v>
      </c>
      <c r="Z3858">
        <v>0</v>
      </c>
      <c r="AA3858" t="s">
        <v>54</v>
      </c>
      <c r="AB3858">
        <v>2020</v>
      </c>
      <c r="AC3858" t="s">
        <v>376</v>
      </c>
      <c r="AD3858" t="s">
        <v>56</v>
      </c>
      <c r="AE3858" t="s">
        <v>70</v>
      </c>
      <c r="AF3858">
        <v>1513184</v>
      </c>
      <c r="AG3858" t="s">
        <v>88</v>
      </c>
      <c r="AH3858" t="s">
        <v>59</v>
      </c>
      <c r="AI3858" t="s">
        <v>56</v>
      </c>
      <c r="AJ3858" t="s">
        <v>416</v>
      </c>
    </row>
    <row r="3859" spans="1:36" x14ac:dyDescent="0.25">
      <c r="A3859" t="s">
        <v>7177</v>
      </c>
      <c r="B3859" t="s">
        <v>2599</v>
      </c>
      <c r="C3859" t="s">
        <v>40</v>
      </c>
      <c r="D3859" t="s">
        <v>7195</v>
      </c>
      <c r="E3859" s="2">
        <v>153082106</v>
      </c>
      <c r="F3859" t="s">
        <v>62</v>
      </c>
      <c r="G3859" s="3">
        <v>82493</v>
      </c>
      <c r="H3859">
        <v>20200209</v>
      </c>
      <c r="I3859" s="4">
        <v>714</v>
      </c>
      <c r="J3859">
        <v>781231</v>
      </c>
      <c r="K3859" s="5">
        <v>426</v>
      </c>
      <c r="L3859" t="s">
        <v>44</v>
      </c>
      <c r="M3859" t="s">
        <v>63</v>
      </c>
      <c r="N3859" t="s">
        <v>72</v>
      </c>
      <c r="O3859" s="5">
        <v>6</v>
      </c>
      <c r="P3859" s="5">
        <v>2556</v>
      </c>
      <c r="Q3859" s="6">
        <v>38.746110000000002</v>
      </c>
      <c r="R3859" s="6">
        <v>-120.79165</v>
      </c>
      <c r="S3859" t="s">
        <v>8623</v>
      </c>
      <c r="T3859" t="s">
        <v>436</v>
      </c>
      <c r="U3859" t="s">
        <v>86</v>
      </c>
      <c r="V3859" t="s">
        <v>50</v>
      </c>
      <c r="W3859" t="s">
        <v>8624</v>
      </c>
      <c r="X3859" t="s">
        <v>52</v>
      </c>
      <c r="Y3859" t="s">
        <v>53</v>
      </c>
      <c r="Z3859">
        <v>0</v>
      </c>
      <c r="AA3859" t="s">
        <v>54</v>
      </c>
      <c r="AB3859">
        <v>2020</v>
      </c>
      <c r="AC3859" t="s">
        <v>376</v>
      </c>
      <c r="AD3859" t="s">
        <v>56</v>
      </c>
      <c r="AE3859" t="s">
        <v>70</v>
      </c>
      <c r="AF3859">
        <v>1512967</v>
      </c>
      <c r="AG3859" t="s">
        <v>88</v>
      </c>
      <c r="AH3859" t="s">
        <v>59</v>
      </c>
      <c r="AI3859" t="s">
        <v>56</v>
      </c>
      <c r="AJ3859" t="s">
        <v>416</v>
      </c>
    </row>
    <row r="3860" spans="1:36" x14ac:dyDescent="0.25">
      <c r="A3860" t="s">
        <v>7177</v>
      </c>
      <c r="B3860" t="s">
        <v>2599</v>
      </c>
      <c r="C3860" t="s">
        <v>40</v>
      </c>
      <c r="D3860" t="s">
        <v>7195</v>
      </c>
      <c r="E3860" s="2">
        <v>153082106</v>
      </c>
      <c r="F3860" t="s">
        <v>62</v>
      </c>
      <c r="G3860" s="3">
        <v>65865</v>
      </c>
      <c r="H3860">
        <v>20200209</v>
      </c>
      <c r="I3860" s="4">
        <v>1129</v>
      </c>
      <c r="J3860">
        <v>783029</v>
      </c>
      <c r="K3860" s="5">
        <v>305</v>
      </c>
      <c r="L3860" t="s">
        <v>44</v>
      </c>
      <c r="M3860" t="s">
        <v>63</v>
      </c>
      <c r="N3860" t="s">
        <v>64</v>
      </c>
      <c r="O3860" s="5">
        <v>87</v>
      </c>
      <c r="P3860" s="5">
        <v>26535</v>
      </c>
      <c r="Q3860" s="6">
        <v>38.748240000000003</v>
      </c>
      <c r="R3860" s="6">
        <v>-120.79442</v>
      </c>
      <c r="S3860" t="s">
        <v>8625</v>
      </c>
      <c r="T3860" t="s">
        <v>1946</v>
      </c>
      <c r="U3860" t="s">
        <v>67</v>
      </c>
      <c r="V3860" t="s">
        <v>50</v>
      </c>
      <c r="W3860" t="s">
        <v>8626</v>
      </c>
      <c r="X3860" t="s">
        <v>52</v>
      </c>
      <c r="Y3860" t="s">
        <v>53</v>
      </c>
      <c r="Z3860">
        <v>0</v>
      </c>
      <c r="AA3860" t="s">
        <v>54</v>
      </c>
      <c r="AB3860">
        <v>2020</v>
      </c>
      <c r="AC3860" t="s">
        <v>376</v>
      </c>
      <c r="AD3860" t="s">
        <v>56</v>
      </c>
      <c r="AE3860" t="s">
        <v>70</v>
      </c>
      <c r="AF3860">
        <v>1513264</v>
      </c>
      <c r="AG3860" t="s">
        <v>71</v>
      </c>
      <c r="AH3860" t="s">
        <v>59</v>
      </c>
      <c r="AI3860" t="s">
        <v>56</v>
      </c>
      <c r="AJ3860" t="s">
        <v>416</v>
      </c>
    </row>
    <row r="3861" spans="1:36" x14ac:dyDescent="0.25">
      <c r="A3861" t="s">
        <v>7177</v>
      </c>
      <c r="B3861" t="s">
        <v>2599</v>
      </c>
      <c r="C3861" t="s">
        <v>40</v>
      </c>
      <c r="D3861" t="s">
        <v>7287</v>
      </c>
      <c r="E3861" s="2">
        <v>153652110</v>
      </c>
      <c r="F3861" t="s">
        <v>62</v>
      </c>
      <c r="G3861" s="3">
        <v>22341</v>
      </c>
      <c r="H3861">
        <v>20200209</v>
      </c>
      <c r="I3861" s="4">
        <v>742</v>
      </c>
      <c r="J3861">
        <v>781243</v>
      </c>
      <c r="K3861" s="5">
        <v>476</v>
      </c>
      <c r="L3861" t="s">
        <v>44</v>
      </c>
      <c r="M3861" t="s">
        <v>63</v>
      </c>
      <c r="N3861" t="s">
        <v>64</v>
      </c>
      <c r="O3861" s="5">
        <v>69</v>
      </c>
      <c r="P3861" s="5">
        <v>32844</v>
      </c>
      <c r="Q3861" s="6">
        <v>38.652929999999998</v>
      </c>
      <c r="R3861" s="6">
        <v>-120.91043999999999</v>
      </c>
      <c r="S3861" t="s">
        <v>8627</v>
      </c>
      <c r="T3861" t="s">
        <v>436</v>
      </c>
      <c r="U3861" t="s">
        <v>67</v>
      </c>
      <c r="V3861" t="s">
        <v>50</v>
      </c>
      <c r="W3861" t="s">
        <v>8628</v>
      </c>
      <c r="X3861" t="s">
        <v>52</v>
      </c>
      <c r="Y3861" t="s">
        <v>53</v>
      </c>
      <c r="Z3861">
        <v>0</v>
      </c>
      <c r="AA3861" t="s">
        <v>54</v>
      </c>
      <c r="AB3861">
        <v>2020</v>
      </c>
      <c r="AC3861" t="s">
        <v>376</v>
      </c>
      <c r="AD3861" t="s">
        <v>56</v>
      </c>
      <c r="AE3861" t="s">
        <v>70</v>
      </c>
      <c r="AF3861">
        <v>1513100</v>
      </c>
      <c r="AG3861" t="s">
        <v>71</v>
      </c>
      <c r="AH3861" t="s">
        <v>59</v>
      </c>
      <c r="AI3861" t="s">
        <v>56</v>
      </c>
      <c r="AJ3861" t="s">
        <v>416</v>
      </c>
    </row>
    <row r="3862" spans="1:36" x14ac:dyDescent="0.25">
      <c r="A3862" t="s">
        <v>7177</v>
      </c>
      <c r="B3862" t="s">
        <v>2599</v>
      </c>
      <c r="C3862" t="s">
        <v>92</v>
      </c>
      <c r="D3862" t="s">
        <v>7225</v>
      </c>
      <c r="E3862" s="2">
        <v>152291101</v>
      </c>
      <c r="F3862" t="s">
        <v>62</v>
      </c>
      <c r="G3862" s="3">
        <v>6655</v>
      </c>
      <c r="H3862">
        <v>20200209</v>
      </c>
      <c r="I3862" s="4">
        <v>933</v>
      </c>
      <c r="J3862">
        <v>781707</v>
      </c>
      <c r="K3862" s="5">
        <v>374</v>
      </c>
      <c r="L3862" t="s">
        <v>44</v>
      </c>
      <c r="M3862" t="s">
        <v>63</v>
      </c>
      <c r="N3862" t="s">
        <v>64</v>
      </c>
      <c r="O3862" s="5">
        <v>56</v>
      </c>
      <c r="P3862" s="5">
        <v>20944</v>
      </c>
      <c r="Q3862" s="6">
        <v>39.32197</v>
      </c>
      <c r="R3862" s="6">
        <v>-120.43849</v>
      </c>
      <c r="S3862" t="s">
        <v>8629</v>
      </c>
      <c r="T3862" t="s">
        <v>436</v>
      </c>
      <c r="U3862" t="s">
        <v>86</v>
      </c>
      <c r="V3862" t="s">
        <v>50</v>
      </c>
      <c r="W3862" t="s">
        <v>8630</v>
      </c>
      <c r="X3862" t="s">
        <v>52</v>
      </c>
      <c r="Y3862" t="s">
        <v>53</v>
      </c>
      <c r="Z3862">
        <v>0</v>
      </c>
      <c r="AA3862" t="s">
        <v>54</v>
      </c>
      <c r="AB3862">
        <v>2020</v>
      </c>
      <c r="AC3862" t="s">
        <v>376</v>
      </c>
      <c r="AD3862" t="s">
        <v>56</v>
      </c>
      <c r="AE3862" t="s">
        <v>98</v>
      </c>
      <c r="AF3862">
        <v>1513158</v>
      </c>
      <c r="AG3862" t="s">
        <v>88</v>
      </c>
      <c r="AH3862" t="s">
        <v>59</v>
      </c>
      <c r="AI3862" t="s">
        <v>56</v>
      </c>
      <c r="AJ3862" t="s">
        <v>416</v>
      </c>
    </row>
    <row r="3863" spans="1:36" x14ac:dyDescent="0.25">
      <c r="A3863" t="s">
        <v>7177</v>
      </c>
      <c r="B3863" t="s">
        <v>2599</v>
      </c>
      <c r="C3863" t="s">
        <v>40</v>
      </c>
      <c r="D3863" t="s">
        <v>7265</v>
      </c>
      <c r="E3863" s="2">
        <v>152481105</v>
      </c>
      <c r="F3863" t="s">
        <v>42</v>
      </c>
      <c r="G3863" s="3">
        <v>2130</v>
      </c>
      <c r="H3863">
        <v>20200315</v>
      </c>
      <c r="I3863" s="4">
        <v>303</v>
      </c>
      <c r="J3863">
        <v>851720</v>
      </c>
      <c r="K3863" s="5">
        <v>719</v>
      </c>
      <c r="L3863" t="s">
        <v>44</v>
      </c>
      <c r="M3863" t="s">
        <v>63</v>
      </c>
      <c r="N3863" t="s">
        <v>72</v>
      </c>
      <c r="O3863" s="5">
        <v>201</v>
      </c>
      <c r="P3863" s="5">
        <v>116997</v>
      </c>
      <c r="Q3863" s="6">
        <v>39.274090000000001</v>
      </c>
      <c r="R3863" s="6">
        <v>-120.96952</v>
      </c>
      <c r="S3863" t="s">
        <v>8631</v>
      </c>
      <c r="T3863" t="s">
        <v>2560</v>
      </c>
      <c r="U3863" t="s">
        <v>67</v>
      </c>
      <c r="V3863" t="s">
        <v>50</v>
      </c>
      <c r="W3863" t="s">
        <v>8632</v>
      </c>
      <c r="X3863" t="s">
        <v>52</v>
      </c>
      <c r="Y3863" t="s">
        <v>53</v>
      </c>
      <c r="Z3863">
        <v>0</v>
      </c>
      <c r="AA3863" t="s">
        <v>54</v>
      </c>
      <c r="AB3863">
        <v>2020</v>
      </c>
      <c r="AC3863" t="s">
        <v>457</v>
      </c>
      <c r="AD3863" t="s">
        <v>56</v>
      </c>
      <c r="AE3863" t="s">
        <v>98</v>
      </c>
      <c r="AF3863">
        <v>1521523</v>
      </c>
      <c r="AG3863" t="s">
        <v>71</v>
      </c>
      <c r="AH3863" t="s">
        <v>59</v>
      </c>
      <c r="AI3863" t="s">
        <v>56</v>
      </c>
      <c r="AJ3863" t="s">
        <v>416</v>
      </c>
    </row>
    <row r="3864" spans="1:36" x14ac:dyDescent="0.25">
      <c r="A3864" t="s">
        <v>7177</v>
      </c>
      <c r="B3864" t="s">
        <v>2599</v>
      </c>
      <c r="C3864" t="s">
        <v>40</v>
      </c>
      <c r="D3864" t="s">
        <v>7192</v>
      </c>
      <c r="E3864" s="2">
        <v>152762102</v>
      </c>
      <c r="F3864" t="s">
        <v>508</v>
      </c>
      <c r="G3864" s="3" t="s">
        <v>8053</v>
      </c>
      <c r="H3864">
        <v>20200315</v>
      </c>
      <c r="I3864" s="4">
        <v>418</v>
      </c>
      <c r="J3864">
        <v>851598</v>
      </c>
      <c r="K3864" s="5">
        <v>865</v>
      </c>
      <c r="L3864" t="s">
        <v>44</v>
      </c>
      <c r="M3864" t="s">
        <v>63</v>
      </c>
      <c r="N3864" t="s">
        <v>64</v>
      </c>
      <c r="O3864" s="5">
        <v>773</v>
      </c>
      <c r="P3864" s="5">
        <v>409373</v>
      </c>
      <c r="Q3864" s="6">
        <v>38.793370000000003</v>
      </c>
      <c r="R3864" s="6">
        <v>-120.62005000000001</v>
      </c>
      <c r="S3864" t="s">
        <v>8633</v>
      </c>
      <c r="T3864" t="s">
        <v>421</v>
      </c>
      <c r="U3864" t="s">
        <v>67</v>
      </c>
      <c r="V3864" t="s">
        <v>50</v>
      </c>
      <c r="W3864" t="s">
        <v>8634</v>
      </c>
      <c r="X3864" t="s">
        <v>52</v>
      </c>
      <c r="Y3864" t="s">
        <v>53</v>
      </c>
      <c r="Z3864">
        <v>0</v>
      </c>
      <c r="AA3864" t="s">
        <v>54</v>
      </c>
      <c r="AB3864">
        <v>2020</v>
      </c>
      <c r="AC3864" t="s">
        <v>457</v>
      </c>
      <c r="AD3864" t="s">
        <v>56</v>
      </c>
      <c r="AE3864" t="s">
        <v>98</v>
      </c>
      <c r="AF3864">
        <v>1521519</v>
      </c>
      <c r="AG3864" t="s">
        <v>71</v>
      </c>
      <c r="AH3864" t="s">
        <v>59</v>
      </c>
      <c r="AI3864" t="s">
        <v>56</v>
      </c>
      <c r="AJ3864" t="s">
        <v>416</v>
      </c>
    </row>
    <row r="3865" spans="1:36" x14ac:dyDescent="0.25">
      <c r="A3865" t="s">
        <v>7177</v>
      </c>
      <c r="B3865" t="s">
        <v>2599</v>
      </c>
      <c r="C3865" t="s">
        <v>40</v>
      </c>
      <c r="D3865" t="s">
        <v>7238</v>
      </c>
      <c r="E3865" s="2">
        <v>152481103</v>
      </c>
      <c r="F3865" t="s">
        <v>42</v>
      </c>
      <c r="G3865" s="3">
        <v>2200</v>
      </c>
      <c r="H3865">
        <v>20200316</v>
      </c>
      <c r="I3865" s="4">
        <v>259</v>
      </c>
      <c r="J3865">
        <v>853310</v>
      </c>
      <c r="K3865" s="5">
        <v>933</v>
      </c>
      <c r="L3865" t="s">
        <v>44</v>
      </c>
      <c r="M3865" t="s">
        <v>63</v>
      </c>
      <c r="N3865" t="s">
        <v>72</v>
      </c>
      <c r="O3865" s="5">
        <v>114</v>
      </c>
      <c r="P3865" s="5">
        <v>86474</v>
      </c>
      <c r="Q3865" s="6">
        <v>39.274990000000003</v>
      </c>
      <c r="R3865" s="6">
        <v>-121.02074</v>
      </c>
      <c r="S3865" t="s">
        <v>8635</v>
      </c>
      <c r="T3865" t="s">
        <v>2560</v>
      </c>
      <c r="U3865" t="s">
        <v>67</v>
      </c>
      <c r="V3865" t="s">
        <v>50</v>
      </c>
      <c r="W3865" t="s">
        <v>8636</v>
      </c>
      <c r="X3865" t="s">
        <v>52</v>
      </c>
      <c r="Y3865" t="s">
        <v>53</v>
      </c>
      <c r="Z3865">
        <v>0</v>
      </c>
      <c r="AA3865" t="s">
        <v>54</v>
      </c>
      <c r="AB3865">
        <v>2020</v>
      </c>
      <c r="AC3865" t="s">
        <v>457</v>
      </c>
      <c r="AD3865" t="s">
        <v>56</v>
      </c>
      <c r="AE3865" t="s">
        <v>70</v>
      </c>
      <c r="AF3865">
        <v>1521814</v>
      </c>
      <c r="AG3865" t="s">
        <v>71</v>
      </c>
      <c r="AH3865" t="s">
        <v>59</v>
      </c>
      <c r="AI3865" t="s">
        <v>56</v>
      </c>
      <c r="AJ3865" t="s">
        <v>416</v>
      </c>
    </row>
    <row r="3866" spans="1:36" x14ac:dyDescent="0.25">
      <c r="A3866" t="s">
        <v>7177</v>
      </c>
      <c r="B3866" t="s">
        <v>2599</v>
      </c>
      <c r="C3866" t="s">
        <v>40</v>
      </c>
      <c r="D3866" t="s">
        <v>7204</v>
      </c>
      <c r="E3866" s="2">
        <v>152481106</v>
      </c>
      <c r="F3866" t="s">
        <v>62</v>
      </c>
      <c r="G3866" s="3">
        <v>7039</v>
      </c>
      <c r="H3866">
        <v>20200316</v>
      </c>
      <c r="I3866" s="4">
        <v>637</v>
      </c>
      <c r="J3866">
        <v>853567</v>
      </c>
      <c r="K3866" s="5">
        <v>533</v>
      </c>
      <c r="L3866" t="s">
        <v>44</v>
      </c>
      <c r="M3866" t="s">
        <v>63</v>
      </c>
      <c r="N3866" t="s">
        <v>64</v>
      </c>
      <c r="O3866" s="5">
        <v>51</v>
      </c>
      <c r="P3866" s="5">
        <v>27183</v>
      </c>
      <c r="Q3866" s="6">
        <v>39.19923</v>
      </c>
      <c r="R3866" s="6">
        <v>-121.02007999999999</v>
      </c>
      <c r="S3866" t="s">
        <v>8637</v>
      </c>
      <c r="T3866" t="s">
        <v>2517</v>
      </c>
      <c r="U3866" t="s">
        <v>67</v>
      </c>
      <c r="V3866" t="s">
        <v>50</v>
      </c>
      <c r="W3866" t="s">
        <v>8638</v>
      </c>
      <c r="X3866" t="s">
        <v>52</v>
      </c>
      <c r="Y3866" t="s">
        <v>53</v>
      </c>
      <c r="Z3866">
        <v>0</v>
      </c>
      <c r="AA3866" t="s">
        <v>54</v>
      </c>
      <c r="AB3866">
        <v>2020</v>
      </c>
      <c r="AC3866" t="s">
        <v>457</v>
      </c>
      <c r="AD3866" t="s">
        <v>56</v>
      </c>
      <c r="AE3866" t="s">
        <v>70</v>
      </c>
      <c r="AF3866">
        <v>1522067</v>
      </c>
      <c r="AG3866" t="s">
        <v>71</v>
      </c>
      <c r="AH3866" t="s">
        <v>59</v>
      </c>
      <c r="AI3866" t="s">
        <v>56</v>
      </c>
      <c r="AJ3866" t="s">
        <v>416</v>
      </c>
    </row>
    <row r="3867" spans="1:36" x14ac:dyDescent="0.25">
      <c r="A3867" t="s">
        <v>7177</v>
      </c>
      <c r="B3867" t="s">
        <v>2599</v>
      </c>
      <c r="C3867" t="s">
        <v>92</v>
      </c>
      <c r="D3867" t="s">
        <v>7589</v>
      </c>
      <c r="E3867" s="2">
        <v>152271102</v>
      </c>
      <c r="F3867" t="s">
        <v>42</v>
      </c>
      <c r="G3867" s="3">
        <v>2230</v>
      </c>
      <c r="H3867">
        <v>20200815</v>
      </c>
      <c r="I3867" s="4">
        <v>316</v>
      </c>
      <c r="J3867">
        <v>1003656</v>
      </c>
      <c r="K3867" s="5">
        <v>468</v>
      </c>
      <c r="L3867" t="s">
        <v>44</v>
      </c>
      <c r="M3867" t="s">
        <v>774</v>
      </c>
      <c r="N3867" t="s">
        <v>775</v>
      </c>
      <c r="O3867" s="5">
        <v>849</v>
      </c>
      <c r="P3867" s="5">
        <v>297015</v>
      </c>
      <c r="Q3867" s="6">
        <v>38.896099999999997</v>
      </c>
      <c r="R3867" s="6">
        <v>-121.13741</v>
      </c>
      <c r="S3867" t="s">
        <v>8639</v>
      </c>
      <c r="T3867" t="s">
        <v>436</v>
      </c>
      <c r="U3867" t="s">
        <v>67</v>
      </c>
      <c r="V3867" t="s">
        <v>50</v>
      </c>
      <c r="W3867" t="s">
        <v>8640</v>
      </c>
      <c r="X3867" t="s">
        <v>52</v>
      </c>
      <c r="Y3867" t="s">
        <v>53</v>
      </c>
      <c r="Z3867">
        <v>0</v>
      </c>
      <c r="AA3867" t="s">
        <v>54</v>
      </c>
      <c r="AB3867">
        <v>2020</v>
      </c>
      <c r="AC3867" t="s">
        <v>1729</v>
      </c>
      <c r="AD3867" t="s">
        <v>56</v>
      </c>
      <c r="AE3867" t="s">
        <v>98</v>
      </c>
      <c r="AF3867">
        <v>1554595</v>
      </c>
      <c r="AG3867" t="s">
        <v>71</v>
      </c>
      <c r="AH3867" t="s">
        <v>59</v>
      </c>
      <c r="AI3867" t="s">
        <v>56</v>
      </c>
      <c r="AJ3867" t="s">
        <v>416</v>
      </c>
    </row>
    <row r="3868" spans="1:36" x14ac:dyDescent="0.25">
      <c r="A3868" t="s">
        <v>7177</v>
      </c>
      <c r="B3868" t="s">
        <v>2599</v>
      </c>
      <c r="C3868" t="s">
        <v>92</v>
      </c>
      <c r="D3868" t="s">
        <v>7184</v>
      </c>
      <c r="E3868" s="2">
        <v>153662102</v>
      </c>
      <c r="F3868" t="s">
        <v>62</v>
      </c>
      <c r="G3868" s="3">
        <v>10267</v>
      </c>
      <c r="H3868">
        <v>20200816</v>
      </c>
      <c r="I3868" s="4">
        <v>1235</v>
      </c>
      <c r="J3868">
        <v>1012726</v>
      </c>
      <c r="K3868" s="5">
        <v>515</v>
      </c>
      <c r="L3868" t="s">
        <v>44</v>
      </c>
      <c r="M3868" t="s">
        <v>63</v>
      </c>
      <c r="N3868" t="s">
        <v>64</v>
      </c>
      <c r="O3868" s="5">
        <v>4</v>
      </c>
      <c r="P3868" s="5">
        <v>2060</v>
      </c>
      <c r="Q3868" s="6">
        <v>38.567259999999997</v>
      </c>
      <c r="R3868" s="6">
        <v>-120.70359999999999</v>
      </c>
      <c r="S3868" t="s">
        <v>8641</v>
      </c>
      <c r="T3868" t="s">
        <v>2574</v>
      </c>
      <c r="U3868" t="s">
        <v>86</v>
      </c>
      <c r="V3868" t="s">
        <v>50</v>
      </c>
      <c r="W3868" t="s">
        <v>8642</v>
      </c>
      <c r="X3868" t="s">
        <v>52</v>
      </c>
      <c r="Y3868" t="s">
        <v>53</v>
      </c>
      <c r="Z3868">
        <v>0</v>
      </c>
      <c r="AA3868" t="s">
        <v>54</v>
      </c>
      <c r="AB3868">
        <v>2020</v>
      </c>
      <c r="AC3868" t="s">
        <v>1729</v>
      </c>
      <c r="AD3868" t="s">
        <v>56</v>
      </c>
      <c r="AE3868" t="s">
        <v>98</v>
      </c>
      <c r="AF3868">
        <v>1555457</v>
      </c>
      <c r="AG3868" t="s">
        <v>88</v>
      </c>
      <c r="AH3868" t="s">
        <v>59</v>
      </c>
      <c r="AI3868" t="s">
        <v>56</v>
      </c>
      <c r="AJ3868" t="s">
        <v>416</v>
      </c>
    </row>
    <row r="3869" spans="1:36" x14ac:dyDescent="0.25">
      <c r="A3869" t="s">
        <v>7177</v>
      </c>
      <c r="B3869" t="s">
        <v>2599</v>
      </c>
      <c r="C3869" t="s">
        <v>92</v>
      </c>
      <c r="D3869" t="s">
        <v>7204</v>
      </c>
      <c r="E3869" s="2">
        <v>152481106</v>
      </c>
      <c r="F3869" t="s">
        <v>62</v>
      </c>
      <c r="G3869" s="3">
        <v>30717</v>
      </c>
      <c r="H3869">
        <v>20200816</v>
      </c>
      <c r="I3869" s="4">
        <v>1517</v>
      </c>
      <c r="J3869">
        <v>1013150</v>
      </c>
      <c r="K3869" s="5">
        <v>381</v>
      </c>
      <c r="L3869" t="s">
        <v>44</v>
      </c>
      <c r="M3869" t="s">
        <v>63</v>
      </c>
      <c r="N3869" t="s">
        <v>64</v>
      </c>
      <c r="O3869" s="5">
        <v>15</v>
      </c>
      <c r="P3869" s="5">
        <v>1799</v>
      </c>
      <c r="Q3869" s="6">
        <v>39.117379999999997</v>
      </c>
      <c r="R3869" s="6">
        <v>-120.99312</v>
      </c>
      <c r="S3869" t="s">
        <v>8643</v>
      </c>
      <c r="T3869" t="s">
        <v>6913</v>
      </c>
      <c r="U3869" t="s">
        <v>67</v>
      </c>
      <c r="V3869" t="s">
        <v>50</v>
      </c>
      <c r="W3869" t="s">
        <v>8644</v>
      </c>
      <c r="X3869" t="s">
        <v>52</v>
      </c>
      <c r="Y3869" t="s">
        <v>53</v>
      </c>
      <c r="Z3869">
        <v>0</v>
      </c>
      <c r="AA3869" t="s">
        <v>54</v>
      </c>
      <c r="AB3869">
        <v>2020</v>
      </c>
      <c r="AC3869" t="s">
        <v>1729</v>
      </c>
      <c r="AD3869" t="s">
        <v>56</v>
      </c>
      <c r="AE3869" t="s">
        <v>98</v>
      </c>
      <c r="AF3869">
        <v>1555528</v>
      </c>
      <c r="AG3869" t="s">
        <v>71</v>
      </c>
      <c r="AH3869" t="s">
        <v>59</v>
      </c>
      <c r="AI3869" t="s">
        <v>56</v>
      </c>
      <c r="AJ3869" t="s">
        <v>416</v>
      </c>
    </row>
    <row r="3870" spans="1:36" x14ac:dyDescent="0.25">
      <c r="A3870" t="s">
        <v>7177</v>
      </c>
      <c r="B3870" t="s">
        <v>2599</v>
      </c>
      <c r="C3870" t="s">
        <v>40</v>
      </c>
      <c r="D3870" t="s">
        <v>7184</v>
      </c>
      <c r="E3870" s="2">
        <v>153662102</v>
      </c>
      <c r="F3870" t="s">
        <v>62</v>
      </c>
      <c r="G3870" s="3">
        <v>1361</v>
      </c>
      <c r="H3870">
        <v>20210119</v>
      </c>
      <c r="I3870" s="4">
        <v>115</v>
      </c>
      <c r="J3870">
        <v>1213909</v>
      </c>
      <c r="K3870" s="5">
        <v>601</v>
      </c>
      <c r="L3870" t="s">
        <v>44</v>
      </c>
      <c r="M3870" t="s">
        <v>63</v>
      </c>
      <c r="N3870" t="s">
        <v>64</v>
      </c>
      <c r="O3870" s="5">
        <v>23</v>
      </c>
      <c r="P3870" s="5">
        <v>13823</v>
      </c>
      <c r="Q3870" s="6">
        <v>38.581319999999998</v>
      </c>
      <c r="R3870" s="6">
        <v>-120.5699</v>
      </c>
      <c r="S3870" t="s">
        <v>8645</v>
      </c>
      <c r="T3870" t="s">
        <v>436</v>
      </c>
      <c r="U3870" t="s">
        <v>67</v>
      </c>
      <c r="V3870" t="s">
        <v>50</v>
      </c>
      <c r="W3870" t="s">
        <v>8646</v>
      </c>
      <c r="X3870" t="s">
        <v>52</v>
      </c>
      <c r="Y3870" t="s">
        <v>53</v>
      </c>
      <c r="Z3870">
        <v>0</v>
      </c>
      <c r="AA3870" t="s">
        <v>416</v>
      </c>
      <c r="AB3870">
        <v>2021</v>
      </c>
      <c r="AC3870" t="s">
        <v>525</v>
      </c>
      <c r="AD3870" t="s">
        <v>56</v>
      </c>
      <c r="AE3870" t="s">
        <v>70</v>
      </c>
      <c r="AF3870">
        <v>1594352</v>
      </c>
      <c r="AG3870" t="s">
        <v>71</v>
      </c>
      <c r="AH3870" t="s">
        <v>59</v>
      </c>
      <c r="AI3870" t="s">
        <v>56</v>
      </c>
      <c r="AJ3870" t="s">
        <v>416</v>
      </c>
    </row>
    <row r="3871" spans="1:36" x14ac:dyDescent="0.25">
      <c r="A3871" t="s">
        <v>7177</v>
      </c>
      <c r="B3871" t="s">
        <v>2599</v>
      </c>
      <c r="C3871" t="s">
        <v>40</v>
      </c>
      <c r="D3871" t="s">
        <v>7184</v>
      </c>
      <c r="E3871" s="2">
        <v>153662102</v>
      </c>
      <c r="F3871" t="s">
        <v>42</v>
      </c>
      <c r="G3871" s="3">
        <v>97982</v>
      </c>
      <c r="H3871">
        <v>20210119</v>
      </c>
      <c r="I3871" s="4">
        <v>1035</v>
      </c>
      <c r="J3871">
        <v>1216483</v>
      </c>
      <c r="K3871" s="5">
        <v>163</v>
      </c>
      <c r="L3871" t="s">
        <v>44</v>
      </c>
      <c r="M3871" t="s">
        <v>63</v>
      </c>
      <c r="N3871" t="s">
        <v>64</v>
      </c>
      <c r="O3871" s="5">
        <v>105</v>
      </c>
      <c r="P3871" s="5">
        <v>17115</v>
      </c>
      <c r="Q3871" s="6">
        <v>38.621670000000002</v>
      </c>
      <c r="R3871" s="6">
        <v>-120.58682</v>
      </c>
      <c r="S3871" t="s">
        <v>8647</v>
      </c>
      <c r="T3871" t="s">
        <v>436</v>
      </c>
      <c r="U3871" t="s">
        <v>67</v>
      </c>
      <c r="V3871" t="s">
        <v>50</v>
      </c>
      <c r="W3871" t="s">
        <v>8648</v>
      </c>
      <c r="X3871" t="s">
        <v>52</v>
      </c>
      <c r="Y3871" t="s">
        <v>53</v>
      </c>
      <c r="Z3871">
        <v>0</v>
      </c>
      <c r="AA3871" t="s">
        <v>416</v>
      </c>
      <c r="AB3871">
        <v>2021</v>
      </c>
      <c r="AC3871" t="s">
        <v>525</v>
      </c>
      <c r="AD3871" t="s">
        <v>56</v>
      </c>
      <c r="AE3871" t="s">
        <v>70</v>
      </c>
      <c r="AF3871">
        <v>1594523</v>
      </c>
      <c r="AG3871" t="s">
        <v>71</v>
      </c>
      <c r="AH3871" t="s">
        <v>59</v>
      </c>
      <c r="AI3871" t="s">
        <v>56</v>
      </c>
      <c r="AJ3871" t="s">
        <v>416</v>
      </c>
    </row>
    <row r="3872" spans="1:36" x14ac:dyDescent="0.25">
      <c r="A3872" t="s">
        <v>7177</v>
      </c>
      <c r="B3872" t="s">
        <v>2599</v>
      </c>
      <c r="C3872" t="s">
        <v>40</v>
      </c>
      <c r="D3872" t="s">
        <v>7531</v>
      </c>
      <c r="E3872" s="2">
        <v>152301101</v>
      </c>
      <c r="F3872" t="s">
        <v>62</v>
      </c>
      <c r="G3872" s="3">
        <v>6391</v>
      </c>
      <c r="H3872">
        <v>20210119</v>
      </c>
      <c r="I3872" s="4">
        <v>548</v>
      </c>
      <c r="J3872">
        <v>1214912</v>
      </c>
      <c r="K3872" s="5">
        <v>600</v>
      </c>
      <c r="L3872" t="s">
        <v>44</v>
      </c>
      <c r="M3872" t="s">
        <v>63</v>
      </c>
      <c r="N3872" t="s">
        <v>64</v>
      </c>
      <c r="O3872" s="5">
        <v>38</v>
      </c>
      <c r="P3872" s="5">
        <v>6803</v>
      </c>
      <c r="Q3872" s="6">
        <v>39.209490000000002</v>
      </c>
      <c r="R3872" s="6">
        <v>-120.82699</v>
      </c>
      <c r="S3872" t="s">
        <v>8649</v>
      </c>
      <c r="T3872" t="s">
        <v>436</v>
      </c>
      <c r="U3872" t="s">
        <v>86</v>
      </c>
      <c r="V3872" t="s">
        <v>50</v>
      </c>
      <c r="W3872" t="s">
        <v>8650</v>
      </c>
      <c r="X3872" t="s">
        <v>52</v>
      </c>
      <c r="Y3872" t="s">
        <v>53</v>
      </c>
      <c r="Z3872">
        <v>0</v>
      </c>
      <c r="AA3872" t="s">
        <v>416</v>
      </c>
      <c r="AB3872">
        <v>2021</v>
      </c>
      <c r="AC3872" t="s">
        <v>525</v>
      </c>
      <c r="AD3872" t="s">
        <v>56</v>
      </c>
      <c r="AE3872" t="s">
        <v>70</v>
      </c>
      <c r="AF3872">
        <v>1594464</v>
      </c>
      <c r="AG3872" t="s">
        <v>88</v>
      </c>
      <c r="AH3872" t="s">
        <v>59</v>
      </c>
      <c r="AI3872" t="s">
        <v>56</v>
      </c>
      <c r="AJ3872" t="s">
        <v>416</v>
      </c>
    </row>
    <row r="3873" spans="1:36" x14ac:dyDescent="0.25">
      <c r="A3873" t="s">
        <v>7177</v>
      </c>
      <c r="B3873" t="s">
        <v>2599</v>
      </c>
      <c r="C3873" t="s">
        <v>40</v>
      </c>
      <c r="D3873" t="s">
        <v>7238</v>
      </c>
      <c r="E3873" s="2">
        <v>152481103</v>
      </c>
      <c r="F3873" t="s">
        <v>62</v>
      </c>
      <c r="G3873" s="3">
        <v>33617</v>
      </c>
      <c r="H3873">
        <v>20210119</v>
      </c>
      <c r="I3873" s="4">
        <v>140</v>
      </c>
      <c r="J3873">
        <v>1213869</v>
      </c>
      <c r="K3873" s="5">
        <v>924</v>
      </c>
      <c r="L3873" t="s">
        <v>44</v>
      </c>
      <c r="M3873" t="s">
        <v>45</v>
      </c>
      <c r="N3873" t="s">
        <v>432</v>
      </c>
      <c r="O3873" s="5">
        <v>30</v>
      </c>
      <c r="P3873" s="5">
        <v>27720</v>
      </c>
      <c r="Q3873" s="6">
        <v>39.292909999999999</v>
      </c>
      <c r="R3873" s="6">
        <v>-121.01533999999999</v>
      </c>
      <c r="S3873" t="s">
        <v>8651</v>
      </c>
      <c r="T3873" t="s">
        <v>436</v>
      </c>
      <c r="U3873" t="s">
        <v>67</v>
      </c>
      <c r="V3873" t="s">
        <v>50</v>
      </c>
      <c r="W3873" t="s">
        <v>8652</v>
      </c>
      <c r="X3873" t="s">
        <v>52</v>
      </c>
      <c r="Y3873" t="s">
        <v>53</v>
      </c>
      <c r="Z3873">
        <v>0</v>
      </c>
      <c r="AA3873" t="s">
        <v>416</v>
      </c>
      <c r="AB3873">
        <v>2021</v>
      </c>
      <c r="AC3873" t="s">
        <v>525</v>
      </c>
      <c r="AD3873" t="s">
        <v>56</v>
      </c>
      <c r="AE3873" t="s">
        <v>481</v>
      </c>
      <c r="AF3873">
        <v>1594077</v>
      </c>
      <c r="AG3873" t="s">
        <v>71</v>
      </c>
      <c r="AH3873" t="s">
        <v>59</v>
      </c>
      <c r="AI3873" t="s">
        <v>56</v>
      </c>
      <c r="AJ3873" t="s">
        <v>416</v>
      </c>
    </row>
    <row r="3874" spans="1:36" x14ac:dyDescent="0.25">
      <c r="A3874" t="s">
        <v>7177</v>
      </c>
      <c r="B3874" t="s">
        <v>2599</v>
      </c>
      <c r="C3874" t="s">
        <v>40</v>
      </c>
      <c r="D3874" t="s">
        <v>7238</v>
      </c>
      <c r="E3874" s="2">
        <v>152481103</v>
      </c>
      <c r="F3874" t="s">
        <v>62</v>
      </c>
      <c r="G3874" s="3">
        <v>34225</v>
      </c>
      <c r="H3874">
        <v>20210119</v>
      </c>
      <c r="I3874" s="4">
        <v>48</v>
      </c>
      <c r="J3874">
        <v>1214339</v>
      </c>
      <c r="K3874" s="5">
        <v>971</v>
      </c>
      <c r="L3874" t="s">
        <v>44</v>
      </c>
      <c r="M3874" t="s">
        <v>45</v>
      </c>
      <c r="N3874" t="s">
        <v>432</v>
      </c>
      <c r="O3874" s="5">
        <v>28</v>
      </c>
      <c r="P3874" s="5">
        <v>27188</v>
      </c>
      <c r="Q3874" s="6">
        <v>39.292949999999998</v>
      </c>
      <c r="R3874" s="6">
        <v>-121.01553</v>
      </c>
      <c r="S3874" t="s">
        <v>8653</v>
      </c>
      <c r="T3874" t="s">
        <v>436</v>
      </c>
      <c r="U3874" t="s">
        <v>67</v>
      </c>
      <c r="V3874" t="s">
        <v>50</v>
      </c>
      <c r="W3874" t="s">
        <v>8654</v>
      </c>
      <c r="X3874" t="s">
        <v>52</v>
      </c>
      <c r="Y3874" t="s">
        <v>53</v>
      </c>
      <c r="Z3874">
        <v>44629093</v>
      </c>
      <c r="AA3874" t="s">
        <v>416</v>
      </c>
      <c r="AB3874">
        <v>2021</v>
      </c>
      <c r="AC3874" t="s">
        <v>525</v>
      </c>
      <c r="AD3874" t="s">
        <v>56</v>
      </c>
      <c r="AE3874" t="s">
        <v>481</v>
      </c>
      <c r="AF3874">
        <v>1594078</v>
      </c>
      <c r="AG3874" t="s">
        <v>71</v>
      </c>
      <c r="AH3874" t="s">
        <v>59</v>
      </c>
      <c r="AI3874" t="s">
        <v>56</v>
      </c>
      <c r="AJ3874" t="s">
        <v>416</v>
      </c>
    </row>
    <row r="3875" spans="1:36" x14ac:dyDescent="0.25">
      <c r="A3875" t="s">
        <v>7177</v>
      </c>
      <c r="B3875" t="s">
        <v>2599</v>
      </c>
      <c r="C3875" t="s">
        <v>92</v>
      </c>
      <c r="D3875" t="s">
        <v>7394</v>
      </c>
      <c r="E3875" s="2">
        <v>152481104</v>
      </c>
      <c r="F3875" t="s">
        <v>62</v>
      </c>
      <c r="G3875" s="3">
        <v>4183</v>
      </c>
      <c r="H3875">
        <v>20210119</v>
      </c>
      <c r="I3875" s="4">
        <v>4</v>
      </c>
      <c r="J3875">
        <v>1213435</v>
      </c>
      <c r="K3875" s="5">
        <v>815</v>
      </c>
      <c r="L3875" t="s">
        <v>44</v>
      </c>
      <c r="M3875" t="s">
        <v>63</v>
      </c>
      <c r="N3875" t="s">
        <v>64</v>
      </c>
      <c r="O3875" s="5">
        <v>20</v>
      </c>
      <c r="P3875" s="5">
        <v>13285</v>
      </c>
      <c r="Q3875" s="6">
        <v>39.26885</v>
      </c>
      <c r="R3875" s="6">
        <v>-121.05663</v>
      </c>
      <c r="S3875" t="s">
        <v>8655</v>
      </c>
      <c r="T3875" t="s">
        <v>436</v>
      </c>
      <c r="U3875" t="s">
        <v>67</v>
      </c>
      <c r="V3875" t="s">
        <v>50</v>
      </c>
      <c r="W3875" t="s">
        <v>8656</v>
      </c>
      <c r="X3875" t="s">
        <v>52</v>
      </c>
      <c r="Y3875" t="s">
        <v>53</v>
      </c>
      <c r="Z3875">
        <v>0</v>
      </c>
      <c r="AA3875" t="s">
        <v>416</v>
      </c>
      <c r="AB3875">
        <v>2021</v>
      </c>
      <c r="AC3875" t="s">
        <v>525</v>
      </c>
      <c r="AD3875" t="s">
        <v>56</v>
      </c>
      <c r="AE3875" t="s">
        <v>98</v>
      </c>
      <c r="AF3875">
        <v>1594425</v>
      </c>
      <c r="AG3875" t="s">
        <v>71</v>
      </c>
      <c r="AH3875" t="s">
        <v>59</v>
      </c>
      <c r="AI3875" t="s">
        <v>56</v>
      </c>
      <c r="AJ3875" t="s">
        <v>416</v>
      </c>
    </row>
    <row r="3876" spans="1:36" x14ac:dyDescent="0.25">
      <c r="A3876" t="s">
        <v>7177</v>
      </c>
      <c r="B3876" t="s">
        <v>2599</v>
      </c>
      <c r="C3876" t="s">
        <v>40</v>
      </c>
      <c r="D3876" t="s">
        <v>7265</v>
      </c>
      <c r="E3876" s="2">
        <v>152481105</v>
      </c>
      <c r="F3876" t="s">
        <v>62</v>
      </c>
      <c r="G3876" s="3">
        <v>9819</v>
      </c>
      <c r="H3876">
        <v>20210119</v>
      </c>
      <c r="I3876" s="4">
        <v>911</v>
      </c>
      <c r="J3876">
        <v>1216050</v>
      </c>
      <c r="K3876" s="5">
        <v>377</v>
      </c>
      <c r="L3876" t="s">
        <v>44</v>
      </c>
      <c r="M3876" t="s">
        <v>63</v>
      </c>
      <c r="N3876" t="s">
        <v>64</v>
      </c>
      <c r="O3876" s="5">
        <v>9</v>
      </c>
      <c r="P3876" s="5">
        <v>3393</v>
      </c>
      <c r="Q3876" s="6">
        <v>39.321710000000003</v>
      </c>
      <c r="R3876" s="6">
        <v>-120.8643</v>
      </c>
      <c r="S3876" t="s">
        <v>8657</v>
      </c>
      <c r="T3876" t="s">
        <v>436</v>
      </c>
      <c r="U3876" t="s">
        <v>67</v>
      </c>
      <c r="V3876" t="s">
        <v>50</v>
      </c>
      <c r="W3876" t="s">
        <v>8658</v>
      </c>
      <c r="X3876" t="s">
        <v>52</v>
      </c>
      <c r="Y3876" t="s">
        <v>53</v>
      </c>
      <c r="Z3876">
        <v>0</v>
      </c>
      <c r="AA3876" t="s">
        <v>416</v>
      </c>
      <c r="AB3876">
        <v>2021</v>
      </c>
      <c r="AC3876" t="s">
        <v>525</v>
      </c>
      <c r="AD3876" t="s">
        <v>56</v>
      </c>
      <c r="AE3876" t="s">
        <v>70</v>
      </c>
      <c r="AF3876">
        <v>1594615</v>
      </c>
      <c r="AG3876" t="s">
        <v>71</v>
      </c>
      <c r="AH3876" t="s">
        <v>59</v>
      </c>
      <c r="AI3876" t="s">
        <v>56</v>
      </c>
      <c r="AJ3876" t="s">
        <v>416</v>
      </c>
    </row>
    <row r="3877" spans="1:36" x14ac:dyDescent="0.25">
      <c r="A3877" t="s">
        <v>7177</v>
      </c>
      <c r="B3877" t="s">
        <v>2599</v>
      </c>
      <c r="C3877" t="s">
        <v>40</v>
      </c>
      <c r="D3877" t="s">
        <v>7189</v>
      </c>
      <c r="E3877" s="2">
        <v>152321101</v>
      </c>
      <c r="F3877" t="s">
        <v>410</v>
      </c>
      <c r="G3877" s="3">
        <v>1602</v>
      </c>
      <c r="H3877">
        <v>20210119</v>
      </c>
      <c r="I3877" s="4">
        <v>829</v>
      </c>
      <c r="J3877">
        <v>1216130</v>
      </c>
      <c r="K3877" s="5">
        <v>258</v>
      </c>
      <c r="L3877" t="s">
        <v>44</v>
      </c>
      <c r="M3877" t="s">
        <v>63</v>
      </c>
      <c r="N3877" t="s">
        <v>64</v>
      </c>
      <c r="O3877" s="5">
        <v>194</v>
      </c>
      <c r="P3877" s="5">
        <v>16128</v>
      </c>
      <c r="Q3877" s="6">
        <v>39.288921000000002</v>
      </c>
      <c r="R3877" s="6">
        <v>-120.690681</v>
      </c>
      <c r="S3877" t="s">
        <v>8659</v>
      </c>
      <c r="T3877" t="s">
        <v>436</v>
      </c>
      <c r="U3877" t="s">
        <v>67</v>
      </c>
      <c r="V3877" t="s">
        <v>50</v>
      </c>
      <c r="W3877" t="s">
        <v>8660</v>
      </c>
      <c r="X3877" t="s">
        <v>52</v>
      </c>
      <c r="Y3877" t="s">
        <v>53</v>
      </c>
      <c r="Z3877">
        <v>0</v>
      </c>
      <c r="AA3877" t="s">
        <v>416</v>
      </c>
      <c r="AB3877">
        <v>2021</v>
      </c>
      <c r="AC3877" t="s">
        <v>525</v>
      </c>
      <c r="AD3877" t="s">
        <v>56</v>
      </c>
      <c r="AE3877" t="s">
        <v>70</v>
      </c>
      <c r="AF3877">
        <v>1594440</v>
      </c>
      <c r="AG3877" t="s">
        <v>71</v>
      </c>
      <c r="AH3877" t="s">
        <v>59</v>
      </c>
      <c r="AI3877" t="s">
        <v>56</v>
      </c>
      <c r="AJ3877" t="s">
        <v>56</v>
      </c>
    </row>
    <row r="3878" spans="1:36" x14ac:dyDescent="0.25">
      <c r="A3878" t="s">
        <v>7177</v>
      </c>
      <c r="B3878" t="s">
        <v>2599</v>
      </c>
      <c r="C3878" t="s">
        <v>92</v>
      </c>
      <c r="D3878" t="s">
        <v>7598</v>
      </c>
      <c r="E3878" s="2">
        <v>158031101</v>
      </c>
      <c r="F3878" t="s">
        <v>42</v>
      </c>
      <c r="G3878" s="3">
        <v>481660</v>
      </c>
      <c r="H3878">
        <v>20210119</v>
      </c>
      <c r="I3878" s="4">
        <v>1403</v>
      </c>
      <c r="J3878">
        <v>1217323</v>
      </c>
      <c r="K3878" s="5">
        <v>266</v>
      </c>
      <c r="L3878" t="s">
        <v>44</v>
      </c>
      <c r="M3878" t="s">
        <v>45</v>
      </c>
      <c r="N3878" t="s">
        <v>432</v>
      </c>
      <c r="O3878" s="5">
        <v>78</v>
      </c>
      <c r="P3878" s="5">
        <v>8214</v>
      </c>
      <c r="Q3878" s="6">
        <v>38.810650000000003</v>
      </c>
      <c r="R3878" s="6">
        <v>-120.03189</v>
      </c>
      <c r="S3878" t="s">
        <v>8661</v>
      </c>
      <c r="T3878" t="s">
        <v>436</v>
      </c>
      <c r="U3878" t="s">
        <v>67</v>
      </c>
      <c r="V3878" t="s">
        <v>50</v>
      </c>
      <c r="W3878" t="s">
        <v>8662</v>
      </c>
      <c r="X3878" t="s">
        <v>52</v>
      </c>
      <c r="Y3878" t="s">
        <v>53</v>
      </c>
      <c r="Z3878">
        <v>0</v>
      </c>
      <c r="AA3878" t="s">
        <v>416</v>
      </c>
      <c r="AB3878">
        <v>2021</v>
      </c>
      <c r="AC3878" t="s">
        <v>525</v>
      </c>
      <c r="AD3878" t="s">
        <v>56</v>
      </c>
      <c r="AE3878" t="s">
        <v>143</v>
      </c>
      <c r="AF3878">
        <v>1594708</v>
      </c>
      <c r="AG3878" t="s">
        <v>71</v>
      </c>
      <c r="AH3878" t="s">
        <v>59</v>
      </c>
      <c r="AI3878" t="s">
        <v>56</v>
      </c>
      <c r="AJ3878" t="s">
        <v>416</v>
      </c>
    </row>
    <row r="3879" spans="1:36" x14ac:dyDescent="0.25">
      <c r="A3879" t="s">
        <v>7177</v>
      </c>
      <c r="B3879" t="s">
        <v>2599</v>
      </c>
      <c r="C3879" t="s">
        <v>92</v>
      </c>
      <c r="D3879" t="s">
        <v>7673</v>
      </c>
      <c r="E3879" s="2">
        <v>152561105</v>
      </c>
      <c r="F3879" t="s">
        <v>62</v>
      </c>
      <c r="G3879" s="3">
        <v>9143</v>
      </c>
      <c r="H3879">
        <v>20210119</v>
      </c>
      <c r="I3879" s="4">
        <v>1319</v>
      </c>
      <c r="J3879">
        <v>1217221</v>
      </c>
      <c r="K3879" s="5">
        <v>339</v>
      </c>
      <c r="L3879" t="s">
        <v>44</v>
      </c>
      <c r="M3879" t="s">
        <v>63</v>
      </c>
      <c r="N3879" t="s">
        <v>64</v>
      </c>
      <c r="O3879" s="5">
        <v>13</v>
      </c>
      <c r="P3879" s="5">
        <v>4407</v>
      </c>
      <c r="Q3879" s="6">
        <v>38.901380000000003</v>
      </c>
      <c r="R3879" s="6">
        <v>-121.18759</v>
      </c>
      <c r="S3879" t="s">
        <v>8663</v>
      </c>
      <c r="T3879" t="s">
        <v>436</v>
      </c>
      <c r="U3879" t="s">
        <v>67</v>
      </c>
      <c r="V3879" t="s">
        <v>50</v>
      </c>
      <c r="W3879" t="s">
        <v>8664</v>
      </c>
      <c r="X3879" t="s">
        <v>52</v>
      </c>
      <c r="Y3879" t="s">
        <v>53</v>
      </c>
      <c r="Z3879">
        <v>0</v>
      </c>
      <c r="AA3879" t="s">
        <v>416</v>
      </c>
      <c r="AB3879">
        <v>2021</v>
      </c>
      <c r="AC3879" t="s">
        <v>525</v>
      </c>
      <c r="AD3879" t="s">
        <v>56</v>
      </c>
      <c r="AE3879" t="s">
        <v>98</v>
      </c>
      <c r="AF3879">
        <v>1594770</v>
      </c>
      <c r="AG3879" t="s">
        <v>71</v>
      </c>
      <c r="AH3879" t="s">
        <v>59</v>
      </c>
      <c r="AI3879" t="s">
        <v>56</v>
      </c>
      <c r="AJ3879" t="s">
        <v>416</v>
      </c>
    </row>
    <row r="3880" spans="1:36" x14ac:dyDescent="0.25">
      <c r="A3880" t="s">
        <v>7177</v>
      </c>
      <c r="B3880" t="s">
        <v>2599</v>
      </c>
      <c r="C3880" t="s">
        <v>92</v>
      </c>
      <c r="D3880" t="s">
        <v>7195</v>
      </c>
      <c r="E3880" s="2">
        <v>153082106</v>
      </c>
      <c r="F3880" t="s">
        <v>80</v>
      </c>
      <c r="G3880" s="3" t="s">
        <v>8665</v>
      </c>
      <c r="H3880">
        <v>20210119</v>
      </c>
      <c r="I3880" s="4">
        <v>1011</v>
      </c>
      <c r="J3880">
        <v>1216521</v>
      </c>
      <c r="K3880" s="5">
        <v>582</v>
      </c>
      <c r="L3880" t="s">
        <v>44</v>
      </c>
      <c r="M3880" t="s">
        <v>63</v>
      </c>
      <c r="N3880" t="s">
        <v>64</v>
      </c>
      <c r="O3880" s="5">
        <v>669</v>
      </c>
      <c r="P3880" s="5">
        <v>74519</v>
      </c>
      <c r="Q3880" s="6">
        <v>38.857638000000001</v>
      </c>
      <c r="R3880" s="6">
        <v>-120.83788</v>
      </c>
      <c r="S3880" t="s">
        <v>8666</v>
      </c>
      <c r="T3880" t="s">
        <v>436</v>
      </c>
      <c r="U3880" t="s">
        <v>67</v>
      </c>
      <c r="V3880" t="s">
        <v>50</v>
      </c>
      <c r="W3880" t="s">
        <v>8667</v>
      </c>
      <c r="X3880" t="s">
        <v>52</v>
      </c>
      <c r="Y3880" t="s">
        <v>53</v>
      </c>
      <c r="Z3880">
        <v>0</v>
      </c>
      <c r="AA3880" t="s">
        <v>416</v>
      </c>
      <c r="AB3880">
        <v>2021</v>
      </c>
      <c r="AC3880" t="s">
        <v>525</v>
      </c>
      <c r="AD3880" t="s">
        <v>56</v>
      </c>
      <c r="AE3880" t="s">
        <v>112</v>
      </c>
      <c r="AF3880">
        <v>1594654</v>
      </c>
      <c r="AG3880" t="s">
        <v>71</v>
      </c>
      <c r="AH3880" t="s">
        <v>59</v>
      </c>
      <c r="AI3880" t="s">
        <v>56</v>
      </c>
      <c r="AJ3880" t="s">
        <v>56</v>
      </c>
    </row>
    <row r="3881" spans="1:36" x14ac:dyDescent="0.25">
      <c r="A3881" t="s">
        <v>7177</v>
      </c>
      <c r="B3881" t="s">
        <v>2599</v>
      </c>
      <c r="C3881" t="s">
        <v>40</v>
      </c>
      <c r="D3881" t="s">
        <v>7195</v>
      </c>
      <c r="E3881" s="2">
        <v>153082106</v>
      </c>
      <c r="F3881" t="s">
        <v>62</v>
      </c>
      <c r="G3881" s="3">
        <v>2197</v>
      </c>
      <c r="H3881">
        <v>20210119</v>
      </c>
      <c r="I3881" s="4">
        <v>407</v>
      </c>
      <c r="J3881">
        <v>1214541</v>
      </c>
      <c r="K3881" s="5">
        <v>728</v>
      </c>
      <c r="L3881" t="s">
        <v>44</v>
      </c>
      <c r="M3881" t="s">
        <v>63</v>
      </c>
      <c r="N3881" t="s">
        <v>64</v>
      </c>
      <c r="O3881" s="5">
        <v>17</v>
      </c>
      <c r="P3881" s="5">
        <v>12376</v>
      </c>
      <c r="Q3881" s="6">
        <v>38.826529999999998</v>
      </c>
      <c r="R3881" s="6">
        <v>-120.812</v>
      </c>
      <c r="S3881" t="s">
        <v>8668</v>
      </c>
      <c r="T3881" t="s">
        <v>436</v>
      </c>
      <c r="U3881" t="s">
        <v>86</v>
      </c>
      <c r="V3881" t="s">
        <v>50</v>
      </c>
      <c r="W3881" t="s">
        <v>8669</v>
      </c>
      <c r="X3881" t="s">
        <v>52</v>
      </c>
      <c r="Y3881" t="s">
        <v>53</v>
      </c>
      <c r="Z3881">
        <v>0</v>
      </c>
      <c r="AA3881" t="s">
        <v>416</v>
      </c>
      <c r="AB3881">
        <v>2021</v>
      </c>
      <c r="AC3881" t="s">
        <v>525</v>
      </c>
      <c r="AD3881" t="s">
        <v>56</v>
      </c>
      <c r="AE3881" t="s">
        <v>70</v>
      </c>
      <c r="AF3881">
        <v>1594493</v>
      </c>
      <c r="AG3881" t="s">
        <v>88</v>
      </c>
      <c r="AH3881" t="s">
        <v>59</v>
      </c>
      <c r="AI3881" t="s">
        <v>56</v>
      </c>
      <c r="AJ3881" t="s">
        <v>416</v>
      </c>
    </row>
    <row r="3882" spans="1:36" x14ac:dyDescent="0.25">
      <c r="A3882" t="s">
        <v>7177</v>
      </c>
      <c r="B3882" t="s">
        <v>2599</v>
      </c>
      <c r="C3882" t="s">
        <v>92</v>
      </c>
      <c r="D3882" t="s">
        <v>7225</v>
      </c>
      <c r="E3882" s="2">
        <v>152291101</v>
      </c>
      <c r="F3882" t="s">
        <v>62</v>
      </c>
      <c r="G3882" s="3">
        <v>6617</v>
      </c>
      <c r="H3882">
        <v>20210119</v>
      </c>
      <c r="I3882" s="4">
        <v>840</v>
      </c>
      <c r="J3882">
        <v>1214938</v>
      </c>
      <c r="K3882" s="5">
        <v>445</v>
      </c>
      <c r="L3882" t="s">
        <v>44</v>
      </c>
      <c r="M3882" t="s">
        <v>63</v>
      </c>
      <c r="N3882" t="s">
        <v>64</v>
      </c>
      <c r="O3882" s="5">
        <v>56</v>
      </c>
      <c r="P3882" s="5">
        <v>24920</v>
      </c>
      <c r="Q3882" s="6">
        <v>39.320300000000003</v>
      </c>
      <c r="R3882" s="6">
        <v>-120.43309000000001</v>
      </c>
      <c r="S3882" t="s">
        <v>8670</v>
      </c>
      <c r="T3882" t="s">
        <v>436</v>
      </c>
      <c r="U3882" t="s">
        <v>86</v>
      </c>
      <c r="V3882" t="s">
        <v>50</v>
      </c>
      <c r="W3882" t="s">
        <v>8671</v>
      </c>
      <c r="X3882" t="s">
        <v>52</v>
      </c>
      <c r="Y3882" t="s">
        <v>53</v>
      </c>
      <c r="Z3882">
        <v>0</v>
      </c>
      <c r="AA3882" t="s">
        <v>416</v>
      </c>
      <c r="AB3882">
        <v>2021</v>
      </c>
      <c r="AC3882" t="s">
        <v>525</v>
      </c>
      <c r="AD3882" t="s">
        <v>56</v>
      </c>
      <c r="AE3882" t="s">
        <v>70</v>
      </c>
      <c r="AF3882">
        <v>1594405</v>
      </c>
      <c r="AG3882" t="s">
        <v>88</v>
      </c>
      <c r="AH3882" t="s">
        <v>59</v>
      </c>
      <c r="AI3882" t="s">
        <v>56</v>
      </c>
      <c r="AJ3882" t="s">
        <v>416</v>
      </c>
    </row>
    <row r="3883" spans="1:36" x14ac:dyDescent="0.25">
      <c r="A3883" t="s">
        <v>7177</v>
      </c>
      <c r="B3883" t="s">
        <v>2599</v>
      </c>
      <c r="C3883" t="s">
        <v>92</v>
      </c>
      <c r="D3883" t="s">
        <v>7377</v>
      </c>
      <c r="E3883" s="2">
        <v>153661104</v>
      </c>
      <c r="F3883" t="s">
        <v>62</v>
      </c>
      <c r="G3883" s="3">
        <v>18545</v>
      </c>
      <c r="H3883">
        <v>20210125</v>
      </c>
      <c r="I3883" s="4">
        <v>554</v>
      </c>
      <c r="J3883">
        <v>1223453</v>
      </c>
      <c r="K3883" s="5">
        <v>684</v>
      </c>
      <c r="L3883" t="s">
        <v>44</v>
      </c>
      <c r="M3883" t="s">
        <v>63</v>
      </c>
      <c r="N3883" t="s">
        <v>64</v>
      </c>
      <c r="O3883" s="5">
        <v>22</v>
      </c>
      <c r="P3883" s="5">
        <v>15048</v>
      </c>
      <c r="Q3883" s="6">
        <v>38.75347</v>
      </c>
      <c r="R3883" s="6">
        <v>-120.69759000000001</v>
      </c>
      <c r="S3883" t="s">
        <v>8672</v>
      </c>
      <c r="T3883" t="s">
        <v>413</v>
      </c>
      <c r="U3883" t="s">
        <v>67</v>
      </c>
      <c r="V3883" t="s">
        <v>50</v>
      </c>
      <c r="W3883" t="s">
        <v>8673</v>
      </c>
      <c r="X3883" t="s">
        <v>52</v>
      </c>
      <c r="Y3883" t="s">
        <v>53</v>
      </c>
      <c r="Z3883">
        <v>0</v>
      </c>
      <c r="AA3883" t="s">
        <v>416</v>
      </c>
      <c r="AB3883">
        <v>2021</v>
      </c>
      <c r="AC3883" t="s">
        <v>525</v>
      </c>
      <c r="AD3883" t="s">
        <v>56</v>
      </c>
      <c r="AE3883" t="s">
        <v>98</v>
      </c>
      <c r="AF3883">
        <v>1596773</v>
      </c>
      <c r="AG3883" t="s">
        <v>71</v>
      </c>
      <c r="AH3883" t="s">
        <v>59</v>
      </c>
      <c r="AI3883" t="s">
        <v>56</v>
      </c>
      <c r="AJ3883" t="s">
        <v>416</v>
      </c>
    </row>
    <row r="3884" spans="1:36" x14ac:dyDescent="0.25">
      <c r="A3884" t="s">
        <v>7177</v>
      </c>
      <c r="B3884" t="s">
        <v>2599</v>
      </c>
      <c r="C3884" t="s">
        <v>92</v>
      </c>
      <c r="D3884" t="s">
        <v>7184</v>
      </c>
      <c r="E3884" s="2">
        <v>153662102</v>
      </c>
      <c r="F3884" t="s">
        <v>62</v>
      </c>
      <c r="G3884" s="3">
        <v>13247</v>
      </c>
      <c r="H3884">
        <v>20210125</v>
      </c>
      <c r="I3884" s="4">
        <v>508</v>
      </c>
      <c r="J3884">
        <v>1223369</v>
      </c>
      <c r="K3884" s="5">
        <v>722</v>
      </c>
      <c r="L3884" t="s">
        <v>44</v>
      </c>
      <c r="M3884" t="s">
        <v>63</v>
      </c>
      <c r="N3884" t="s">
        <v>64</v>
      </c>
      <c r="O3884" s="5">
        <v>17</v>
      </c>
      <c r="P3884" s="5">
        <v>12274</v>
      </c>
      <c r="Q3884" s="6">
        <v>38.698030000000003</v>
      </c>
      <c r="R3884" s="6">
        <v>-120.67068</v>
      </c>
      <c r="S3884" t="s">
        <v>8674</v>
      </c>
      <c r="T3884" t="s">
        <v>413</v>
      </c>
      <c r="U3884" t="s">
        <v>86</v>
      </c>
      <c r="V3884" t="s">
        <v>50</v>
      </c>
      <c r="W3884" t="s">
        <v>8675</v>
      </c>
      <c r="X3884" t="s">
        <v>52</v>
      </c>
      <c r="Y3884" t="s">
        <v>53</v>
      </c>
      <c r="Z3884">
        <v>0</v>
      </c>
      <c r="AA3884" t="s">
        <v>416</v>
      </c>
      <c r="AB3884">
        <v>2021</v>
      </c>
      <c r="AC3884" t="s">
        <v>525</v>
      </c>
      <c r="AD3884" t="s">
        <v>56</v>
      </c>
      <c r="AE3884" t="s">
        <v>136</v>
      </c>
      <c r="AF3884">
        <v>1596608</v>
      </c>
      <c r="AG3884" t="s">
        <v>88</v>
      </c>
      <c r="AH3884" t="s">
        <v>59</v>
      </c>
      <c r="AI3884" t="s">
        <v>56</v>
      </c>
      <c r="AJ3884" t="s">
        <v>416</v>
      </c>
    </row>
    <row r="3885" spans="1:36" x14ac:dyDescent="0.25">
      <c r="A3885" t="s">
        <v>7177</v>
      </c>
      <c r="B3885" t="s">
        <v>2599</v>
      </c>
      <c r="C3885" t="s">
        <v>92</v>
      </c>
      <c r="D3885" t="s">
        <v>7184</v>
      </c>
      <c r="E3885" s="2">
        <v>153662102</v>
      </c>
      <c r="F3885" t="s">
        <v>80</v>
      </c>
      <c r="G3885" s="3" t="s">
        <v>8676</v>
      </c>
      <c r="H3885">
        <v>20210125</v>
      </c>
      <c r="I3885" s="4">
        <v>126</v>
      </c>
      <c r="J3885">
        <v>1223043</v>
      </c>
      <c r="K3885" s="5">
        <v>881</v>
      </c>
      <c r="L3885" t="s">
        <v>44</v>
      </c>
      <c r="M3885" t="s">
        <v>63</v>
      </c>
      <c r="N3885" t="s">
        <v>64</v>
      </c>
      <c r="O3885" s="5">
        <v>369</v>
      </c>
      <c r="P3885" s="5">
        <v>20015</v>
      </c>
      <c r="Q3885" s="6">
        <v>38.639957000000003</v>
      </c>
      <c r="R3885" s="6">
        <v>-120.643618</v>
      </c>
      <c r="S3885" t="s">
        <v>8677</v>
      </c>
      <c r="T3885" t="s">
        <v>413</v>
      </c>
      <c r="U3885" t="s">
        <v>67</v>
      </c>
      <c r="V3885" t="s">
        <v>50</v>
      </c>
      <c r="W3885" t="s">
        <v>8678</v>
      </c>
      <c r="X3885" t="s">
        <v>52</v>
      </c>
      <c r="Y3885" t="s">
        <v>53</v>
      </c>
      <c r="Z3885">
        <v>0</v>
      </c>
      <c r="AA3885" t="s">
        <v>416</v>
      </c>
      <c r="AB3885">
        <v>2021</v>
      </c>
      <c r="AC3885" t="s">
        <v>525</v>
      </c>
      <c r="AD3885" t="s">
        <v>56</v>
      </c>
      <c r="AE3885" t="s">
        <v>112</v>
      </c>
      <c r="AF3885">
        <v>1596636</v>
      </c>
      <c r="AG3885" t="s">
        <v>71</v>
      </c>
      <c r="AH3885" t="s">
        <v>59</v>
      </c>
      <c r="AI3885" t="s">
        <v>56</v>
      </c>
      <c r="AJ3885" t="s">
        <v>56</v>
      </c>
    </row>
    <row r="3886" spans="1:36" x14ac:dyDescent="0.25">
      <c r="A3886" t="s">
        <v>7177</v>
      </c>
      <c r="B3886" t="s">
        <v>2599</v>
      </c>
      <c r="C3886" t="s">
        <v>40</v>
      </c>
      <c r="D3886" t="s">
        <v>7184</v>
      </c>
      <c r="E3886" s="2">
        <v>153662102</v>
      </c>
      <c r="F3886" t="s">
        <v>62</v>
      </c>
      <c r="G3886" s="3">
        <v>2029</v>
      </c>
      <c r="H3886">
        <v>20210125</v>
      </c>
      <c r="I3886" s="4">
        <v>1141</v>
      </c>
      <c r="J3886">
        <v>1224340</v>
      </c>
      <c r="K3886" s="5">
        <v>184</v>
      </c>
      <c r="L3886" t="s">
        <v>44</v>
      </c>
      <c r="M3886" t="s">
        <v>63</v>
      </c>
      <c r="N3886" t="s">
        <v>72</v>
      </c>
      <c r="O3886" s="5">
        <v>56</v>
      </c>
      <c r="P3886" s="5">
        <v>10304</v>
      </c>
      <c r="Q3886" s="6">
        <v>38.62041</v>
      </c>
      <c r="R3886" s="6">
        <v>-120.60184</v>
      </c>
      <c r="S3886" t="s">
        <v>8679</v>
      </c>
      <c r="T3886" t="s">
        <v>413</v>
      </c>
      <c r="U3886" t="s">
        <v>67</v>
      </c>
      <c r="V3886" t="s">
        <v>50</v>
      </c>
      <c r="W3886" t="s">
        <v>8680</v>
      </c>
      <c r="X3886" t="s">
        <v>52</v>
      </c>
      <c r="Y3886" t="s">
        <v>53</v>
      </c>
      <c r="Z3886">
        <v>0</v>
      </c>
      <c r="AA3886" t="s">
        <v>416</v>
      </c>
      <c r="AB3886">
        <v>2021</v>
      </c>
      <c r="AC3886" t="s">
        <v>525</v>
      </c>
      <c r="AD3886" t="s">
        <v>56</v>
      </c>
      <c r="AE3886" t="s">
        <v>70</v>
      </c>
      <c r="AF3886">
        <v>1596814</v>
      </c>
      <c r="AG3886" t="s">
        <v>71</v>
      </c>
      <c r="AH3886" t="s">
        <v>59</v>
      </c>
      <c r="AI3886" t="s">
        <v>56</v>
      </c>
      <c r="AJ3886" t="s">
        <v>416</v>
      </c>
    </row>
    <row r="3887" spans="1:36" x14ac:dyDescent="0.25">
      <c r="A3887" t="s">
        <v>7177</v>
      </c>
      <c r="B3887" t="s">
        <v>2599</v>
      </c>
      <c r="C3887" t="s">
        <v>40</v>
      </c>
      <c r="D3887" t="s">
        <v>7211</v>
      </c>
      <c r="E3887" s="2">
        <v>152762101</v>
      </c>
      <c r="F3887" t="s">
        <v>410</v>
      </c>
      <c r="G3887" s="3" t="s">
        <v>8681</v>
      </c>
      <c r="H3887">
        <v>20210125</v>
      </c>
      <c r="I3887" s="4">
        <v>1420</v>
      </c>
      <c r="J3887">
        <v>1224725</v>
      </c>
      <c r="K3887" s="5">
        <v>94</v>
      </c>
      <c r="L3887" t="s">
        <v>44</v>
      </c>
      <c r="M3887" t="s">
        <v>45</v>
      </c>
      <c r="N3887" t="s">
        <v>432</v>
      </c>
      <c r="O3887" s="5">
        <v>29</v>
      </c>
      <c r="P3887" s="5">
        <v>2250</v>
      </c>
      <c r="Q3887" s="6">
        <v>38.690556000000001</v>
      </c>
      <c r="R3887" s="6">
        <v>-120.627303</v>
      </c>
      <c r="S3887" t="s">
        <v>8682</v>
      </c>
      <c r="T3887" t="s">
        <v>413</v>
      </c>
      <c r="U3887" t="s">
        <v>67</v>
      </c>
      <c r="V3887" t="s">
        <v>50</v>
      </c>
      <c r="W3887" t="s">
        <v>8683</v>
      </c>
      <c r="X3887" t="s">
        <v>52</v>
      </c>
      <c r="Y3887" t="s">
        <v>53</v>
      </c>
      <c r="Z3887">
        <v>0</v>
      </c>
      <c r="AA3887" t="s">
        <v>416</v>
      </c>
      <c r="AB3887">
        <v>2021</v>
      </c>
      <c r="AC3887" t="s">
        <v>525</v>
      </c>
      <c r="AD3887" t="s">
        <v>56</v>
      </c>
      <c r="AE3887" t="s">
        <v>112</v>
      </c>
      <c r="AF3887">
        <v>1596861</v>
      </c>
      <c r="AG3887" t="s">
        <v>71</v>
      </c>
      <c r="AH3887" t="s">
        <v>59</v>
      </c>
      <c r="AI3887" t="s">
        <v>56</v>
      </c>
      <c r="AJ3887" t="s">
        <v>416</v>
      </c>
    </row>
    <row r="3888" spans="1:36" x14ac:dyDescent="0.25">
      <c r="A3888" t="s">
        <v>7177</v>
      </c>
      <c r="B3888" t="s">
        <v>2599</v>
      </c>
      <c r="C3888" t="s">
        <v>40</v>
      </c>
      <c r="D3888" t="s">
        <v>7514</v>
      </c>
      <c r="E3888" s="2">
        <v>152181102</v>
      </c>
      <c r="F3888" t="s">
        <v>62</v>
      </c>
      <c r="G3888" s="3">
        <v>6007</v>
      </c>
      <c r="H3888">
        <v>20210125</v>
      </c>
      <c r="I3888" s="4">
        <v>547</v>
      </c>
      <c r="J3888">
        <v>1223441</v>
      </c>
      <c r="K3888" s="5">
        <v>811</v>
      </c>
      <c r="L3888" t="s">
        <v>44</v>
      </c>
      <c r="M3888" t="s">
        <v>63</v>
      </c>
      <c r="N3888" t="s">
        <v>72</v>
      </c>
      <c r="O3888" s="5">
        <v>117</v>
      </c>
      <c r="P3888" s="5">
        <v>94887</v>
      </c>
      <c r="Q3888" s="6">
        <v>39.000140000000002</v>
      </c>
      <c r="R3888" s="6">
        <v>-120.90711</v>
      </c>
      <c r="S3888" t="s">
        <v>8684</v>
      </c>
      <c r="T3888" t="s">
        <v>413</v>
      </c>
      <c r="U3888" t="s">
        <v>67</v>
      </c>
      <c r="V3888" t="s">
        <v>50</v>
      </c>
      <c r="W3888" t="s">
        <v>8685</v>
      </c>
      <c r="X3888" t="s">
        <v>52</v>
      </c>
      <c r="Y3888" t="s">
        <v>53</v>
      </c>
      <c r="Z3888">
        <v>0</v>
      </c>
      <c r="AA3888" t="s">
        <v>416</v>
      </c>
      <c r="AB3888">
        <v>2021</v>
      </c>
      <c r="AC3888" t="s">
        <v>525</v>
      </c>
      <c r="AD3888" t="s">
        <v>56</v>
      </c>
      <c r="AE3888" t="s">
        <v>98</v>
      </c>
      <c r="AF3888">
        <v>1596771</v>
      </c>
      <c r="AG3888" t="s">
        <v>71</v>
      </c>
      <c r="AH3888" t="s">
        <v>59</v>
      </c>
      <c r="AI3888" t="s">
        <v>56</v>
      </c>
      <c r="AJ3888" t="s">
        <v>416</v>
      </c>
    </row>
    <row r="3889" spans="1:36" x14ac:dyDescent="0.25">
      <c r="A3889" t="s">
        <v>7177</v>
      </c>
      <c r="B3889" t="s">
        <v>2599</v>
      </c>
      <c r="C3889" t="s">
        <v>92</v>
      </c>
      <c r="D3889" t="s">
        <v>7250</v>
      </c>
      <c r="E3889" s="2">
        <v>152241102</v>
      </c>
      <c r="F3889" t="s">
        <v>80</v>
      </c>
      <c r="G3889" s="3" t="s">
        <v>8686</v>
      </c>
      <c r="H3889">
        <v>20210125</v>
      </c>
      <c r="I3889" s="4">
        <v>900</v>
      </c>
      <c r="J3889">
        <v>1224119</v>
      </c>
      <c r="K3889" s="5">
        <v>260</v>
      </c>
      <c r="L3889" t="s">
        <v>44</v>
      </c>
      <c r="M3889" t="s">
        <v>63</v>
      </c>
      <c r="N3889" t="s">
        <v>64</v>
      </c>
      <c r="O3889" s="5">
        <v>2</v>
      </c>
      <c r="P3889" s="5">
        <v>520</v>
      </c>
      <c r="Q3889" s="6">
        <v>39.000073</v>
      </c>
      <c r="R3889" s="6">
        <v>-120.979682</v>
      </c>
      <c r="S3889" t="s">
        <v>8687</v>
      </c>
      <c r="T3889" t="s">
        <v>413</v>
      </c>
      <c r="U3889" t="s">
        <v>67</v>
      </c>
      <c r="V3889" t="s">
        <v>50</v>
      </c>
      <c r="W3889" t="s">
        <v>8688</v>
      </c>
      <c r="X3889" t="s">
        <v>52</v>
      </c>
      <c r="Y3889" t="s">
        <v>53</v>
      </c>
      <c r="Z3889">
        <v>0</v>
      </c>
      <c r="AA3889" t="s">
        <v>416</v>
      </c>
      <c r="AB3889">
        <v>2021</v>
      </c>
      <c r="AC3889" t="s">
        <v>525</v>
      </c>
      <c r="AD3889" t="s">
        <v>56</v>
      </c>
      <c r="AE3889" t="s">
        <v>112</v>
      </c>
      <c r="AF3889">
        <v>1596721</v>
      </c>
      <c r="AG3889" t="s">
        <v>71</v>
      </c>
      <c r="AH3889" t="s">
        <v>59</v>
      </c>
      <c r="AI3889" t="s">
        <v>56</v>
      </c>
      <c r="AJ3889" t="s">
        <v>56</v>
      </c>
    </row>
    <row r="3890" spans="1:36" x14ac:dyDescent="0.25">
      <c r="A3890" t="s">
        <v>7177</v>
      </c>
      <c r="B3890" t="s">
        <v>2599</v>
      </c>
      <c r="C3890" t="s">
        <v>92</v>
      </c>
      <c r="D3890" t="s">
        <v>7521</v>
      </c>
      <c r="E3890" s="2">
        <v>152691104</v>
      </c>
      <c r="F3890" t="s">
        <v>62</v>
      </c>
      <c r="G3890" s="3">
        <v>6955</v>
      </c>
      <c r="H3890">
        <v>20210125</v>
      </c>
      <c r="I3890" s="4">
        <v>540</v>
      </c>
      <c r="J3890">
        <v>1223404</v>
      </c>
      <c r="K3890" s="5">
        <v>767</v>
      </c>
      <c r="L3890" t="s">
        <v>44</v>
      </c>
      <c r="M3890" t="s">
        <v>63</v>
      </c>
      <c r="N3890" t="s">
        <v>64</v>
      </c>
      <c r="O3890" s="5">
        <v>54</v>
      </c>
      <c r="P3890" s="5">
        <v>25194</v>
      </c>
      <c r="Q3890" s="6">
        <v>39.119160000000001</v>
      </c>
      <c r="R3890" s="6">
        <v>-121.05797</v>
      </c>
      <c r="S3890" t="s">
        <v>8689</v>
      </c>
      <c r="T3890" t="s">
        <v>413</v>
      </c>
      <c r="U3890" t="s">
        <v>86</v>
      </c>
      <c r="V3890" t="s">
        <v>50</v>
      </c>
      <c r="W3890" t="s">
        <v>8690</v>
      </c>
      <c r="X3890" t="s">
        <v>52</v>
      </c>
      <c r="Y3890" t="s">
        <v>53</v>
      </c>
      <c r="Z3890">
        <v>35227541</v>
      </c>
      <c r="AA3890" t="s">
        <v>416</v>
      </c>
      <c r="AB3890">
        <v>2021</v>
      </c>
      <c r="AC3890" t="s">
        <v>525</v>
      </c>
      <c r="AD3890" t="s">
        <v>56</v>
      </c>
      <c r="AE3890" t="s">
        <v>98</v>
      </c>
      <c r="AF3890">
        <v>1596610</v>
      </c>
      <c r="AG3890" t="s">
        <v>88</v>
      </c>
      <c r="AH3890" t="s">
        <v>59</v>
      </c>
      <c r="AI3890" t="s">
        <v>56</v>
      </c>
      <c r="AJ3890" t="s">
        <v>416</v>
      </c>
    </row>
    <row r="3891" spans="1:36" x14ac:dyDescent="0.25">
      <c r="A3891" t="s">
        <v>7177</v>
      </c>
      <c r="B3891" t="s">
        <v>2599</v>
      </c>
      <c r="C3891" t="s">
        <v>92</v>
      </c>
      <c r="D3891" t="s">
        <v>7521</v>
      </c>
      <c r="E3891" s="2">
        <v>152691104</v>
      </c>
      <c r="F3891" t="s">
        <v>62</v>
      </c>
      <c r="G3891" s="3">
        <v>8439</v>
      </c>
      <c r="H3891">
        <v>20210125</v>
      </c>
      <c r="I3891" s="4">
        <v>349</v>
      </c>
      <c r="J3891">
        <v>1224083</v>
      </c>
      <c r="K3891" s="5">
        <v>847</v>
      </c>
      <c r="L3891" t="s">
        <v>44</v>
      </c>
      <c r="M3891" t="s">
        <v>63</v>
      </c>
      <c r="N3891" t="s">
        <v>72</v>
      </c>
      <c r="O3891" s="5">
        <v>96</v>
      </c>
      <c r="P3891" s="5">
        <v>54612</v>
      </c>
      <c r="Q3891" s="6">
        <v>39.10671</v>
      </c>
      <c r="R3891" s="6">
        <v>-121.00928</v>
      </c>
      <c r="S3891" t="s">
        <v>8691</v>
      </c>
      <c r="T3891" t="s">
        <v>413</v>
      </c>
      <c r="U3891" t="s">
        <v>86</v>
      </c>
      <c r="V3891" t="s">
        <v>50</v>
      </c>
      <c r="W3891" t="s">
        <v>8692</v>
      </c>
      <c r="X3891" t="s">
        <v>52</v>
      </c>
      <c r="Y3891" t="s">
        <v>53</v>
      </c>
      <c r="Z3891">
        <v>0</v>
      </c>
      <c r="AA3891" t="s">
        <v>416</v>
      </c>
      <c r="AB3891">
        <v>2021</v>
      </c>
      <c r="AC3891" t="s">
        <v>525</v>
      </c>
      <c r="AD3891" t="s">
        <v>56</v>
      </c>
      <c r="AE3891" t="s">
        <v>70</v>
      </c>
      <c r="AF3891">
        <v>1596708</v>
      </c>
      <c r="AG3891" t="s">
        <v>88</v>
      </c>
      <c r="AH3891" t="s">
        <v>59</v>
      </c>
      <c r="AI3891" t="s">
        <v>56</v>
      </c>
      <c r="AJ3891" t="s">
        <v>56</v>
      </c>
    </row>
    <row r="3892" spans="1:36" x14ac:dyDescent="0.25">
      <c r="A3892" t="s">
        <v>7177</v>
      </c>
      <c r="B3892" t="s">
        <v>2599</v>
      </c>
      <c r="C3892" t="s">
        <v>92</v>
      </c>
      <c r="D3892" t="s">
        <v>7958</v>
      </c>
      <c r="E3892" s="2">
        <v>152691110</v>
      </c>
      <c r="F3892" t="s">
        <v>62</v>
      </c>
      <c r="G3892" s="3">
        <v>31279</v>
      </c>
      <c r="H3892">
        <v>20210125</v>
      </c>
      <c r="I3892" s="4">
        <v>650</v>
      </c>
      <c r="J3892">
        <v>1223557</v>
      </c>
      <c r="K3892" s="5">
        <v>781</v>
      </c>
      <c r="L3892" t="s">
        <v>44</v>
      </c>
      <c r="M3892" t="s">
        <v>63</v>
      </c>
      <c r="N3892" t="s">
        <v>64</v>
      </c>
      <c r="O3892" s="5">
        <v>20</v>
      </c>
      <c r="P3892" s="5">
        <v>15620</v>
      </c>
      <c r="Q3892" s="6">
        <v>39.083159999999999</v>
      </c>
      <c r="R3892" s="6">
        <v>-121.00167</v>
      </c>
      <c r="S3892" t="s">
        <v>8693</v>
      </c>
      <c r="T3892" t="s">
        <v>413</v>
      </c>
      <c r="U3892" t="s">
        <v>86</v>
      </c>
      <c r="V3892" t="s">
        <v>50</v>
      </c>
      <c r="W3892" t="s">
        <v>8694</v>
      </c>
      <c r="X3892" t="s">
        <v>52</v>
      </c>
      <c r="Y3892" t="s">
        <v>53</v>
      </c>
      <c r="Z3892">
        <v>0</v>
      </c>
      <c r="AA3892" t="s">
        <v>416</v>
      </c>
      <c r="AB3892">
        <v>2021</v>
      </c>
      <c r="AC3892" t="s">
        <v>525</v>
      </c>
      <c r="AD3892" t="s">
        <v>56</v>
      </c>
      <c r="AE3892" t="s">
        <v>481</v>
      </c>
      <c r="AF3892">
        <v>1596727</v>
      </c>
      <c r="AG3892" t="s">
        <v>88</v>
      </c>
      <c r="AH3892" t="s">
        <v>59</v>
      </c>
      <c r="AI3892" t="s">
        <v>56</v>
      </c>
      <c r="AJ3892" t="s">
        <v>416</v>
      </c>
    </row>
    <row r="3893" spans="1:36" x14ac:dyDescent="0.25">
      <c r="A3893" t="s">
        <v>7177</v>
      </c>
      <c r="B3893" t="s">
        <v>2599</v>
      </c>
      <c r="C3893" t="s">
        <v>92</v>
      </c>
      <c r="D3893" t="s">
        <v>7958</v>
      </c>
      <c r="E3893" s="2">
        <v>152691110</v>
      </c>
      <c r="F3893" t="s">
        <v>62</v>
      </c>
      <c r="G3893" s="3">
        <v>7489</v>
      </c>
      <c r="H3893">
        <v>20210125</v>
      </c>
      <c r="I3893" s="4">
        <v>634</v>
      </c>
      <c r="J3893">
        <v>1223521</v>
      </c>
      <c r="K3893" s="5">
        <v>798</v>
      </c>
      <c r="L3893" t="s">
        <v>44</v>
      </c>
      <c r="M3893" t="s">
        <v>63</v>
      </c>
      <c r="N3893" t="s">
        <v>64</v>
      </c>
      <c r="O3893" s="5">
        <v>31</v>
      </c>
      <c r="P3893" s="5">
        <v>24738</v>
      </c>
      <c r="Q3893" s="6">
        <v>39.079880000000003</v>
      </c>
      <c r="R3893" s="6">
        <v>-121.01251000000001</v>
      </c>
      <c r="S3893" t="s">
        <v>8695</v>
      </c>
      <c r="T3893" t="s">
        <v>413</v>
      </c>
      <c r="U3893" t="s">
        <v>67</v>
      </c>
      <c r="V3893" t="s">
        <v>50</v>
      </c>
      <c r="W3893" t="s">
        <v>8696</v>
      </c>
      <c r="X3893" t="s">
        <v>52</v>
      </c>
      <c r="Y3893" t="s">
        <v>53</v>
      </c>
      <c r="Z3893">
        <v>0</v>
      </c>
      <c r="AA3893" t="s">
        <v>416</v>
      </c>
      <c r="AB3893">
        <v>2021</v>
      </c>
      <c r="AC3893" t="s">
        <v>525</v>
      </c>
      <c r="AD3893" t="s">
        <v>56</v>
      </c>
      <c r="AE3893" t="s">
        <v>481</v>
      </c>
      <c r="AF3893">
        <v>1596841</v>
      </c>
      <c r="AG3893" t="s">
        <v>71</v>
      </c>
      <c r="AH3893" t="s">
        <v>59</v>
      </c>
      <c r="AI3893" t="s">
        <v>56</v>
      </c>
      <c r="AJ3893" t="s">
        <v>416</v>
      </c>
    </row>
    <row r="3894" spans="1:36" x14ac:dyDescent="0.25">
      <c r="A3894" t="s">
        <v>7177</v>
      </c>
      <c r="B3894" t="s">
        <v>2599</v>
      </c>
      <c r="C3894" t="s">
        <v>92</v>
      </c>
      <c r="D3894" t="s">
        <v>7216</v>
      </c>
      <c r="E3894" s="2">
        <v>152282101</v>
      </c>
      <c r="F3894" t="s">
        <v>62</v>
      </c>
      <c r="G3894" s="3">
        <v>8569</v>
      </c>
      <c r="H3894">
        <v>20210125</v>
      </c>
      <c r="I3894" s="4">
        <v>2155</v>
      </c>
      <c r="J3894">
        <v>1225369</v>
      </c>
      <c r="K3894" s="5">
        <v>1143</v>
      </c>
      <c r="L3894" t="s">
        <v>44</v>
      </c>
      <c r="M3894" t="s">
        <v>63</v>
      </c>
      <c r="N3894" t="s">
        <v>72</v>
      </c>
      <c r="O3894" s="5">
        <v>27</v>
      </c>
      <c r="P3894" s="5">
        <v>23973</v>
      </c>
      <c r="Q3894" s="6">
        <v>38.904710000000001</v>
      </c>
      <c r="R3894" s="6">
        <v>-120.87321</v>
      </c>
      <c r="S3894" t="s">
        <v>8697</v>
      </c>
      <c r="T3894" t="s">
        <v>413</v>
      </c>
      <c r="U3894" t="s">
        <v>2789</v>
      </c>
      <c r="V3894" t="s">
        <v>50</v>
      </c>
      <c r="W3894" t="s">
        <v>8698</v>
      </c>
      <c r="X3894" t="s">
        <v>52</v>
      </c>
      <c r="Y3894" t="s">
        <v>53</v>
      </c>
      <c r="Z3894">
        <v>0</v>
      </c>
      <c r="AA3894" t="s">
        <v>416</v>
      </c>
      <c r="AB3894">
        <v>2021</v>
      </c>
      <c r="AC3894" t="s">
        <v>525</v>
      </c>
      <c r="AD3894" t="s">
        <v>56</v>
      </c>
      <c r="AE3894" t="s">
        <v>70</v>
      </c>
      <c r="AF3894">
        <v>1597163</v>
      </c>
      <c r="AG3894" t="s">
        <v>2791</v>
      </c>
      <c r="AH3894" t="s">
        <v>59</v>
      </c>
      <c r="AI3894" t="s">
        <v>56</v>
      </c>
      <c r="AJ3894" t="s">
        <v>416</v>
      </c>
    </row>
    <row r="3895" spans="1:36" x14ac:dyDescent="0.25">
      <c r="A3895" t="s">
        <v>7177</v>
      </c>
      <c r="B3895" t="s">
        <v>2599</v>
      </c>
      <c r="C3895" t="s">
        <v>92</v>
      </c>
      <c r="D3895" t="s">
        <v>7962</v>
      </c>
      <c r="E3895" s="2">
        <v>152431101</v>
      </c>
      <c r="F3895" t="s">
        <v>62</v>
      </c>
      <c r="G3895" s="3">
        <v>64017</v>
      </c>
      <c r="H3895">
        <v>20210125</v>
      </c>
      <c r="I3895" s="4">
        <v>337</v>
      </c>
      <c r="J3895">
        <v>1224107</v>
      </c>
      <c r="K3895" s="5">
        <v>990</v>
      </c>
      <c r="L3895" t="s">
        <v>44</v>
      </c>
      <c r="M3895" t="s">
        <v>63</v>
      </c>
      <c r="N3895" t="s">
        <v>64</v>
      </c>
      <c r="O3895" s="5">
        <v>14</v>
      </c>
      <c r="P3895" s="5">
        <v>11076</v>
      </c>
      <c r="Q3895" s="6">
        <v>39.099290000000003</v>
      </c>
      <c r="R3895" s="6">
        <v>-120.94874</v>
      </c>
      <c r="S3895" t="s">
        <v>8699</v>
      </c>
      <c r="T3895" t="s">
        <v>413</v>
      </c>
      <c r="U3895" t="s">
        <v>67</v>
      </c>
      <c r="V3895" t="s">
        <v>50</v>
      </c>
      <c r="W3895" t="s">
        <v>8700</v>
      </c>
      <c r="X3895" t="s">
        <v>52</v>
      </c>
      <c r="Y3895" t="s">
        <v>53</v>
      </c>
      <c r="Z3895">
        <v>0</v>
      </c>
      <c r="AA3895" t="s">
        <v>416</v>
      </c>
      <c r="AB3895">
        <v>2021</v>
      </c>
      <c r="AC3895" t="s">
        <v>525</v>
      </c>
      <c r="AD3895" t="s">
        <v>56</v>
      </c>
      <c r="AE3895" t="s">
        <v>70</v>
      </c>
      <c r="AF3895">
        <v>1596907</v>
      </c>
      <c r="AG3895" t="s">
        <v>71</v>
      </c>
      <c r="AH3895" t="s">
        <v>59</v>
      </c>
      <c r="AI3895" t="s">
        <v>56</v>
      </c>
      <c r="AJ3895" t="s">
        <v>416</v>
      </c>
    </row>
    <row r="3896" spans="1:36" x14ac:dyDescent="0.25">
      <c r="A3896" t="s">
        <v>7177</v>
      </c>
      <c r="B3896" t="s">
        <v>2599</v>
      </c>
      <c r="C3896" t="s">
        <v>92</v>
      </c>
      <c r="D3896" t="s">
        <v>7618</v>
      </c>
      <c r="E3896" s="2">
        <v>152491101</v>
      </c>
      <c r="F3896" t="s">
        <v>42</v>
      </c>
      <c r="G3896" s="3">
        <v>2740</v>
      </c>
      <c r="H3896">
        <v>20210125</v>
      </c>
      <c r="I3896" s="4">
        <v>28</v>
      </c>
      <c r="J3896">
        <v>1222999</v>
      </c>
      <c r="K3896" s="5">
        <v>989</v>
      </c>
      <c r="L3896" t="s">
        <v>44</v>
      </c>
      <c r="M3896" t="s">
        <v>63</v>
      </c>
      <c r="N3896" t="s">
        <v>64</v>
      </c>
      <c r="O3896" s="5">
        <v>547</v>
      </c>
      <c r="P3896" s="5">
        <v>517834</v>
      </c>
      <c r="Q3896" s="6">
        <v>39.034289999999999</v>
      </c>
      <c r="R3896" s="6">
        <v>-120.97457</v>
      </c>
      <c r="S3896" t="s">
        <v>8701</v>
      </c>
      <c r="T3896" t="s">
        <v>413</v>
      </c>
      <c r="U3896" t="s">
        <v>67</v>
      </c>
      <c r="V3896" t="s">
        <v>50</v>
      </c>
      <c r="W3896" t="s">
        <v>8702</v>
      </c>
      <c r="X3896" t="s">
        <v>52</v>
      </c>
      <c r="Y3896" t="s">
        <v>53</v>
      </c>
      <c r="Z3896">
        <v>0</v>
      </c>
      <c r="AA3896" t="s">
        <v>416</v>
      </c>
      <c r="AB3896">
        <v>2021</v>
      </c>
      <c r="AC3896" t="s">
        <v>525</v>
      </c>
      <c r="AD3896" t="s">
        <v>56</v>
      </c>
      <c r="AE3896" t="s">
        <v>70</v>
      </c>
      <c r="AF3896">
        <v>1596530</v>
      </c>
      <c r="AG3896" t="s">
        <v>71</v>
      </c>
      <c r="AH3896" t="s">
        <v>59</v>
      </c>
      <c r="AI3896" t="s">
        <v>56</v>
      </c>
      <c r="AJ3896" t="s">
        <v>416</v>
      </c>
    </row>
    <row r="3897" spans="1:36" x14ac:dyDescent="0.25">
      <c r="A3897" t="s">
        <v>7177</v>
      </c>
      <c r="B3897" t="s">
        <v>2599</v>
      </c>
      <c r="C3897" t="s">
        <v>92</v>
      </c>
      <c r="D3897" t="s">
        <v>7184</v>
      </c>
      <c r="E3897" s="2">
        <v>153662102</v>
      </c>
      <c r="F3897" t="s">
        <v>62</v>
      </c>
      <c r="G3897" s="3">
        <v>21143</v>
      </c>
      <c r="H3897">
        <v>20210126</v>
      </c>
      <c r="I3897" s="4">
        <v>1106</v>
      </c>
      <c r="J3897">
        <v>1226025</v>
      </c>
      <c r="K3897" s="5">
        <v>448</v>
      </c>
      <c r="L3897" t="s">
        <v>44</v>
      </c>
      <c r="M3897" t="s">
        <v>45</v>
      </c>
      <c r="N3897" t="s">
        <v>432</v>
      </c>
      <c r="O3897" s="5">
        <v>1</v>
      </c>
      <c r="P3897" s="5">
        <v>448</v>
      </c>
      <c r="Q3897" s="6">
        <v>38.634390000000003</v>
      </c>
      <c r="R3897" s="6">
        <v>-120.63728999999999</v>
      </c>
      <c r="S3897" t="s">
        <v>8703</v>
      </c>
      <c r="T3897" t="s">
        <v>413</v>
      </c>
      <c r="U3897" t="s">
        <v>67</v>
      </c>
      <c r="V3897" t="s">
        <v>50</v>
      </c>
      <c r="W3897" t="s">
        <v>8704</v>
      </c>
      <c r="X3897" t="s">
        <v>52</v>
      </c>
      <c r="Y3897" t="s">
        <v>53</v>
      </c>
      <c r="Z3897">
        <v>0</v>
      </c>
      <c r="AA3897" t="s">
        <v>416</v>
      </c>
      <c r="AB3897">
        <v>2021</v>
      </c>
      <c r="AC3897" t="s">
        <v>525</v>
      </c>
      <c r="AD3897" t="s">
        <v>56</v>
      </c>
      <c r="AE3897" t="s">
        <v>98</v>
      </c>
      <c r="AF3897">
        <v>1597189</v>
      </c>
      <c r="AG3897" t="s">
        <v>71</v>
      </c>
      <c r="AH3897" t="s">
        <v>59</v>
      </c>
      <c r="AI3897" t="s">
        <v>56</v>
      </c>
      <c r="AJ3897" t="s">
        <v>416</v>
      </c>
    </row>
    <row r="3898" spans="1:36" x14ac:dyDescent="0.25">
      <c r="A3898" t="s">
        <v>7177</v>
      </c>
      <c r="B3898" t="s">
        <v>2599</v>
      </c>
      <c r="C3898" t="s">
        <v>40</v>
      </c>
      <c r="D3898" t="s">
        <v>7241</v>
      </c>
      <c r="E3898" s="2">
        <v>152471101</v>
      </c>
      <c r="F3898" t="s">
        <v>62</v>
      </c>
      <c r="G3898" s="3">
        <v>4373</v>
      </c>
      <c r="H3898">
        <v>20210126</v>
      </c>
      <c r="I3898" s="4">
        <v>2340</v>
      </c>
      <c r="J3898">
        <v>1230775</v>
      </c>
      <c r="K3898" s="5">
        <v>759</v>
      </c>
      <c r="L3898" t="s">
        <v>44</v>
      </c>
      <c r="M3898" t="s">
        <v>63</v>
      </c>
      <c r="N3898" t="s">
        <v>64</v>
      </c>
      <c r="O3898" s="5">
        <v>36</v>
      </c>
      <c r="P3898" s="5">
        <v>27324</v>
      </c>
      <c r="Q3898" s="6">
        <v>39.382300000000001</v>
      </c>
      <c r="R3898" s="6">
        <v>-121.04778</v>
      </c>
      <c r="S3898" t="s">
        <v>8705</v>
      </c>
      <c r="T3898" t="s">
        <v>436</v>
      </c>
      <c r="U3898" t="s">
        <v>67</v>
      </c>
      <c r="V3898" t="s">
        <v>50</v>
      </c>
      <c r="W3898" t="s">
        <v>8706</v>
      </c>
      <c r="X3898" t="s">
        <v>52</v>
      </c>
      <c r="Y3898" t="s">
        <v>53</v>
      </c>
      <c r="Z3898">
        <v>0</v>
      </c>
      <c r="AA3898" t="s">
        <v>416</v>
      </c>
      <c r="AB3898">
        <v>2021</v>
      </c>
      <c r="AC3898" t="s">
        <v>525</v>
      </c>
      <c r="AD3898" t="s">
        <v>56</v>
      </c>
      <c r="AE3898" t="s">
        <v>98</v>
      </c>
      <c r="AF3898">
        <v>1598513</v>
      </c>
      <c r="AG3898" t="s">
        <v>71</v>
      </c>
      <c r="AH3898" t="s">
        <v>59</v>
      </c>
      <c r="AI3898" t="s">
        <v>56</v>
      </c>
      <c r="AJ3898" t="s">
        <v>416</v>
      </c>
    </row>
    <row r="3899" spans="1:36" x14ac:dyDescent="0.25">
      <c r="A3899" t="s">
        <v>7177</v>
      </c>
      <c r="B3899" t="s">
        <v>2599</v>
      </c>
      <c r="C3899" t="s">
        <v>40</v>
      </c>
      <c r="D3899" t="s">
        <v>7279</v>
      </c>
      <c r="E3899" s="2">
        <v>152201101</v>
      </c>
      <c r="F3899" t="s">
        <v>62</v>
      </c>
      <c r="G3899" s="3">
        <v>8203</v>
      </c>
      <c r="H3899">
        <v>20210126</v>
      </c>
      <c r="I3899" s="4">
        <v>2340</v>
      </c>
      <c r="J3899">
        <v>1230882</v>
      </c>
      <c r="K3899" s="5">
        <v>1030</v>
      </c>
      <c r="L3899" t="s">
        <v>44</v>
      </c>
      <c r="M3899" t="s">
        <v>63</v>
      </c>
      <c r="N3899" t="s">
        <v>64</v>
      </c>
      <c r="O3899" s="5">
        <v>87</v>
      </c>
      <c r="P3899" s="5">
        <v>89610</v>
      </c>
      <c r="Q3899" s="6">
        <v>39.438740000000003</v>
      </c>
      <c r="R3899" s="6">
        <v>-120.99961999999999</v>
      </c>
      <c r="S3899" t="s">
        <v>8707</v>
      </c>
      <c r="T3899" t="s">
        <v>436</v>
      </c>
      <c r="U3899" t="s">
        <v>67</v>
      </c>
      <c r="V3899" t="s">
        <v>50</v>
      </c>
      <c r="W3899" t="s">
        <v>8708</v>
      </c>
      <c r="X3899" t="s">
        <v>52</v>
      </c>
      <c r="Y3899" t="s">
        <v>53</v>
      </c>
      <c r="Z3899">
        <v>0</v>
      </c>
      <c r="AA3899" t="s">
        <v>416</v>
      </c>
      <c r="AB3899">
        <v>2021</v>
      </c>
      <c r="AC3899" t="s">
        <v>525</v>
      </c>
      <c r="AD3899" t="s">
        <v>56</v>
      </c>
      <c r="AE3899" t="s">
        <v>143</v>
      </c>
      <c r="AF3899">
        <v>1598635</v>
      </c>
      <c r="AG3899" t="s">
        <v>71</v>
      </c>
      <c r="AH3899" t="s">
        <v>59</v>
      </c>
      <c r="AI3899" t="s">
        <v>56</v>
      </c>
      <c r="AJ3899" t="s">
        <v>416</v>
      </c>
    </row>
    <row r="3900" spans="1:36" x14ac:dyDescent="0.25">
      <c r="A3900" t="s">
        <v>7177</v>
      </c>
      <c r="B3900" t="s">
        <v>2599</v>
      </c>
      <c r="C3900" t="s">
        <v>92</v>
      </c>
      <c r="D3900" t="s">
        <v>7184</v>
      </c>
      <c r="E3900" s="2">
        <v>153662102</v>
      </c>
      <c r="F3900" t="s">
        <v>62</v>
      </c>
      <c r="G3900" s="3">
        <v>21315</v>
      </c>
      <c r="H3900">
        <v>20210127</v>
      </c>
      <c r="I3900" s="4">
        <v>928</v>
      </c>
      <c r="J3900">
        <v>1234435</v>
      </c>
      <c r="K3900" s="5">
        <v>332</v>
      </c>
      <c r="L3900" t="s">
        <v>44</v>
      </c>
      <c r="M3900" t="s">
        <v>63</v>
      </c>
      <c r="N3900" t="s">
        <v>64</v>
      </c>
      <c r="O3900" s="5">
        <v>37</v>
      </c>
      <c r="P3900" s="5">
        <v>9494</v>
      </c>
      <c r="Q3900" s="6">
        <v>38.619590000000002</v>
      </c>
      <c r="R3900" s="6">
        <v>-120.76465</v>
      </c>
      <c r="S3900" t="s">
        <v>8709</v>
      </c>
      <c r="T3900" t="s">
        <v>413</v>
      </c>
      <c r="U3900" t="s">
        <v>67</v>
      </c>
      <c r="V3900" t="s">
        <v>50</v>
      </c>
      <c r="W3900" t="s">
        <v>8710</v>
      </c>
      <c r="X3900" t="s">
        <v>52</v>
      </c>
      <c r="Y3900" t="s">
        <v>53</v>
      </c>
      <c r="Z3900">
        <v>0</v>
      </c>
      <c r="AA3900" t="s">
        <v>416</v>
      </c>
      <c r="AB3900">
        <v>2021</v>
      </c>
      <c r="AC3900" t="s">
        <v>525</v>
      </c>
      <c r="AD3900" t="s">
        <v>56</v>
      </c>
      <c r="AE3900" t="s">
        <v>70</v>
      </c>
      <c r="AF3900">
        <v>1598429</v>
      </c>
      <c r="AG3900" t="s">
        <v>71</v>
      </c>
      <c r="AH3900" t="s">
        <v>59</v>
      </c>
      <c r="AI3900" t="s">
        <v>56</v>
      </c>
      <c r="AJ3900" t="s">
        <v>416</v>
      </c>
    </row>
    <row r="3901" spans="1:36" x14ac:dyDescent="0.25">
      <c r="A3901" t="s">
        <v>7177</v>
      </c>
      <c r="B3901" t="s">
        <v>2599</v>
      </c>
      <c r="C3901" t="s">
        <v>92</v>
      </c>
      <c r="D3901" t="s">
        <v>7184</v>
      </c>
      <c r="E3901" s="2">
        <v>153662102</v>
      </c>
      <c r="F3901" t="s">
        <v>62</v>
      </c>
      <c r="G3901" s="3">
        <v>21457</v>
      </c>
      <c r="H3901">
        <v>20210127</v>
      </c>
      <c r="I3901" s="4">
        <v>915</v>
      </c>
      <c r="J3901">
        <v>1234584</v>
      </c>
      <c r="K3901" s="5">
        <v>487</v>
      </c>
      <c r="L3901" t="s">
        <v>44</v>
      </c>
      <c r="M3901" t="s">
        <v>63</v>
      </c>
      <c r="N3901" t="s">
        <v>64</v>
      </c>
      <c r="O3901" s="5">
        <v>77</v>
      </c>
      <c r="P3901" s="5">
        <v>36259</v>
      </c>
      <c r="Q3901" s="6">
        <v>38.573189999999997</v>
      </c>
      <c r="R3901" s="6">
        <v>-120.71447999999999</v>
      </c>
      <c r="S3901" t="s">
        <v>8711</v>
      </c>
      <c r="T3901" t="s">
        <v>436</v>
      </c>
      <c r="U3901" t="s">
        <v>86</v>
      </c>
      <c r="V3901" t="s">
        <v>50</v>
      </c>
      <c r="W3901" t="s">
        <v>8712</v>
      </c>
      <c r="X3901" t="s">
        <v>52</v>
      </c>
      <c r="Y3901" t="s">
        <v>53</v>
      </c>
      <c r="Z3901">
        <v>0</v>
      </c>
      <c r="AA3901" t="s">
        <v>416</v>
      </c>
      <c r="AB3901">
        <v>2021</v>
      </c>
      <c r="AC3901" t="s">
        <v>525</v>
      </c>
      <c r="AD3901" t="s">
        <v>56</v>
      </c>
      <c r="AE3901" t="s">
        <v>70</v>
      </c>
      <c r="AF3901">
        <v>1598452</v>
      </c>
      <c r="AG3901" t="s">
        <v>88</v>
      </c>
      <c r="AH3901" t="s">
        <v>59</v>
      </c>
      <c r="AI3901" t="s">
        <v>56</v>
      </c>
      <c r="AJ3901" t="s">
        <v>416</v>
      </c>
    </row>
    <row r="3902" spans="1:36" x14ac:dyDescent="0.25">
      <c r="A3902" t="s">
        <v>7177</v>
      </c>
      <c r="B3902" t="s">
        <v>2599</v>
      </c>
      <c r="C3902" t="s">
        <v>92</v>
      </c>
      <c r="D3902" t="s">
        <v>7184</v>
      </c>
      <c r="E3902" s="2">
        <v>153662102</v>
      </c>
      <c r="F3902" t="s">
        <v>62</v>
      </c>
      <c r="G3902" s="3">
        <v>12319</v>
      </c>
      <c r="H3902">
        <v>20210127</v>
      </c>
      <c r="I3902" s="4">
        <v>1044</v>
      </c>
      <c r="J3902">
        <v>1235118</v>
      </c>
      <c r="K3902" s="5">
        <v>426</v>
      </c>
      <c r="L3902" t="s">
        <v>44</v>
      </c>
      <c r="M3902" t="s">
        <v>63</v>
      </c>
      <c r="N3902" t="s">
        <v>64</v>
      </c>
      <c r="O3902" s="5">
        <v>16</v>
      </c>
      <c r="P3902" s="5">
        <v>6816</v>
      </c>
      <c r="Q3902" s="6">
        <v>38.622140000000002</v>
      </c>
      <c r="R3902" s="6">
        <v>-120.7394</v>
      </c>
      <c r="S3902" t="s">
        <v>8713</v>
      </c>
      <c r="T3902" t="s">
        <v>436</v>
      </c>
      <c r="U3902" t="s">
        <v>67</v>
      </c>
      <c r="V3902" t="s">
        <v>50</v>
      </c>
      <c r="W3902" t="s">
        <v>8714</v>
      </c>
      <c r="X3902" t="s">
        <v>52</v>
      </c>
      <c r="Y3902" t="s">
        <v>53</v>
      </c>
      <c r="Z3902">
        <v>0</v>
      </c>
      <c r="AA3902" t="s">
        <v>416</v>
      </c>
      <c r="AB3902">
        <v>2021</v>
      </c>
      <c r="AC3902" t="s">
        <v>525</v>
      </c>
      <c r="AD3902" t="s">
        <v>56</v>
      </c>
      <c r="AE3902" t="s">
        <v>481</v>
      </c>
      <c r="AF3902">
        <v>1598604</v>
      </c>
      <c r="AG3902" t="s">
        <v>71</v>
      </c>
      <c r="AH3902" t="s">
        <v>59</v>
      </c>
      <c r="AI3902" t="s">
        <v>56</v>
      </c>
      <c r="AJ3902" t="s">
        <v>56</v>
      </c>
    </row>
    <row r="3903" spans="1:36" x14ac:dyDescent="0.25">
      <c r="A3903" t="s">
        <v>7177</v>
      </c>
      <c r="B3903" t="s">
        <v>2599</v>
      </c>
      <c r="C3903" t="s">
        <v>40</v>
      </c>
      <c r="D3903" t="s">
        <v>7192</v>
      </c>
      <c r="E3903" s="2">
        <v>152762102</v>
      </c>
      <c r="F3903" t="s">
        <v>42</v>
      </c>
      <c r="G3903" s="3">
        <v>19542</v>
      </c>
      <c r="H3903">
        <v>20210127</v>
      </c>
      <c r="I3903" s="4">
        <v>331</v>
      </c>
      <c r="J3903">
        <v>1232541</v>
      </c>
      <c r="K3903" s="5">
        <v>633</v>
      </c>
      <c r="L3903" t="s">
        <v>44</v>
      </c>
      <c r="M3903" t="s">
        <v>63</v>
      </c>
      <c r="N3903" t="s">
        <v>64</v>
      </c>
      <c r="O3903" s="5">
        <v>618</v>
      </c>
      <c r="P3903" s="5">
        <v>225024</v>
      </c>
      <c r="Q3903" s="6">
        <v>38.761749999999999</v>
      </c>
      <c r="R3903" s="6">
        <v>-120.57761000000001</v>
      </c>
      <c r="S3903" t="s">
        <v>8715</v>
      </c>
      <c r="T3903" t="s">
        <v>413</v>
      </c>
      <c r="U3903" t="s">
        <v>67</v>
      </c>
      <c r="V3903" t="s">
        <v>50</v>
      </c>
      <c r="W3903" t="s">
        <v>8716</v>
      </c>
      <c r="X3903" t="s">
        <v>52</v>
      </c>
      <c r="Y3903" t="s">
        <v>53</v>
      </c>
      <c r="Z3903">
        <v>0</v>
      </c>
      <c r="AA3903" t="s">
        <v>416</v>
      </c>
      <c r="AB3903">
        <v>2021</v>
      </c>
      <c r="AC3903" t="s">
        <v>525</v>
      </c>
      <c r="AD3903" t="s">
        <v>56</v>
      </c>
      <c r="AE3903" t="s">
        <v>70</v>
      </c>
      <c r="AF3903">
        <v>1598152</v>
      </c>
      <c r="AG3903" t="s">
        <v>71</v>
      </c>
      <c r="AH3903" t="s">
        <v>59</v>
      </c>
      <c r="AI3903" t="s">
        <v>56</v>
      </c>
      <c r="AJ3903" t="s">
        <v>416</v>
      </c>
    </row>
    <row r="3904" spans="1:36" x14ac:dyDescent="0.25">
      <c r="A3904" t="s">
        <v>7177</v>
      </c>
      <c r="B3904" t="s">
        <v>2599</v>
      </c>
      <c r="C3904" t="s">
        <v>40</v>
      </c>
      <c r="D3904" t="s">
        <v>7192</v>
      </c>
      <c r="E3904" s="2">
        <v>152762102</v>
      </c>
      <c r="F3904" t="s">
        <v>62</v>
      </c>
      <c r="G3904" s="3">
        <v>477265</v>
      </c>
      <c r="H3904">
        <v>20210127</v>
      </c>
      <c r="I3904" s="4">
        <v>331</v>
      </c>
      <c r="J3904">
        <v>1232550</v>
      </c>
      <c r="K3904" s="5">
        <v>917</v>
      </c>
      <c r="L3904" t="s">
        <v>44</v>
      </c>
      <c r="M3904" t="s">
        <v>63</v>
      </c>
      <c r="N3904" t="s">
        <v>64</v>
      </c>
      <c r="O3904" s="5">
        <v>16</v>
      </c>
      <c r="P3904" s="5">
        <v>14672</v>
      </c>
      <c r="Q3904" s="6">
        <v>38.740639999999999</v>
      </c>
      <c r="R3904" s="6">
        <v>-120.58211</v>
      </c>
      <c r="S3904" t="s">
        <v>8717</v>
      </c>
      <c r="T3904" t="s">
        <v>413</v>
      </c>
      <c r="U3904" t="s">
        <v>67</v>
      </c>
      <c r="V3904" t="s">
        <v>50</v>
      </c>
      <c r="W3904" t="s">
        <v>8718</v>
      </c>
      <c r="X3904" t="s">
        <v>52</v>
      </c>
      <c r="Y3904" t="s">
        <v>53</v>
      </c>
      <c r="Z3904">
        <v>0</v>
      </c>
      <c r="AA3904" t="s">
        <v>416</v>
      </c>
      <c r="AB3904">
        <v>2021</v>
      </c>
      <c r="AC3904" t="s">
        <v>525</v>
      </c>
      <c r="AD3904" t="s">
        <v>56</v>
      </c>
      <c r="AE3904" t="s">
        <v>481</v>
      </c>
      <c r="AF3904">
        <v>1598341</v>
      </c>
      <c r="AG3904" t="s">
        <v>71</v>
      </c>
      <c r="AH3904" t="s">
        <v>59</v>
      </c>
      <c r="AI3904" t="s">
        <v>56</v>
      </c>
      <c r="AJ3904" t="s">
        <v>56</v>
      </c>
    </row>
    <row r="3905" spans="1:36" x14ac:dyDescent="0.25">
      <c r="A3905" t="s">
        <v>7177</v>
      </c>
      <c r="B3905" t="s">
        <v>2599</v>
      </c>
      <c r="C3905" t="s">
        <v>92</v>
      </c>
      <c r="D3905" t="s">
        <v>7601</v>
      </c>
      <c r="E3905" s="2">
        <v>152691107</v>
      </c>
      <c r="F3905" t="s">
        <v>62</v>
      </c>
      <c r="G3905" s="3">
        <v>3533</v>
      </c>
      <c r="H3905">
        <v>20210127</v>
      </c>
      <c r="I3905" s="4">
        <v>819</v>
      </c>
      <c r="J3905">
        <v>1233887</v>
      </c>
      <c r="K3905" s="5">
        <v>341</v>
      </c>
      <c r="L3905" t="s">
        <v>44</v>
      </c>
      <c r="M3905" t="s">
        <v>63</v>
      </c>
      <c r="N3905" t="s">
        <v>64</v>
      </c>
      <c r="O3905" s="5">
        <v>11</v>
      </c>
      <c r="P3905" s="5">
        <v>1991</v>
      </c>
      <c r="Q3905" s="6">
        <v>39.017510000000001</v>
      </c>
      <c r="R3905" s="6">
        <v>-121.06034</v>
      </c>
      <c r="S3905" t="s">
        <v>8719</v>
      </c>
      <c r="T3905" t="s">
        <v>436</v>
      </c>
      <c r="U3905" t="s">
        <v>67</v>
      </c>
      <c r="V3905" t="s">
        <v>50</v>
      </c>
      <c r="W3905" t="s">
        <v>8720</v>
      </c>
      <c r="X3905" t="s">
        <v>52</v>
      </c>
      <c r="Y3905" t="s">
        <v>53</v>
      </c>
      <c r="Z3905">
        <v>0</v>
      </c>
      <c r="AA3905" t="s">
        <v>416</v>
      </c>
      <c r="AB3905">
        <v>2021</v>
      </c>
      <c r="AC3905" t="s">
        <v>525</v>
      </c>
      <c r="AD3905" t="s">
        <v>56</v>
      </c>
      <c r="AE3905" t="s">
        <v>70</v>
      </c>
      <c r="AF3905">
        <v>1598497</v>
      </c>
      <c r="AG3905" t="s">
        <v>71</v>
      </c>
      <c r="AH3905" t="s">
        <v>59</v>
      </c>
      <c r="AI3905" t="s">
        <v>56</v>
      </c>
      <c r="AJ3905" t="s">
        <v>416</v>
      </c>
    </row>
    <row r="3906" spans="1:36" x14ac:dyDescent="0.25">
      <c r="A3906" t="s">
        <v>7177</v>
      </c>
      <c r="B3906" t="s">
        <v>2599</v>
      </c>
      <c r="C3906" t="s">
        <v>92</v>
      </c>
      <c r="D3906" t="s">
        <v>7343</v>
      </c>
      <c r="E3906" s="2">
        <v>153132105</v>
      </c>
      <c r="F3906" t="s">
        <v>62</v>
      </c>
      <c r="G3906" s="3">
        <v>4717</v>
      </c>
      <c r="H3906">
        <v>20210127</v>
      </c>
      <c r="I3906" s="4">
        <v>157</v>
      </c>
      <c r="J3906">
        <v>1232043</v>
      </c>
      <c r="K3906" s="5">
        <v>629</v>
      </c>
      <c r="L3906" t="s">
        <v>44</v>
      </c>
      <c r="M3906" t="s">
        <v>63</v>
      </c>
      <c r="N3906" t="s">
        <v>64</v>
      </c>
      <c r="O3906" s="5">
        <v>53</v>
      </c>
      <c r="P3906" s="5">
        <v>33337</v>
      </c>
      <c r="Q3906" s="6">
        <v>39.167479999999998</v>
      </c>
      <c r="R3906" s="6">
        <v>-121.14193</v>
      </c>
      <c r="S3906" t="s">
        <v>8721</v>
      </c>
      <c r="T3906" t="s">
        <v>413</v>
      </c>
      <c r="U3906" t="s">
        <v>67</v>
      </c>
      <c r="V3906" t="s">
        <v>50</v>
      </c>
      <c r="W3906" t="s">
        <v>8722</v>
      </c>
      <c r="X3906" t="s">
        <v>52</v>
      </c>
      <c r="Y3906" t="s">
        <v>53</v>
      </c>
      <c r="Z3906">
        <v>0</v>
      </c>
      <c r="AA3906" t="s">
        <v>416</v>
      </c>
      <c r="AB3906">
        <v>2021</v>
      </c>
      <c r="AC3906" t="s">
        <v>525</v>
      </c>
      <c r="AD3906" t="s">
        <v>56</v>
      </c>
      <c r="AE3906" t="s">
        <v>70</v>
      </c>
      <c r="AF3906">
        <v>1598254</v>
      </c>
      <c r="AG3906" t="s">
        <v>71</v>
      </c>
      <c r="AH3906" t="s">
        <v>59</v>
      </c>
      <c r="AI3906" t="s">
        <v>56</v>
      </c>
      <c r="AJ3906" t="s">
        <v>416</v>
      </c>
    </row>
    <row r="3907" spans="1:36" x14ac:dyDescent="0.25">
      <c r="A3907" t="s">
        <v>7177</v>
      </c>
      <c r="B3907" t="s">
        <v>2599</v>
      </c>
      <c r="C3907" t="s">
        <v>40</v>
      </c>
      <c r="D3907" t="s">
        <v>7253</v>
      </c>
      <c r="E3907" s="2">
        <v>153652109</v>
      </c>
      <c r="F3907" t="s">
        <v>62</v>
      </c>
      <c r="G3907" s="3">
        <v>6679</v>
      </c>
      <c r="H3907">
        <v>20210127</v>
      </c>
      <c r="I3907" s="4">
        <v>649</v>
      </c>
      <c r="J3907">
        <v>1233327</v>
      </c>
      <c r="K3907" s="5">
        <v>546</v>
      </c>
      <c r="L3907" t="s">
        <v>44</v>
      </c>
      <c r="M3907" t="s">
        <v>63</v>
      </c>
      <c r="N3907" t="s">
        <v>64</v>
      </c>
      <c r="O3907" s="5">
        <v>48</v>
      </c>
      <c r="P3907" s="5">
        <v>15352</v>
      </c>
      <c r="Q3907" s="6">
        <v>38.710889999999999</v>
      </c>
      <c r="R3907" s="6">
        <v>-120.94465</v>
      </c>
      <c r="S3907" t="s">
        <v>8723</v>
      </c>
      <c r="T3907" t="s">
        <v>436</v>
      </c>
      <c r="U3907" t="s">
        <v>67</v>
      </c>
      <c r="V3907" t="s">
        <v>50</v>
      </c>
      <c r="W3907" t="s">
        <v>8724</v>
      </c>
      <c r="X3907" t="s">
        <v>52</v>
      </c>
      <c r="Y3907" t="s">
        <v>53</v>
      </c>
      <c r="Z3907">
        <v>0</v>
      </c>
      <c r="AA3907" t="s">
        <v>416</v>
      </c>
      <c r="AB3907">
        <v>2021</v>
      </c>
      <c r="AC3907" t="s">
        <v>525</v>
      </c>
      <c r="AD3907" t="s">
        <v>56</v>
      </c>
      <c r="AE3907" t="s">
        <v>70</v>
      </c>
      <c r="AF3907">
        <v>1598644</v>
      </c>
      <c r="AG3907" t="s">
        <v>71</v>
      </c>
      <c r="AH3907" t="s">
        <v>59</v>
      </c>
      <c r="AI3907" t="s">
        <v>56</v>
      </c>
      <c r="AJ3907" t="s">
        <v>416</v>
      </c>
    </row>
    <row r="3908" spans="1:36" x14ac:dyDescent="0.25">
      <c r="A3908" t="s">
        <v>7177</v>
      </c>
      <c r="B3908" t="s">
        <v>2599</v>
      </c>
      <c r="C3908" t="s">
        <v>40</v>
      </c>
      <c r="D3908" t="s">
        <v>7262</v>
      </c>
      <c r="E3908" s="2">
        <v>152301102</v>
      </c>
      <c r="F3908" t="s">
        <v>42</v>
      </c>
      <c r="G3908" s="3" t="s">
        <v>2488</v>
      </c>
      <c r="H3908">
        <v>20210128</v>
      </c>
      <c r="I3908" s="4">
        <v>2244</v>
      </c>
      <c r="J3908">
        <v>1240766</v>
      </c>
      <c r="K3908" s="5">
        <v>1052</v>
      </c>
      <c r="L3908" t="s">
        <v>44</v>
      </c>
      <c r="M3908" t="s">
        <v>63</v>
      </c>
      <c r="N3908" t="s">
        <v>64</v>
      </c>
      <c r="O3908" s="5">
        <v>362</v>
      </c>
      <c r="P3908" s="5">
        <v>363083</v>
      </c>
      <c r="Q3908" s="6">
        <v>39.213999999999999</v>
      </c>
      <c r="R3908" s="6">
        <v>-120.80983999999999</v>
      </c>
      <c r="S3908" t="s">
        <v>8725</v>
      </c>
      <c r="T3908" t="s">
        <v>413</v>
      </c>
      <c r="U3908" t="s">
        <v>67</v>
      </c>
      <c r="V3908" t="s">
        <v>50</v>
      </c>
      <c r="W3908" t="s">
        <v>8726</v>
      </c>
      <c r="X3908" t="s">
        <v>52</v>
      </c>
      <c r="Y3908" t="s">
        <v>53</v>
      </c>
      <c r="Z3908">
        <v>0</v>
      </c>
      <c r="AA3908" t="s">
        <v>416</v>
      </c>
      <c r="AB3908">
        <v>2021</v>
      </c>
      <c r="AC3908" t="s">
        <v>525</v>
      </c>
      <c r="AD3908" t="s">
        <v>56</v>
      </c>
      <c r="AE3908" t="s">
        <v>70</v>
      </c>
      <c r="AF3908">
        <v>1600089</v>
      </c>
      <c r="AG3908" t="s">
        <v>71</v>
      </c>
      <c r="AH3908" t="s">
        <v>59</v>
      </c>
      <c r="AI3908" t="s">
        <v>56</v>
      </c>
      <c r="AJ3908" t="s">
        <v>416</v>
      </c>
    </row>
    <row r="3909" spans="1:36" x14ac:dyDescent="0.25">
      <c r="A3909" t="s">
        <v>7177</v>
      </c>
      <c r="B3909" t="s">
        <v>2599</v>
      </c>
      <c r="C3909" t="s">
        <v>40</v>
      </c>
      <c r="D3909" t="s">
        <v>7195</v>
      </c>
      <c r="E3909" s="2">
        <v>153082106</v>
      </c>
      <c r="F3909" t="s">
        <v>62</v>
      </c>
      <c r="G3909" s="3">
        <v>31233</v>
      </c>
      <c r="H3909">
        <v>20210128</v>
      </c>
      <c r="I3909" s="4">
        <v>1000</v>
      </c>
      <c r="J3909">
        <v>1239227</v>
      </c>
      <c r="K3909" s="5">
        <v>685</v>
      </c>
      <c r="L3909" t="s">
        <v>44</v>
      </c>
      <c r="M3909" t="s">
        <v>63</v>
      </c>
      <c r="N3909" t="s">
        <v>64</v>
      </c>
      <c r="O3909" s="5">
        <v>5</v>
      </c>
      <c r="P3909" s="5">
        <v>3425</v>
      </c>
      <c r="Q3909" s="6">
        <v>38.950139999999998</v>
      </c>
      <c r="R3909" s="6">
        <v>-120.71648</v>
      </c>
      <c r="S3909" t="s">
        <v>8727</v>
      </c>
      <c r="T3909" t="s">
        <v>436</v>
      </c>
      <c r="U3909" t="s">
        <v>67</v>
      </c>
      <c r="V3909" t="s">
        <v>50</v>
      </c>
      <c r="W3909" t="s">
        <v>8728</v>
      </c>
      <c r="X3909" t="s">
        <v>52</v>
      </c>
      <c r="Y3909" t="s">
        <v>53</v>
      </c>
      <c r="Z3909">
        <v>0</v>
      </c>
      <c r="AA3909" t="s">
        <v>416</v>
      </c>
      <c r="AB3909">
        <v>2021</v>
      </c>
      <c r="AC3909" t="s">
        <v>525</v>
      </c>
      <c r="AD3909" t="s">
        <v>56</v>
      </c>
      <c r="AE3909" t="s">
        <v>98</v>
      </c>
      <c r="AF3909">
        <v>1599760</v>
      </c>
      <c r="AG3909" t="s">
        <v>71</v>
      </c>
      <c r="AH3909" t="s">
        <v>59</v>
      </c>
      <c r="AI3909" t="s">
        <v>56</v>
      </c>
      <c r="AJ3909" t="s">
        <v>416</v>
      </c>
    </row>
    <row r="3910" spans="1:36" x14ac:dyDescent="0.25">
      <c r="A3910" t="s">
        <v>7177</v>
      </c>
      <c r="B3910" t="s">
        <v>2599</v>
      </c>
      <c r="C3910" t="s">
        <v>92</v>
      </c>
      <c r="D3910" t="s">
        <v>8531</v>
      </c>
      <c r="E3910" s="2">
        <v>152251101</v>
      </c>
      <c r="F3910" t="s">
        <v>80</v>
      </c>
      <c r="G3910" s="3" t="s">
        <v>8729</v>
      </c>
      <c r="H3910">
        <v>20210128</v>
      </c>
      <c r="I3910" s="4">
        <v>1730</v>
      </c>
      <c r="J3910">
        <v>1241215</v>
      </c>
      <c r="K3910" s="5">
        <v>2766</v>
      </c>
      <c r="L3910" t="s">
        <v>44</v>
      </c>
      <c r="M3910" t="s">
        <v>45</v>
      </c>
      <c r="N3910" t="s">
        <v>432</v>
      </c>
      <c r="O3910" s="5">
        <v>85</v>
      </c>
      <c r="P3910" s="5">
        <v>116422</v>
      </c>
      <c r="Q3910" s="6">
        <v>39.313284000000003</v>
      </c>
      <c r="R3910" s="6">
        <v>-120.65354000000001</v>
      </c>
      <c r="S3910">
        <v>35859</v>
      </c>
      <c r="T3910" t="s">
        <v>8730</v>
      </c>
      <c r="U3910" t="s">
        <v>67</v>
      </c>
      <c r="V3910" t="s">
        <v>50</v>
      </c>
      <c r="W3910" t="s">
        <v>8731</v>
      </c>
      <c r="X3910" t="s">
        <v>52</v>
      </c>
      <c r="Y3910" t="s">
        <v>53</v>
      </c>
      <c r="Z3910">
        <v>0</v>
      </c>
      <c r="AA3910" t="s">
        <v>416</v>
      </c>
      <c r="AB3910">
        <v>2021</v>
      </c>
      <c r="AC3910" t="s">
        <v>525</v>
      </c>
      <c r="AD3910" t="s">
        <v>56</v>
      </c>
      <c r="AE3910" t="s">
        <v>112</v>
      </c>
      <c r="AF3910">
        <v>1600277</v>
      </c>
      <c r="AG3910" t="s">
        <v>71</v>
      </c>
      <c r="AH3910" t="s">
        <v>59</v>
      </c>
      <c r="AI3910" t="s">
        <v>56</v>
      </c>
      <c r="AJ3910" t="s">
        <v>56</v>
      </c>
    </row>
    <row r="3911" spans="1:36" x14ac:dyDescent="0.25">
      <c r="A3911" t="s">
        <v>7177</v>
      </c>
      <c r="B3911" t="s">
        <v>2599</v>
      </c>
      <c r="C3911" t="s">
        <v>40</v>
      </c>
      <c r="D3911" t="s">
        <v>7287</v>
      </c>
      <c r="E3911" s="2">
        <v>153652110</v>
      </c>
      <c r="F3911" t="s">
        <v>42</v>
      </c>
      <c r="G3911" s="3">
        <v>51800</v>
      </c>
      <c r="H3911">
        <v>20210910</v>
      </c>
      <c r="I3911" s="4">
        <v>813</v>
      </c>
      <c r="J3911">
        <v>1467728</v>
      </c>
      <c r="K3911" s="5">
        <v>633</v>
      </c>
      <c r="L3911" t="s">
        <v>44</v>
      </c>
      <c r="M3911" t="s">
        <v>774</v>
      </c>
      <c r="N3911" t="s">
        <v>775</v>
      </c>
      <c r="O3911" s="5">
        <v>1005</v>
      </c>
      <c r="P3911" s="5">
        <v>313378</v>
      </c>
      <c r="Q3911" s="6">
        <v>38.663490000000003</v>
      </c>
      <c r="R3911" s="6">
        <v>-120.93065</v>
      </c>
      <c r="S3911" t="s">
        <v>8732</v>
      </c>
      <c r="T3911" t="s">
        <v>436</v>
      </c>
      <c r="U3911" t="s">
        <v>86</v>
      </c>
      <c r="V3911" t="s">
        <v>50</v>
      </c>
      <c r="W3911" t="s">
        <v>8733</v>
      </c>
      <c r="X3911" t="s">
        <v>52</v>
      </c>
      <c r="Y3911" t="s">
        <v>53</v>
      </c>
      <c r="Z3911">
        <v>0</v>
      </c>
      <c r="AA3911" t="s">
        <v>416</v>
      </c>
      <c r="AB3911">
        <v>2021</v>
      </c>
      <c r="AC3911" t="s">
        <v>1239</v>
      </c>
      <c r="AD3911" t="s">
        <v>56</v>
      </c>
      <c r="AE3911" t="s">
        <v>98</v>
      </c>
      <c r="AF3911">
        <v>1664706</v>
      </c>
      <c r="AG3911" t="s">
        <v>88</v>
      </c>
      <c r="AH3911" t="s">
        <v>59</v>
      </c>
      <c r="AI3911" t="s">
        <v>56</v>
      </c>
      <c r="AJ3911" t="s">
        <v>416</v>
      </c>
    </row>
    <row r="3912" spans="1:36" x14ac:dyDescent="0.25">
      <c r="A3912" t="s">
        <v>7177</v>
      </c>
      <c r="B3912" t="s">
        <v>2599</v>
      </c>
      <c r="C3912" t="s">
        <v>40</v>
      </c>
      <c r="D3912" t="s">
        <v>7287</v>
      </c>
      <c r="E3912" s="2">
        <v>153652110</v>
      </c>
      <c r="F3912" t="s">
        <v>42</v>
      </c>
      <c r="G3912" s="3">
        <v>51800</v>
      </c>
      <c r="H3912">
        <v>20211011</v>
      </c>
      <c r="I3912" s="4">
        <v>1247</v>
      </c>
      <c r="J3912">
        <v>1493339</v>
      </c>
      <c r="K3912" s="5">
        <v>449</v>
      </c>
      <c r="L3912" t="s">
        <v>44</v>
      </c>
      <c r="M3912" t="s">
        <v>63</v>
      </c>
      <c r="N3912" t="s">
        <v>64</v>
      </c>
      <c r="O3912" s="5">
        <v>1005</v>
      </c>
      <c r="P3912" s="5">
        <v>214783</v>
      </c>
      <c r="Q3912" s="6">
        <v>38.663490000000003</v>
      </c>
      <c r="R3912" s="6">
        <v>-120.93065</v>
      </c>
      <c r="S3912" t="s">
        <v>8734</v>
      </c>
      <c r="T3912" t="s">
        <v>436</v>
      </c>
      <c r="U3912" t="s">
        <v>200</v>
      </c>
      <c r="V3912" t="s">
        <v>50</v>
      </c>
      <c r="W3912" t="s">
        <v>8735</v>
      </c>
      <c r="X3912" t="s">
        <v>52</v>
      </c>
      <c r="Y3912" t="s">
        <v>53</v>
      </c>
      <c r="Z3912">
        <v>0</v>
      </c>
      <c r="AA3912" t="s">
        <v>416</v>
      </c>
      <c r="AB3912">
        <v>2021</v>
      </c>
      <c r="AC3912" t="s">
        <v>415</v>
      </c>
      <c r="AD3912" t="s">
        <v>56</v>
      </c>
      <c r="AE3912" t="s">
        <v>70</v>
      </c>
      <c r="AF3912">
        <v>1672974</v>
      </c>
      <c r="AG3912" t="s">
        <v>202</v>
      </c>
      <c r="AH3912" t="s">
        <v>59</v>
      </c>
      <c r="AI3912" t="s">
        <v>56</v>
      </c>
      <c r="AJ3912" t="s">
        <v>416</v>
      </c>
    </row>
    <row r="3913" spans="1:36" x14ac:dyDescent="0.25">
      <c r="A3913" t="s">
        <v>7177</v>
      </c>
      <c r="B3913" t="s">
        <v>2599</v>
      </c>
      <c r="C3913" t="s">
        <v>92</v>
      </c>
      <c r="D3913" t="s">
        <v>7247</v>
      </c>
      <c r="E3913" s="2">
        <v>152241101</v>
      </c>
      <c r="F3913" t="s">
        <v>42</v>
      </c>
      <c r="G3913" s="3">
        <v>1704</v>
      </c>
      <c r="H3913">
        <v>20211024</v>
      </c>
      <c r="I3913" s="4">
        <v>934</v>
      </c>
      <c r="J3913">
        <v>1508700</v>
      </c>
      <c r="K3913" s="5">
        <v>477</v>
      </c>
      <c r="L3913" t="s">
        <v>44</v>
      </c>
      <c r="M3913" t="s">
        <v>63</v>
      </c>
      <c r="N3913" t="s">
        <v>64</v>
      </c>
      <c r="O3913" s="5">
        <v>452</v>
      </c>
      <c r="P3913" s="5">
        <v>125384</v>
      </c>
      <c r="Q3913" s="6">
        <v>38.994459999999997</v>
      </c>
      <c r="R3913" s="6">
        <v>-121.02602</v>
      </c>
      <c r="S3913" t="s">
        <v>8736</v>
      </c>
      <c r="T3913" t="s">
        <v>436</v>
      </c>
      <c r="U3913" t="s">
        <v>67</v>
      </c>
      <c r="V3913" t="s">
        <v>50</v>
      </c>
      <c r="W3913" t="s">
        <v>8737</v>
      </c>
      <c r="X3913" t="s">
        <v>52</v>
      </c>
      <c r="Y3913" t="s">
        <v>53</v>
      </c>
      <c r="Z3913">
        <v>0</v>
      </c>
      <c r="AA3913" t="s">
        <v>416</v>
      </c>
      <c r="AB3913">
        <v>2021</v>
      </c>
      <c r="AC3913" t="s">
        <v>415</v>
      </c>
      <c r="AD3913" t="s">
        <v>56</v>
      </c>
      <c r="AE3913" t="s">
        <v>143</v>
      </c>
      <c r="AF3913">
        <v>1677325</v>
      </c>
      <c r="AG3913" t="s">
        <v>71</v>
      </c>
      <c r="AH3913" t="s">
        <v>59</v>
      </c>
      <c r="AI3913" t="s">
        <v>56</v>
      </c>
      <c r="AJ3913" t="s">
        <v>416</v>
      </c>
    </row>
    <row r="3914" spans="1:36" x14ac:dyDescent="0.25">
      <c r="A3914" t="s">
        <v>7177</v>
      </c>
      <c r="B3914" t="s">
        <v>2599</v>
      </c>
      <c r="C3914" t="s">
        <v>92</v>
      </c>
      <c r="D3914" t="s">
        <v>7618</v>
      </c>
      <c r="E3914" s="2">
        <v>152491101</v>
      </c>
      <c r="F3914" t="s">
        <v>42</v>
      </c>
      <c r="G3914" s="3">
        <v>2058</v>
      </c>
      <c r="H3914">
        <v>20211024</v>
      </c>
      <c r="I3914" s="4">
        <v>840</v>
      </c>
      <c r="J3914">
        <v>1508811</v>
      </c>
      <c r="K3914" s="5">
        <v>85</v>
      </c>
      <c r="L3914" t="s">
        <v>44</v>
      </c>
      <c r="M3914" t="s">
        <v>63</v>
      </c>
      <c r="N3914" t="s">
        <v>64</v>
      </c>
      <c r="O3914" s="5">
        <v>317</v>
      </c>
      <c r="P3914" s="5">
        <v>26945</v>
      </c>
      <c r="Q3914" s="6">
        <v>39.044339999999998</v>
      </c>
      <c r="R3914" s="6">
        <v>-120.98591999999999</v>
      </c>
      <c r="S3914" t="s">
        <v>8738</v>
      </c>
      <c r="T3914" t="s">
        <v>436</v>
      </c>
      <c r="U3914" t="s">
        <v>67</v>
      </c>
      <c r="V3914" t="s">
        <v>50</v>
      </c>
      <c r="W3914" t="s">
        <v>8739</v>
      </c>
      <c r="X3914" t="s">
        <v>52</v>
      </c>
      <c r="Y3914" t="s">
        <v>53</v>
      </c>
      <c r="Z3914">
        <v>0</v>
      </c>
      <c r="AA3914" t="s">
        <v>416</v>
      </c>
      <c r="AB3914">
        <v>2021</v>
      </c>
      <c r="AC3914" t="s">
        <v>415</v>
      </c>
      <c r="AD3914" t="s">
        <v>56</v>
      </c>
      <c r="AE3914" t="s">
        <v>98</v>
      </c>
      <c r="AF3914">
        <v>1677251</v>
      </c>
      <c r="AG3914" t="s">
        <v>71</v>
      </c>
      <c r="AH3914" t="s">
        <v>59</v>
      </c>
      <c r="AI3914" t="s">
        <v>56</v>
      </c>
      <c r="AJ3914" t="s">
        <v>416</v>
      </c>
    </row>
    <row r="3915" spans="1:36" x14ac:dyDescent="0.25">
      <c r="A3915" t="s">
        <v>7177</v>
      </c>
      <c r="B3915" t="s">
        <v>2599</v>
      </c>
      <c r="C3915" t="s">
        <v>92</v>
      </c>
      <c r="D3915" t="s">
        <v>7287</v>
      </c>
      <c r="E3915" s="2">
        <v>153652110</v>
      </c>
      <c r="F3915" t="s">
        <v>42</v>
      </c>
      <c r="G3915" s="3">
        <v>7742</v>
      </c>
      <c r="H3915">
        <v>20211025</v>
      </c>
      <c r="I3915" s="4">
        <v>853</v>
      </c>
      <c r="J3915">
        <v>1517847</v>
      </c>
      <c r="K3915" s="5">
        <v>1544</v>
      </c>
      <c r="L3915" t="s">
        <v>44</v>
      </c>
      <c r="M3915" t="s">
        <v>63</v>
      </c>
      <c r="N3915" t="s">
        <v>64</v>
      </c>
      <c r="O3915" s="5">
        <v>1004</v>
      </c>
      <c r="P3915" s="5">
        <v>287188</v>
      </c>
      <c r="Q3915" s="6">
        <v>38.661470000000001</v>
      </c>
      <c r="R3915" s="6">
        <v>-120.91092999999999</v>
      </c>
      <c r="S3915" t="s">
        <v>8740</v>
      </c>
      <c r="T3915" t="s">
        <v>436</v>
      </c>
      <c r="U3915" t="s">
        <v>67</v>
      </c>
      <c r="V3915" t="s">
        <v>50</v>
      </c>
      <c r="W3915" t="s">
        <v>8741</v>
      </c>
      <c r="X3915" t="s">
        <v>52</v>
      </c>
      <c r="Y3915" t="s">
        <v>53</v>
      </c>
      <c r="Z3915">
        <v>0</v>
      </c>
      <c r="AA3915" t="s">
        <v>416</v>
      </c>
      <c r="AB3915">
        <v>2021</v>
      </c>
      <c r="AC3915" t="s">
        <v>415</v>
      </c>
      <c r="AD3915" t="s">
        <v>56</v>
      </c>
      <c r="AE3915" t="s">
        <v>70</v>
      </c>
      <c r="AF3915">
        <v>1678479</v>
      </c>
      <c r="AG3915" t="s">
        <v>71</v>
      </c>
      <c r="AH3915" t="s">
        <v>59</v>
      </c>
      <c r="AI3915" t="s">
        <v>56</v>
      </c>
      <c r="AJ3915" t="s">
        <v>416</v>
      </c>
    </row>
    <row r="3916" spans="1:36" x14ac:dyDescent="0.25">
      <c r="A3916" t="s">
        <v>7177</v>
      </c>
      <c r="B3916" t="s">
        <v>2599</v>
      </c>
      <c r="C3916" t="s">
        <v>92</v>
      </c>
      <c r="D3916" t="s">
        <v>7184</v>
      </c>
      <c r="E3916" s="2">
        <v>153662102</v>
      </c>
      <c r="F3916" t="s">
        <v>42</v>
      </c>
      <c r="G3916" s="3">
        <v>8372</v>
      </c>
      <c r="H3916">
        <v>20211213</v>
      </c>
      <c r="I3916" s="4">
        <v>1120</v>
      </c>
      <c r="J3916">
        <v>1566809</v>
      </c>
      <c r="K3916" s="5">
        <v>457</v>
      </c>
      <c r="L3916" t="s">
        <v>44</v>
      </c>
      <c r="M3916" t="s">
        <v>45</v>
      </c>
      <c r="N3916" t="s">
        <v>432</v>
      </c>
      <c r="O3916" s="5">
        <v>718</v>
      </c>
      <c r="P3916" s="5">
        <v>183289</v>
      </c>
      <c r="Q3916" s="6">
        <v>38.60913</v>
      </c>
      <c r="R3916" s="6">
        <v>-120.70228</v>
      </c>
      <c r="S3916" t="s">
        <v>8742</v>
      </c>
      <c r="T3916" t="s">
        <v>8743</v>
      </c>
      <c r="U3916" t="s">
        <v>86</v>
      </c>
      <c r="V3916" t="s">
        <v>50</v>
      </c>
      <c r="W3916" t="s">
        <v>8744</v>
      </c>
      <c r="X3916" t="s">
        <v>52</v>
      </c>
      <c r="Y3916" t="s">
        <v>53</v>
      </c>
      <c r="Z3916">
        <v>0</v>
      </c>
      <c r="AA3916" t="s">
        <v>416</v>
      </c>
      <c r="AB3916">
        <v>2021</v>
      </c>
      <c r="AC3916" t="s">
        <v>120</v>
      </c>
      <c r="AD3916" t="s">
        <v>56</v>
      </c>
      <c r="AE3916" t="s">
        <v>143</v>
      </c>
      <c r="AF3916">
        <v>1694044</v>
      </c>
      <c r="AG3916" t="s">
        <v>88</v>
      </c>
      <c r="AH3916" t="s">
        <v>59</v>
      </c>
      <c r="AI3916" t="s">
        <v>56</v>
      </c>
      <c r="AJ3916" t="s">
        <v>416</v>
      </c>
    </row>
    <row r="3917" spans="1:36" x14ac:dyDescent="0.25">
      <c r="A3917" t="s">
        <v>7177</v>
      </c>
      <c r="B3917" t="s">
        <v>2599</v>
      </c>
      <c r="C3917" t="s">
        <v>92</v>
      </c>
      <c r="D3917" t="s">
        <v>7247</v>
      </c>
      <c r="E3917" s="2">
        <v>152241101</v>
      </c>
      <c r="F3917" t="s">
        <v>62</v>
      </c>
      <c r="G3917" s="3">
        <v>35281</v>
      </c>
      <c r="H3917">
        <v>20211213</v>
      </c>
      <c r="I3917" s="4">
        <v>1415</v>
      </c>
      <c r="J3917">
        <v>1567530</v>
      </c>
      <c r="K3917" s="5">
        <v>240</v>
      </c>
      <c r="L3917" t="s">
        <v>44</v>
      </c>
      <c r="M3917" t="s">
        <v>63</v>
      </c>
      <c r="N3917" t="s">
        <v>72</v>
      </c>
      <c r="O3917" s="5">
        <v>120</v>
      </c>
      <c r="P3917" s="5">
        <v>28800</v>
      </c>
      <c r="Q3917" s="6">
        <v>39.0047</v>
      </c>
      <c r="R3917" s="6">
        <v>-121.03403</v>
      </c>
      <c r="S3917" t="s">
        <v>8745</v>
      </c>
      <c r="T3917" t="s">
        <v>413</v>
      </c>
      <c r="U3917" t="s">
        <v>67</v>
      </c>
      <c r="V3917" t="s">
        <v>50</v>
      </c>
      <c r="W3917" t="s">
        <v>8746</v>
      </c>
      <c r="X3917" t="s">
        <v>52</v>
      </c>
      <c r="Y3917" t="s">
        <v>53</v>
      </c>
      <c r="Z3917">
        <v>0</v>
      </c>
      <c r="AA3917" t="s">
        <v>416</v>
      </c>
      <c r="AB3917">
        <v>2021</v>
      </c>
      <c r="AC3917" t="s">
        <v>120</v>
      </c>
      <c r="AD3917" t="s">
        <v>56</v>
      </c>
      <c r="AE3917" t="s">
        <v>70</v>
      </c>
      <c r="AF3917">
        <v>1694281</v>
      </c>
      <c r="AG3917" t="s">
        <v>71</v>
      </c>
      <c r="AH3917" t="s">
        <v>59</v>
      </c>
      <c r="AI3917" t="s">
        <v>56</v>
      </c>
      <c r="AJ3917" t="s">
        <v>416</v>
      </c>
    </row>
    <row r="3918" spans="1:36" x14ac:dyDescent="0.25">
      <c r="A3918" t="s">
        <v>7177</v>
      </c>
      <c r="B3918" t="s">
        <v>2599</v>
      </c>
      <c r="C3918" t="s">
        <v>92</v>
      </c>
      <c r="D3918" t="s">
        <v>7521</v>
      </c>
      <c r="E3918" s="2">
        <v>152691104</v>
      </c>
      <c r="F3918" t="s">
        <v>80</v>
      </c>
      <c r="G3918" s="3" t="s">
        <v>8747</v>
      </c>
      <c r="H3918">
        <v>20211213</v>
      </c>
      <c r="I3918" s="4">
        <v>454</v>
      </c>
      <c r="J3918">
        <v>1565722</v>
      </c>
      <c r="K3918" s="5">
        <v>310</v>
      </c>
      <c r="L3918" t="s">
        <v>44</v>
      </c>
      <c r="M3918" t="s">
        <v>63</v>
      </c>
      <c r="N3918" t="s">
        <v>72</v>
      </c>
      <c r="O3918" s="5">
        <v>967</v>
      </c>
      <c r="P3918" s="5">
        <v>137701</v>
      </c>
      <c r="Q3918" s="6">
        <v>39.127197000000002</v>
      </c>
      <c r="R3918" s="6">
        <v>-121.05609200000001</v>
      </c>
      <c r="S3918" t="s">
        <v>8748</v>
      </c>
      <c r="T3918" t="s">
        <v>413</v>
      </c>
      <c r="U3918" t="s">
        <v>67</v>
      </c>
      <c r="V3918" t="s">
        <v>50</v>
      </c>
      <c r="W3918" t="s">
        <v>8749</v>
      </c>
      <c r="X3918" t="s">
        <v>52</v>
      </c>
      <c r="Y3918" t="s">
        <v>53</v>
      </c>
      <c r="Z3918">
        <v>0</v>
      </c>
      <c r="AA3918" t="s">
        <v>416</v>
      </c>
      <c r="AB3918">
        <v>2021</v>
      </c>
      <c r="AC3918" t="s">
        <v>120</v>
      </c>
      <c r="AD3918" t="s">
        <v>56</v>
      </c>
      <c r="AE3918" t="s">
        <v>70</v>
      </c>
      <c r="AF3918">
        <v>1693819</v>
      </c>
      <c r="AG3918" t="s">
        <v>71</v>
      </c>
      <c r="AH3918" t="s">
        <v>59</v>
      </c>
      <c r="AI3918" t="s">
        <v>56</v>
      </c>
      <c r="AJ3918" t="s">
        <v>56</v>
      </c>
    </row>
    <row r="3919" spans="1:36" x14ac:dyDescent="0.25">
      <c r="A3919" t="s">
        <v>7177</v>
      </c>
      <c r="B3919" t="s">
        <v>2599</v>
      </c>
      <c r="C3919" t="s">
        <v>92</v>
      </c>
      <c r="D3919" t="s">
        <v>7195</v>
      </c>
      <c r="E3919" s="2">
        <v>153082106</v>
      </c>
      <c r="F3919" t="s">
        <v>42</v>
      </c>
      <c r="G3919" s="3">
        <v>23190</v>
      </c>
      <c r="H3919">
        <v>20211213</v>
      </c>
      <c r="I3919" s="4">
        <v>2348</v>
      </c>
      <c r="J3919">
        <v>1569127</v>
      </c>
      <c r="K3919" s="5">
        <v>1296</v>
      </c>
      <c r="L3919" t="s">
        <v>44</v>
      </c>
      <c r="M3919" t="s">
        <v>63</v>
      </c>
      <c r="N3919" t="s">
        <v>64</v>
      </c>
      <c r="O3919" s="5">
        <v>1994</v>
      </c>
      <c r="P3919" s="5">
        <v>1735810</v>
      </c>
      <c r="Q3919" s="6">
        <v>38.738419999999998</v>
      </c>
      <c r="R3919" s="6">
        <v>-120.77977</v>
      </c>
      <c r="S3919" t="s">
        <v>8750</v>
      </c>
      <c r="T3919" t="s">
        <v>413</v>
      </c>
      <c r="U3919" t="s">
        <v>200</v>
      </c>
      <c r="V3919" t="s">
        <v>50</v>
      </c>
      <c r="W3919" t="s">
        <v>8751</v>
      </c>
      <c r="X3919" t="s">
        <v>52</v>
      </c>
      <c r="Y3919" t="s">
        <v>53</v>
      </c>
      <c r="Z3919">
        <v>0</v>
      </c>
      <c r="AA3919" t="s">
        <v>416</v>
      </c>
      <c r="AB3919">
        <v>2021</v>
      </c>
      <c r="AC3919" t="s">
        <v>120</v>
      </c>
      <c r="AD3919" t="s">
        <v>56</v>
      </c>
      <c r="AE3919" t="s">
        <v>70</v>
      </c>
      <c r="AF3919">
        <v>1694568</v>
      </c>
      <c r="AG3919" t="s">
        <v>202</v>
      </c>
      <c r="AH3919" t="s">
        <v>59</v>
      </c>
      <c r="AI3919" t="s">
        <v>56</v>
      </c>
      <c r="AJ3919" t="s">
        <v>416</v>
      </c>
    </row>
    <row r="3920" spans="1:36" x14ac:dyDescent="0.25">
      <c r="A3920" t="s">
        <v>7177</v>
      </c>
      <c r="B3920" t="s">
        <v>2599</v>
      </c>
      <c r="C3920" t="s">
        <v>40</v>
      </c>
      <c r="D3920" t="s">
        <v>7377</v>
      </c>
      <c r="E3920" s="2">
        <v>153661104</v>
      </c>
      <c r="F3920" t="s">
        <v>80</v>
      </c>
      <c r="G3920" s="3" t="s">
        <v>8752</v>
      </c>
      <c r="H3920">
        <v>20211214</v>
      </c>
      <c r="I3920" s="4">
        <v>417</v>
      </c>
      <c r="J3920">
        <v>1570166</v>
      </c>
      <c r="K3920" s="5">
        <v>575</v>
      </c>
      <c r="L3920" t="s">
        <v>44</v>
      </c>
      <c r="M3920" t="s">
        <v>63</v>
      </c>
      <c r="N3920" t="s">
        <v>64</v>
      </c>
      <c r="O3920" s="5">
        <v>21</v>
      </c>
      <c r="P3920" s="5">
        <v>8061</v>
      </c>
      <c r="Q3920" s="6">
        <v>38.718311999999997</v>
      </c>
      <c r="R3920" s="6">
        <v>-120.708187</v>
      </c>
      <c r="S3920" t="s">
        <v>8753</v>
      </c>
      <c r="T3920" t="s">
        <v>413</v>
      </c>
      <c r="U3920" t="s">
        <v>67</v>
      </c>
      <c r="V3920" t="s">
        <v>50</v>
      </c>
      <c r="W3920" t="s">
        <v>8754</v>
      </c>
      <c r="X3920" t="s">
        <v>52</v>
      </c>
      <c r="Y3920" t="s">
        <v>53</v>
      </c>
      <c r="Z3920">
        <v>0</v>
      </c>
      <c r="AA3920" t="s">
        <v>416</v>
      </c>
      <c r="AB3920">
        <v>2021</v>
      </c>
      <c r="AC3920" t="s">
        <v>120</v>
      </c>
      <c r="AD3920" t="s">
        <v>56</v>
      </c>
      <c r="AE3920" t="s">
        <v>70</v>
      </c>
      <c r="AF3920">
        <v>1694759</v>
      </c>
      <c r="AG3920" t="s">
        <v>71</v>
      </c>
      <c r="AH3920" t="s">
        <v>59</v>
      </c>
      <c r="AI3920" t="s">
        <v>56</v>
      </c>
      <c r="AJ3920" t="s">
        <v>416</v>
      </c>
    </row>
    <row r="3921" spans="1:36" x14ac:dyDescent="0.25">
      <c r="A3921" t="s">
        <v>7177</v>
      </c>
      <c r="B3921" t="s">
        <v>2599</v>
      </c>
      <c r="C3921" t="s">
        <v>40</v>
      </c>
      <c r="D3921" t="s">
        <v>7204</v>
      </c>
      <c r="E3921" s="2">
        <v>152481106</v>
      </c>
      <c r="F3921" t="s">
        <v>62</v>
      </c>
      <c r="G3921" s="3">
        <v>7097</v>
      </c>
      <c r="H3921">
        <v>20211214</v>
      </c>
      <c r="I3921" s="4">
        <v>136</v>
      </c>
      <c r="J3921">
        <v>1569234</v>
      </c>
      <c r="K3921" s="5">
        <v>862</v>
      </c>
      <c r="L3921" t="s">
        <v>44</v>
      </c>
      <c r="M3921" t="s">
        <v>63</v>
      </c>
      <c r="N3921" t="s">
        <v>64</v>
      </c>
      <c r="O3921" s="5">
        <v>14</v>
      </c>
      <c r="P3921" s="5">
        <v>12068</v>
      </c>
      <c r="Q3921" s="6">
        <v>39.172840000000001</v>
      </c>
      <c r="R3921" s="6">
        <v>-120.9911</v>
      </c>
      <c r="S3921" t="s">
        <v>8755</v>
      </c>
      <c r="T3921" t="s">
        <v>413</v>
      </c>
      <c r="U3921" t="s">
        <v>67</v>
      </c>
      <c r="V3921" t="s">
        <v>50</v>
      </c>
      <c r="W3921" t="s">
        <v>8756</v>
      </c>
      <c r="X3921" t="s">
        <v>52</v>
      </c>
      <c r="Y3921" t="s">
        <v>53</v>
      </c>
      <c r="Z3921">
        <v>0</v>
      </c>
      <c r="AA3921" t="s">
        <v>416</v>
      </c>
      <c r="AB3921">
        <v>2021</v>
      </c>
      <c r="AC3921" t="s">
        <v>120</v>
      </c>
      <c r="AD3921" t="s">
        <v>56</v>
      </c>
      <c r="AE3921" t="s">
        <v>70</v>
      </c>
      <c r="AF3921">
        <v>1694713</v>
      </c>
      <c r="AG3921" t="s">
        <v>71</v>
      </c>
      <c r="AH3921" t="s">
        <v>59</v>
      </c>
      <c r="AI3921" t="s">
        <v>56</v>
      </c>
      <c r="AJ3921" t="s">
        <v>416</v>
      </c>
    </row>
    <row r="3922" spans="1:36" x14ac:dyDescent="0.25">
      <c r="A3922" t="s">
        <v>7177</v>
      </c>
      <c r="B3922" t="s">
        <v>2599</v>
      </c>
      <c r="C3922" t="s">
        <v>40</v>
      </c>
      <c r="D3922" t="s">
        <v>7241</v>
      </c>
      <c r="E3922" s="2">
        <v>152471101</v>
      </c>
      <c r="F3922" t="s">
        <v>508</v>
      </c>
      <c r="G3922" s="3" t="s">
        <v>537</v>
      </c>
      <c r="H3922">
        <v>20211214</v>
      </c>
      <c r="I3922" s="4">
        <v>450</v>
      </c>
      <c r="J3922">
        <v>1569628</v>
      </c>
      <c r="K3922" s="5">
        <v>721</v>
      </c>
      <c r="L3922" t="s">
        <v>44</v>
      </c>
      <c r="M3922" t="s">
        <v>63</v>
      </c>
      <c r="N3922" t="s">
        <v>64</v>
      </c>
      <c r="O3922" s="5">
        <v>93</v>
      </c>
      <c r="P3922" s="5">
        <v>66859</v>
      </c>
      <c r="Q3922" s="6">
        <v>39.331339999999997</v>
      </c>
      <c r="R3922" s="6">
        <v>-121.10146</v>
      </c>
      <c r="S3922" t="s">
        <v>8757</v>
      </c>
      <c r="T3922" t="s">
        <v>413</v>
      </c>
      <c r="U3922" t="s">
        <v>67</v>
      </c>
      <c r="V3922" t="s">
        <v>50</v>
      </c>
      <c r="W3922" t="s">
        <v>8758</v>
      </c>
      <c r="X3922" t="s">
        <v>52</v>
      </c>
      <c r="Y3922" t="s">
        <v>53</v>
      </c>
      <c r="Z3922">
        <v>0</v>
      </c>
      <c r="AA3922" t="s">
        <v>416</v>
      </c>
      <c r="AB3922">
        <v>2021</v>
      </c>
      <c r="AC3922" t="s">
        <v>120</v>
      </c>
      <c r="AD3922" t="s">
        <v>56</v>
      </c>
      <c r="AE3922" t="s">
        <v>70</v>
      </c>
      <c r="AF3922">
        <v>1694673</v>
      </c>
      <c r="AG3922" t="s">
        <v>71</v>
      </c>
      <c r="AH3922" t="s">
        <v>59</v>
      </c>
      <c r="AI3922" t="s">
        <v>56</v>
      </c>
      <c r="AJ3922" t="s">
        <v>416</v>
      </c>
    </row>
    <row r="3923" spans="1:36" x14ac:dyDescent="0.25">
      <c r="A3923" t="s">
        <v>7177</v>
      </c>
      <c r="B3923" t="s">
        <v>2599</v>
      </c>
      <c r="C3923" t="s">
        <v>92</v>
      </c>
      <c r="D3923" t="s">
        <v>7216</v>
      </c>
      <c r="E3923" s="2">
        <v>152282101</v>
      </c>
      <c r="F3923" t="s">
        <v>62</v>
      </c>
      <c r="G3923" s="3">
        <v>9387</v>
      </c>
      <c r="H3923">
        <v>20211214</v>
      </c>
      <c r="I3923" s="4">
        <v>353</v>
      </c>
      <c r="J3923">
        <v>1569500</v>
      </c>
      <c r="K3923" s="5">
        <v>1024</v>
      </c>
      <c r="L3923" t="s">
        <v>44</v>
      </c>
      <c r="M3923" t="s">
        <v>63</v>
      </c>
      <c r="N3923" t="s">
        <v>72</v>
      </c>
      <c r="O3923" s="5">
        <v>87</v>
      </c>
      <c r="P3923" s="5">
        <v>78316</v>
      </c>
      <c r="Q3923" s="6">
        <v>38.92389</v>
      </c>
      <c r="R3923" s="6">
        <v>-120.90707999999999</v>
      </c>
      <c r="S3923" t="s">
        <v>8759</v>
      </c>
      <c r="T3923" t="s">
        <v>413</v>
      </c>
      <c r="U3923" t="s">
        <v>67</v>
      </c>
      <c r="V3923" t="s">
        <v>50</v>
      </c>
      <c r="W3923" t="s">
        <v>8760</v>
      </c>
      <c r="X3923" t="s">
        <v>52</v>
      </c>
      <c r="Y3923" t="s">
        <v>53</v>
      </c>
      <c r="Z3923">
        <v>0</v>
      </c>
      <c r="AA3923" t="s">
        <v>416</v>
      </c>
      <c r="AB3923">
        <v>2021</v>
      </c>
      <c r="AC3923" t="s">
        <v>120</v>
      </c>
      <c r="AD3923" t="s">
        <v>56</v>
      </c>
      <c r="AE3923" t="s">
        <v>98</v>
      </c>
      <c r="AF3923">
        <v>1694927</v>
      </c>
      <c r="AG3923" t="s">
        <v>71</v>
      </c>
      <c r="AH3923" t="s">
        <v>59</v>
      </c>
      <c r="AI3923" t="s">
        <v>56</v>
      </c>
      <c r="AJ3923" t="s">
        <v>416</v>
      </c>
    </row>
    <row r="3924" spans="1:36" x14ac:dyDescent="0.25">
      <c r="A3924" t="s">
        <v>7177</v>
      </c>
      <c r="B3924" t="s">
        <v>2599</v>
      </c>
      <c r="C3924" t="s">
        <v>92</v>
      </c>
      <c r="D3924" t="s">
        <v>7618</v>
      </c>
      <c r="E3924" s="2">
        <v>152491101</v>
      </c>
      <c r="F3924" t="s">
        <v>62</v>
      </c>
      <c r="G3924" s="3">
        <v>6109</v>
      </c>
      <c r="H3924">
        <v>20211214</v>
      </c>
      <c r="I3924" s="4">
        <v>333</v>
      </c>
      <c r="J3924">
        <v>1569465</v>
      </c>
      <c r="K3924" s="5">
        <v>551</v>
      </c>
      <c r="L3924" t="s">
        <v>44</v>
      </c>
      <c r="M3924" t="s">
        <v>63</v>
      </c>
      <c r="N3924" t="s">
        <v>64</v>
      </c>
      <c r="O3924" s="5">
        <v>123</v>
      </c>
      <c r="P3924" s="5">
        <v>67773</v>
      </c>
      <c r="Q3924" s="6">
        <v>39.042529999999999</v>
      </c>
      <c r="R3924" s="6">
        <v>-120.97223</v>
      </c>
      <c r="S3924" t="s">
        <v>8761</v>
      </c>
      <c r="T3924" t="s">
        <v>413</v>
      </c>
      <c r="U3924" t="s">
        <v>67</v>
      </c>
      <c r="V3924" t="s">
        <v>50</v>
      </c>
      <c r="W3924" t="s">
        <v>8762</v>
      </c>
      <c r="X3924" t="s">
        <v>52</v>
      </c>
      <c r="Y3924" t="s">
        <v>53</v>
      </c>
      <c r="Z3924">
        <v>0</v>
      </c>
      <c r="AA3924" t="s">
        <v>416</v>
      </c>
      <c r="AB3924">
        <v>2021</v>
      </c>
      <c r="AC3924" t="s">
        <v>120</v>
      </c>
      <c r="AD3924" t="s">
        <v>56</v>
      </c>
      <c r="AE3924" t="s">
        <v>70</v>
      </c>
      <c r="AF3924">
        <v>1694743</v>
      </c>
      <c r="AG3924" t="s">
        <v>71</v>
      </c>
      <c r="AH3924" t="s">
        <v>59</v>
      </c>
      <c r="AI3924" t="s">
        <v>56</v>
      </c>
      <c r="AJ3924" t="s">
        <v>416</v>
      </c>
    </row>
    <row r="3925" spans="1:36" x14ac:dyDescent="0.25">
      <c r="A3925" t="s">
        <v>7177</v>
      </c>
      <c r="B3925" t="s">
        <v>2599</v>
      </c>
      <c r="C3925" t="s">
        <v>92</v>
      </c>
      <c r="D3925" t="s">
        <v>7618</v>
      </c>
      <c r="E3925" s="2">
        <v>152491101</v>
      </c>
      <c r="F3925" t="s">
        <v>62</v>
      </c>
      <c r="G3925" s="3">
        <v>6193</v>
      </c>
      <c r="H3925">
        <v>20211214</v>
      </c>
      <c r="I3925" s="4">
        <v>441</v>
      </c>
      <c r="J3925">
        <v>1569610</v>
      </c>
      <c r="K3925" s="5">
        <v>688</v>
      </c>
      <c r="L3925" t="s">
        <v>44</v>
      </c>
      <c r="M3925" t="s">
        <v>63</v>
      </c>
      <c r="N3925" t="s">
        <v>64</v>
      </c>
      <c r="O3925" s="5">
        <v>97</v>
      </c>
      <c r="P3925" s="5">
        <v>54751</v>
      </c>
      <c r="Q3925" s="6">
        <v>39.071489999999997</v>
      </c>
      <c r="R3925" s="6">
        <v>-120.97631</v>
      </c>
      <c r="S3925" t="s">
        <v>8763</v>
      </c>
      <c r="T3925" t="s">
        <v>413</v>
      </c>
      <c r="U3925" t="s">
        <v>67</v>
      </c>
      <c r="V3925" t="s">
        <v>50</v>
      </c>
      <c r="W3925" t="s">
        <v>8764</v>
      </c>
      <c r="X3925" t="s">
        <v>52</v>
      </c>
      <c r="Y3925" t="s">
        <v>53</v>
      </c>
      <c r="Z3925">
        <v>0</v>
      </c>
      <c r="AA3925" t="s">
        <v>416</v>
      </c>
      <c r="AB3925">
        <v>2021</v>
      </c>
      <c r="AC3925" t="s">
        <v>120</v>
      </c>
      <c r="AD3925" t="s">
        <v>56</v>
      </c>
      <c r="AE3925" t="s">
        <v>143</v>
      </c>
      <c r="AF3925">
        <v>1694820</v>
      </c>
      <c r="AG3925" t="s">
        <v>71</v>
      </c>
      <c r="AH3925" t="s">
        <v>59</v>
      </c>
      <c r="AI3925" t="s">
        <v>56</v>
      </c>
      <c r="AJ3925" t="s">
        <v>416</v>
      </c>
    </row>
    <row r="3926" spans="1:36" x14ac:dyDescent="0.25">
      <c r="A3926" t="s">
        <v>7177</v>
      </c>
      <c r="B3926" t="s">
        <v>2599</v>
      </c>
      <c r="C3926" t="s">
        <v>92</v>
      </c>
      <c r="D3926" t="s">
        <v>7618</v>
      </c>
      <c r="E3926" s="2">
        <v>152491101</v>
      </c>
      <c r="F3926" t="s">
        <v>62</v>
      </c>
      <c r="G3926" s="3">
        <v>6125</v>
      </c>
      <c r="H3926">
        <v>20211214</v>
      </c>
      <c r="I3926" s="4">
        <v>550</v>
      </c>
      <c r="J3926">
        <v>1569764</v>
      </c>
      <c r="K3926" s="5">
        <v>622</v>
      </c>
      <c r="L3926" t="s">
        <v>44</v>
      </c>
      <c r="M3926" t="s">
        <v>63</v>
      </c>
      <c r="N3926" t="s">
        <v>64</v>
      </c>
      <c r="O3926" s="5">
        <v>52</v>
      </c>
      <c r="P3926" s="5">
        <v>32344</v>
      </c>
      <c r="Q3926" s="6">
        <v>39.050579999999997</v>
      </c>
      <c r="R3926" s="6">
        <v>-120.96223999999999</v>
      </c>
      <c r="S3926" t="s">
        <v>8765</v>
      </c>
      <c r="T3926" t="s">
        <v>413</v>
      </c>
      <c r="U3926" t="s">
        <v>67</v>
      </c>
      <c r="V3926" t="s">
        <v>50</v>
      </c>
      <c r="W3926" t="s">
        <v>8766</v>
      </c>
      <c r="X3926" t="s">
        <v>52</v>
      </c>
      <c r="Y3926" t="s">
        <v>53</v>
      </c>
      <c r="Z3926">
        <v>0</v>
      </c>
      <c r="AA3926" t="s">
        <v>416</v>
      </c>
      <c r="AB3926">
        <v>2021</v>
      </c>
      <c r="AC3926" t="s">
        <v>120</v>
      </c>
      <c r="AD3926" t="s">
        <v>56</v>
      </c>
      <c r="AE3926" t="s">
        <v>98</v>
      </c>
      <c r="AF3926">
        <v>1695014</v>
      </c>
      <c r="AG3926" t="s">
        <v>71</v>
      </c>
      <c r="AH3926" t="s">
        <v>59</v>
      </c>
      <c r="AI3926" t="s">
        <v>56</v>
      </c>
      <c r="AJ3926" t="s">
        <v>416</v>
      </c>
    </row>
    <row r="3927" spans="1:36" x14ac:dyDescent="0.25">
      <c r="A3927" t="s">
        <v>7177</v>
      </c>
      <c r="B3927" t="s">
        <v>2599</v>
      </c>
      <c r="C3927" t="s">
        <v>92</v>
      </c>
      <c r="D3927" t="s">
        <v>7374</v>
      </c>
      <c r="E3927" s="2">
        <v>152491102</v>
      </c>
      <c r="F3927" t="s">
        <v>62</v>
      </c>
      <c r="G3927" s="3">
        <v>6103</v>
      </c>
      <c r="H3927">
        <v>20211214</v>
      </c>
      <c r="I3927" s="4">
        <v>429</v>
      </c>
      <c r="J3927">
        <v>1569587</v>
      </c>
      <c r="K3927" s="5">
        <v>791</v>
      </c>
      <c r="L3927" t="s">
        <v>44</v>
      </c>
      <c r="M3927" t="s">
        <v>63</v>
      </c>
      <c r="N3927" t="s">
        <v>64</v>
      </c>
      <c r="O3927" s="5">
        <v>32</v>
      </c>
      <c r="P3927" s="5">
        <v>25312</v>
      </c>
      <c r="Q3927" s="6">
        <v>39.046680000000002</v>
      </c>
      <c r="R3927" s="6">
        <v>-120.99684999999999</v>
      </c>
      <c r="S3927" t="s">
        <v>8767</v>
      </c>
      <c r="T3927" t="s">
        <v>413</v>
      </c>
      <c r="U3927" t="s">
        <v>67</v>
      </c>
      <c r="V3927" t="s">
        <v>50</v>
      </c>
      <c r="W3927" t="s">
        <v>8768</v>
      </c>
      <c r="X3927" t="s">
        <v>52</v>
      </c>
      <c r="Y3927" t="s">
        <v>53</v>
      </c>
      <c r="Z3927">
        <v>0</v>
      </c>
      <c r="AA3927" t="s">
        <v>416</v>
      </c>
      <c r="AB3927">
        <v>2021</v>
      </c>
      <c r="AC3927" t="s">
        <v>120</v>
      </c>
      <c r="AD3927" t="s">
        <v>56</v>
      </c>
      <c r="AE3927" t="s">
        <v>98</v>
      </c>
      <c r="AF3927">
        <v>1695064</v>
      </c>
      <c r="AG3927" t="s">
        <v>71</v>
      </c>
      <c r="AH3927" t="s">
        <v>59</v>
      </c>
      <c r="AI3927" t="s">
        <v>56</v>
      </c>
      <c r="AJ3927" t="s">
        <v>416</v>
      </c>
    </row>
    <row r="3928" spans="1:36" x14ac:dyDescent="0.25">
      <c r="A3928" t="s">
        <v>7177</v>
      </c>
      <c r="B3928" t="s">
        <v>2599</v>
      </c>
      <c r="C3928" t="s">
        <v>92</v>
      </c>
      <c r="D3928" t="s">
        <v>7247</v>
      </c>
      <c r="E3928" s="2">
        <v>152241101</v>
      </c>
      <c r="F3928" t="s">
        <v>42</v>
      </c>
      <c r="G3928" s="3">
        <v>76178</v>
      </c>
      <c r="H3928">
        <v>20211225</v>
      </c>
      <c r="I3928" s="4">
        <v>920</v>
      </c>
      <c r="J3928">
        <v>1581205</v>
      </c>
      <c r="K3928" s="5">
        <v>445</v>
      </c>
      <c r="L3928" t="s">
        <v>44</v>
      </c>
      <c r="M3928" t="s">
        <v>63</v>
      </c>
      <c r="N3928" t="s">
        <v>64</v>
      </c>
      <c r="O3928" s="5">
        <v>629</v>
      </c>
      <c r="P3928" s="5">
        <v>48530</v>
      </c>
      <c r="Q3928" s="6">
        <v>39.001399999999997</v>
      </c>
      <c r="R3928" s="6">
        <v>-121.02244</v>
      </c>
      <c r="S3928" t="s">
        <v>8769</v>
      </c>
      <c r="T3928" t="s">
        <v>413</v>
      </c>
      <c r="U3928" t="s">
        <v>67</v>
      </c>
      <c r="V3928" t="s">
        <v>50</v>
      </c>
      <c r="W3928" t="s">
        <v>8770</v>
      </c>
      <c r="X3928" t="s">
        <v>52</v>
      </c>
      <c r="Y3928" t="s">
        <v>53</v>
      </c>
      <c r="Z3928">
        <v>0</v>
      </c>
      <c r="AA3928" t="s">
        <v>416</v>
      </c>
      <c r="AB3928">
        <v>2021</v>
      </c>
      <c r="AC3928" t="s">
        <v>120</v>
      </c>
      <c r="AD3928" t="s">
        <v>56</v>
      </c>
      <c r="AE3928" t="s">
        <v>70</v>
      </c>
      <c r="AF3928">
        <v>1698017</v>
      </c>
      <c r="AG3928" t="s">
        <v>71</v>
      </c>
      <c r="AH3928" t="s">
        <v>59</v>
      </c>
      <c r="AI3928" t="s">
        <v>56</v>
      </c>
      <c r="AJ3928" t="s">
        <v>416</v>
      </c>
    </row>
    <row r="3929" spans="1:36" x14ac:dyDescent="0.25">
      <c r="A3929" t="s">
        <v>7177</v>
      </c>
      <c r="B3929" t="s">
        <v>2599</v>
      </c>
      <c r="C3929" t="s">
        <v>40</v>
      </c>
      <c r="D3929" t="s">
        <v>7279</v>
      </c>
      <c r="E3929" s="2">
        <v>152201101</v>
      </c>
      <c r="F3929" t="s">
        <v>80</v>
      </c>
      <c r="G3929" s="3" t="s">
        <v>8771</v>
      </c>
      <c r="H3929">
        <v>20211225</v>
      </c>
      <c r="I3929" s="4">
        <v>1055</v>
      </c>
      <c r="J3929">
        <v>1581301</v>
      </c>
      <c r="K3929" s="5">
        <v>297</v>
      </c>
      <c r="L3929" t="s">
        <v>44</v>
      </c>
      <c r="M3929" t="s">
        <v>63</v>
      </c>
      <c r="N3929" t="s">
        <v>72</v>
      </c>
      <c r="O3929" s="5">
        <v>139</v>
      </c>
      <c r="P3929" s="5">
        <v>38338</v>
      </c>
      <c r="Q3929" s="6">
        <v>39.437344000000003</v>
      </c>
      <c r="R3929" s="6">
        <v>-121.074736</v>
      </c>
      <c r="S3929" t="s">
        <v>8772</v>
      </c>
      <c r="T3929" t="s">
        <v>413</v>
      </c>
      <c r="U3929" t="s">
        <v>67</v>
      </c>
      <c r="V3929" t="s">
        <v>50</v>
      </c>
      <c r="W3929" t="s">
        <v>8773</v>
      </c>
      <c r="X3929" t="s">
        <v>52</v>
      </c>
      <c r="Y3929" t="s">
        <v>53</v>
      </c>
      <c r="Z3929">
        <v>0</v>
      </c>
      <c r="AA3929" t="s">
        <v>416</v>
      </c>
      <c r="AB3929">
        <v>2021</v>
      </c>
      <c r="AC3929" t="s">
        <v>120</v>
      </c>
      <c r="AD3929" t="s">
        <v>56</v>
      </c>
      <c r="AE3929" t="s">
        <v>70</v>
      </c>
      <c r="AF3929">
        <v>1698033</v>
      </c>
      <c r="AG3929" t="s">
        <v>71</v>
      </c>
      <c r="AH3929" t="s">
        <v>59</v>
      </c>
      <c r="AI3929" t="s">
        <v>56</v>
      </c>
      <c r="AJ3929" t="s">
        <v>416</v>
      </c>
    </row>
    <row r="3930" spans="1:36" x14ac:dyDescent="0.25">
      <c r="A3930" t="s">
        <v>7177</v>
      </c>
      <c r="B3930" t="s">
        <v>2599</v>
      </c>
      <c r="C3930" t="s">
        <v>92</v>
      </c>
      <c r="D3930" t="s">
        <v>8620</v>
      </c>
      <c r="E3930" s="2">
        <v>153081112</v>
      </c>
      <c r="F3930" t="s">
        <v>410</v>
      </c>
      <c r="G3930" s="3" t="s">
        <v>8774</v>
      </c>
      <c r="H3930">
        <v>20211227</v>
      </c>
      <c r="I3930" s="4">
        <v>1905</v>
      </c>
      <c r="J3930">
        <v>1587223</v>
      </c>
      <c r="K3930" s="5">
        <v>1501</v>
      </c>
      <c r="L3930" t="s">
        <v>44</v>
      </c>
      <c r="M3930" t="s">
        <v>45</v>
      </c>
      <c r="N3930" t="s">
        <v>432</v>
      </c>
      <c r="O3930" s="5">
        <v>10</v>
      </c>
      <c r="P3930" s="5">
        <v>15010</v>
      </c>
      <c r="Q3930" s="6">
        <v>38.718743000000003</v>
      </c>
      <c r="R3930" s="6">
        <v>-120.781487</v>
      </c>
      <c r="S3930" t="s">
        <v>8775</v>
      </c>
      <c r="T3930" t="s">
        <v>436</v>
      </c>
      <c r="U3930" t="s">
        <v>67</v>
      </c>
      <c r="V3930" t="s">
        <v>50</v>
      </c>
      <c r="W3930" t="s">
        <v>8776</v>
      </c>
      <c r="X3930" t="s">
        <v>52</v>
      </c>
      <c r="Y3930" t="s">
        <v>53</v>
      </c>
      <c r="Z3930">
        <v>0</v>
      </c>
      <c r="AA3930" t="s">
        <v>416</v>
      </c>
      <c r="AB3930">
        <v>2021</v>
      </c>
      <c r="AC3930" t="s">
        <v>120</v>
      </c>
      <c r="AD3930" t="s">
        <v>56</v>
      </c>
      <c r="AE3930" t="s">
        <v>70</v>
      </c>
      <c r="AF3930">
        <v>1699052</v>
      </c>
      <c r="AG3930" t="s">
        <v>71</v>
      </c>
      <c r="AH3930" t="s">
        <v>59</v>
      </c>
      <c r="AI3930" t="s">
        <v>56</v>
      </c>
      <c r="AJ3930" t="s">
        <v>416</v>
      </c>
    </row>
    <row r="3931" spans="1:36" x14ac:dyDescent="0.25">
      <c r="A3931" t="s">
        <v>7177</v>
      </c>
      <c r="B3931" t="s">
        <v>2599</v>
      </c>
      <c r="C3931" t="s">
        <v>40</v>
      </c>
      <c r="D3931" t="s">
        <v>7204</v>
      </c>
      <c r="E3931" s="2">
        <v>152481106</v>
      </c>
      <c r="F3931" t="s">
        <v>62</v>
      </c>
      <c r="G3931" s="3">
        <v>6693</v>
      </c>
      <c r="H3931">
        <v>20211229</v>
      </c>
      <c r="I3931" s="4">
        <v>1125</v>
      </c>
      <c r="J3931">
        <v>1588393</v>
      </c>
      <c r="K3931" s="5">
        <v>480</v>
      </c>
      <c r="L3931" t="s">
        <v>44</v>
      </c>
      <c r="M3931" t="s">
        <v>63</v>
      </c>
      <c r="N3931" t="s">
        <v>64</v>
      </c>
      <c r="O3931" s="5">
        <v>23</v>
      </c>
      <c r="P3931" s="5">
        <v>11040</v>
      </c>
      <c r="Q3931" s="6">
        <v>39.200119999999998</v>
      </c>
      <c r="R3931" s="6">
        <v>-121.0107</v>
      </c>
      <c r="S3931" t="s">
        <v>8777</v>
      </c>
      <c r="T3931" t="s">
        <v>436</v>
      </c>
      <c r="U3931" t="s">
        <v>67</v>
      </c>
      <c r="V3931" t="s">
        <v>50</v>
      </c>
      <c r="W3931" t="s">
        <v>8778</v>
      </c>
      <c r="X3931" t="s">
        <v>52</v>
      </c>
      <c r="Y3931" t="s">
        <v>53</v>
      </c>
      <c r="Z3931">
        <v>0</v>
      </c>
      <c r="AA3931" t="s">
        <v>416</v>
      </c>
      <c r="AB3931">
        <v>2021</v>
      </c>
      <c r="AC3931" t="s">
        <v>120</v>
      </c>
      <c r="AD3931" t="s">
        <v>56</v>
      </c>
      <c r="AE3931" t="s">
        <v>230</v>
      </c>
      <c r="AF3931">
        <v>1699441</v>
      </c>
      <c r="AG3931" t="s">
        <v>71</v>
      </c>
      <c r="AH3931" t="s">
        <v>59</v>
      </c>
      <c r="AI3931" t="s">
        <v>56</v>
      </c>
      <c r="AJ3931" t="s">
        <v>416</v>
      </c>
    </row>
    <row r="3932" spans="1:36" x14ac:dyDescent="0.25">
      <c r="A3932" t="s">
        <v>7177</v>
      </c>
      <c r="B3932" t="s">
        <v>2599</v>
      </c>
      <c r="C3932" t="s">
        <v>40</v>
      </c>
      <c r="D3932" t="s">
        <v>7253</v>
      </c>
      <c r="E3932" s="2">
        <v>153652109</v>
      </c>
      <c r="F3932" t="s">
        <v>42</v>
      </c>
      <c r="G3932" s="3">
        <v>12392</v>
      </c>
      <c r="H3932">
        <v>20220907</v>
      </c>
      <c r="I3932" s="4">
        <v>151</v>
      </c>
      <c r="J3932">
        <v>1803884</v>
      </c>
      <c r="K3932" s="5">
        <v>726</v>
      </c>
      <c r="L3932" t="s">
        <v>44</v>
      </c>
      <c r="M3932" t="s">
        <v>45</v>
      </c>
      <c r="N3932" t="s">
        <v>432</v>
      </c>
      <c r="O3932" s="5">
        <v>870</v>
      </c>
      <c r="P3932" s="5">
        <v>450048</v>
      </c>
      <c r="Q3932" s="6">
        <v>38.7121</v>
      </c>
      <c r="R3932" s="6">
        <v>-120.95012</v>
      </c>
      <c r="S3932" t="s">
        <v>8779</v>
      </c>
      <c r="T3932" t="s">
        <v>436</v>
      </c>
      <c r="U3932" t="s">
        <v>67</v>
      </c>
      <c r="V3932" t="s">
        <v>50</v>
      </c>
      <c r="W3932" t="s">
        <v>8780</v>
      </c>
      <c r="X3932" t="s">
        <v>52</v>
      </c>
      <c r="Y3932" t="s">
        <v>53</v>
      </c>
      <c r="Z3932">
        <v>0</v>
      </c>
      <c r="AA3932" t="s">
        <v>416</v>
      </c>
      <c r="AB3932">
        <v>2022</v>
      </c>
      <c r="AC3932" t="s">
        <v>1239</v>
      </c>
      <c r="AD3932" t="s">
        <v>56</v>
      </c>
      <c r="AE3932" t="s">
        <v>70</v>
      </c>
      <c r="AF3932">
        <v>1766601</v>
      </c>
      <c r="AG3932" t="s">
        <v>71</v>
      </c>
      <c r="AH3932" t="s">
        <v>59</v>
      </c>
      <c r="AI3932" t="s">
        <v>56</v>
      </c>
      <c r="AJ3932" t="s">
        <v>416</v>
      </c>
    </row>
    <row r="3933" spans="1:36" x14ac:dyDescent="0.25">
      <c r="A3933" t="s">
        <v>7177</v>
      </c>
      <c r="B3933" t="s">
        <v>2599</v>
      </c>
      <c r="C3933" t="s">
        <v>92</v>
      </c>
      <c r="D3933" t="s">
        <v>7184</v>
      </c>
      <c r="E3933" s="2">
        <v>153662102</v>
      </c>
      <c r="F3933" t="s">
        <v>410</v>
      </c>
      <c r="G3933" s="3" t="s">
        <v>8781</v>
      </c>
      <c r="H3933">
        <v>20221210</v>
      </c>
      <c r="I3933" s="4">
        <v>721</v>
      </c>
      <c r="J3933">
        <v>1880431</v>
      </c>
      <c r="K3933" s="5">
        <v>432</v>
      </c>
      <c r="L3933" t="s">
        <v>44</v>
      </c>
      <c r="M3933" t="s">
        <v>63</v>
      </c>
      <c r="N3933" t="s">
        <v>64</v>
      </c>
      <c r="O3933" s="5">
        <v>1224</v>
      </c>
      <c r="P3933" s="5">
        <v>41105</v>
      </c>
      <c r="Q3933" s="6">
        <v>38.623835999999997</v>
      </c>
      <c r="R3933" s="6">
        <v>-120.752931</v>
      </c>
      <c r="S3933" t="s">
        <v>8782</v>
      </c>
      <c r="T3933" t="s">
        <v>436</v>
      </c>
      <c r="U3933" t="s">
        <v>86</v>
      </c>
      <c r="V3933" t="s">
        <v>50</v>
      </c>
      <c r="W3933" t="s">
        <v>8783</v>
      </c>
      <c r="X3933" t="s">
        <v>52</v>
      </c>
      <c r="Y3933" t="s">
        <v>53</v>
      </c>
      <c r="Z3933">
        <v>0</v>
      </c>
      <c r="AA3933" t="s">
        <v>416</v>
      </c>
      <c r="AB3933">
        <v>2022</v>
      </c>
      <c r="AC3933" t="s">
        <v>120</v>
      </c>
      <c r="AD3933" t="s">
        <v>56</v>
      </c>
      <c r="AE3933" t="s">
        <v>112</v>
      </c>
      <c r="AF3933">
        <v>1788961</v>
      </c>
      <c r="AG3933" t="s">
        <v>88</v>
      </c>
      <c r="AH3933" t="s">
        <v>59</v>
      </c>
      <c r="AI3933" t="s">
        <v>56</v>
      </c>
      <c r="AJ3933" t="s">
        <v>56</v>
      </c>
    </row>
    <row r="3934" spans="1:36" x14ac:dyDescent="0.25">
      <c r="A3934" t="s">
        <v>7177</v>
      </c>
      <c r="B3934" t="s">
        <v>2599</v>
      </c>
      <c r="C3934" t="s">
        <v>92</v>
      </c>
      <c r="D3934" t="s">
        <v>7618</v>
      </c>
      <c r="E3934" s="2">
        <v>152491101</v>
      </c>
      <c r="F3934" t="s">
        <v>62</v>
      </c>
      <c r="G3934" s="3">
        <v>8463</v>
      </c>
      <c r="H3934">
        <v>20221210</v>
      </c>
      <c r="I3934" s="4">
        <v>1246</v>
      </c>
      <c r="J3934">
        <v>1882399</v>
      </c>
      <c r="K3934" s="5">
        <v>355</v>
      </c>
      <c r="L3934" t="s">
        <v>44</v>
      </c>
      <c r="M3934" t="s">
        <v>63</v>
      </c>
      <c r="N3934" t="s">
        <v>64</v>
      </c>
      <c r="O3934" s="5">
        <v>51</v>
      </c>
      <c r="P3934" s="5">
        <v>18105</v>
      </c>
      <c r="Q3934" s="6">
        <v>39.046259999999997</v>
      </c>
      <c r="R3934" s="6">
        <v>-120.9816</v>
      </c>
      <c r="S3934" t="s">
        <v>8784</v>
      </c>
      <c r="T3934" t="s">
        <v>436</v>
      </c>
      <c r="U3934" t="s">
        <v>67</v>
      </c>
      <c r="V3934" t="s">
        <v>50</v>
      </c>
      <c r="W3934" t="s">
        <v>8785</v>
      </c>
      <c r="X3934" t="s">
        <v>52</v>
      </c>
      <c r="Y3934" t="s">
        <v>53</v>
      </c>
      <c r="Z3934">
        <v>0</v>
      </c>
      <c r="AA3934" t="s">
        <v>416</v>
      </c>
      <c r="AB3934">
        <v>2022</v>
      </c>
      <c r="AC3934" t="s">
        <v>120</v>
      </c>
      <c r="AD3934" t="s">
        <v>56</v>
      </c>
      <c r="AE3934" t="s">
        <v>98</v>
      </c>
      <c r="AF3934">
        <v>1789327</v>
      </c>
      <c r="AG3934" t="s">
        <v>71</v>
      </c>
      <c r="AH3934" t="s">
        <v>59</v>
      </c>
      <c r="AI3934" t="s">
        <v>56</v>
      </c>
      <c r="AJ3934" t="s">
        <v>416</v>
      </c>
    </row>
    <row r="3935" spans="1:36" x14ac:dyDescent="0.25">
      <c r="A3935" t="s">
        <v>7177</v>
      </c>
      <c r="B3935" t="s">
        <v>2599</v>
      </c>
      <c r="C3935" t="s">
        <v>40</v>
      </c>
      <c r="D3935" t="s">
        <v>7184</v>
      </c>
      <c r="E3935" s="2">
        <v>153662102</v>
      </c>
      <c r="F3935" t="s">
        <v>62</v>
      </c>
      <c r="G3935" s="3">
        <v>22399</v>
      </c>
      <c r="H3935">
        <v>20221231</v>
      </c>
      <c r="I3935" s="4">
        <v>1</v>
      </c>
      <c r="J3935">
        <v>1902894</v>
      </c>
      <c r="K3935" s="5">
        <v>656</v>
      </c>
      <c r="L3935" t="s">
        <v>44</v>
      </c>
      <c r="M3935" t="s">
        <v>63</v>
      </c>
      <c r="N3935" t="s">
        <v>64</v>
      </c>
      <c r="O3935" s="5">
        <v>293</v>
      </c>
      <c r="P3935" s="5">
        <v>100678</v>
      </c>
      <c r="Q3935" s="6">
        <v>38.685960000000001</v>
      </c>
      <c r="R3935" s="6">
        <v>-120.64191</v>
      </c>
      <c r="S3935" t="s">
        <v>8786</v>
      </c>
      <c r="T3935" t="s">
        <v>413</v>
      </c>
      <c r="U3935" t="s">
        <v>67</v>
      </c>
      <c r="V3935" t="s">
        <v>50</v>
      </c>
      <c r="W3935" t="s">
        <v>8787</v>
      </c>
      <c r="X3935" t="s">
        <v>52</v>
      </c>
      <c r="Y3935" t="s">
        <v>53</v>
      </c>
      <c r="Z3935">
        <v>0</v>
      </c>
      <c r="AA3935" t="s">
        <v>416</v>
      </c>
      <c r="AB3935">
        <v>2022</v>
      </c>
      <c r="AC3935" t="s">
        <v>120</v>
      </c>
      <c r="AD3935" t="s">
        <v>56</v>
      </c>
      <c r="AE3935" t="s">
        <v>70</v>
      </c>
      <c r="AF3935">
        <v>1794249</v>
      </c>
      <c r="AG3935" t="s">
        <v>71</v>
      </c>
      <c r="AH3935" t="s">
        <v>59</v>
      </c>
      <c r="AI3935" t="s">
        <v>56</v>
      </c>
      <c r="AJ3935" t="s">
        <v>416</v>
      </c>
    </row>
    <row r="3936" spans="1:36" x14ac:dyDescent="0.25">
      <c r="A3936" t="s">
        <v>7177</v>
      </c>
      <c r="B3936" t="s">
        <v>2599</v>
      </c>
      <c r="C3936" t="s">
        <v>40</v>
      </c>
      <c r="D3936" t="s">
        <v>7238</v>
      </c>
      <c r="E3936" s="2">
        <v>152481103</v>
      </c>
      <c r="F3936" t="s">
        <v>62</v>
      </c>
      <c r="G3936" s="3">
        <v>4693</v>
      </c>
      <c r="H3936">
        <v>20221231</v>
      </c>
      <c r="I3936" s="4">
        <v>2253</v>
      </c>
      <c r="J3936">
        <v>1907455</v>
      </c>
      <c r="K3936" s="5">
        <v>1003</v>
      </c>
      <c r="L3936" t="s">
        <v>44</v>
      </c>
      <c r="M3936" t="s">
        <v>63</v>
      </c>
      <c r="N3936" t="s">
        <v>64</v>
      </c>
      <c r="O3936" s="5">
        <v>6</v>
      </c>
      <c r="P3936" s="5">
        <v>6018</v>
      </c>
      <c r="Q3936" s="6">
        <v>39.285939999999997</v>
      </c>
      <c r="R3936" s="6">
        <v>-121.00595</v>
      </c>
      <c r="S3936" t="s">
        <v>8788</v>
      </c>
      <c r="T3936" t="s">
        <v>413</v>
      </c>
      <c r="U3936" t="s">
        <v>67</v>
      </c>
      <c r="V3936" t="s">
        <v>50</v>
      </c>
      <c r="W3936" t="s">
        <v>8789</v>
      </c>
      <c r="X3936" t="s">
        <v>52</v>
      </c>
      <c r="Y3936" t="s">
        <v>53</v>
      </c>
      <c r="Z3936">
        <v>0</v>
      </c>
      <c r="AA3936" t="s">
        <v>416</v>
      </c>
      <c r="AB3936">
        <v>2022</v>
      </c>
      <c r="AC3936" t="s">
        <v>120</v>
      </c>
      <c r="AD3936" t="s">
        <v>56</v>
      </c>
      <c r="AE3936" t="s">
        <v>98</v>
      </c>
      <c r="AF3936">
        <v>1794820</v>
      </c>
      <c r="AG3936" t="s">
        <v>71</v>
      </c>
      <c r="AH3936" t="s">
        <v>59</v>
      </c>
      <c r="AI3936" t="s">
        <v>56</v>
      </c>
      <c r="AJ3936" t="s">
        <v>416</v>
      </c>
    </row>
    <row r="3937" spans="1:36" x14ac:dyDescent="0.25">
      <c r="A3937" t="s">
        <v>7177</v>
      </c>
      <c r="B3937" t="s">
        <v>2599</v>
      </c>
      <c r="C3937" t="s">
        <v>92</v>
      </c>
      <c r="D3937" t="s">
        <v>7204</v>
      </c>
      <c r="E3937" s="2">
        <v>152481106</v>
      </c>
      <c r="F3937" t="s">
        <v>410</v>
      </c>
      <c r="G3937" s="3" t="s">
        <v>8790</v>
      </c>
      <c r="H3937">
        <v>20230105</v>
      </c>
      <c r="I3937" s="4">
        <v>1000</v>
      </c>
      <c r="J3937">
        <v>1921585</v>
      </c>
      <c r="K3937" s="5">
        <v>280</v>
      </c>
      <c r="L3937" t="s">
        <v>44</v>
      </c>
      <c r="M3937" t="s">
        <v>63</v>
      </c>
      <c r="N3937" t="s">
        <v>64</v>
      </c>
      <c r="O3937" s="5">
        <v>4</v>
      </c>
      <c r="P3937" s="5">
        <v>1073</v>
      </c>
      <c r="Q3937" s="6">
        <v>39.115797999999998</v>
      </c>
      <c r="R3937" s="6">
        <v>-120.99386699999999</v>
      </c>
      <c r="S3937" t="s">
        <v>8791</v>
      </c>
      <c r="T3937" t="s">
        <v>413</v>
      </c>
      <c r="U3937" t="s">
        <v>67</v>
      </c>
      <c r="V3937" t="s">
        <v>50</v>
      </c>
      <c r="W3937" t="s">
        <v>8792</v>
      </c>
      <c r="X3937" t="s">
        <v>52</v>
      </c>
      <c r="Y3937" t="s">
        <v>53</v>
      </c>
      <c r="Z3937">
        <v>0</v>
      </c>
      <c r="AA3937" t="s">
        <v>416</v>
      </c>
      <c r="AB3937">
        <v>2023</v>
      </c>
      <c r="AC3937" t="s">
        <v>525</v>
      </c>
      <c r="AD3937" t="s">
        <v>56</v>
      </c>
      <c r="AE3937" t="s">
        <v>112</v>
      </c>
      <c r="AF3937">
        <v>1797541</v>
      </c>
      <c r="AG3937" t="s">
        <v>71</v>
      </c>
      <c r="AH3937" t="s">
        <v>59</v>
      </c>
      <c r="AI3937" t="s">
        <v>56</v>
      </c>
      <c r="AJ3937" t="s">
        <v>56</v>
      </c>
    </row>
    <row r="3938" spans="1:36" x14ac:dyDescent="0.25">
      <c r="A3938" t="s">
        <v>7177</v>
      </c>
      <c r="B3938" t="s">
        <v>2599</v>
      </c>
      <c r="C3938" t="s">
        <v>92</v>
      </c>
      <c r="D3938" t="s">
        <v>7601</v>
      </c>
      <c r="E3938" s="2">
        <v>152691107</v>
      </c>
      <c r="F3938" t="s">
        <v>62</v>
      </c>
      <c r="G3938" s="3">
        <v>9901</v>
      </c>
      <c r="H3938">
        <v>20230108</v>
      </c>
      <c r="I3938" s="4">
        <v>115</v>
      </c>
      <c r="J3938">
        <v>1931567</v>
      </c>
      <c r="K3938" s="5">
        <v>1133</v>
      </c>
      <c r="L3938" t="s">
        <v>44</v>
      </c>
      <c r="M3938" t="s">
        <v>63</v>
      </c>
      <c r="N3938" t="s">
        <v>64</v>
      </c>
      <c r="O3938" s="5">
        <v>107</v>
      </c>
      <c r="P3938" s="5">
        <v>101833</v>
      </c>
      <c r="Q3938" s="6">
        <v>39.004100000000001</v>
      </c>
      <c r="R3938" s="6">
        <v>-121.05503</v>
      </c>
      <c r="S3938" t="s">
        <v>8793</v>
      </c>
      <c r="T3938" t="s">
        <v>427</v>
      </c>
      <c r="U3938" t="s">
        <v>67</v>
      </c>
      <c r="V3938" t="s">
        <v>50</v>
      </c>
      <c r="W3938" t="s">
        <v>8794</v>
      </c>
      <c r="X3938" t="s">
        <v>52</v>
      </c>
      <c r="Y3938" t="s">
        <v>53</v>
      </c>
      <c r="Z3938">
        <v>0</v>
      </c>
      <c r="AA3938" t="s">
        <v>416</v>
      </c>
      <c r="AB3938">
        <v>2023</v>
      </c>
      <c r="AC3938" t="s">
        <v>525</v>
      </c>
      <c r="AD3938" t="s">
        <v>56</v>
      </c>
      <c r="AE3938" t="s">
        <v>98</v>
      </c>
      <c r="AF3938">
        <v>1800060</v>
      </c>
      <c r="AG3938" t="s">
        <v>71</v>
      </c>
      <c r="AH3938" t="s">
        <v>59</v>
      </c>
      <c r="AI3938" t="s">
        <v>56</v>
      </c>
      <c r="AJ3938" t="s">
        <v>416</v>
      </c>
    </row>
    <row r="3939" spans="1:36" x14ac:dyDescent="0.25">
      <c r="A3939" t="s">
        <v>7177</v>
      </c>
      <c r="B3939" t="s">
        <v>2599</v>
      </c>
      <c r="C3939" t="s">
        <v>92</v>
      </c>
      <c r="D3939" t="s">
        <v>8795</v>
      </c>
      <c r="E3939" s="2">
        <v>152571101</v>
      </c>
      <c r="F3939" t="s">
        <v>62</v>
      </c>
      <c r="G3939" s="3">
        <v>3861</v>
      </c>
      <c r="H3939">
        <v>20230108</v>
      </c>
      <c r="I3939" s="4">
        <v>27</v>
      </c>
      <c r="J3939">
        <v>1930945</v>
      </c>
      <c r="K3939" s="5">
        <v>938</v>
      </c>
      <c r="L3939" t="s">
        <v>44</v>
      </c>
      <c r="M3939" t="s">
        <v>63</v>
      </c>
      <c r="N3939" t="s">
        <v>64</v>
      </c>
      <c r="O3939" s="5">
        <v>50</v>
      </c>
      <c r="P3939" s="5">
        <v>46900</v>
      </c>
      <c r="Q3939" s="6">
        <v>38.782699999999998</v>
      </c>
      <c r="R3939" s="6">
        <v>-121.14563</v>
      </c>
      <c r="S3939" t="s">
        <v>8796</v>
      </c>
      <c r="T3939" t="s">
        <v>413</v>
      </c>
      <c r="U3939" t="s">
        <v>86</v>
      </c>
      <c r="V3939" t="s">
        <v>50</v>
      </c>
      <c r="W3939" t="s">
        <v>8797</v>
      </c>
      <c r="X3939" t="s">
        <v>52</v>
      </c>
      <c r="Y3939" t="s">
        <v>53</v>
      </c>
      <c r="Z3939">
        <v>0</v>
      </c>
      <c r="AA3939" t="s">
        <v>416</v>
      </c>
      <c r="AB3939">
        <v>2023</v>
      </c>
      <c r="AC3939" t="s">
        <v>525</v>
      </c>
      <c r="AD3939" t="s">
        <v>56</v>
      </c>
      <c r="AE3939" t="s">
        <v>143</v>
      </c>
      <c r="AF3939">
        <v>1799761</v>
      </c>
      <c r="AG3939" t="s">
        <v>88</v>
      </c>
      <c r="AH3939" t="s">
        <v>59</v>
      </c>
      <c r="AI3939" t="s">
        <v>56</v>
      </c>
      <c r="AJ3939" t="s">
        <v>416</v>
      </c>
    </row>
    <row r="3940" spans="1:36" x14ac:dyDescent="0.25">
      <c r="A3940" t="s">
        <v>7177</v>
      </c>
      <c r="B3940" t="s">
        <v>2599</v>
      </c>
      <c r="C3940" t="s">
        <v>92</v>
      </c>
      <c r="D3940" t="s">
        <v>7343</v>
      </c>
      <c r="E3940" s="2">
        <v>153132105</v>
      </c>
      <c r="F3940" t="s">
        <v>62</v>
      </c>
      <c r="G3940" s="3">
        <v>7227</v>
      </c>
      <c r="H3940">
        <v>20230108</v>
      </c>
      <c r="I3940" s="4">
        <v>724</v>
      </c>
      <c r="J3940">
        <v>1932516</v>
      </c>
      <c r="K3940" s="5">
        <v>616</v>
      </c>
      <c r="L3940" t="s">
        <v>44</v>
      </c>
      <c r="M3940" t="s">
        <v>63</v>
      </c>
      <c r="N3940" t="s">
        <v>64</v>
      </c>
      <c r="O3940" s="5">
        <v>14</v>
      </c>
      <c r="P3940" s="5">
        <v>8624</v>
      </c>
      <c r="Q3940" s="6">
        <v>39.230469999999997</v>
      </c>
      <c r="R3940" s="6">
        <v>-121.13614</v>
      </c>
      <c r="S3940" t="s">
        <v>8798</v>
      </c>
      <c r="T3940" t="s">
        <v>413</v>
      </c>
      <c r="U3940" t="s">
        <v>67</v>
      </c>
      <c r="V3940" t="s">
        <v>50</v>
      </c>
      <c r="W3940" t="s">
        <v>8799</v>
      </c>
      <c r="X3940" t="s">
        <v>52</v>
      </c>
      <c r="Y3940" t="s">
        <v>53</v>
      </c>
      <c r="Z3940">
        <v>0</v>
      </c>
      <c r="AA3940" t="s">
        <v>416</v>
      </c>
      <c r="AB3940">
        <v>2023</v>
      </c>
      <c r="AC3940" t="s">
        <v>525</v>
      </c>
      <c r="AD3940" t="s">
        <v>56</v>
      </c>
      <c r="AE3940" t="s">
        <v>70</v>
      </c>
      <c r="AF3940">
        <v>1799859</v>
      </c>
      <c r="AG3940" t="s">
        <v>71</v>
      </c>
      <c r="AH3940" t="s">
        <v>59</v>
      </c>
      <c r="AI3940" t="s">
        <v>56</v>
      </c>
      <c r="AJ3940" t="s">
        <v>416</v>
      </c>
    </row>
    <row r="3941" spans="1:36" x14ac:dyDescent="0.25">
      <c r="A3941" t="s">
        <v>7177</v>
      </c>
      <c r="B3941" t="s">
        <v>2599</v>
      </c>
      <c r="C3941" t="s">
        <v>92</v>
      </c>
      <c r="D3941" t="s">
        <v>7673</v>
      </c>
      <c r="E3941" s="2">
        <v>152561105</v>
      </c>
      <c r="F3941" t="s">
        <v>62</v>
      </c>
      <c r="G3941" s="3">
        <v>69443</v>
      </c>
      <c r="H3941">
        <v>20230108</v>
      </c>
      <c r="I3941" s="4">
        <v>102</v>
      </c>
      <c r="J3941">
        <v>1931466</v>
      </c>
      <c r="K3941" s="5">
        <v>1186</v>
      </c>
      <c r="L3941" t="s">
        <v>44</v>
      </c>
      <c r="M3941" t="s">
        <v>63</v>
      </c>
      <c r="N3941" t="s">
        <v>64</v>
      </c>
      <c r="O3941" s="5">
        <v>35</v>
      </c>
      <c r="P3941" s="5">
        <v>41510</v>
      </c>
      <c r="Q3941" s="6">
        <v>38.864919999999998</v>
      </c>
      <c r="R3941" s="6">
        <v>-121.15262</v>
      </c>
      <c r="S3941" t="s">
        <v>8800</v>
      </c>
      <c r="T3941" t="s">
        <v>521</v>
      </c>
      <c r="U3941" t="s">
        <v>67</v>
      </c>
      <c r="V3941" t="s">
        <v>50</v>
      </c>
      <c r="W3941" t="s">
        <v>8801</v>
      </c>
      <c r="X3941" t="s">
        <v>52</v>
      </c>
      <c r="Y3941" t="s">
        <v>53</v>
      </c>
      <c r="Z3941">
        <v>0</v>
      </c>
      <c r="AA3941" t="s">
        <v>416</v>
      </c>
      <c r="AB3941">
        <v>2023</v>
      </c>
      <c r="AC3941" t="s">
        <v>525</v>
      </c>
      <c r="AD3941" t="s">
        <v>56</v>
      </c>
      <c r="AE3941" t="s">
        <v>98</v>
      </c>
      <c r="AF3941">
        <v>1800074</v>
      </c>
      <c r="AG3941" t="s">
        <v>71</v>
      </c>
      <c r="AH3941" t="s">
        <v>59</v>
      </c>
      <c r="AI3941" t="s">
        <v>56</v>
      </c>
      <c r="AJ3941" t="s">
        <v>416</v>
      </c>
    </row>
    <row r="3942" spans="1:36" x14ac:dyDescent="0.25">
      <c r="A3942" t="s">
        <v>7177</v>
      </c>
      <c r="B3942" t="s">
        <v>2599</v>
      </c>
      <c r="C3942" t="s">
        <v>40</v>
      </c>
      <c r="D3942" t="s">
        <v>7238</v>
      </c>
      <c r="E3942" s="2">
        <v>152481103</v>
      </c>
      <c r="F3942" t="s">
        <v>42</v>
      </c>
      <c r="G3942" s="3">
        <v>173934</v>
      </c>
      <c r="H3942">
        <v>20230109</v>
      </c>
      <c r="I3942" s="4">
        <v>338</v>
      </c>
      <c r="J3942">
        <v>1935489</v>
      </c>
      <c r="K3942" s="5">
        <v>857</v>
      </c>
      <c r="L3942" t="s">
        <v>44</v>
      </c>
      <c r="M3942" t="s">
        <v>63</v>
      </c>
      <c r="N3942" t="s">
        <v>64</v>
      </c>
      <c r="O3942" s="5">
        <v>471</v>
      </c>
      <c r="P3942" s="5">
        <v>142317</v>
      </c>
      <c r="Q3942" s="6">
        <v>39.284050000000001</v>
      </c>
      <c r="R3942" s="6">
        <v>-121.02359</v>
      </c>
      <c r="S3942" t="s">
        <v>8802</v>
      </c>
      <c r="T3942" t="s">
        <v>451</v>
      </c>
      <c r="U3942" t="s">
        <v>67</v>
      </c>
      <c r="V3942" t="s">
        <v>50</v>
      </c>
      <c r="W3942" t="s">
        <v>8803</v>
      </c>
      <c r="X3942" t="s">
        <v>52</v>
      </c>
      <c r="Y3942" t="s">
        <v>53</v>
      </c>
      <c r="Z3942">
        <v>0</v>
      </c>
      <c r="AA3942" t="s">
        <v>416</v>
      </c>
      <c r="AB3942">
        <v>2023</v>
      </c>
      <c r="AC3942" t="s">
        <v>525</v>
      </c>
      <c r="AD3942" t="s">
        <v>56</v>
      </c>
      <c r="AE3942" t="s">
        <v>70</v>
      </c>
      <c r="AF3942">
        <v>1800615</v>
      </c>
      <c r="AG3942" t="s">
        <v>71</v>
      </c>
      <c r="AH3942" t="s">
        <v>59</v>
      </c>
      <c r="AI3942" t="s">
        <v>56</v>
      </c>
      <c r="AJ3942" t="s">
        <v>416</v>
      </c>
    </row>
    <row r="3943" spans="1:36" x14ac:dyDescent="0.25">
      <c r="A3943" t="s">
        <v>7177</v>
      </c>
      <c r="B3943" t="s">
        <v>2599</v>
      </c>
      <c r="C3943" t="s">
        <v>40</v>
      </c>
      <c r="D3943" t="s">
        <v>7204</v>
      </c>
      <c r="E3943" s="2">
        <v>152481106</v>
      </c>
      <c r="F3943" t="s">
        <v>62</v>
      </c>
      <c r="G3943" s="3">
        <v>7055</v>
      </c>
      <c r="H3943">
        <v>20230109</v>
      </c>
      <c r="I3943" s="4">
        <v>646</v>
      </c>
      <c r="J3943">
        <v>1936288</v>
      </c>
      <c r="K3943" s="5">
        <v>664</v>
      </c>
      <c r="L3943" t="s">
        <v>44</v>
      </c>
      <c r="M3943" t="s">
        <v>63</v>
      </c>
      <c r="N3943" t="s">
        <v>64</v>
      </c>
      <c r="O3943" s="5">
        <v>22</v>
      </c>
      <c r="P3943" s="5">
        <v>14608</v>
      </c>
      <c r="Q3943" s="6">
        <v>39.190939999999998</v>
      </c>
      <c r="R3943" s="6">
        <v>-120.99153</v>
      </c>
      <c r="S3943" t="s">
        <v>8804</v>
      </c>
      <c r="T3943" t="s">
        <v>413</v>
      </c>
      <c r="U3943" t="s">
        <v>67</v>
      </c>
      <c r="V3943" t="s">
        <v>50</v>
      </c>
      <c r="W3943" t="s">
        <v>8805</v>
      </c>
      <c r="X3943" t="s">
        <v>52</v>
      </c>
      <c r="Y3943" t="s">
        <v>53</v>
      </c>
      <c r="Z3943">
        <v>0</v>
      </c>
      <c r="AA3943" t="s">
        <v>416</v>
      </c>
      <c r="AB3943">
        <v>2023</v>
      </c>
      <c r="AC3943" t="s">
        <v>525</v>
      </c>
      <c r="AD3943" t="s">
        <v>56</v>
      </c>
      <c r="AE3943" t="s">
        <v>70</v>
      </c>
      <c r="AF3943">
        <v>1800945</v>
      </c>
      <c r="AG3943" t="s">
        <v>71</v>
      </c>
      <c r="AH3943" t="s">
        <v>59</v>
      </c>
      <c r="AI3943" t="s">
        <v>56</v>
      </c>
      <c r="AJ3943" t="s">
        <v>416</v>
      </c>
    </row>
    <row r="3944" spans="1:36" x14ac:dyDescent="0.25">
      <c r="A3944" t="s">
        <v>7177</v>
      </c>
      <c r="B3944" t="s">
        <v>2599</v>
      </c>
      <c r="C3944" t="s">
        <v>40</v>
      </c>
      <c r="D3944" t="s">
        <v>7216</v>
      </c>
      <c r="E3944" s="2">
        <v>152282101</v>
      </c>
      <c r="F3944" t="s">
        <v>62</v>
      </c>
      <c r="G3944" s="3">
        <v>5891</v>
      </c>
      <c r="H3944">
        <v>20230109</v>
      </c>
      <c r="I3944" s="4">
        <v>1427</v>
      </c>
      <c r="J3944">
        <v>1938448</v>
      </c>
      <c r="K3944" s="5">
        <v>211</v>
      </c>
      <c r="L3944" t="s">
        <v>44</v>
      </c>
      <c r="M3944" t="s">
        <v>63</v>
      </c>
      <c r="N3944" t="s">
        <v>64</v>
      </c>
      <c r="O3944" s="5">
        <v>19</v>
      </c>
      <c r="P3944" s="5">
        <v>3413</v>
      </c>
      <c r="Q3944" s="6">
        <v>38.891109999999998</v>
      </c>
      <c r="R3944" s="6">
        <v>-120.86208999999999</v>
      </c>
      <c r="S3944" t="s">
        <v>8806</v>
      </c>
      <c r="T3944" t="s">
        <v>413</v>
      </c>
      <c r="U3944" t="s">
        <v>67</v>
      </c>
      <c r="V3944" t="s">
        <v>50</v>
      </c>
      <c r="W3944" t="s">
        <v>8807</v>
      </c>
      <c r="X3944" t="s">
        <v>52</v>
      </c>
      <c r="Y3944" t="s">
        <v>53</v>
      </c>
      <c r="Z3944">
        <v>0</v>
      </c>
      <c r="AA3944" t="s">
        <v>416</v>
      </c>
      <c r="AB3944">
        <v>2023</v>
      </c>
      <c r="AC3944" t="s">
        <v>525</v>
      </c>
      <c r="AD3944" t="s">
        <v>56</v>
      </c>
      <c r="AE3944" t="s">
        <v>70</v>
      </c>
      <c r="AF3944">
        <v>1801138</v>
      </c>
      <c r="AG3944" t="s">
        <v>71</v>
      </c>
      <c r="AH3944" t="s">
        <v>59</v>
      </c>
      <c r="AI3944" t="s">
        <v>56</v>
      </c>
      <c r="AJ3944" t="s">
        <v>416</v>
      </c>
    </row>
    <row r="3945" spans="1:36" x14ac:dyDescent="0.25">
      <c r="A3945" t="s">
        <v>7177</v>
      </c>
      <c r="B3945" t="s">
        <v>2599</v>
      </c>
      <c r="C3945" t="s">
        <v>40</v>
      </c>
      <c r="D3945" t="s">
        <v>7451</v>
      </c>
      <c r="E3945" s="2">
        <v>153081110</v>
      </c>
      <c r="F3945" t="s">
        <v>80</v>
      </c>
      <c r="G3945" s="3" t="s">
        <v>8808</v>
      </c>
      <c r="H3945">
        <v>20230109</v>
      </c>
      <c r="I3945" s="4">
        <v>332</v>
      </c>
      <c r="J3945">
        <v>1937719</v>
      </c>
      <c r="K3945" s="5">
        <v>934</v>
      </c>
      <c r="L3945" t="s">
        <v>44</v>
      </c>
      <c r="M3945" t="s">
        <v>63</v>
      </c>
      <c r="N3945" t="s">
        <v>64</v>
      </c>
      <c r="O3945" s="5">
        <v>37</v>
      </c>
      <c r="P3945" s="5">
        <v>28190</v>
      </c>
      <c r="Q3945" s="6">
        <v>38.739018999999999</v>
      </c>
      <c r="R3945" s="6">
        <v>-120.809729</v>
      </c>
      <c r="S3945" t="s">
        <v>8809</v>
      </c>
      <c r="T3945" t="s">
        <v>5143</v>
      </c>
      <c r="U3945" t="s">
        <v>67</v>
      </c>
      <c r="V3945" t="s">
        <v>50</v>
      </c>
      <c r="W3945" t="s">
        <v>8810</v>
      </c>
      <c r="X3945" t="s">
        <v>52</v>
      </c>
      <c r="Y3945" t="s">
        <v>53</v>
      </c>
      <c r="Z3945">
        <v>0</v>
      </c>
      <c r="AA3945" t="s">
        <v>416</v>
      </c>
      <c r="AB3945">
        <v>2023</v>
      </c>
      <c r="AC3945" t="s">
        <v>525</v>
      </c>
      <c r="AD3945" t="s">
        <v>56</v>
      </c>
      <c r="AE3945" t="s">
        <v>112</v>
      </c>
      <c r="AF3945">
        <v>1800893</v>
      </c>
      <c r="AG3945" t="s">
        <v>71</v>
      </c>
      <c r="AH3945" t="s">
        <v>59</v>
      </c>
      <c r="AI3945" t="s">
        <v>56</v>
      </c>
      <c r="AJ3945" t="s">
        <v>416</v>
      </c>
    </row>
    <row r="3946" spans="1:36" x14ac:dyDescent="0.25">
      <c r="A3946" t="s">
        <v>7177</v>
      </c>
      <c r="B3946" t="s">
        <v>2599</v>
      </c>
      <c r="C3946" t="s">
        <v>40</v>
      </c>
      <c r="D3946" t="s">
        <v>7265</v>
      </c>
      <c r="E3946" s="2">
        <v>152481105</v>
      </c>
      <c r="F3946" t="s">
        <v>62</v>
      </c>
      <c r="G3946" s="3">
        <v>7371</v>
      </c>
      <c r="H3946">
        <v>20230110</v>
      </c>
      <c r="I3946" s="4">
        <v>430</v>
      </c>
      <c r="J3946">
        <v>1942234</v>
      </c>
      <c r="K3946" s="5">
        <v>854</v>
      </c>
      <c r="L3946" t="s">
        <v>44</v>
      </c>
      <c r="M3946" t="s">
        <v>63</v>
      </c>
      <c r="N3946" t="s">
        <v>64</v>
      </c>
      <c r="O3946" s="5">
        <v>31</v>
      </c>
      <c r="P3946" s="5">
        <v>15242</v>
      </c>
      <c r="Q3946" s="6">
        <v>39.278790000000001</v>
      </c>
      <c r="R3946" s="6">
        <v>-120.9795</v>
      </c>
      <c r="S3946" t="s">
        <v>8811</v>
      </c>
      <c r="T3946" t="s">
        <v>436</v>
      </c>
      <c r="U3946" t="s">
        <v>67</v>
      </c>
      <c r="V3946" t="s">
        <v>50</v>
      </c>
      <c r="W3946" t="s">
        <v>8812</v>
      </c>
      <c r="X3946" t="s">
        <v>52</v>
      </c>
      <c r="Y3946" t="s">
        <v>53</v>
      </c>
      <c r="Z3946">
        <v>0</v>
      </c>
      <c r="AA3946" t="s">
        <v>416</v>
      </c>
      <c r="AB3946">
        <v>2023</v>
      </c>
      <c r="AC3946" t="s">
        <v>525</v>
      </c>
      <c r="AD3946" t="s">
        <v>56</v>
      </c>
      <c r="AE3946" t="s">
        <v>98</v>
      </c>
      <c r="AF3946">
        <v>1802016</v>
      </c>
      <c r="AG3946" t="s">
        <v>71</v>
      </c>
      <c r="AH3946" t="s">
        <v>59</v>
      </c>
      <c r="AI3946" t="s">
        <v>56</v>
      </c>
      <c r="AJ3946" t="s">
        <v>416</v>
      </c>
    </row>
    <row r="3947" spans="1:36" x14ac:dyDescent="0.25">
      <c r="A3947" t="s">
        <v>7177</v>
      </c>
      <c r="B3947" t="s">
        <v>2599</v>
      </c>
      <c r="C3947" t="s">
        <v>92</v>
      </c>
      <c r="D3947" t="s">
        <v>7320</v>
      </c>
      <c r="E3947" s="2">
        <v>152261106</v>
      </c>
      <c r="F3947" t="s">
        <v>62</v>
      </c>
      <c r="G3947" s="3">
        <v>2167</v>
      </c>
      <c r="H3947">
        <v>20230110</v>
      </c>
      <c r="I3947" s="4">
        <v>421</v>
      </c>
      <c r="J3947">
        <v>1941946</v>
      </c>
      <c r="K3947" s="5">
        <v>577</v>
      </c>
      <c r="L3947" t="s">
        <v>44</v>
      </c>
      <c r="M3947" t="s">
        <v>63</v>
      </c>
      <c r="N3947" t="s">
        <v>64</v>
      </c>
      <c r="O3947" s="5">
        <v>123</v>
      </c>
      <c r="P3947" s="5">
        <v>70971</v>
      </c>
      <c r="Q3947" s="6">
        <v>38.67013</v>
      </c>
      <c r="R3947" s="6">
        <v>-120.77748</v>
      </c>
      <c r="S3947" t="s">
        <v>8813</v>
      </c>
      <c r="T3947" t="s">
        <v>436</v>
      </c>
      <c r="U3947" t="s">
        <v>67</v>
      </c>
      <c r="V3947" t="s">
        <v>50</v>
      </c>
      <c r="W3947" t="s">
        <v>8814</v>
      </c>
      <c r="X3947" t="s">
        <v>52</v>
      </c>
      <c r="Y3947" t="s">
        <v>53</v>
      </c>
      <c r="Z3947">
        <v>0</v>
      </c>
      <c r="AA3947" t="s">
        <v>416</v>
      </c>
      <c r="AB3947">
        <v>2023</v>
      </c>
      <c r="AC3947" t="s">
        <v>525</v>
      </c>
      <c r="AD3947" t="s">
        <v>56</v>
      </c>
      <c r="AE3947" t="s">
        <v>98</v>
      </c>
      <c r="AF3947">
        <v>1801821</v>
      </c>
      <c r="AG3947" t="s">
        <v>71</v>
      </c>
      <c r="AH3947" t="s">
        <v>59</v>
      </c>
      <c r="AI3947" t="s">
        <v>56</v>
      </c>
      <c r="AJ3947" t="s">
        <v>416</v>
      </c>
    </row>
    <row r="3948" spans="1:36" x14ac:dyDescent="0.25">
      <c r="A3948" t="s">
        <v>7177</v>
      </c>
      <c r="B3948" t="s">
        <v>2599</v>
      </c>
      <c r="C3948" t="s">
        <v>92</v>
      </c>
      <c r="D3948" t="s">
        <v>7320</v>
      </c>
      <c r="E3948" s="2">
        <v>152261106</v>
      </c>
      <c r="F3948" t="s">
        <v>80</v>
      </c>
      <c r="G3948" s="3" t="s">
        <v>8815</v>
      </c>
      <c r="H3948">
        <v>20230110</v>
      </c>
      <c r="I3948" s="4">
        <v>513</v>
      </c>
      <c r="J3948">
        <v>1942622</v>
      </c>
      <c r="K3948" s="5">
        <v>2063</v>
      </c>
      <c r="L3948" t="s">
        <v>44</v>
      </c>
      <c r="M3948" t="s">
        <v>63</v>
      </c>
      <c r="N3948" t="s">
        <v>64</v>
      </c>
      <c r="O3948" s="5">
        <v>32</v>
      </c>
      <c r="P3948" s="5">
        <v>3024</v>
      </c>
      <c r="Q3948" s="6">
        <v>38.678212000000002</v>
      </c>
      <c r="R3948" s="6">
        <v>-120.745946</v>
      </c>
      <c r="S3948" t="s">
        <v>8816</v>
      </c>
      <c r="T3948" t="s">
        <v>436</v>
      </c>
      <c r="U3948" t="s">
        <v>86</v>
      </c>
      <c r="V3948" t="s">
        <v>50</v>
      </c>
      <c r="W3948" t="s">
        <v>8817</v>
      </c>
      <c r="X3948" t="s">
        <v>52</v>
      </c>
      <c r="Y3948" t="s">
        <v>53</v>
      </c>
      <c r="Z3948">
        <v>0</v>
      </c>
      <c r="AA3948" t="s">
        <v>416</v>
      </c>
      <c r="AB3948">
        <v>2023</v>
      </c>
      <c r="AC3948" t="s">
        <v>525</v>
      </c>
      <c r="AD3948" t="s">
        <v>56</v>
      </c>
      <c r="AE3948" t="s">
        <v>112</v>
      </c>
      <c r="AF3948">
        <v>1802447</v>
      </c>
      <c r="AG3948" t="s">
        <v>88</v>
      </c>
      <c r="AH3948" t="s">
        <v>59</v>
      </c>
      <c r="AI3948" t="s">
        <v>56</v>
      </c>
      <c r="AJ3948" t="s">
        <v>416</v>
      </c>
    </row>
    <row r="3949" spans="1:36" x14ac:dyDescent="0.25">
      <c r="A3949" t="s">
        <v>7177</v>
      </c>
      <c r="B3949" t="s">
        <v>2599</v>
      </c>
      <c r="C3949" t="s">
        <v>92</v>
      </c>
      <c r="D3949" t="s">
        <v>7325</v>
      </c>
      <c r="E3949" s="2">
        <v>152261107</v>
      </c>
      <c r="F3949" t="s">
        <v>80</v>
      </c>
      <c r="G3949" s="3" t="s">
        <v>8818</v>
      </c>
      <c r="H3949">
        <v>20230110</v>
      </c>
      <c r="I3949" s="4">
        <v>413</v>
      </c>
      <c r="J3949">
        <v>1941636</v>
      </c>
      <c r="K3949" s="5">
        <v>502</v>
      </c>
      <c r="L3949" t="s">
        <v>44</v>
      </c>
      <c r="M3949" t="s">
        <v>63</v>
      </c>
      <c r="N3949" t="s">
        <v>64</v>
      </c>
      <c r="O3949" s="5">
        <v>16</v>
      </c>
      <c r="P3949" s="5">
        <v>4729</v>
      </c>
      <c r="Q3949" s="6">
        <v>38.712943000000003</v>
      </c>
      <c r="R3949" s="6">
        <v>-120.883083</v>
      </c>
      <c r="S3949" t="s">
        <v>8819</v>
      </c>
      <c r="T3949" t="s">
        <v>451</v>
      </c>
      <c r="U3949" t="s">
        <v>67</v>
      </c>
      <c r="V3949" t="s">
        <v>50</v>
      </c>
      <c r="W3949" t="s">
        <v>8820</v>
      </c>
      <c r="X3949" t="s">
        <v>52</v>
      </c>
      <c r="Y3949" t="s">
        <v>53</v>
      </c>
      <c r="Z3949">
        <v>0</v>
      </c>
      <c r="AA3949" t="s">
        <v>416</v>
      </c>
      <c r="AB3949">
        <v>2023</v>
      </c>
      <c r="AC3949" t="s">
        <v>525</v>
      </c>
      <c r="AD3949" t="s">
        <v>56</v>
      </c>
      <c r="AE3949" t="s">
        <v>70</v>
      </c>
      <c r="AF3949">
        <v>1801971</v>
      </c>
      <c r="AG3949" t="s">
        <v>71</v>
      </c>
      <c r="AH3949" t="s">
        <v>59</v>
      </c>
      <c r="AI3949" t="s">
        <v>56</v>
      </c>
      <c r="AJ3949" t="s">
        <v>56</v>
      </c>
    </row>
    <row r="3950" spans="1:36" x14ac:dyDescent="0.25">
      <c r="A3950" t="s">
        <v>7177</v>
      </c>
      <c r="B3950" t="s">
        <v>2599</v>
      </c>
      <c r="C3950" t="s">
        <v>92</v>
      </c>
      <c r="D3950" t="s">
        <v>7178</v>
      </c>
      <c r="E3950" s="2">
        <v>152031103</v>
      </c>
      <c r="F3950" t="s">
        <v>62</v>
      </c>
      <c r="G3950" s="3">
        <v>7847</v>
      </c>
      <c r="H3950">
        <v>20230110</v>
      </c>
      <c r="I3950" s="4">
        <v>422</v>
      </c>
      <c r="J3950">
        <v>1943827</v>
      </c>
      <c r="K3950" s="5">
        <v>634</v>
      </c>
      <c r="L3950" t="s">
        <v>44</v>
      </c>
      <c r="M3950" t="s">
        <v>63</v>
      </c>
      <c r="N3950" t="s">
        <v>64</v>
      </c>
      <c r="O3950" s="5">
        <v>24</v>
      </c>
      <c r="P3950" s="5">
        <v>15216</v>
      </c>
      <c r="Q3950" s="6">
        <v>39.198390000000003</v>
      </c>
      <c r="R3950" s="6">
        <v>-121.09335</v>
      </c>
      <c r="S3950" t="s">
        <v>4413</v>
      </c>
      <c r="T3950" t="s">
        <v>436</v>
      </c>
      <c r="U3950" t="s">
        <v>67</v>
      </c>
      <c r="V3950" t="s">
        <v>50</v>
      </c>
      <c r="W3950" t="s">
        <v>8821</v>
      </c>
      <c r="X3950" t="s">
        <v>52</v>
      </c>
      <c r="Y3950" t="s">
        <v>53</v>
      </c>
      <c r="Z3950">
        <v>0</v>
      </c>
      <c r="AA3950" t="s">
        <v>416</v>
      </c>
      <c r="AB3950">
        <v>2023</v>
      </c>
      <c r="AC3950" t="s">
        <v>525</v>
      </c>
      <c r="AD3950" t="s">
        <v>56</v>
      </c>
      <c r="AE3950" t="s">
        <v>70</v>
      </c>
      <c r="AF3950">
        <v>1801836</v>
      </c>
      <c r="AG3950" t="s">
        <v>71</v>
      </c>
      <c r="AH3950" t="s">
        <v>59</v>
      </c>
      <c r="AI3950" t="s">
        <v>56</v>
      </c>
      <c r="AJ3950" t="s">
        <v>416</v>
      </c>
    </row>
    <row r="3951" spans="1:36" x14ac:dyDescent="0.25">
      <c r="A3951" t="s">
        <v>7177</v>
      </c>
      <c r="B3951" t="s">
        <v>2599</v>
      </c>
      <c r="C3951" t="s">
        <v>92</v>
      </c>
      <c r="D3951" t="s">
        <v>7521</v>
      </c>
      <c r="E3951" s="2">
        <v>152691104</v>
      </c>
      <c r="F3951" t="s">
        <v>659</v>
      </c>
      <c r="G3951" s="3">
        <v>4281</v>
      </c>
      <c r="H3951">
        <v>20230110</v>
      </c>
      <c r="I3951" s="4">
        <v>423</v>
      </c>
      <c r="J3951">
        <v>1942026</v>
      </c>
      <c r="K3951" s="5">
        <v>806</v>
      </c>
      <c r="L3951" t="s">
        <v>44</v>
      </c>
      <c r="M3951" t="s">
        <v>63</v>
      </c>
      <c r="N3951" t="s">
        <v>64</v>
      </c>
      <c r="O3951" s="5">
        <v>134</v>
      </c>
      <c r="P3951" s="5">
        <v>29294</v>
      </c>
      <c r="Q3951" s="6">
        <v>39.0914</v>
      </c>
      <c r="R3951" s="6">
        <v>-121.05649</v>
      </c>
      <c r="S3951" t="s">
        <v>8822</v>
      </c>
      <c r="T3951" t="s">
        <v>743</v>
      </c>
      <c r="U3951" t="s">
        <v>67</v>
      </c>
      <c r="V3951" t="s">
        <v>50</v>
      </c>
      <c r="W3951" t="s">
        <v>8823</v>
      </c>
      <c r="X3951" t="s">
        <v>52</v>
      </c>
      <c r="Y3951" t="s">
        <v>53</v>
      </c>
      <c r="Z3951">
        <v>0</v>
      </c>
      <c r="AA3951" t="s">
        <v>416</v>
      </c>
      <c r="AB3951">
        <v>2023</v>
      </c>
      <c r="AC3951" t="s">
        <v>525</v>
      </c>
      <c r="AD3951" t="s">
        <v>56</v>
      </c>
      <c r="AE3951" t="s">
        <v>70</v>
      </c>
      <c r="AF3951">
        <v>1801874</v>
      </c>
      <c r="AG3951" t="s">
        <v>71</v>
      </c>
      <c r="AH3951" t="s">
        <v>59</v>
      </c>
      <c r="AI3951" t="s">
        <v>56</v>
      </c>
      <c r="AJ3951" t="s">
        <v>416</v>
      </c>
    </row>
    <row r="3952" spans="1:36" x14ac:dyDescent="0.25">
      <c r="A3952" t="s">
        <v>7177</v>
      </c>
      <c r="B3952" t="s">
        <v>2599</v>
      </c>
      <c r="C3952" t="s">
        <v>92</v>
      </c>
      <c r="D3952" t="s">
        <v>7216</v>
      </c>
      <c r="E3952" s="2">
        <v>152282101</v>
      </c>
      <c r="F3952" t="s">
        <v>42</v>
      </c>
      <c r="G3952" s="3">
        <v>1130</v>
      </c>
      <c r="H3952">
        <v>20230110</v>
      </c>
      <c r="I3952" s="4">
        <v>421</v>
      </c>
      <c r="J3952">
        <v>1941932</v>
      </c>
      <c r="K3952" s="5">
        <v>609</v>
      </c>
      <c r="L3952" t="s">
        <v>44</v>
      </c>
      <c r="M3952" t="s">
        <v>63</v>
      </c>
      <c r="N3952" t="s">
        <v>64</v>
      </c>
      <c r="O3952" s="5">
        <v>291</v>
      </c>
      <c r="P3952" s="5">
        <v>177219</v>
      </c>
      <c r="Q3952" s="6">
        <v>38.912669999999999</v>
      </c>
      <c r="R3952" s="6">
        <v>-120.91574</v>
      </c>
      <c r="S3952" t="s">
        <v>8824</v>
      </c>
      <c r="T3952" t="s">
        <v>559</v>
      </c>
      <c r="U3952" t="s">
        <v>67</v>
      </c>
      <c r="V3952" t="s">
        <v>50</v>
      </c>
      <c r="W3952" t="s">
        <v>8825</v>
      </c>
      <c r="X3952" t="s">
        <v>52</v>
      </c>
      <c r="Y3952" t="s">
        <v>53</v>
      </c>
      <c r="Z3952">
        <v>0</v>
      </c>
      <c r="AA3952" t="s">
        <v>416</v>
      </c>
      <c r="AB3952">
        <v>2023</v>
      </c>
      <c r="AC3952" t="s">
        <v>525</v>
      </c>
      <c r="AD3952" t="s">
        <v>56</v>
      </c>
      <c r="AE3952" t="s">
        <v>143</v>
      </c>
      <c r="AF3952">
        <v>1801639</v>
      </c>
      <c r="AG3952" t="s">
        <v>71</v>
      </c>
      <c r="AH3952" t="s">
        <v>59</v>
      </c>
      <c r="AI3952" t="s">
        <v>56</v>
      </c>
      <c r="AJ3952" t="s">
        <v>416</v>
      </c>
    </row>
    <row r="3953" spans="1:36" x14ac:dyDescent="0.25">
      <c r="A3953" t="s">
        <v>7177</v>
      </c>
      <c r="B3953" t="s">
        <v>2599</v>
      </c>
      <c r="C3953" t="s">
        <v>92</v>
      </c>
      <c r="D3953" t="s">
        <v>7670</v>
      </c>
      <c r="E3953" s="2">
        <v>152561103</v>
      </c>
      <c r="F3953" t="s">
        <v>42</v>
      </c>
      <c r="G3953" s="3">
        <v>604</v>
      </c>
      <c r="H3953">
        <v>20230110</v>
      </c>
      <c r="I3953" s="4">
        <v>407</v>
      </c>
      <c r="J3953">
        <v>1941623</v>
      </c>
      <c r="K3953" s="5">
        <v>786</v>
      </c>
      <c r="L3953" t="s">
        <v>44</v>
      </c>
      <c r="M3953" t="s">
        <v>63</v>
      </c>
      <c r="N3953" t="s">
        <v>64</v>
      </c>
      <c r="O3953" s="5">
        <v>782</v>
      </c>
      <c r="P3953" s="5">
        <v>119325</v>
      </c>
      <c r="Q3953" s="6">
        <v>38.85436</v>
      </c>
      <c r="R3953" s="6">
        <v>-121.15072000000001</v>
      </c>
      <c r="S3953" t="s">
        <v>8826</v>
      </c>
      <c r="T3953" t="s">
        <v>769</v>
      </c>
      <c r="U3953" t="s">
        <v>1767</v>
      </c>
      <c r="V3953" t="s">
        <v>50</v>
      </c>
      <c r="W3953" t="s">
        <v>8827</v>
      </c>
      <c r="X3953" t="s">
        <v>52</v>
      </c>
      <c r="Y3953" t="s">
        <v>53</v>
      </c>
      <c r="Z3953">
        <v>0</v>
      </c>
      <c r="AA3953" t="s">
        <v>416</v>
      </c>
      <c r="AB3953">
        <v>2023</v>
      </c>
      <c r="AC3953" t="s">
        <v>525</v>
      </c>
      <c r="AD3953" t="s">
        <v>56</v>
      </c>
      <c r="AE3953" t="s">
        <v>70</v>
      </c>
      <c r="AF3953">
        <v>1801662</v>
      </c>
      <c r="AG3953" t="s">
        <v>1769</v>
      </c>
      <c r="AH3953" t="s">
        <v>59</v>
      </c>
      <c r="AI3953" t="s">
        <v>56</v>
      </c>
      <c r="AJ3953" t="s">
        <v>416</v>
      </c>
    </row>
    <row r="3954" spans="1:36" x14ac:dyDescent="0.25">
      <c r="A3954" t="s">
        <v>7177</v>
      </c>
      <c r="B3954" t="s">
        <v>2599</v>
      </c>
      <c r="C3954" t="s">
        <v>40</v>
      </c>
      <c r="D3954" t="s">
        <v>7253</v>
      </c>
      <c r="E3954" s="2">
        <v>153652109</v>
      </c>
      <c r="F3954" t="s">
        <v>62</v>
      </c>
      <c r="G3954" s="3">
        <v>11707</v>
      </c>
      <c r="H3954">
        <v>20230110</v>
      </c>
      <c r="I3954" s="4">
        <v>659</v>
      </c>
      <c r="J3954">
        <v>1941600</v>
      </c>
      <c r="K3954" s="5">
        <v>364</v>
      </c>
      <c r="L3954" t="s">
        <v>44</v>
      </c>
      <c r="M3954" t="s">
        <v>63</v>
      </c>
      <c r="N3954" t="s">
        <v>64</v>
      </c>
      <c r="O3954" s="5">
        <v>21</v>
      </c>
      <c r="P3954" s="5">
        <v>7644</v>
      </c>
      <c r="Q3954" s="6">
        <v>38.692439999999998</v>
      </c>
      <c r="R3954" s="6">
        <v>-120.9238</v>
      </c>
      <c r="S3954" t="s">
        <v>8828</v>
      </c>
      <c r="T3954" t="s">
        <v>436</v>
      </c>
      <c r="U3954" t="s">
        <v>67</v>
      </c>
      <c r="V3954" t="s">
        <v>50</v>
      </c>
      <c r="W3954" t="s">
        <v>8829</v>
      </c>
      <c r="X3954" t="s">
        <v>52</v>
      </c>
      <c r="Y3954" t="s">
        <v>53</v>
      </c>
      <c r="Z3954">
        <v>0</v>
      </c>
      <c r="AA3954" t="s">
        <v>416</v>
      </c>
      <c r="AB3954">
        <v>2023</v>
      </c>
      <c r="AC3954" t="s">
        <v>525</v>
      </c>
      <c r="AD3954" t="s">
        <v>56</v>
      </c>
      <c r="AE3954" t="s">
        <v>70</v>
      </c>
      <c r="AF3954">
        <v>1801773</v>
      </c>
      <c r="AG3954" t="s">
        <v>71</v>
      </c>
      <c r="AH3954" t="s">
        <v>59</v>
      </c>
      <c r="AI3954" t="s">
        <v>56</v>
      </c>
      <c r="AJ3954" t="s">
        <v>416</v>
      </c>
    </row>
    <row r="3955" spans="1:36" x14ac:dyDescent="0.25">
      <c r="A3955" t="s">
        <v>7177</v>
      </c>
      <c r="B3955" t="s">
        <v>2599</v>
      </c>
      <c r="C3955" t="s">
        <v>40</v>
      </c>
      <c r="D3955" t="s">
        <v>7287</v>
      </c>
      <c r="E3955" s="2">
        <v>153652110</v>
      </c>
      <c r="F3955" t="s">
        <v>62</v>
      </c>
      <c r="G3955" s="3">
        <v>22355</v>
      </c>
      <c r="H3955">
        <v>20230110</v>
      </c>
      <c r="I3955" s="4">
        <v>518</v>
      </c>
      <c r="J3955">
        <v>1942642</v>
      </c>
      <c r="K3955" s="5">
        <v>585</v>
      </c>
      <c r="L3955" t="s">
        <v>44</v>
      </c>
      <c r="M3955" t="s">
        <v>63</v>
      </c>
      <c r="N3955" t="s">
        <v>64</v>
      </c>
      <c r="O3955" s="5">
        <v>42</v>
      </c>
      <c r="P3955" s="5">
        <v>10530</v>
      </c>
      <c r="Q3955" s="6">
        <v>38.632060000000003</v>
      </c>
      <c r="R3955" s="6">
        <v>-120.92409000000001</v>
      </c>
      <c r="S3955" t="s">
        <v>8830</v>
      </c>
      <c r="T3955" t="s">
        <v>436</v>
      </c>
      <c r="U3955" t="s">
        <v>67</v>
      </c>
      <c r="V3955" t="s">
        <v>50</v>
      </c>
      <c r="W3955" t="s">
        <v>8831</v>
      </c>
      <c r="X3955" t="s">
        <v>52</v>
      </c>
      <c r="Y3955" t="s">
        <v>53</v>
      </c>
      <c r="Z3955">
        <v>0</v>
      </c>
      <c r="AA3955" t="s">
        <v>416</v>
      </c>
      <c r="AB3955">
        <v>2023</v>
      </c>
      <c r="AC3955" t="s">
        <v>525</v>
      </c>
      <c r="AD3955" t="s">
        <v>56</v>
      </c>
      <c r="AE3955" t="s">
        <v>70</v>
      </c>
      <c r="AF3955">
        <v>1801828</v>
      </c>
      <c r="AG3955" t="s">
        <v>71</v>
      </c>
      <c r="AH3955" t="s">
        <v>59</v>
      </c>
      <c r="AI3955" t="s">
        <v>56</v>
      </c>
      <c r="AJ3955" t="s">
        <v>416</v>
      </c>
    </row>
    <row r="3956" spans="1:36" x14ac:dyDescent="0.25">
      <c r="A3956" t="s">
        <v>7177</v>
      </c>
      <c r="B3956" t="s">
        <v>2599</v>
      </c>
      <c r="C3956" t="s">
        <v>92</v>
      </c>
      <c r="D3956" t="s">
        <v>7589</v>
      </c>
      <c r="E3956" s="2">
        <v>152271102</v>
      </c>
      <c r="F3956" t="s">
        <v>42</v>
      </c>
      <c r="G3956" s="3">
        <v>2054</v>
      </c>
      <c r="H3956">
        <v>20230114</v>
      </c>
      <c r="I3956" s="4">
        <v>955</v>
      </c>
      <c r="J3956">
        <v>1953769</v>
      </c>
      <c r="K3956" s="5">
        <v>663</v>
      </c>
      <c r="L3956" t="s">
        <v>44</v>
      </c>
      <c r="M3956" t="s">
        <v>63</v>
      </c>
      <c r="N3956" t="s">
        <v>64</v>
      </c>
      <c r="O3956" s="5">
        <v>315</v>
      </c>
      <c r="P3956" s="5">
        <v>24801</v>
      </c>
      <c r="Q3956" s="6">
        <v>38.896360000000001</v>
      </c>
      <c r="R3956" s="6">
        <v>-121.12017</v>
      </c>
      <c r="S3956" t="s">
        <v>8832</v>
      </c>
      <c r="T3956" t="s">
        <v>413</v>
      </c>
      <c r="U3956" t="s">
        <v>67</v>
      </c>
      <c r="V3956" t="s">
        <v>50</v>
      </c>
      <c r="W3956" t="s">
        <v>8833</v>
      </c>
      <c r="X3956" t="s">
        <v>52</v>
      </c>
      <c r="Y3956" t="s">
        <v>53</v>
      </c>
      <c r="Z3956">
        <v>0</v>
      </c>
      <c r="AA3956" t="s">
        <v>416</v>
      </c>
      <c r="AB3956">
        <v>2023</v>
      </c>
      <c r="AC3956" t="s">
        <v>525</v>
      </c>
      <c r="AD3956" t="s">
        <v>56</v>
      </c>
      <c r="AE3956" t="s">
        <v>98</v>
      </c>
      <c r="AF3956">
        <v>1804842</v>
      </c>
      <c r="AG3956" t="s">
        <v>71</v>
      </c>
      <c r="AH3956" t="s">
        <v>59</v>
      </c>
      <c r="AI3956" t="s">
        <v>56</v>
      </c>
      <c r="AJ3956" t="s">
        <v>416</v>
      </c>
    </row>
    <row r="3957" spans="1:36" x14ac:dyDescent="0.25">
      <c r="A3957" t="s">
        <v>7177</v>
      </c>
      <c r="B3957" t="s">
        <v>2599</v>
      </c>
      <c r="C3957" t="s">
        <v>40</v>
      </c>
      <c r="D3957" t="s">
        <v>7325</v>
      </c>
      <c r="E3957" s="2">
        <v>152261107</v>
      </c>
      <c r="F3957" t="s">
        <v>62</v>
      </c>
      <c r="G3957" s="3">
        <v>20791</v>
      </c>
      <c r="H3957">
        <v>20230221</v>
      </c>
      <c r="I3957" s="4">
        <v>1453</v>
      </c>
      <c r="J3957">
        <v>1991982</v>
      </c>
      <c r="K3957" s="5">
        <v>643</v>
      </c>
      <c r="L3957" t="s">
        <v>44</v>
      </c>
      <c r="M3957" t="s">
        <v>774</v>
      </c>
      <c r="N3957" t="s">
        <v>775</v>
      </c>
      <c r="O3957" s="5">
        <v>44</v>
      </c>
      <c r="P3957" s="5">
        <v>28292</v>
      </c>
      <c r="Q3957" s="6">
        <v>38.730449999999998</v>
      </c>
      <c r="R3957" s="6">
        <v>-120.92234000000001</v>
      </c>
      <c r="S3957" t="s">
        <v>8834</v>
      </c>
      <c r="T3957" t="s">
        <v>436</v>
      </c>
      <c r="U3957" t="s">
        <v>86</v>
      </c>
      <c r="V3957" t="s">
        <v>50</v>
      </c>
      <c r="W3957" t="s">
        <v>8835</v>
      </c>
      <c r="X3957" t="s">
        <v>52</v>
      </c>
      <c r="Y3957" t="s">
        <v>53</v>
      </c>
      <c r="Z3957">
        <v>0</v>
      </c>
      <c r="AA3957" t="s">
        <v>416</v>
      </c>
      <c r="AB3957">
        <v>2023</v>
      </c>
      <c r="AC3957" t="s">
        <v>376</v>
      </c>
      <c r="AD3957" t="s">
        <v>56</v>
      </c>
      <c r="AE3957" t="s">
        <v>98</v>
      </c>
      <c r="AF3957">
        <v>1815109</v>
      </c>
      <c r="AG3957" t="s">
        <v>88</v>
      </c>
      <c r="AH3957" t="s">
        <v>59</v>
      </c>
      <c r="AI3957" t="s">
        <v>56</v>
      </c>
      <c r="AJ3957" t="s">
        <v>416</v>
      </c>
    </row>
    <row r="3958" spans="1:36" x14ac:dyDescent="0.25">
      <c r="A3958" t="s">
        <v>7177</v>
      </c>
      <c r="B3958" t="s">
        <v>2599</v>
      </c>
      <c r="C3958" t="s">
        <v>40</v>
      </c>
      <c r="D3958" t="s">
        <v>7265</v>
      </c>
      <c r="E3958" s="2">
        <v>152481105</v>
      </c>
      <c r="F3958" t="s">
        <v>62</v>
      </c>
      <c r="G3958" s="3">
        <v>7371</v>
      </c>
      <c r="H3958">
        <v>20230224</v>
      </c>
      <c r="I3958" s="4">
        <v>519</v>
      </c>
      <c r="J3958">
        <v>2003069</v>
      </c>
      <c r="K3958" s="5">
        <v>499</v>
      </c>
      <c r="L3958" t="s">
        <v>44</v>
      </c>
      <c r="M3958" t="s">
        <v>45</v>
      </c>
      <c r="N3958" t="s">
        <v>432</v>
      </c>
      <c r="O3958" s="5">
        <v>31</v>
      </c>
      <c r="P3958" s="5">
        <v>15469</v>
      </c>
      <c r="Q3958" s="6">
        <v>39.278790000000001</v>
      </c>
      <c r="R3958" s="6">
        <v>-120.9795</v>
      </c>
      <c r="S3958" t="s">
        <v>8836</v>
      </c>
      <c r="T3958" t="s">
        <v>2537</v>
      </c>
      <c r="U3958" t="s">
        <v>67</v>
      </c>
      <c r="V3958" t="s">
        <v>50</v>
      </c>
      <c r="W3958" t="s">
        <v>8837</v>
      </c>
      <c r="X3958" t="s">
        <v>52</v>
      </c>
      <c r="Y3958" t="s">
        <v>53</v>
      </c>
      <c r="Z3958">
        <v>0</v>
      </c>
      <c r="AA3958" t="s">
        <v>416</v>
      </c>
      <c r="AB3958">
        <v>2023</v>
      </c>
      <c r="AC3958" t="s">
        <v>376</v>
      </c>
      <c r="AD3958" t="s">
        <v>56</v>
      </c>
      <c r="AE3958" t="s">
        <v>70</v>
      </c>
      <c r="AF3958">
        <v>1816800</v>
      </c>
      <c r="AG3958" t="s">
        <v>71</v>
      </c>
      <c r="AH3958" t="s">
        <v>59</v>
      </c>
      <c r="AI3958" t="s">
        <v>56</v>
      </c>
      <c r="AJ3958" t="s">
        <v>416</v>
      </c>
    </row>
    <row r="3959" spans="1:36" x14ac:dyDescent="0.25">
      <c r="A3959" t="s">
        <v>7177</v>
      </c>
      <c r="B3959" t="s">
        <v>2599</v>
      </c>
      <c r="C3959" t="s">
        <v>92</v>
      </c>
      <c r="D3959" t="s">
        <v>7204</v>
      </c>
      <c r="E3959" s="2">
        <v>152481106</v>
      </c>
      <c r="F3959" t="s">
        <v>62</v>
      </c>
      <c r="G3959" s="3">
        <v>7669</v>
      </c>
      <c r="H3959">
        <v>20230224</v>
      </c>
      <c r="I3959" s="4">
        <v>943</v>
      </c>
      <c r="J3959">
        <v>2004823</v>
      </c>
      <c r="K3959" s="5">
        <v>306</v>
      </c>
      <c r="L3959" t="s">
        <v>44</v>
      </c>
      <c r="M3959" t="s">
        <v>45</v>
      </c>
      <c r="N3959" t="s">
        <v>432</v>
      </c>
      <c r="O3959" s="5">
        <v>22</v>
      </c>
      <c r="P3959" s="5">
        <v>6263</v>
      </c>
      <c r="Q3959" s="6">
        <v>39.152700000000003</v>
      </c>
      <c r="R3959" s="6">
        <v>-121.03813</v>
      </c>
      <c r="S3959" t="s">
        <v>8838</v>
      </c>
      <c r="T3959" t="s">
        <v>413</v>
      </c>
      <c r="U3959" t="s">
        <v>1767</v>
      </c>
      <c r="V3959" t="s">
        <v>50</v>
      </c>
      <c r="W3959" t="s">
        <v>8839</v>
      </c>
      <c r="X3959" t="s">
        <v>52</v>
      </c>
      <c r="Y3959" t="s">
        <v>53</v>
      </c>
      <c r="Z3959">
        <v>0</v>
      </c>
      <c r="AA3959" t="s">
        <v>416</v>
      </c>
      <c r="AB3959">
        <v>2023</v>
      </c>
      <c r="AC3959" t="s">
        <v>376</v>
      </c>
      <c r="AD3959" t="s">
        <v>56</v>
      </c>
      <c r="AE3959" t="s">
        <v>70</v>
      </c>
      <c r="AF3959">
        <v>1816972</v>
      </c>
      <c r="AG3959" t="s">
        <v>1769</v>
      </c>
      <c r="AH3959" t="s">
        <v>59</v>
      </c>
      <c r="AI3959" t="s">
        <v>56</v>
      </c>
      <c r="AJ3959" t="s">
        <v>416</v>
      </c>
    </row>
    <row r="3960" spans="1:36" x14ac:dyDescent="0.25">
      <c r="A3960" t="s">
        <v>7177</v>
      </c>
      <c r="B3960" t="s">
        <v>2599</v>
      </c>
      <c r="C3960" t="s">
        <v>40</v>
      </c>
      <c r="D3960" t="s">
        <v>7204</v>
      </c>
      <c r="E3960" s="2">
        <v>152481106</v>
      </c>
      <c r="F3960" t="s">
        <v>62</v>
      </c>
      <c r="G3960" s="3">
        <v>9483</v>
      </c>
      <c r="H3960">
        <v>20230224</v>
      </c>
      <c r="I3960" s="4">
        <v>1217</v>
      </c>
      <c r="J3960">
        <v>2005329</v>
      </c>
      <c r="K3960" s="5">
        <v>350</v>
      </c>
      <c r="L3960" t="s">
        <v>44</v>
      </c>
      <c r="M3960" t="s">
        <v>63</v>
      </c>
      <c r="N3960" t="s">
        <v>64</v>
      </c>
      <c r="O3960" s="5">
        <v>6</v>
      </c>
      <c r="P3960" s="5">
        <v>2100</v>
      </c>
      <c r="Q3960" s="6">
        <v>39.190190000000001</v>
      </c>
      <c r="R3960" s="6">
        <v>-120.96754</v>
      </c>
      <c r="S3960" t="s">
        <v>8840</v>
      </c>
      <c r="T3960" t="s">
        <v>413</v>
      </c>
      <c r="U3960" t="s">
        <v>67</v>
      </c>
      <c r="V3960" t="s">
        <v>50</v>
      </c>
      <c r="W3960" t="s">
        <v>8841</v>
      </c>
      <c r="X3960" t="s">
        <v>52</v>
      </c>
      <c r="Y3960" t="s">
        <v>53</v>
      </c>
      <c r="Z3960">
        <v>0</v>
      </c>
      <c r="AA3960" t="s">
        <v>416</v>
      </c>
      <c r="AB3960">
        <v>2023</v>
      </c>
      <c r="AC3960" t="s">
        <v>376</v>
      </c>
      <c r="AD3960" t="s">
        <v>56</v>
      </c>
      <c r="AE3960" t="s">
        <v>98</v>
      </c>
      <c r="AF3960">
        <v>1817080</v>
      </c>
      <c r="AG3960" t="s">
        <v>71</v>
      </c>
      <c r="AH3960" t="s">
        <v>59</v>
      </c>
      <c r="AI3960" t="s">
        <v>56</v>
      </c>
      <c r="AJ3960" t="s">
        <v>416</v>
      </c>
    </row>
    <row r="3961" spans="1:36" x14ac:dyDescent="0.25">
      <c r="A3961" t="s">
        <v>7177</v>
      </c>
      <c r="B3961" t="s">
        <v>2599</v>
      </c>
      <c r="C3961" t="s">
        <v>92</v>
      </c>
      <c r="D3961" t="s">
        <v>7334</v>
      </c>
      <c r="E3961" s="2">
        <v>152691103</v>
      </c>
      <c r="F3961" t="s">
        <v>42</v>
      </c>
      <c r="G3961" s="3">
        <v>995672</v>
      </c>
      <c r="H3961">
        <v>20230224</v>
      </c>
      <c r="I3961" s="4">
        <v>727</v>
      </c>
      <c r="J3961">
        <v>2003780</v>
      </c>
      <c r="K3961" s="5">
        <v>290</v>
      </c>
      <c r="L3961" t="s">
        <v>44</v>
      </c>
      <c r="M3961" t="s">
        <v>45</v>
      </c>
      <c r="N3961" t="s">
        <v>432</v>
      </c>
      <c r="O3961" s="5">
        <v>337</v>
      </c>
      <c r="P3961" s="5">
        <v>63124</v>
      </c>
      <c r="Q3961" s="6">
        <v>39.133620000000001</v>
      </c>
      <c r="R3961" s="6">
        <v>-121.07174000000001</v>
      </c>
      <c r="S3961" t="s">
        <v>8842</v>
      </c>
      <c r="T3961" t="s">
        <v>2517</v>
      </c>
      <c r="U3961" t="s">
        <v>67</v>
      </c>
      <c r="V3961" t="s">
        <v>50</v>
      </c>
      <c r="W3961" t="s">
        <v>8843</v>
      </c>
      <c r="X3961" t="s">
        <v>52</v>
      </c>
      <c r="Y3961" t="s">
        <v>53</v>
      </c>
      <c r="Z3961">
        <v>0</v>
      </c>
      <c r="AA3961" t="s">
        <v>416</v>
      </c>
      <c r="AB3961">
        <v>2023</v>
      </c>
      <c r="AC3961" t="s">
        <v>376</v>
      </c>
      <c r="AD3961" t="s">
        <v>56</v>
      </c>
      <c r="AE3961" t="s">
        <v>136</v>
      </c>
      <c r="AF3961">
        <v>1816786</v>
      </c>
      <c r="AG3961" t="s">
        <v>71</v>
      </c>
      <c r="AH3961" t="s">
        <v>59</v>
      </c>
      <c r="AI3961" t="s">
        <v>56</v>
      </c>
      <c r="AJ3961" t="s">
        <v>416</v>
      </c>
    </row>
    <row r="3962" spans="1:36" x14ac:dyDescent="0.25">
      <c r="A3962" t="s">
        <v>7177</v>
      </c>
      <c r="B3962" t="s">
        <v>2599</v>
      </c>
      <c r="C3962" t="s">
        <v>92</v>
      </c>
      <c r="D3962" t="s">
        <v>7521</v>
      </c>
      <c r="E3962" s="2">
        <v>152691104</v>
      </c>
      <c r="F3962" t="s">
        <v>62</v>
      </c>
      <c r="G3962" s="3">
        <v>35323</v>
      </c>
      <c r="H3962">
        <v>20230224</v>
      </c>
      <c r="I3962" s="4">
        <v>1054</v>
      </c>
      <c r="J3962">
        <v>2004949</v>
      </c>
      <c r="K3962" s="5">
        <v>383</v>
      </c>
      <c r="L3962" t="s">
        <v>44</v>
      </c>
      <c r="M3962" t="s">
        <v>63</v>
      </c>
      <c r="N3962" t="s">
        <v>64</v>
      </c>
      <c r="O3962" s="5">
        <v>2</v>
      </c>
      <c r="P3962" s="5">
        <v>766</v>
      </c>
      <c r="Q3962" s="6">
        <v>39.095999999999997</v>
      </c>
      <c r="R3962" s="6">
        <v>-121.05314</v>
      </c>
      <c r="S3962" t="s">
        <v>8844</v>
      </c>
      <c r="T3962" t="s">
        <v>413</v>
      </c>
      <c r="U3962" t="s">
        <v>1767</v>
      </c>
      <c r="V3962" t="s">
        <v>50</v>
      </c>
      <c r="W3962" t="s">
        <v>8845</v>
      </c>
      <c r="X3962" t="s">
        <v>52</v>
      </c>
      <c r="Y3962" t="s">
        <v>53</v>
      </c>
      <c r="Z3962">
        <v>0</v>
      </c>
      <c r="AA3962" t="s">
        <v>416</v>
      </c>
      <c r="AB3962">
        <v>2023</v>
      </c>
      <c r="AC3962" t="s">
        <v>376</v>
      </c>
      <c r="AD3962" t="s">
        <v>56</v>
      </c>
      <c r="AE3962" t="s">
        <v>70</v>
      </c>
      <c r="AF3962">
        <v>1816998</v>
      </c>
      <c r="AG3962" t="s">
        <v>1769</v>
      </c>
      <c r="AH3962" t="s">
        <v>59</v>
      </c>
      <c r="AI3962" t="s">
        <v>56</v>
      </c>
      <c r="AJ3962" t="s">
        <v>416</v>
      </c>
    </row>
    <row r="3963" spans="1:36" x14ac:dyDescent="0.25">
      <c r="A3963" t="s">
        <v>7177</v>
      </c>
      <c r="B3963" t="s">
        <v>2599</v>
      </c>
      <c r="C3963" t="s">
        <v>40</v>
      </c>
      <c r="D3963" t="s">
        <v>7216</v>
      </c>
      <c r="E3963" s="2">
        <v>152282101</v>
      </c>
      <c r="F3963" t="s">
        <v>62</v>
      </c>
      <c r="G3963" s="3">
        <v>8571</v>
      </c>
      <c r="H3963">
        <v>20230224</v>
      </c>
      <c r="I3963" s="4">
        <v>1336</v>
      </c>
      <c r="J3963">
        <v>2005689</v>
      </c>
      <c r="K3963" s="5">
        <v>211</v>
      </c>
      <c r="L3963" t="s">
        <v>44</v>
      </c>
      <c r="M3963" t="s">
        <v>63</v>
      </c>
      <c r="N3963" t="s">
        <v>64</v>
      </c>
      <c r="O3963" s="5">
        <v>7</v>
      </c>
      <c r="P3963" s="5">
        <v>1477</v>
      </c>
      <c r="Q3963" s="6">
        <v>38.90184</v>
      </c>
      <c r="R3963" s="6">
        <v>-120.8612</v>
      </c>
      <c r="S3963" t="s">
        <v>8846</v>
      </c>
      <c r="T3963" t="s">
        <v>436</v>
      </c>
      <c r="U3963" t="s">
        <v>67</v>
      </c>
      <c r="V3963" t="s">
        <v>50</v>
      </c>
      <c r="W3963" t="s">
        <v>8847</v>
      </c>
      <c r="X3963" t="s">
        <v>52</v>
      </c>
      <c r="Y3963" t="s">
        <v>53</v>
      </c>
      <c r="Z3963">
        <v>0</v>
      </c>
      <c r="AA3963" t="s">
        <v>416</v>
      </c>
      <c r="AB3963">
        <v>2023</v>
      </c>
      <c r="AC3963" t="s">
        <v>376</v>
      </c>
      <c r="AD3963" t="s">
        <v>56</v>
      </c>
      <c r="AE3963" t="s">
        <v>98</v>
      </c>
      <c r="AF3963">
        <v>1817197</v>
      </c>
      <c r="AG3963" t="s">
        <v>71</v>
      </c>
      <c r="AH3963" t="s">
        <v>59</v>
      </c>
      <c r="AI3963" t="s">
        <v>56</v>
      </c>
      <c r="AJ3963" t="s">
        <v>416</v>
      </c>
    </row>
    <row r="3964" spans="1:36" x14ac:dyDescent="0.25">
      <c r="A3964" t="s">
        <v>7177</v>
      </c>
      <c r="B3964" t="s">
        <v>2599</v>
      </c>
      <c r="C3964" t="s">
        <v>92</v>
      </c>
      <c r="D3964" t="s">
        <v>7454</v>
      </c>
      <c r="E3964" s="2">
        <v>152561107</v>
      </c>
      <c r="F3964" t="s">
        <v>62</v>
      </c>
      <c r="G3964" s="3">
        <v>38443</v>
      </c>
      <c r="H3964">
        <v>20230224</v>
      </c>
      <c r="I3964" s="4">
        <v>407</v>
      </c>
      <c r="J3964">
        <v>2002443</v>
      </c>
      <c r="K3964" s="5">
        <v>548</v>
      </c>
      <c r="L3964" t="s">
        <v>44</v>
      </c>
      <c r="M3964" t="s">
        <v>63</v>
      </c>
      <c r="N3964" t="s">
        <v>64</v>
      </c>
      <c r="O3964" s="5">
        <v>3</v>
      </c>
      <c r="P3964" s="5">
        <v>1644</v>
      </c>
      <c r="Q3964" s="6">
        <v>38.796340000000001</v>
      </c>
      <c r="R3964" s="6">
        <v>-121.13415000000001</v>
      </c>
      <c r="S3964" t="s">
        <v>8848</v>
      </c>
      <c r="T3964" t="s">
        <v>427</v>
      </c>
      <c r="U3964" t="s">
        <v>67</v>
      </c>
      <c r="V3964" t="s">
        <v>50</v>
      </c>
      <c r="W3964" t="s">
        <v>8849</v>
      </c>
      <c r="X3964" t="s">
        <v>52</v>
      </c>
      <c r="Y3964" t="s">
        <v>53</v>
      </c>
      <c r="Z3964">
        <v>0</v>
      </c>
      <c r="AA3964" t="s">
        <v>416</v>
      </c>
      <c r="AB3964">
        <v>2023</v>
      </c>
      <c r="AC3964" t="s">
        <v>376</v>
      </c>
      <c r="AD3964" t="s">
        <v>56</v>
      </c>
      <c r="AE3964" t="s">
        <v>98</v>
      </c>
      <c r="AF3964">
        <v>1816884</v>
      </c>
      <c r="AG3964" t="s">
        <v>71</v>
      </c>
      <c r="AH3964" t="s">
        <v>59</v>
      </c>
      <c r="AI3964" t="s">
        <v>56</v>
      </c>
      <c r="AJ3964" t="s">
        <v>416</v>
      </c>
    </row>
    <row r="3965" spans="1:36" x14ac:dyDescent="0.25">
      <c r="A3965" t="s">
        <v>7177</v>
      </c>
      <c r="B3965" t="s">
        <v>2599</v>
      </c>
      <c r="C3965" t="s">
        <v>40</v>
      </c>
      <c r="D3965" t="s">
        <v>7195</v>
      </c>
      <c r="E3965" s="2">
        <v>153082106</v>
      </c>
      <c r="F3965" t="s">
        <v>62</v>
      </c>
      <c r="G3965" s="3">
        <v>1445</v>
      </c>
      <c r="H3965">
        <v>20230224</v>
      </c>
      <c r="I3965" s="4">
        <v>1534</v>
      </c>
      <c r="J3965">
        <v>2006036</v>
      </c>
      <c r="K3965" s="5">
        <v>331</v>
      </c>
      <c r="L3965" t="s">
        <v>44</v>
      </c>
      <c r="M3965" t="s">
        <v>63</v>
      </c>
      <c r="N3965" t="s">
        <v>64</v>
      </c>
      <c r="O3965" s="5">
        <v>14</v>
      </c>
      <c r="P3965" s="5">
        <v>4634</v>
      </c>
      <c r="Q3965" s="6">
        <v>38.810920000000003</v>
      </c>
      <c r="R3965" s="6">
        <v>-120.80522000000001</v>
      </c>
      <c r="S3965" t="s">
        <v>8850</v>
      </c>
      <c r="T3965" t="s">
        <v>436</v>
      </c>
      <c r="U3965" t="s">
        <v>67</v>
      </c>
      <c r="V3965" t="s">
        <v>68</v>
      </c>
      <c r="W3965" t="s">
        <v>8851</v>
      </c>
      <c r="X3965" t="s">
        <v>52</v>
      </c>
      <c r="Y3965" t="s">
        <v>53</v>
      </c>
      <c r="Z3965">
        <v>0</v>
      </c>
      <c r="AA3965" t="s">
        <v>416</v>
      </c>
      <c r="AB3965">
        <v>2023</v>
      </c>
      <c r="AC3965" t="s">
        <v>376</v>
      </c>
      <c r="AD3965" t="s">
        <v>56</v>
      </c>
      <c r="AE3965" t="s">
        <v>98</v>
      </c>
      <c r="AF3965">
        <v>1817341</v>
      </c>
      <c r="AG3965" t="s">
        <v>71</v>
      </c>
      <c r="AH3965" t="s">
        <v>59</v>
      </c>
      <c r="AI3965" t="s">
        <v>56</v>
      </c>
      <c r="AJ3965" t="s">
        <v>416</v>
      </c>
    </row>
    <row r="3966" spans="1:36" x14ac:dyDescent="0.25">
      <c r="A3966" t="s">
        <v>7177</v>
      </c>
      <c r="B3966" t="s">
        <v>2599</v>
      </c>
      <c r="C3966" t="s">
        <v>40</v>
      </c>
      <c r="D3966" t="s">
        <v>7238</v>
      </c>
      <c r="E3966" s="2">
        <v>152481103</v>
      </c>
      <c r="F3966" t="s">
        <v>42</v>
      </c>
      <c r="G3966" s="3">
        <v>2200</v>
      </c>
      <c r="H3966">
        <v>20230226</v>
      </c>
      <c r="I3966" s="4">
        <v>2342</v>
      </c>
      <c r="J3966">
        <v>2011101</v>
      </c>
      <c r="K3966" s="5">
        <v>752</v>
      </c>
      <c r="L3966" t="s">
        <v>44</v>
      </c>
      <c r="M3966" t="s">
        <v>63</v>
      </c>
      <c r="N3966" t="s">
        <v>64</v>
      </c>
      <c r="O3966" s="5">
        <v>114</v>
      </c>
      <c r="P3966" s="5">
        <v>56772</v>
      </c>
      <c r="Q3966" s="6">
        <v>39.274999999999999</v>
      </c>
      <c r="R3966" s="6">
        <v>-121.02104</v>
      </c>
      <c r="S3966" t="s">
        <v>8852</v>
      </c>
      <c r="T3966" t="s">
        <v>2560</v>
      </c>
      <c r="U3966" t="s">
        <v>67</v>
      </c>
      <c r="V3966" t="s">
        <v>50</v>
      </c>
      <c r="W3966" t="s">
        <v>8853</v>
      </c>
      <c r="X3966" t="s">
        <v>52</v>
      </c>
      <c r="Y3966" t="s">
        <v>53</v>
      </c>
      <c r="Z3966">
        <v>0</v>
      </c>
      <c r="AA3966" t="s">
        <v>416</v>
      </c>
      <c r="AB3966">
        <v>2023</v>
      </c>
      <c r="AC3966" t="s">
        <v>376</v>
      </c>
      <c r="AD3966" t="s">
        <v>56</v>
      </c>
      <c r="AE3966" t="s">
        <v>70</v>
      </c>
      <c r="AF3966">
        <v>1818854</v>
      </c>
      <c r="AG3966" t="s">
        <v>71</v>
      </c>
      <c r="AH3966" t="s">
        <v>59</v>
      </c>
      <c r="AI3966" t="s">
        <v>56</v>
      </c>
      <c r="AJ3966" t="s">
        <v>416</v>
      </c>
    </row>
    <row r="3967" spans="1:36" x14ac:dyDescent="0.25">
      <c r="A3967" t="s">
        <v>7177</v>
      </c>
      <c r="B3967" t="s">
        <v>2599</v>
      </c>
      <c r="C3967" t="s">
        <v>92</v>
      </c>
      <c r="D3967" t="s">
        <v>7334</v>
      </c>
      <c r="E3967" s="2">
        <v>152691103</v>
      </c>
      <c r="F3967" t="s">
        <v>62</v>
      </c>
      <c r="G3967" s="3">
        <v>8175</v>
      </c>
      <c r="H3967">
        <v>20230226</v>
      </c>
      <c r="I3967" s="4">
        <v>1711</v>
      </c>
      <c r="J3967">
        <v>2010410</v>
      </c>
      <c r="K3967" s="5">
        <v>307</v>
      </c>
      <c r="L3967" t="s">
        <v>44</v>
      </c>
      <c r="M3967" t="s">
        <v>63</v>
      </c>
      <c r="N3967" t="s">
        <v>64</v>
      </c>
      <c r="O3967" s="5">
        <v>12</v>
      </c>
      <c r="P3967" s="5">
        <v>3684</v>
      </c>
      <c r="Q3967" s="6">
        <v>39.112450000000003</v>
      </c>
      <c r="R3967" s="6">
        <v>-121.14352</v>
      </c>
      <c r="S3967" t="s">
        <v>8854</v>
      </c>
      <c r="T3967" t="s">
        <v>413</v>
      </c>
      <c r="U3967" t="s">
        <v>67</v>
      </c>
      <c r="V3967" t="s">
        <v>50</v>
      </c>
      <c r="W3967" t="s">
        <v>8855</v>
      </c>
      <c r="X3967" t="s">
        <v>52</v>
      </c>
      <c r="Y3967" t="s">
        <v>53</v>
      </c>
      <c r="Z3967">
        <v>0</v>
      </c>
      <c r="AA3967" t="s">
        <v>416</v>
      </c>
      <c r="AB3967">
        <v>2023</v>
      </c>
      <c r="AC3967" t="s">
        <v>376</v>
      </c>
      <c r="AD3967" t="s">
        <v>56</v>
      </c>
      <c r="AE3967" t="s">
        <v>98</v>
      </c>
      <c r="AF3967">
        <v>1818737</v>
      </c>
      <c r="AG3967" t="s">
        <v>71</v>
      </c>
      <c r="AH3967" t="s">
        <v>59</v>
      </c>
      <c r="AI3967" t="s">
        <v>56</v>
      </c>
      <c r="AJ3967" t="s">
        <v>416</v>
      </c>
    </row>
    <row r="3968" spans="1:36" x14ac:dyDescent="0.25">
      <c r="A3968" t="s">
        <v>7177</v>
      </c>
      <c r="B3968" t="s">
        <v>2599</v>
      </c>
      <c r="C3968" t="s">
        <v>40</v>
      </c>
      <c r="D3968" t="s">
        <v>7204</v>
      </c>
      <c r="E3968" s="2">
        <v>152481106</v>
      </c>
      <c r="F3968" t="s">
        <v>62</v>
      </c>
      <c r="G3968" s="3">
        <v>33795</v>
      </c>
      <c r="H3968">
        <v>20230227</v>
      </c>
      <c r="I3968" s="4">
        <v>10</v>
      </c>
      <c r="J3968">
        <v>2011109</v>
      </c>
      <c r="K3968" s="5">
        <v>836</v>
      </c>
      <c r="L3968" t="s">
        <v>44</v>
      </c>
      <c r="M3968" t="s">
        <v>63</v>
      </c>
      <c r="N3968" t="s">
        <v>64</v>
      </c>
      <c r="O3968" s="5">
        <v>3</v>
      </c>
      <c r="P3968" s="5">
        <v>2508</v>
      </c>
      <c r="Q3968" s="6">
        <v>39.199719999999999</v>
      </c>
      <c r="R3968" s="6">
        <v>-121.01064</v>
      </c>
      <c r="S3968" t="s">
        <v>8856</v>
      </c>
      <c r="T3968" t="s">
        <v>413</v>
      </c>
      <c r="U3968" t="s">
        <v>67</v>
      </c>
      <c r="V3968" t="s">
        <v>50</v>
      </c>
      <c r="W3968" t="s">
        <v>8857</v>
      </c>
      <c r="X3968" t="s">
        <v>52</v>
      </c>
      <c r="Y3968" t="s">
        <v>53</v>
      </c>
      <c r="Z3968">
        <v>0</v>
      </c>
      <c r="AA3968" t="s">
        <v>416</v>
      </c>
      <c r="AB3968">
        <v>2023</v>
      </c>
      <c r="AC3968" t="s">
        <v>376</v>
      </c>
      <c r="AD3968" t="s">
        <v>56</v>
      </c>
      <c r="AE3968" t="s">
        <v>98</v>
      </c>
      <c r="AF3968">
        <v>1818897</v>
      </c>
      <c r="AG3968" t="s">
        <v>71</v>
      </c>
      <c r="AH3968" t="s">
        <v>59</v>
      </c>
      <c r="AI3968" t="s">
        <v>56</v>
      </c>
      <c r="AJ3968" t="s">
        <v>416</v>
      </c>
    </row>
    <row r="3969" spans="1:36" x14ac:dyDescent="0.25">
      <c r="A3969" t="s">
        <v>7177</v>
      </c>
      <c r="B3969" t="s">
        <v>2599</v>
      </c>
      <c r="C3969" t="s">
        <v>92</v>
      </c>
      <c r="D3969" t="s">
        <v>7334</v>
      </c>
      <c r="E3969" s="2">
        <v>152691103</v>
      </c>
      <c r="F3969" t="s">
        <v>62</v>
      </c>
      <c r="G3969" s="3">
        <v>9741</v>
      </c>
      <c r="H3969">
        <v>20230227</v>
      </c>
      <c r="I3969" s="4">
        <v>1306</v>
      </c>
      <c r="J3969">
        <v>2012384</v>
      </c>
      <c r="K3969" s="5">
        <v>251</v>
      </c>
      <c r="L3969" t="s">
        <v>44</v>
      </c>
      <c r="M3969" t="s">
        <v>63</v>
      </c>
      <c r="N3969" t="s">
        <v>64</v>
      </c>
      <c r="O3969" s="5">
        <v>129</v>
      </c>
      <c r="P3969" s="5">
        <v>32379</v>
      </c>
      <c r="Q3969" s="6">
        <v>39.103810000000003</v>
      </c>
      <c r="R3969" s="6">
        <v>-121.08434</v>
      </c>
      <c r="S3969" t="s">
        <v>8858</v>
      </c>
      <c r="T3969" t="s">
        <v>413</v>
      </c>
      <c r="U3969" t="s">
        <v>67</v>
      </c>
      <c r="V3969" t="s">
        <v>50</v>
      </c>
      <c r="W3969" t="s">
        <v>8859</v>
      </c>
      <c r="X3969" t="s">
        <v>52</v>
      </c>
      <c r="Y3969" t="s">
        <v>53</v>
      </c>
      <c r="Z3969">
        <v>0</v>
      </c>
      <c r="AA3969" t="s">
        <v>416</v>
      </c>
      <c r="AB3969">
        <v>2023</v>
      </c>
      <c r="AC3969" t="s">
        <v>376</v>
      </c>
      <c r="AD3969" t="s">
        <v>56</v>
      </c>
      <c r="AE3969" t="s">
        <v>98</v>
      </c>
      <c r="AF3969">
        <v>1819124</v>
      </c>
      <c r="AG3969" t="s">
        <v>71</v>
      </c>
      <c r="AH3969" t="s">
        <v>59</v>
      </c>
      <c r="AI3969" t="s">
        <v>56</v>
      </c>
      <c r="AJ3969" t="s">
        <v>416</v>
      </c>
    </row>
    <row r="3970" spans="1:36" x14ac:dyDescent="0.25">
      <c r="A3970" t="s">
        <v>7177</v>
      </c>
      <c r="B3970" t="s">
        <v>2599</v>
      </c>
      <c r="C3970" t="s">
        <v>92</v>
      </c>
      <c r="D3970" t="s">
        <v>8620</v>
      </c>
      <c r="E3970" s="2">
        <v>153081112</v>
      </c>
      <c r="F3970" t="s">
        <v>178</v>
      </c>
      <c r="G3970" s="3">
        <v>774186</v>
      </c>
      <c r="H3970">
        <v>20230227</v>
      </c>
      <c r="I3970" s="4">
        <v>1348</v>
      </c>
      <c r="J3970">
        <v>2012573</v>
      </c>
      <c r="K3970" s="5">
        <v>375</v>
      </c>
      <c r="L3970" t="s">
        <v>44</v>
      </c>
      <c r="M3970" t="s">
        <v>63</v>
      </c>
      <c r="N3970" t="s">
        <v>64</v>
      </c>
      <c r="O3970" s="5">
        <v>1238</v>
      </c>
      <c r="P3970" s="5">
        <v>175580</v>
      </c>
      <c r="Q3970" s="6">
        <v>38.725850000000001</v>
      </c>
      <c r="R3970" s="6">
        <v>-120.79429</v>
      </c>
      <c r="S3970" t="s">
        <v>8860</v>
      </c>
      <c r="T3970" t="s">
        <v>2560</v>
      </c>
      <c r="U3970" t="s">
        <v>67</v>
      </c>
      <c r="V3970" t="s">
        <v>50</v>
      </c>
      <c r="W3970" t="s">
        <v>8861</v>
      </c>
      <c r="X3970" t="s">
        <v>52</v>
      </c>
      <c r="Y3970" t="s">
        <v>53</v>
      </c>
      <c r="Z3970">
        <v>0</v>
      </c>
      <c r="AA3970" t="s">
        <v>416</v>
      </c>
      <c r="AB3970">
        <v>2023</v>
      </c>
      <c r="AC3970" t="s">
        <v>376</v>
      </c>
      <c r="AD3970" t="s">
        <v>56</v>
      </c>
      <c r="AE3970" t="s">
        <v>143</v>
      </c>
      <c r="AF3970">
        <v>1819094</v>
      </c>
      <c r="AG3970" t="s">
        <v>71</v>
      </c>
      <c r="AH3970" t="s">
        <v>59</v>
      </c>
      <c r="AI3970" t="s">
        <v>56</v>
      </c>
      <c r="AJ3970" t="s">
        <v>416</v>
      </c>
    </row>
    <row r="3971" spans="1:36" x14ac:dyDescent="0.25">
      <c r="A3971" t="s">
        <v>7177</v>
      </c>
      <c r="B3971" t="s">
        <v>2599</v>
      </c>
      <c r="C3971" t="s">
        <v>92</v>
      </c>
      <c r="D3971" t="s">
        <v>7195</v>
      </c>
      <c r="E3971" s="2">
        <v>153082106</v>
      </c>
      <c r="F3971" t="s">
        <v>62</v>
      </c>
      <c r="G3971" s="3">
        <v>5837</v>
      </c>
      <c r="H3971">
        <v>20230314</v>
      </c>
      <c r="I3971" s="4">
        <v>1208</v>
      </c>
      <c r="J3971">
        <v>2038155</v>
      </c>
      <c r="K3971" s="5">
        <v>276</v>
      </c>
      <c r="L3971" t="s">
        <v>44</v>
      </c>
      <c r="M3971" t="s">
        <v>63</v>
      </c>
      <c r="N3971" t="s">
        <v>64</v>
      </c>
      <c r="O3971" s="5">
        <v>8</v>
      </c>
      <c r="P3971" s="5">
        <v>2208</v>
      </c>
      <c r="Q3971" s="6">
        <v>38.857840000000003</v>
      </c>
      <c r="R3971" s="6">
        <v>-120.83812</v>
      </c>
      <c r="S3971" t="s">
        <v>8862</v>
      </c>
      <c r="T3971" t="s">
        <v>436</v>
      </c>
      <c r="U3971" t="s">
        <v>67</v>
      </c>
      <c r="V3971" t="s">
        <v>50</v>
      </c>
      <c r="W3971" t="s">
        <v>8863</v>
      </c>
      <c r="X3971" t="s">
        <v>52</v>
      </c>
      <c r="Y3971" t="s">
        <v>53</v>
      </c>
      <c r="Z3971">
        <v>0</v>
      </c>
      <c r="AA3971" t="s">
        <v>416</v>
      </c>
      <c r="AB3971">
        <v>2023</v>
      </c>
      <c r="AC3971" t="s">
        <v>457</v>
      </c>
      <c r="AD3971" t="s">
        <v>56</v>
      </c>
      <c r="AE3971" t="s">
        <v>143</v>
      </c>
      <c r="AF3971">
        <v>1825271</v>
      </c>
      <c r="AG3971" t="s">
        <v>71</v>
      </c>
      <c r="AH3971" t="s">
        <v>59</v>
      </c>
      <c r="AI3971" t="s">
        <v>56</v>
      </c>
      <c r="AJ3971" t="s">
        <v>416</v>
      </c>
    </row>
    <row r="3972" spans="1:36" x14ac:dyDescent="0.25">
      <c r="A3972" t="s">
        <v>7177</v>
      </c>
      <c r="B3972" t="s">
        <v>2599</v>
      </c>
      <c r="C3972" t="s">
        <v>40</v>
      </c>
      <c r="D3972" t="s">
        <v>7253</v>
      </c>
      <c r="E3972" s="2">
        <v>153652109</v>
      </c>
      <c r="F3972" t="s">
        <v>42</v>
      </c>
      <c r="G3972" s="3">
        <v>61892</v>
      </c>
      <c r="H3972">
        <v>20230314</v>
      </c>
      <c r="I3972" s="4">
        <v>1132</v>
      </c>
      <c r="J3972">
        <v>2037179</v>
      </c>
      <c r="K3972" s="5">
        <v>469</v>
      </c>
      <c r="L3972" t="s">
        <v>44</v>
      </c>
      <c r="M3972" t="s">
        <v>63</v>
      </c>
      <c r="N3972" t="s">
        <v>64</v>
      </c>
      <c r="O3972" s="5">
        <v>410</v>
      </c>
      <c r="P3972" s="5">
        <v>108875</v>
      </c>
      <c r="Q3972" s="6">
        <v>38.7121</v>
      </c>
      <c r="R3972" s="6">
        <v>-120.95012</v>
      </c>
      <c r="S3972" t="s">
        <v>8864</v>
      </c>
      <c r="T3972" t="s">
        <v>942</v>
      </c>
      <c r="U3972" t="s">
        <v>67</v>
      </c>
      <c r="V3972" t="s">
        <v>50</v>
      </c>
      <c r="W3972" t="s">
        <v>8865</v>
      </c>
      <c r="X3972" t="s">
        <v>52</v>
      </c>
      <c r="Y3972" t="s">
        <v>53</v>
      </c>
      <c r="Z3972">
        <v>0</v>
      </c>
      <c r="AA3972" t="s">
        <v>416</v>
      </c>
      <c r="AB3972">
        <v>2023</v>
      </c>
      <c r="AC3972" t="s">
        <v>457</v>
      </c>
      <c r="AD3972" t="s">
        <v>56</v>
      </c>
      <c r="AE3972" t="s">
        <v>143</v>
      </c>
      <c r="AF3972">
        <v>1824952</v>
      </c>
      <c r="AG3972" t="s">
        <v>71</v>
      </c>
      <c r="AH3972" t="s">
        <v>59</v>
      </c>
      <c r="AI3972" t="s">
        <v>56</v>
      </c>
      <c r="AJ3972" t="s">
        <v>416</v>
      </c>
    </row>
    <row r="3973" spans="1:36" x14ac:dyDescent="0.25">
      <c r="A3973" t="s">
        <v>7177</v>
      </c>
      <c r="B3973" t="s">
        <v>2599</v>
      </c>
      <c r="C3973" t="s">
        <v>40</v>
      </c>
      <c r="D3973" t="s">
        <v>7253</v>
      </c>
      <c r="E3973" s="2">
        <v>153652109</v>
      </c>
      <c r="F3973" t="s">
        <v>62</v>
      </c>
      <c r="G3973" s="3">
        <v>8145</v>
      </c>
      <c r="H3973">
        <v>20230314</v>
      </c>
      <c r="I3973" s="4">
        <v>1129</v>
      </c>
      <c r="J3973">
        <v>2037159</v>
      </c>
      <c r="K3973" s="5">
        <v>209</v>
      </c>
      <c r="L3973" t="s">
        <v>44</v>
      </c>
      <c r="M3973" t="s">
        <v>63</v>
      </c>
      <c r="N3973" t="s">
        <v>64</v>
      </c>
      <c r="O3973" s="5">
        <v>190</v>
      </c>
      <c r="P3973" s="5">
        <v>39710</v>
      </c>
      <c r="Q3973" s="6">
        <v>38.69773</v>
      </c>
      <c r="R3973" s="6">
        <v>-120.93648</v>
      </c>
      <c r="S3973" t="s">
        <v>8866</v>
      </c>
      <c r="T3973" t="s">
        <v>413</v>
      </c>
      <c r="U3973" t="s">
        <v>67</v>
      </c>
      <c r="V3973" t="s">
        <v>50</v>
      </c>
      <c r="W3973" t="s">
        <v>8867</v>
      </c>
      <c r="X3973" t="s">
        <v>52</v>
      </c>
      <c r="Y3973" t="s">
        <v>53</v>
      </c>
      <c r="Z3973">
        <v>0</v>
      </c>
      <c r="AA3973" t="s">
        <v>416</v>
      </c>
      <c r="AB3973">
        <v>2023</v>
      </c>
      <c r="AC3973" t="s">
        <v>457</v>
      </c>
      <c r="AD3973" t="s">
        <v>56</v>
      </c>
      <c r="AE3973" t="s">
        <v>70</v>
      </c>
      <c r="AF3973">
        <v>1825166</v>
      </c>
      <c r="AG3973" t="s">
        <v>71</v>
      </c>
      <c r="AH3973" t="s">
        <v>59</v>
      </c>
      <c r="AI3973" t="s">
        <v>56</v>
      </c>
      <c r="AJ3973" t="s">
        <v>416</v>
      </c>
    </row>
    <row r="3974" spans="1:36" x14ac:dyDescent="0.25">
      <c r="A3974" t="s">
        <v>8868</v>
      </c>
      <c r="B3974" t="s">
        <v>2599</v>
      </c>
      <c r="C3974" t="s">
        <v>40</v>
      </c>
      <c r="D3974" t="s">
        <v>8869</v>
      </c>
      <c r="E3974" s="2">
        <v>42751113</v>
      </c>
      <c r="F3974" t="s">
        <v>62</v>
      </c>
      <c r="G3974" s="3">
        <v>779</v>
      </c>
      <c r="H3974">
        <v>20130408</v>
      </c>
      <c r="I3974" s="4">
        <v>453</v>
      </c>
      <c r="J3974">
        <v>768788</v>
      </c>
      <c r="K3974" s="5">
        <v>2509</v>
      </c>
      <c r="L3974" t="s">
        <v>44</v>
      </c>
      <c r="M3974" t="s">
        <v>63</v>
      </c>
      <c r="N3974" t="s">
        <v>64</v>
      </c>
      <c r="O3974" s="5">
        <v>44</v>
      </c>
      <c r="P3974" s="5">
        <v>110396</v>
      </c>
      <c r="Q3974" s="6">
        <v>38.596859299999998</v>
      </c>
      <c r="R3974" s="6">
        <v>-122.98911219999999</v>
      </c>
      <c r="S3974" t="s">
        <v>8870</v>
      </c>
      <c r="T3974" t="s">
        <v>66</v>
      </c>
      <c r="U3974" t="s">
        <v>67</v>
      </c>
      <c r="V3974" t="s">
        <v>50</v>
      </c>
      <c r="W3974" t="s">
        <v>8871</v>
      </c>
      <c r="X3974" t="s">
        <v>52</v>
      </c>
      <c r="Y3974" t="s">
        <v>53</v>
      </c>
      <c r="Z3974">
        <v>0</v>
      </c>
      <c r="AA3974" t="s">
        <v>54</v>
      </c>
      <c r="AB3974">
        <v>2013</v>
      </c>
      <c r="AC3974" t="s">
        <v>55</v>
      </c>
      <c r="AD3974" t="s">
        <v>56</v>
      </c>
      <c r="AE3974" t="s">
        <v>98</v>
      </c>
      <c r="AF3974">
        <v>99291792</v>
      </c>
      <c r="AG3974" t="s">
        <v>71</v>
      </c>
      <c r="AH3974" t="s">
        <v>59</v>
      </c>
      <c r="AI3974" t="s">
        <v>56</v>
      </c>
      <c r="AJ3974" t="s">
        <v>60</v>
      </c>
    </row>
    <row r="3975" spans="1:36" x14ac:dyDescent="0.25">
      <c r="A3975" t="s">
        <v>8868</v>
      </c>
      <c r="B3975" t="s">
        <v>2599</v>
      </c>
      <c r="C3975" t="s">
        <v>40</v>
      </c>
      <c r="D3975" t="s">
        <v>8872</v>
      </c>
      <c r="E3975" s="2">
        <v>42851121</v>
      </c>
      <c r="F3975" t="s">
        <v>80</v>
      </c>
      <c r="G3975" s="3" t="s">
        <v>81</v>
      </c>
      <c r="H3975">
        <v>20130408</v>
      </c>
      <c r="I3975" s="4">
        <v>1611</v>
      </c>
      <c r="J3975">
        <v>770677</v>
      </c>
      <c r="K3975" s="5">
        <v>399</v>
      </c>
      <c r="L3975" t="s">
        <v>44</v>
      </c>
      <c r="M3975" t="s">
        <v>63</v>
      </c>
      <c r="N3975" t="s">
        <v>64</v>
      </c>
      <c r="O3975" s="5">
        <v>1</v>
      </c>
      <c r="P3975" s="5">
        <v>399</v>
      </c>
      <c r="Q3975" s="6">
        <v>38.525514899999997</v>
      </c>
      <c r="R3975" s="6">
        <v>-123.11889840000001</v>
      </c>
      <c r="S3975" t="s">
        <v>8873</v>
      </c>
      <c r="T3975" t="s">
        <v>66</v>
      </c>
      <c r="U3975" t="s">
        <v>67</v>
      </c>
      <c r="V3975" t="s">
        <v>68</v>
      </c>
      <c r="W3975" t="s">
        <v>8874</v>
      </c>
      <c r="X3975" t="s">
        <v>52</v>
      </c>
      <c r="Y3975" t="s">
        <v>53</v>
      </c>
      <c r="Z3975">
        <v>0</v>
      </c>
      <c r="AA3975" t="s">
        <v>54</v>
      </c>
      <c r="AB3975">
        <v>2013</v>
      </c>
      <c r="AC3975" t="s">
        <v>55</v>
      </c>
      <c r="AD3975" t="s">
        <v>56</v>
      </c>
      <c r="AE3975" t="s">
        <v>230</v>
      </c>
      <c r="AF3975">
        <v>99291952</v>
      </c>
      <c r="AG3975" t="s">
        <v>71</v>
      </c>
      <c r="AH3975" t="s">
        <v>59</v>
      </c>
      <c r="AI3975" t="s">
        <v>56</v>
      </c>
      <c r="AJ3975" t="s">
        <v>60</v>
      </c>
    </row>
    <row r="3976" spans="1:36" x14ac:dyDescent="0.25">
      <c r="A3976" t="s">
        <v>8868</v>
      </c>
      <c r="B3976" t="s">
        <v>2599</v>
      </c>
      <c r="C3976" t="s">
        <v>40</v>
      </c>
      <c r="D3976" t="s">
        <v>8875</v>
      </c>
      <c r="E3976" s="2">
        <v>42091101</v>
      </c>
      <c r="F3976" t="s">
        <v>178</v>
      </c>
      <c r="G3976" s="3">
        <v>90299</v>
      </c>
      <c r="H3976">
        <v>20130408</v>
      </c>
      <c r="I3976" s="4">
        <v>2218</v>
      </c>
      <c r="J3976">
        <v>771228</v>
      </c>
      <c r="K3976" s="5">
        <v>282</v>
      </c>
      <c r="L3976" t="s">
        <v>44</v>
      </c>
      <c r="M3976" t="s">
        <v>63</v>
      </c>
      <c r="N3976" t="s">
        <v>64</v>
      </c>
      <c r="O3976" s="5">
        <v>62</v>
      </c>
      <c r="P3976" s="5">
        <v>17484</v>
      </c>
      <c r="Q3976" s="6">
        <v>38.480260800000003</v>
      </c>
      <c r="R3976" s="6">
        <v>-122.90889490000001</v>
      </c>
      <c r="S3976" t="s">
        <v>8876</v>
      </c>
      <c r="T3976" t="s">
        <v>66</v>
      </c>
      <c r="U3976" t="s">
        <v>67</v>
      </c>
      <c r="V3976" t="s">
        <v>342</v>
      </c>
      <c r="W3976" t="s">
        <v>8877</v>
      </c>
      <c r="X3976" t="s">
        <v>52</v>
      </c>
      <c r="Y3976" t="s">
        <v>53</v>
      </c>
      <c r="Z3976">
        <v>0</v>
      </c>
      <c r="AA3976" t="s">
        <v>54</v>
      </c>
      <c r="AB3976">
        <v>2013</v>
      </c>
      <c r="AC3976" t="s">
        <v>55</v>
      </c>
      <c r="AD3976" t="s">
        <v>56</v>
      </c>
      <c r="AE3976" t="s">
        <v>230</v>
      </c>
      <c r="AF3976">
        <v>99291845</v>
      </c>
      <c r="AG3976" t="s">
        <v>71</v>
      </c>
      <c r="AH3976" t="s">
        <v>59</v>
      </c>
      <c r="AI3976" t="s">
        <v>56</v>
      </c>
      <c r="AJ3976" t="s">
        <v>60</v>
      </c>
    </row>
    <row r="3977" spans="1:36" x14ac:dyDescent="0.25">
      <c r="A3977" t="s">
        <v>8868</v>
      </c>
      <c r="B3977" t="s">
        <v>2599</v>
      </c>
      <c r="C3977" t="s">
        <v>40</v>
      </c>
      <c r="D3977" t="s">
        <v>8878</v>
      </c>
      <c r="E3977" s="2">
        <v>42091102</v>
      </c>
      <c r="F3977" t="s">
        <v>62</v>
      </c>
      <c r="G3977" s="3">
        <v>7401</v>
      </c>
      <c r="H3977">
        <v>20130408</v>
      </c>
      <c r="I3977" s="4">
        <v>136</v>
      </c>
      <c r="J3977">
        <v>768287</v>
      </c>
      <c r="K3977" s="5">
        <v>619</v>
      </c>
      <c r="L3977" t="s">
        <v>44</v>
      </c>
      <c r="M3977" t="s">
        <v>63</v>
      </c>
      <c r="N3977" t="s">
        <v>64</v>
      </c>
      <c r="O3977" s="5">
        <v>66</v>
      </c>
      <c r="P3977" s="5">
        <v>40854</v>
      </c>
      <c r="Q3977" s="6">
        <v>38.503667900000003</v>
      </c>
      <c r="R3977" s="6">
        <v>-122.94857690000001</v>
      </c>
      <c r="S3977" t="s">
        <v>8879</v>
      </c>
      <c r="T3977" t="s">
        <v>66</v>
      </c>
      <c r="U3977" t="s">
        <v>67</v>
      </c>
      <c r="V3977" t="s">
        <v>50</v>
      </c>
      <c r="W3977" t="s">
        <v>8880</v>
      </c>
      <c r="X3977" t="s">
        <v>52</v>
      </c>
      <c r="Y3977" t="s">
        <v>53</v>
      </c>
      <c r="Z3977">
        <v>0</v>
      </c>
      <c r="AA3977" t="s">
        <v>54</v>
      </c>
      <c r="AB3977">
        <v>2013</v>
      </c>
      <c r="AC3977" t="s">
        <v>55</v>
      </c>
      <c r="AD3977" t="s">
        <v>56</v>
      </c>
      <c r="AE3977" t="s">
        <v>57</v>
      </c>
      <c r="AF3977">
        <v>99292329</v>
      </c>
      <c r="AG3977" t="s">
        <v>71</v>
      </c>
      <c r="AH3977" t="s">
        <v>59</v>
      </c>
      <c r="AI3977" t="s">
        <v>56</v>
      </c>
      <c r="AJ3977" t="s">
        <v>60</v>
      </c>
    </row>
    <row r="3978" spans="1:36" x14ac:dyDescent="0.25">
      <c r="A3978" t="s">
        <v>8868</v>
      </c>
      <c r="B3978" t="s">
        <v>2599</v>
      </c>
      <c r="C3978" t="s">
        <v>92</v>
      </c>
      <c r="D3978" t="s">
        <v>8881</v>
      </c>
      <c r="E3978" s="2">
        <v>42891102</v>
      </c>
      <c r="F3978" t="s">
        <v>178</v>
      </c>
      <c r="G3978" s="3">
        <v>12751</v>
      </c>
      <c r="H3978">
        <v>20131121</v>
      </c>
      <c r="I3978" s="4">
        <v>2045</v>
      </c>
      <c r="J3978">
        <v>909300</v>
      </c>
      <c r="K3978" s="5">
        <v>420</v>
      </c>
      <c r="L3978" t="s">
        <v>44</v>
      </c>
      <c r="M3978" t="s">
        <v>45</v>
      </c>
      <c r="N3978" t="s">
        <v>46</v>
      </c>
      <c r="O3978" s="5">
        <v>6</v>
      </c>
      <c r="P3978" s="5">
        <v>2520</v>
      </c>
      <c r="Q3978" s="6">
        <v>38.695205000000001</v>
      </c>
      <c r="R3978" s="6">
        <v>-122.8568358</v>
      </c>
      <c r="S3978" t="s">
        <v>8882</v>
      </c>
      <c r="T3978" t="s">
        <v>66</v>
      </c>
      <c r="U3978" t="s">
        <v>49</v>
      </c>
      <c r="V3978" t="s">
        <v>50</v>
      </c>
      <c r="W3978" t="s">
        <v>8883</v>
      </c>
      <c r="X3978" t="s">
        <v>52</v>
      </c>
      <c r="Y3978" t="s">
        <v>53</v>
      </c>
      <c r="Z3978">
        <v>0</v>
      </c>
      <c r="AA3978" t="s">
        <v>54</v>
      </c>
      <c r="AB3978">
        <v>2013</v>
      </c>
      <c r="AC3978" t="s">
        <v>1289</v>
      </c>
      <c r="AD3978" t="s">
        <v>56</v>
      </c>
      <c r="AE3978" t="s">
        <v>57</v>
      </c>
      <c r="AF3978">
        <v>99251941</v>
      </c>
      <c r="AG3978" t="s">
        <v>58</v>
      </c>
      <c r="AH3978" t="s">
        <v>59</v>
      </c>
      <c r="AI3978" t="s">
        <v>56</v>
      </c>
      <c r="AJ3978" t="s">
        <v>60</v>
      </c>
    </row>
    <row r="3979" spans="1:36" x14ac:dyDescent="0.25">
      <c r="A3979" t="s">
        <v>8868</v>
      </c>
      <c r="B3979" t="s">
        <v>2599</v>
      </c>
      <c r="C3979" t="s">
        <v>40</v>
      </c>
      <c r="D3979" t="s">
        <v>8881</v>
      </c>
      <c r="E3979" s="2">
        <v>42891102</v>
      </c>
      <c r="F3979" t="s">
        <v>62</v>
      </c>
      <c r="G3979" s="3">
        <v>735</v>
      </c>
      <c r="H3979">
        <v>20131121</v>
      </c>
      <c r="I3979" s="4">
        <v>1940</v>
      </c>
      <c r="J3979">
        <v>907687</v>
      </c>
      <c r="K3979" s="5">
        <v>3995</v>
      </c>
      <c r="L3979" t="s">
        <v>44</v>
      </c>
      <c r="M3979" t="s">
        <v>63</v>
      </c>
      <c r="N3979" t="s">
        <v>64</v>
      </c>
      <c r="O3979" s="5">
        <v>9</v>
      </c>
      <c r="P3979" s="5">
        <v>35955</v>
      </c>
      <c r="Q3979" s="6">
        <v>38.802448300000002</v>
      </c>
      <c r="R3979" s="6">
        <v>-122.8325457</v>
      </c>
      <c r="S3979" t="s">
        <v>1912</v>
      </c>
      <c r="T3979" t="s">
        <v>66</v>
      </c>
      <c r="U3979" t="s">
        <v>67</v>
      </c>
      <c r="V3979" t="s">
        <v>50</v>
      </c>
      <c r="W3979" t="s">
        <v>8884</v>
      </c>
      <c r="X3979" t="s">
        <v>52</v>
      </c>
      <c r="Y3979" t="s">
        <v>53</v>
      </c>
      <c r="Z3979">
        <v>0</v>
      </c>
      <c r="AA3979" t="s">
        <v>54</v>
      </c>
      <c r="AB3979">
        <v>2013</v>
      </c>
      <c r="AC3979" t="s">
        <v>1289</v>
      </c>
      <c r="AD3979" t="s">
        <v>56</v>
      </c>
      <c r="AE3979" t="s">
        <v>230</v>
      </c>
      <c r="AF3979">
        <v>99250915</v>
      </c>
      <c r="AG3979" t="s">
        <v>71</v>
      </c>
      <c r="AH3979" t="s">
        <v>59</v>
      </c>
      <c r="AI3979" t="s">
        <v>56</v>
      </c>
      <c r="AJ3979" t="s">
        <v>60</v>
      </c>
    </row>
    <row r="3980" spans="1:36" x14ac:dyDescent="0.25">
      <c r="A3980" t="s">
        <v>8868</v>
      </c>
      <c r="B3980" t="s">
        <v>2599</v>
      </c>
      <c r="C3980" t="s">
        <v>40</v>
      </c>
      <c r="D3980" t="s">
        <v>8878</v>
      </c>
      <c r="E3980" s="2">
        <v>42091102</v>
      </c>
      <c r="F3980" t="s">
        <v>62</v>
      </c>
      <c r="G3980" s="3">
        <v>2379</v>
      </c>
      <c r="H3980">
        <v>20131121</v>
      </c>
      <c r="I3980" s="4">
        <v>1816</v>
      </c>
      <c r="J3980">
        <v>909415</v>
      </c>
      <c r="K3980" s="5">
        <v>2519</v>
      </c>
      <c r="L3980" t="s">
        <v>44</v>
      </c>
      <c r="M3980" t="s">
        <v>63</v>
      </c>
      <c r="N3980" t="s">
        <v>64</v>
      </c>
      <c r="O3980" s="5">
        <v>41</v>
      </c>
      <c r="P3980" s="5">
        <v>103279</v>
      </c>
      <c r="Q3980" s="6">
        <v>38.501615600000001</v>
      </c>
      <c r="R3980" s="6">
        <v>-122.93079760000001</v>
      </c>
      <c r="S3980" t="s">
        <v>8885</v>
      </c>
      <c r="T3980" t="s">
        <v>48</v>
      </c>
      <c r="U3980" t="s">
        <v>67</v>
      </c>
      <c r="V3980" t="s">
        <v>50</v>
      </c>
      <c r="W3980" t="s">
        <v>8886</v>
      </c>
      <c r="X3980" t="s">
        <v>52</v>
      </c>
      <c r="Y3980" t="s">
        <v>53</v>
      </c>
      <c r="Z3980">
        <v>0</v>
      </c>
      <c r="AA3980" t="s">
        <v>54</v>
      </c>
      <c r="AB3980">
        <v>2013</v>
      </c>
      <c r="AC3980" t="s">
        <v>1289</v>
      </c>
      <c r="AD3980" t="s">
        <v>56</v>
      </c>
      <c r="AE3980" t="s">
        <v>70</v>
      </c>
      <c r="AF3980">
        <v>99251240</v>
      </c>
      <c r="AG3980" t="s">
        <v>71</v>
      </c>
      <c r="AH3980" t="s">
        <v>59</v>
      </c>
      <c r="AI3980" t="s">
        <v>56</v>
      </c>
      <c r="AJ3980" t="s">
        <v>60</v>
      </c>
    </row>
    <row r="3981" spans="1:36" x14ac:dyDescent="0.25">
      <c r="A3981" t="s">
        <v>8868</v>
      </c>
      <c r="B3981" t="s">
        <v>2599</v>
      </c>
      <c r="C3981" t="s">
        <v>40</v>
      </c>
      <c r="D3981" t="s">
        <v>8887</v>
      </c>
      <c r="E3981" s="2">
        <v>43321103</v>
      </c>
      <c r="F3981" t="s">
        <v>62</v>
      </c>
      <c r="G3981" s="3">
        <v>2225</v>
      </c>
      <c r="H3981">
        <v>20131121</v>
      </c>
      <c r="I3981" s="4">
        <v>1624</v>
      </c>
      <c r="J3981">
        <v>907529</v>
      </c>
      <c r="K3981" s="5">
        <v>424</v>
      </c>
      <c r="L3981" t="s">
        <v>44</v>
      </c>
      <c r="M3981" t="s">
        <v>45</v>
      </c>
      <c r="N3981" t="s">
        <v>46</v>
      </c>
      <c r="O3981" s="5">
        <v>90</v>
      </c>
      <c r="P3981" s="5">
        <v>38160</v>
      </c>
      <c r="Q3981" s="6">
        <v>38.524025700000003</v>
      </c>
      <c r="R3981" s="6">
        <v>-122.6537884</v>
      </c>
      <c r="S3981" t="s">
        <v>8888</v>
      </c>
      <c r="T3981" t="s">
        <v>66</v>
      </c>
      <c r="U3981" t="s">
        <v>67</v>
      </c>
      <c r="V3981" t="s">
        <v>50</v>
      </c>
      <c r="W3981" t="s">
        <v>8889</v>
      </c>
      <c r="X3981" t="s">
        <v>52</v>
      </c>
      <c r="Y3981" t="s">
        <v>53</v>
      </c>
      <c r="Z3981">
        <v>0</v>
      </c>
      <c r="AA3981" t="s">
        <v>54</v>
      </c>
      <c r="AB3981">
        <v>2013</v>
      </c>
      <c r="AC3981" t="s">
        <v>1289</v>
      </c>
      <c r="AD3981" t="s">
        <v>56</v>
      </c>
      <c r="AE3981" t="s">
        <v>98</v>
      </c>
      <c r="AF3981">
        <v>99252032</v>
      </c>
      <c r="AG3981" t="s">
        <v>71</v>
      </c>
      <c r="AH3981" t="s">
        <v>59</v>
      </c>
      <c r="AI3981" t="s">
        <v>56</v>
      </c>
      <c r="AJ3981" t="s">
        <v>60</v>
      </c>
    </row>
    <row r="3982" spans="1:36" x14ac:dyDescent="0.25">
      <c r="A3982" t="s">
        <v>8868</v>
      </c>
      <c r="B3982" t="s">
        <v>2599</v>
      </c>
      <c r="C3982" t="s">
        <v>92</v>
      </c>
      <c r="D3982" t="s">
        <v>8890</v>
      </c>
      <c r="E3982" s="2">
        <v>42821101</v>
      </c>
      <c r="F3982" t="s">
        <v>62</v>
      </c>
      <c r="G3982" s="3">
        <v>7373</v>
      </c>
      <c r="H3982">
        <v>20131122</v>
      </c>
      <c r="I3982" s="4">
        <v>943</v>
      </c>
      <c r="J3982">
        <v>911852</v>
      </c>
      <c r="K3982" s="5">
        <v>1518</v>
      </c>
      <c r="L3982" t="s">
        <v>44</v>
      </c>
      <c r="M3982" t="s">
        <v>63</v>
      </c>
      <c r="N3982" t="s">
        <v>64</v>
      </c>
      <c r="O3982" s="5">
        <v>24</v>
      </c>
      <c r="P3982" s="5">
        <v>36432</v>
      </c>
      <c r="Q3982" s="6">
        <v>38.794149300000001</v>
      </c>
      <c r="R3982" s="6">
        <v>-123.0286294</v>
      </c>
      <c r="S3982" t="s">
        <v>4058</v>
      </c>
      <c r="T3982" t="s">
        <v>66</v>
      </c>
      <c r="U3982" t="s">
        <v>67</v>
      </c>
      <c r="V3982" t="s">
        <v>50</v>
      </c>
      <c r="W3982" t="s">
        <v>8891</v>
      </c>
      <c r="X3982" t="s">
        <v>52</v>
      </c>
      <c r="Y3982" t="s">
        <v>53</v>
      </c>
      <c r="Z3982">
        <v>0</v>
      </c>
      <c r="AA3982" t="s">
        <v>54</v>
      </c>
      <c r="AB3982">
        <v>2013</v>
      </c>
      <c r="AC3982" t="s">
        <v>1289</v>
      </c>
      <c r="AD3982" t="s">
        <v>56</v>
      </c>
      <c r="AE3982" t="s">
        <v>70</v>
      </c>
      <c r="AF3982">
        <v>99251221</v>
      </c>
      <c r="AG3982" t="s">
        <v>71</v>
      </c>
      <c r="AH3982" t="s">
        <v>59</v>
      </c>
      <c r="AI3982" t="s">
        <v>56</v>
      </c>
      <c r="AJ3982" t="s">
        <v>60</v>
      </c>
    </row>
    <row r="3983" spans="1:36" x14ac:dyDescent="0.25">
      <c r="A3983" t="s">
        <v>8868</v>
      </c>
      <c r="B3983" t="s">
        <v>2599</v>
      </c>
      <c r="C3983" t="s">
        <v>40</v>
      </c>
      <c r="D3983" t="s">
        <v>8875</v>
      </c>
      <c r="E3983" s="2">
        <v>42091101</v>
      </c>
      <c r="F3983" t="s">
        <v>80</v>
      </c>
      <c r="G3983" s="3" t="s">
        <v>81</v>
      </c>
      <c r="H3983">
        <v>20131122</v>
      </c>
      <c r="I3983" s="4">
        <v>812</v>
      </c>
      <c r="J3983">
        <v>911278</v>
      </c>
      <c r="K3983" s="5">
        <v>543</v>
      </c>
      <c r="L3983" t="s">
        <v>44</v>
      </c>
      <c r="M3983" t="s">
        <v>45</v>
      </c>
      <c r="N3983" t="s">
        <v>46</v>
      </c>
      <c r="O3983" s="5">
        <v>1</v>
      </c>
      <c r="P3983" s="5">
        <v>543</v>
      </c>
      <c r="Q3983" s="6">
        <v>38.474970499999998</v>
      </c>
      <c r="R3983" s="6">
        <v>-122.94871980000001</v>
      </c>
      <c r="S3983" t="s">
        <v>1912</v>
      </c>
      <c r="T3983" t="s">
        <v>66</v>
      </c>
      <c r="U3983" t="s">
        <v>1977</v>
      </c>
      <c r="V3983" t="s">
        <v>342</v>
      </c>
      <c r="W3983" t="s">
        <v>8892</v>
      </c>
      <c r="X3983" t="s">
        <v>52</v>
      </c>
      <c r="Y3983" t="s">
        <v>53</v>
      </c>
      <c r="Z3983">
        <v>0</v>
      </c>
      <c r="AA3983" t="s">
        <v>54</v>
      </c>
      <c r="AB3983">
        <v>2013</v>
      </c>
      <c r="AC3983" t="s">
        <v>1289</v>
      </c>
      <c r="AD3983" t="s">
        <v>56</v>
      </c>
      <c r="AE3983" t="s">
        <v>230</v>
      </c>
      <c r="AF3983">
        <v>99251639</v>
      </c>
      <c r="AG3983" t="s">
        <v>1979</v>
      </c>
      <c r="AH3983" t="s">
        <v>59</v>
      </c>
      <c r="AI3983" t="s">
        <v>56</v>
      </c>
      <c r="AJ3983" t="s">
        <v>60</v>
      </c>
    </row>
    <row r="3984" spans="1:36" x14ac:dyDescent="0.25">
      <c r="A3984" t="s">
        <v>8868</v>
      </c>
      <c r="B3984" t="s">
        <v>2599</v>
      </c>
      <c r="C3984" t="s">
        <v>40</v>
      </c>
      <c r="D3984" t="s">
        <v>8878</v>
      </c>
      <c r="E3984" s="2">
        <v>42091102</v>
      </c>
      <c r="F3984" t="s">
        <v>62</v>
      </c>
      <c r="G3984" s="3">
        <v>841</v>
      </c>
      <c r="H3984">
        <v>20131122</v>
      </c>
      <c r="I3984" s="4">
        <v>1659</v>
      </c>
      <c r="J3984">
        <v>912782</v>
      </c>
      <c r="K3984" s="5">
        <v>1278</v>
      </c>
      <c r="L3984" t="s">
        <v>44</v>
      </c>
      <c r="M3984" t="s">
        <v>63</v>
      </c>
      <c r="N3984" t="s">
        <v>72</v>
      </c>
      <c r="O3984" s="5">
        <v>134</v>
      </c>
      <c r="P3984" s="5">
        <v>169952</v>
      </c>
      <c r="Q3984" s="6">
        <v>38.508626800000002</v>
      </c>
      <c r="R3984" s="6">
        <v>-122.9262758</v>
      </c>
      <c r="S3984" t="s">
        <v>8893</v>
      </c>
      <c r="T3984" t="s">
        <v>48</v>
      </c>
      <c r="U3984" t="s">
        <v>67</v>
      </c>
      <c r="V3984" t="s">
        <v>50</v>
      </c>
      <c r="W3984" t="s">
        <v>8894</v>
      </c>
      <c r="X3984" t="s">
        <v>52</v>
      </c>
      <c r="Y3984" t="s">
        <v>53</v>
      </c>
      <c r="Z3984">
        <v>0</v>
      </c>
      <c r="AA3984" t="s">
        <v>54</v>
      </c>
      <c r="AB3984">
        <v>2013</v>
      </c>
      <c r="AC3984" t="s">
        <v>1289</v>
      </c>
      <c r="AD3984" t="s">
        <v>56</v>
      </c>
      <c r="AE3984" t="s">
        <v>57</v>
      </c>
      <c r="AF3984">
        <v>99251197</v>
      </c>
      <c r="AG3984" t="s">
        <v>71</v>
      </c>
      <c r="AH3984" t="s">
        <v>59</v>
      </c>
      <c r="AI3984" t="s">
        <v>56</v>
      </c>
      <c r="AJ3984" t="s">
        <v>60</v>
      </c>
    </row>
    <row r="3985" spans="1:36" x14ac:dyDescent="0.25">
      <c r="A3985" t="s">
        <v>8868</v>
      </c>
      <c r="B3985" t="s">
        <v>2599</v>
      </c>
      <c r="C3985" t="s">
        <v>92</v>
      </c>
      <c r="D3985" t="s">
        <v>8895</v>
      </c>
      <c r="E3985" s="2">
        <v>43471101</v>
      </c>
      <c r="F3985" t="s">
        <v>62</v>
      </c>
      <c r="G3985" s="3">
        <v>9875</v>
      </c>
      <c r="H3985">
        <v>20131122</v>
      </c>
      <c r="I3985" s="4">
        <v>1947</v>
      </c>
      <c r="J3985">
        <v>913093</v>
      </c>
      <c r="K3985" s="5">
        <v>583</v>
      </c>
      <c r="L3985" t="s">
        <v>44</v>
      </c>
      <c r="M3985" t="s">
        <v>63</v>
      </c>
      <c r="N3985" t="s">
        <v>72</v>
      </c>
      <c r="O3985" s="5">
        <v>9</v>
      </c>
      <c r="P3985" s="5">
        <v>5247</v>
      </c>
      <c r="Q3985" s="6">
        <v>38.328818699999999</v>
      </c>
      <c r="R3985" s="6">
        <v>-122.6283708</v>
      </c>
      <c r="S3985" t="s">
        <v>8896</v>
      </c>
      <c r="T3985" t="s">
        <v>66</v>
      </c>
      <c r="U3985" t="s">
        <v>67</v>
      </c>
      <c r="V3985" t="s">
        <v>50</v>
      </c>
      <c r="W3985" t="s">
        <v>8897</v>
      </c>
      <c r="X3985" t="s">
        <v>52</v>
      </c>
      <c r="Y3985" t="s">
        <v>53</v>
      </c>
      <c r="Z3985">
        <v>0</v>
      </c>
      <c r="AA3985" t="s">
        <v>54</v>
      </c>
      <c r="AB3985">
        <v>2013</v>
      </c>
      <c r="AC3985" t="s">
        <v>1289</v>
      </c>
      <c r="AD3985" t="s">
        <v>56</v>
      </c>
      <c r="AE3985" t="s">
        <v>70</v>
      </c>
      <c r="AF3985">
        <v>99251415</v>
      </c>
      <c r="AG3985" t="s">
        <v>71</v>
      </c>
      <c r="AH3985" t="s">
        <v>59</v>
      </c>
      <c r="AI3985" t="s">
        <v>56</v>
      </c>
      <c r="AJ3985" t="s">
        <v>60</v>
      </c>
    </row>
    <row r="3986" spans="1:36" x14ac:dyDescent="0.25">
      <c r="A3986" t="s">
        <v>8868</v>
      </c>
      <c r="B3986" t="s">
        <v>2599</v>
      </c>
      <c r="C3986" t="s">
        <v>92</v>
      </c>
      <c r="D3986" t="s">
        <v>8898</v>
      </c>
      <c r="E3986" s="2">
        <v>42271103</v>
      </c>
      <c r="F3986" t="s">
        <v>62</v>
      </c>
      <c r="G3986" s="3">
        <v>2883</v>
      </c>
      <c r="H3986">
        <v>20141203</v>
      </c>
      <c r="I3986" s="4">
        <v>1208</v>
      </c>
      <c r="J3986">
        <v>1122972</v>
      </c>
      <c r="K3986" s="5">
        <v>252</v>
      </c>
      <c r="L3986" t="s">
        <v>44</v>
      </c>
      <c r="M3986" t="s">
        <v>63</v>
      </c>
      <c r="N3986" t="s">
        <v>72</v>
      </c>
      <c r="O3986" s="5">
        <v>39</v>
      </c>
      <c r="P3986" s="5">
        <v>9828</v>
      </c>
      <c r="Q3986" s="6">
        <v>38.2749551</v>
      </c>
      <c r="R3986" s="6">
        <v>-122.71581810000001</v>
      </c>
      <c r="S3986" t="s">
        <v>8899</v>
      </c>
      <c r="T3986" t="s">
        <v>145</v>
      </c>
      <c r="U3986" t="s">
        <v>67</v>
      </c>
      <c r="V3986" t="s">
        <v>50</v>
      </c>
      <c r="W3986" t="s">
        <v>8900</v>
      </c>
      <c r="X3986" t="s">
        <v>52</v>
      </c>
      <c r="Y3986" t="s">
        <v>53</v>
      </c>
      <c r="Z3986">
        <v>0</v>
      </c>
      <c r="AA3986" t="s">
        <v>54</v>
      </c>
      <c r="AB3986">
        <v>2014</v>
      </c>
      <c r="AC3986" t="s">
        <v>120</v>
      </c>
      <c r="AD3986" t="s">
        <v>56</v>
      </c>
      <c r="AE3986" t="s">
        <v>230</v>
      </c>
      <c r="AF3986">
        <v>99196815</v>
      </c>
      <c r="AG3986" t="s">
        <v>71</v>
      </c>
      <c r="AH3986" t="s">
        <v>59</v>
      </c>
      <c r="AI3986" t="s">
        <v>56</v>
      </c>
      <c r="AJ3986" t="s">
        <v>60</v>
      </c>
    </row>
    <row r="3987" spans="1:36" x14ac:dyDescent="0.25">
      <c r="A3987" t="s">
        <v>8868</v>
      </c>
      <c r="B3987" t="s">
        <v>2599</v>
      </c>
      <c r="C3987" t="s">
        <v>40</v>
      </c>
      <c r="D3987" t="s">
        <v>8901</v>
      </c>
      <c r="E3987" s="2">
        <v>43071103</v>
      </c>
      <c r="F3987" t="s">
        <v>62</v>
      </c>
      <c r="G3987" s="3">
        <v>3075</v>
      </c>
      <c r="H3987">
        <v>20141203</v>
      </c>
      <c r="I3987" s="4">
        <v>1050</v>
      </c>
      <c r="J3987">
        <v>1122427</v>
      </c>
      <c r="K3987" s="5">
        <v>406</v>
      </c>
      <c r="L3987" t="s">
        <v>44</v>
      </c>
      <c r="M3987" t="s">
        <v>63</v>
      </c>
      <c r="N3987" t="s">
        <v>64</v>
      </c>
      <c r="O3987" s="5">
        <v>16</v>
      </c>
      <c r="P3987" s="5">
        <v>6496</v>
      </c>
      <c r="Q3987" s="6">
        <v>38.386724399999999</v>
      </c>
      <c r="R3987" s="6">
        <v>-122.4876891</v>
      </c>
      <c r="S3987" t="s">
        <v>8902</v>
      </c>
      <c r="T3987" t="s">
        <v>123</v>
      </c>
      <c r="U3987" t="s">
        <v>67</v>
      </c>
      <c r="V3987" t="s">
        <v>50</v>
      </c>
      <c r="W3987" t="s">
        <v>8903</v>
      </c>
      <c r="X3987" t="s">
        <v>52</v>
      </c>
      <c r="Y3987" t="s">
        <v>53</v>
      </c>
      <c r="Z3987">
        <v>0</v>
      </c>
      <c r="AA3987" t="s">
        <v>54</v>
      </c>
      <c r="AB3987">
        <v>2014</v>
      </c>
      <c r="AC3987" t="s">
        <v>120</v>
      </c>
      <c r="AD3987" t="s">
        <v>56</v>
      </c>
      <c r="AE3987" t="s">
        <v>70</v>
      </c>
      <c r="AF3987">
        <v>99196808</v>
      </c>
      <c r="AG3987" t="s">
        <v>71</v>
      </c>
      <c r="AH3987" t="s">
        <v>59</v>
      </c>
      <c r="AI3987" t="s">
        <v>56</v>
      </c>
      <c r="AJ3987" t="s">
        <v>60</v>
      </c>
    </row>
    <row r="3988" spans="1:36" x14ac:dyDescent="0.25">
      <c r="A3988" t="s">
        <v>8868</v>
      </c>
      <c r="B3988" t="s">
        <v>2599</v>
      </c>
      <c r="C3988" t="s">
        <v>40</v>
      </c>
      <c r="D3988" t="s">
        <v>8878</v>
      </c>
      <c r="E3988" s="2">
        <v>42091102</v>
      </c>
      <c r="F3988" t="s">
        <v>62</v>
      </c>
      <c r="G3988" s="3">
        <v>1045</v>
      </c>
      <c r="H3988">
        <v>20141203</v>
      </c>
      <c r="I3988" s="4">
        <v>1503</v>
      </c>
      <c r="J3988">
        <v>1123301</v>
      </c>
      <c r="K3988" s="5">
        <v>587</v>
      </c>
      <c r="L3988" t="s">
        <v>44</v>
      </c>
      <c r="M3988" t="s">
        <v>63</v>
      </c>
      <c r="N3988" t="s">
        <v>64</v>
      </c>
      <c r="O3988" s="5">
        <v>67</v>
      </c>
      <c r="P3988" s="5">
        <v>39329</v>
      </c>
      <c r="Q3988" s="6">
        <v>38.500801799999998</v>
      </c>
      <c r="R3988" s="6">
        <v>-122.9053124</v>
      </c>
      <c r="S3988" t="s">
        <v>8904</v>
      </c>
      <c r="T3988" t="s">
        <v>145</v>
      </c>
      <c r="U3988" t="s">
        <v>67</v>
      </c>
      <c r="V3988" t="s">
        <v>50</v>
      </c>
      <c r="W3988" t="s">
        <v>8905</v>
      </c>
      <c r="X3988" t="s">
        <v>52</v>
      </c>
      <c r="Y3988" t="s">
        <v>53</v>
      </c>
      <c r="Z3988">
        <v>0</v>
      </c>
      <c r="AA3988" t="s">
        <v>54</v>
      </c>
      <c r="AB3988">
        <v>2014</v>
      </c>
      <c r="AC3988" t="s">
        <v>120</v>
      </c>
      <c r="AD3988" t="s">
        <v>56</v>
      </c>
      <c r="AE3988" t="s">
        <v>70</v>
      </c>
      <c r="AF3988">
        <v>99196697</v>
      </c>
      <c r="AG3988" t="s">
        <v>71</v>
      </c>
      <c r="AH3988" t="s">
        <v>59</v>
      </c>
      <c r="AI3988" t="s">
        <v>56</v>
      </c>
      <c r="AJ3988" t="s">
        <v>60</v>
      </c>
    </row>
    <row r="3989" spans="1:36" x14ac:dyDescent="0.25">
      <c r="A3989" t="s">
        <v>8868</v>
      </c>
      <c r="B3989" t="s">
        <v>2599</v>
      </c>
      <c r="C3989" t="s">
        <v>40</v>
      </c>
      <c r="D3989" t="s">
        <v>8906</v>
      </c>
      <c r="E3989" s="2">
        <v>42811111</v>
      </c>
      <c r="F3989" t="s">
        <v>80</v>
      </c>
      <c r="G3989" s="3" t="s">
        <v>81</v>
      </c>
      <c r="H3989">
        <v>20141203</v>
      </c>
      <c r="I3989" s="4">
        <v>1009</v>
      </c>
      <c r="J3989">
        <v>1122245</v>
      </c>
      <c r="K3989" s="5">
        <v>324</v>
      </c>
      <c r="L3989" t="s">
        <v>44</v>
      </c>
      <c r="M3989" t="s">
        <v>63</v>
      </c>
      <c r="N3989" t="s">
        <v>72</v>
      </c>
      <c r="O3989" s="5">
        <v>687</v>
      </c>
      <c r="P3989" s="5">
        <v>109791</v>
      </c>
      <c r="Q3989" s="6">
        <v>38.485580400000003</v>
      </c>
      <c r="R3989" s="6">
        <v>-123.0582847</v>
      </c>
      <c r="S3989" t="s">
        <v>8907</v>
      </c>
      <c r="T3989" t="s">
        <v>123</v>
      </c>
      <c r="U3989" t="s">
        <v>67</v>
      </c>
      <c r="V3989" t="s">
        <v>68</v>
      </c>
      <c r="W3989" t="s">
        <v>8908</v>
      </c>
      <c r="X3989" t="s">
        <v>52</v>
      </c>
      <c r="Y3989" t="s">
        <v>53</v>
      </c>
      <c r="Z3989">
        <v>0</v>
      </c>
      <c r="AA3989" t="s">
        <v>54</v>
      </c>
      <c r="AB3989">
        <v>2014</v>
      </c>
      <c r="AC3989" t="s">
        <v>120</v>
      </c>
      <c r="AD3989" t="s">
        <v>56</v>
      </c>
      <c r="AE3989" t="s">
        <v>70</v>
      </c>
      <c r="AF3989">
        <v>99196872</v>
      </c>
      <c r="AG3989" t="s">
        <v>71</v>
      </c>
      <c r="AH3989" t="s">
        <v>59</v>
      </c>
      <c r="AI3989" t="s">
        <v>56</v>
      </c>
      <c r="AJ3989" t="s">
        <v>60</v>
      </c>
    </row>
    <row r="3990" spans="1:36" x14ac:dyDescent="0.25">
      <c r="A3990" t="s">
        <v>8868</v>
      </c>
      <c r="B3990" t="s">
        <v>2599</v>
      </c>
      <c r="C3990" t="s">
        <v>92</v>
      </c>
      <c r="D3990" t="s">
        <v>8909</v>
      </c>
      <c r="E3990" s="2">
        <v>42271105</v>
      </c>
      <c r="F3990" t="s">
        <v>630</v>
      </c>
      <c r="G3990" s="3">
        <v>244</v>
      </c>
      <c r="H3990">
        <v>20141211</v>
      </c>
      <c r="I3990" s="4">
        <v>46</v>
      </c>
      <c r="J3990">
        <v>1128815</v>
      </c>
      <c r="K3990" s="5">
        <v>276</v>
      </c>
      <c r="L3990" t="s">
        <v>44</v>
      </c>
      <c r="M3990" t="s">
        <v>45</v>
      </c>
      <c r="N3990" t="s">
        <v>46</v>
      </c>
      <c r="O3990" s="5">
        <v>360</v>
      </c>
      <c r="P3990" s="5">
        <v>89341</v>
      </c>
      <c r="Q3990" s="6">
        <v>38.345561600000003</v>
      </c>
      <c r="R3990" s="6">
        <v>-122.77827569999999</v>
      </c>
      <c r="S3990" t="s">
        <v>8910</v>
      </c>
      <c r="T3990" t="s">
        <v>123</v>
      </c>
      <c r="U3990" t="s">
        <v>67</v>
      </c>
      <c r="V3990" t="s">
        <v>50</v>
      </c>
      <c r="W3990" t="s">
        <v>8911</v>
      </c>
      <c r="X3990" t="s">
        <v>52</v>
      </c>
      <c r="Y3990" t="s">
        <v>53</v>
      </c>
      <c r="Z3990">
        <v>0</v>
      </c>
      <c r="AA3990" t="s">
        <v>54</v>
      </c>
      <c r="AB3990">
        <v>2014</v>
      </c>
      <c r="AC3990" t="s">
        <v>120</v>
      </c>
      <c r="AD3990" t="s">
        <v>56</v>
      </c>
      <c r="AE3990" t="s">
        <v>70</v>
      </c>
      <c r="AF3990">
        <v>99194414</v>
      </c>
      <c r="AG3990" t="s">
        <v>71</v>
      </c>
      <c r="AH3990" t="s">
        <v>59</v>
      </c>
      <c r="AI3990" t="s">
        <v>56</v>
      </c>
      <c r="AJ3990" t="s">
        <v>60</v>
      </c>
    </row>
    <row r="3991" spans="1:36" x14ac:dyDescent="0.25">
      <c r="A3991" t="s">
        <v>8868</v>
      </c>
      <c r="B3991" t="s">
        <v>2599</v>
      </c>
      <c r="C3991" t="s">
        <v>92</v>
      </c>
      <c r="D3991" t="s">
        <v>8909</v>
      </c>
      <c r="E3991" s="2">
        <v>42271105</v>
      </c>
      <c r="F3991" t="s">
        <v>80</v>
      </c>
      <c r="G3991" s="3" t="s">
        <v>81</v>
      </c>
      <c r="H3991">
        <v>20141211</v>
      </c>
      <c r="I3991" s="4">
        <v>534</v>
      </c>
      <c r="J3991">
        <v>1132514</v>
      </c>
      <c r="K3991" s="5">
        <v>926</v>
      </c>
      <c r="L3991" t="s">
        <v>44</v>
      </c>
      <c r="M3991" t="s">
        <v>45</v>
      </c>
      <c r="N3991" t="s">
        <v>46</v>
      </c>
      <c r="O3991" s="5">
        <v>489</v>
      </c>
      <c r="P3991" s="5">
        <v>384387</v>
      </c>
      <c r="Q3991" s="6">
        <v>38.320954399999998</v>
      </c>
      <c r="R3991" s="6">
        <v>-122.7787402</v>
      </c>
      <c r="S3991" t="s">
        <v>8912</v>
      </c>
      <c r="T3991" t="s">
        <v>48</v>
      </c>
      <c r="U3991" t="s">
        <v>67</v>
      </c>
      <c r="V3991" t="s">
        <v>50</v>
      </c>
      <c r="W3991" t="s">
        <v>8913</v>
      </c>
      <c r="X3991" t="s">
        <v>52</v>
      </c>
      <c r="Y3991" t="s">
        <v>53</v>
      </c>
      <c r="Z3991">
        <v>0</v>
      </c>
      <c r="AA3991" t="s">
        <v>54</v>
      </c>
      <c r="AB3991">
        <v>2014</v>
      </c>
      <c r="AC3991" t="s">
        <v>120</v>
      </c>
      <c r="AD3991" t="s">
        <v>56</v>
      </c>
      <c r="AE3991" t="s">
        <v>230</v>
      </c>
      <c r="AF3991">
        <v>99194362</v>
      </c>
      <c r="AG3991" t="s">
        <v>71</v>
      </c>
      <c r="AH3991" t="s">
        <v>59</v>
      </c>
      <c r="AI3991" t="s">
        <v>56</v>
      </c>
      <c r="AJ3991" t="s">
        <v>60</v>
      </c>
    </row>
    <row r="3992" spans="1:36" x14ac:dyDescent="0.25">
      <c r="A3992" t="s">
        <v>8868</v>
      </c>
      <c r="B3992" t="s">
        <v>2599</v>
      </c>
      <c r="C3992" t="s">
        <v>92</v>
      </c>
      <c r="D3992" t="s">
        <v>8872</v>
      </c>
      <c r="E3992" s="2">
        <v>42851121</v>
      </c>
      <c r="F3992" t="s">
        <v>42</v>
      </c>
      <c r="G3992" s="3">
        <v>124</v>
      </c>
      <c r="H3992">
        <v>20141211</v>
      </c>
      <c r="I3992" s="4">
        <v>28</v>
      </c>
      <c r="J3992">
        <v>1128777</v>
      </c>
      <c r="K3992" s="5">
        <v>2252</v>
      </c>
      <c r="L3992" t="s">
        <v>44</v>
      </c>
      <c r="M3992" t="s">
        <v>63</v>
      </c>
      <c r="N3992" t="s">
        <v>64</v>
      </c>
      <c r="O3992" s="5">
        <v>80</v>
      </c>
      <c r="P3992" s="5">
        <v>18310</v>
      </c>
      <c r="Q3992" s="6">
        <v>38.565612700000003</v>
      </c>
      <c r="R3992" s="6">
        <v>-123.2726237</v>
      </c>
      <c r="S3992" t="s">
        <v>8914</v>
      </c>
      <c r="T3992" t="s">
        <v>123</v>
      </c>
      <c r="U3992" t="s">
        <v>67</v>
      </c>
      <c r="V3992" t="s">
        <v>50</v>
      </c>
      <c r="W3992" t="s">
        <v>8915</v>
      </c>
      <c r="X3992" t="s">
        <v>52</v>
      </c>
      <c r="Y3992" t="s">
        <v>53</v>
      </c>
      <c r="Z3992">
        <v>0</v>
      </c>
      <c r="AA3992" t="s">
        <v>54</v>
      </c>
      <c r="AB3992">
        <v>2014</v>
      </c>
      <c r="AC3992" t="s">
        <v>120</v>
      </c>
      <c r="AD3992" t="s">
        <v>56</v>
      </c>
      <c r="AE3992" t="s">
        <v>70</v>
      </c>
      <c r="AF3992">
        <v>99193590</v>
      </c>
      <c r="AG3992" t="s">
        <v>71</v>
      </c>
      <c r="AH3992" t="s">
        <v>59</v>
      </c>
      <c r="AI3992" t="s">
        <v>56</v>
      </c>
      <c r="AJ3992" t="s">
        <v>60</v>
      </c>
    </row>
    <row r="3993" spans="1:36" x14ac:dyDescent="0.25">
      <c r="A3993" t="s">
        <v>8868</v>
      </c>
      <c r="B3993" t="s">
        <v>2599</v>
      </c>
      <c r="C3993" t="s">
        <v>92</v>
      </c>
      <c r="D3993" t="s">
        <v>8872</v>
      </c>
      <c r="E3993" s="2">
        <v>42851121</v>
      </c>
      <c r="F3993" t="s">
        <v>508</v>
      </c>
      <c r="G3993" s="3" t="s">
        <v>2369</v>
      </c>
      <c r="H3993">
        <v>20141211</v>
      </c>
      <c r="I3993" s="4">
        <v>303</v>
      </c>
      <c r="J3993">
        <v>1128916</v>
      </c>
      <c r="K3993" s="5">
        <v>1115</v>
      </c>
      <c r="L3993" t="s">
        <v>44</v>
      </c>
      <c r="M3993" t="s">
        <v>63</v>
      </c>
      <c r="N3993" t="s">
        <v>64</v>
      </c>
      <c r="O3993" s="5">
        <v>462</v>
      </c>
      <c r="P3993" s="5">
        <v>461704</v>
      </c>
      <c r="Q3993" s="6">
        <v>38.539750499999997</v>
      </c>
      <c r="R3993" s="6">
        <v>-123.22363110000001</v>
      </c>
      <c r="S3993" t="s">
        <v>8916</v>
      </c>
      <c r="T3993" t="s">
        <v>123</v>
      </c>
      <c r="U3993" t="s">
        <v>67</v>
      </c>
      <c r="V3993" t="s">
        <v>50</v>
      </c>
      <c r="W3993" t="s">
        <v>8917</v>
      </c>
      <c r="X3993" t="s">
        <v>52</v>
      </c>
      <c r="Y3993" t="s">
        <v>53</v>
      </c>
      <c r="Z3993">
        <v>0</v>
      </c>
      <c r="AA3993" t="s">
        <v>54</v>
      </c>
      <c r="AB3993">
        <v>2014</v>
      </c>
      <c r="AC3993" t="s">
        <v>120</v>
      </c>
      <c r="AD3993" t="s">
        <v>56</v>
      </c>
      <c r="AE3993" t="s">
        <v>98</v>
      </c>
      <c r="AF3993">
        <v>99194404</v>
      </c>
      <c r="AG3993" t="s">
        <v>71</v>
      </c>
      <c r="AH3993" t="s">
        <v>59</v>
      </c>
      <c r="AI3993" t="s">
        <v>56</v>
      </c>
      <c r="AJ3993" t="s">
        <v>60</v>
      </c>
    </row>
    <row r="3994" spans="1:36" x14ac:dyDescent="0.25">
      <c r="A3994" t="s">
        <v>8868</v>
      </c>
      <c r="B3994" t="s">
        <v>2599</v>
      </c>
      <c r="C3994" t="s">
        <v>92</v>
      </c>
      <c r="D3994" t="s">
        <v>8872</v>
      </c>
      <c r="E3994" s="2">
        <v>42851121</v>
      </c>
      <c r="F3994" t="s">
        <v>62</v>
      </c>
      <c r="G3994" s="3">
        <v>2699</v>
      </c>
      <c r="H3994">
        <v>20141211</v>
      </c>
      <c r="I3994" s="4">
        <v>1008</v>
      </c>
      <c r="J3994">
        <v>1134366</v>
      </c>
      <c r="K3994" s="5">
        <v>1827</v>
      </c>
      <c r="L3994" t="s">
        <v>44</v>
      </c>
      <c r="M3994" t="s">
        <v>63</v>
      </c>
      <c r="N3994" t="s">
        <v>64</v>
      </c>
      <c r="O3994" s="5">
        <v>33</v>
      </c>
      <c r="P3994" s="5">
        <v>60291</v>
      </c>
      <c r="Q3994" s="6">
        <v>38.543046199999999</v>
      </c>
      <c r="R3994" s="6">
        <v>-123.28935509999999</v>
      </c>
      <c r="S3994" t="s">
        <v>8918</v>
      </c>
      <c r="T3994" t="s">
        <v>123</v>
      </c>
      <c r="U3994" t="s">
        <v>67</v>
      </c>
      <c r="V3994" t="s">
        <v>50</v>
      </c>
      <c r="W3994" t="s">
        <v>8919</v>
      </c>
      <c r="X3994" t="s">
        <v>52</v>
      </c>
      <c r="Y3994" t="s">
        <v>53</v>
      </c>
      <c r="Z3994">
        <v>0</v>
      </c>
      <c r="AA3994" t="s">
        <v>54</v>
      </c>
      <c r="AB3994">
        <v>2014</v>
      </c>
      <c r="AC3994" t="s">
        <v>120</v>
      </c>
      <c r="AD3994" t="s">
        <v>56</v>
      </c>
      <c r="AE3994" t="s">
        <v>98</v>
      </c>
      <c r="AF3994">
        <v>99194315</v>
      </c>
      <c r="AG3994" t="s">
        <v>71</v>
      </c>
      <c r="AH3994" t="s">
        <v>59</v>
      </c>
      <c r="AI3994" t="s">
        <v>56</v>
      </c>
      <c r="AJ3994" t="s">
        <v>60</v>
      </c>
    </row>
    <row r="3995" spans="1:36" x14ac:dyDescent="0.25">
      <c r="A3995" t="s">
        <v>8868</v>
      </c>
      <c r="B3995" t="s">
        <v>2599</v>
      </c>
      <c r="C3995" t="s">
        <v>40</v>
      </c>
      <c r="D3995" t="s">
        <v>8872</v>
      </c>
      <c r="E3995" s="2">
        <v>42851121</v>
      </c>
      <c r="F3995" t="s">
        <v>62</v>
      </c>
      <c r="G3995" s="3">
        <v>2989</v>
      </c>
      <c r="H3995">
        <v>20141211</v>
      </c>
      <c r="I3995" s="4">
        <v>2051</v>
      </c>
      <c r="J3995">
        <v>1136039</v>
      </c>
      <c r="K3995" s="5">
        <v>1299</v>
      </c>
      <c r="L3995" t="s">
        <v>44</v>
      </c>
      <c r="M3995" t="s">
        <v>63</v>
      </c>
      <c r="N3995" t="s">
        <v>64</v>
      </c>
      <c r="O3995" s="5">
        <v>4</v>
      </c>
      <c r="P3995" s="5">
        <v>5196</v>
      </c>
      <c r="Q3995" s="6">
        <v>38.5328011</v>
      </c>
      <c r="R3995" s="6">
        <v>-123.134885</v>
      </c>
      <c r="S3995" t="s">
        <v>8920</v>
      </c>
      <c r="T3995" t="s">
        <v>48</v>
      </c>
      <c r="U3995" t="s">
        <v>67</v>
      </c>
      <c r="V3995" t="s">
        <v>50</v>
      </c>
      <c r="W3995" t="s">
        <v>8921</v>
      </c>
      <c r="X3995" t="s">
        <v>52</v>
      </c>
      <c r="Y3995" t="s">
        <v>53</v>
      </c>
      <c r="Z3995">
        <v>0</v>
      </c>
      <c r="AA3995" t="s">
        <v>54</v>
      </c>
      <c r="AB3995">
        <v>2014</v>
      </c>
      <c r="AC3995" t="s">
        <v>120</v>
      </c>
      <c r="AD3995" t="s">
        <v>56</v>
      </c>
      <c r="AE3995" t="s">
        <v>98</v>
      </c>
      <c r="AF3995">
        <v>99194248</v>
      </c>
      <c r="AG3995" t="s">
        <v>71</v>
      </c>
      <c r="AH3995" t="s">
        <v>59</v>
      </c>
      <c r="AI3995" t="s">
        <v>56</v>
      </c>
      <c r="AJ3995" t="s">
        <v>60</v>
      </c>
    </row>
    <row r="3996" spans="1:36" x14ac:dyDescent="0.25">
      <c r="A3996" t="s">
        <v>8868</v>
      </c>
      <c r="B3996" t="s">
        <v>2599</v>
      </c>
      <c r="C3996" t="s">
        <v>92</v>
      </c>
      <c r="D3996" t="s">
        <v>8922</v>
      </c>
      <c r="E3996" s="2">
        <v>42891101</v>
      </c>
      <c r="F3996" t="s">
        <v>80</v>
      </c>
      <c r="G3996" s="3" t="s">
        <v>81</v>
      </c>
      <c r="H3996">
        <v>20141211</v>
      </c>
      <c r="I3996" s="4">
        <v>840</v>
      </c>
      <c r="J3996">
        <v>1131721</v>
      </c>
      <c r="K3996" s="5">
        <v>1595</v>
      </c>
      <c r="L3996" t="s">
        <v>44</v>
      </c>
      <c r="M3996" t="s">
        <v>45</v>
      </c>
      <c r="N3996" t="s">
        <v>46</v>
      </c>
      <c r="O3996" s="5">
        <v>1</v>
      </c>
      <c r="P3996" s="5">
        <v>1595</v>
      </c>
      <c r="Q3996" s="6">
        <v>38.720019399999998</v>
      </c>
      <c r="R3996" s="6">
        <v>-122.9259766</v>
      </c>
      <c r="S3996" t="s">
        <v>8923</v>
      </c>
      <c r="T3996" t="s">
        <v>66</v>
      </c>
      <c r="U3996" t="s">
        <v>67</v>
      </c>
      <c r="V3996" t="s">
        <v>68</v>
      </c>
      <c r="W3996" t="s">
        <v>8924</v>
      </c>
      <c r="X3996" t="s">
        <v>52</v>
      </c>
      <c r="Y3996" t="s">
        <v>53</v>
      </c>
      <c r="Z3996">
        <v>0</v>
      </c>
      <c r="AA3996" t="s">
        <v>54</v>
      </c>
      <c r="AB3996">
        <v>2014</v>
      </c>
      <c r="AC3996" t="s">
        <v>120</v>
      </c>
      <c r="AD3996" t="s">
        <v>56</v>
      </c>
      <c r="AE3996" t="s">
        <v>57</v>
      </c>
      <c r="AF3996">
        <v>99194339</v>
      </c>
      <c r="AG3996" t="s">
        <v>71</v>
      </c>
      <c r="AH3996" t="s">
        <v>59</v>
      </c>
      <c r="AI3996" t="s">
        <v>56</v>
      </c>
      <c r="AJ3996" t="s">
        <v>60</v>
      </c>
    </row>
    <row r="3997" spans="1:36" x14ac:dyDescent="0.25">
      <c r="A3997" t="s">
        <v>8868</v>
      </c>
      <c r="B3997" t="s">
        <v>2599</v>
      </c>
      <c r="C3997" t="s">
        <v>92</v>
      </c>
      <c r="D3997" t="s">
        <v>8875</v>
      </c>
      <c r="E3997" s="2">
        <v>42091101</v>
      </c>
      <c r="F3997" t="s">
        <v>62</v>
      </c>
      <c r="G3997" s="3">
        <v>1003</v>
      </c>
      <c r="H3997">
        <v>20141211</v>
      </c>
      <c r="I3997" s="4">
        <v>47</v>
      </c>
      <c r="J3997">
        <v>1128802</v>
      </c>
      <c r="K3997" s="5">
        <v>2373</v>
      </c>
      <c r="L3997" t="s">
        <v>44</v>
      </c>
      <c r="M3997" t="s">
        <v>63</v>
      </c>
      <c r="N3997" t="s">
        <v>64</v>
      </c>
      <c r="O3997" s="5">
        <v>76</v>
      </c>
      <c r="P3997" s="5">
        <v>152658</v>
      </c>
      <c r="Q3997" s="6">
        <v>38.476213000000001</v>
      </c>
      <c r="R3997" s="6">
        <v>-122.9068173</v>
      </c>
      <c r="S3997" t="s">
        <v>8925</v>
      </c>
      <c r="T3997" t="s">
        <v>145</v>
      </c>
      <c r="U3997" t="s">
        <v>67</v>
      </c>
      <c r="V3997" t="s">
        <v>50</v>
      </c>
      <c r="W3997" t="s">
        <v>8926</v>
      </c>
      <c r="X3997" t="s">
        <v>52</v>
      </c>
      <c r="Y3997" t="s">
        <v>53</v>
      </c>
      <c r="Z3997">
        <v>0</v>
      </c>
      <c r="AA3997" t="s">
        <v>54</v>
      </c>
      <c r="AB3997">
        <v>2014</v>
      </c>
      <c r="AC3997" t="s">
        <v>120</v>
      </c>
      <c r="AD3997" t="s">
        <v>56</v>
      </c>
      <c r="AE3997" t="s">
        <v>98</v>
      </c>
      <c r="AF3997">
        <v>99194415</v>
      </c>
      <c r="AG3997" t="s">
        <v>71</v>
      </c>
      <c r="AH3997" t="s">
        <v>59</v>
      </c>
      <c r="AI3997" t="s">
        <v>56</v>
      </c>
      <c r="AJ3997" t="s">
        <v>60</v>
      </c>
    </row>
    <row r="3998" spans="1:36" x14ac:dyDescent="0.25">
      <c r="A3998" t="s">
        <v>8868</v>
      </c>
      <c r="B3998" t="s">
        <v>2599</v>
      </c>
      <c r="C3998" t="s">
        <v>40</v>
      </c>
      <c r="D3998" t="s">
        <v>8875</v>
      </c>
      <c r="E3998" s="2">
        <v>42091101</v>
      </c>
      <c r="F3998" t="s">
        <v>62</v>
      </c>
      <c r="G3998" s="3">
        <v>4859</v>
      </c>
      <c r="H3998">
        <v>20141211</v>
      </c>
      <c r="I3998" s="4">
        <v>632</v>
      </c>
      <c r="J3998">
        <v>1131265</v>
      </c>
      <c r="K3998" s="5">
        <v>1423</v>
      </c>
      <c r="L3998" t="s">
        <v>44</v>
      </c>
      <c r="M3998" t="s">
        <v>63</v>
      </c>
      <c r="N3998" t="s">
        <v>64</v>
      </c>
      <c r="O3998" s="5">
        <v>46</v>
      </c>
      <c r="P3998" s="5">
        <v>65458</v>
      </c>
      <c r="Q3998" s="6">
        <v>38.475461799999998</v>
      </c>
      <c r="R3998" s="6">
        <v>-122.9524292</v>
      </c>
      <c r="S3998" t="s">
        <v>8927</v>
      </c>
      <c r="T3998" t="s">
        <v>123</v>
      </c>
      <c r="U3998" t="s">
        <v>67</v>
      </c>
      <c r="V3998" t="s">
        <v>50</v>
      </c>
      <c r="W3998" t="s">
        <v>8928</v>
      </c>
      <c r="X3998" t="s">
        <v>52</v>
      </c>
      <c r="Y3998" t="s">
        <v>53</v>
      </c>
      <c r="Z3998">
        <v>0</v>
      </c>
      <c r="AA3998" t="s">
        <v>54</v>
      </c>
      <c r="AB3998">
        <v>2014</v>
      </c>
      <c r="AC3998" t="s">
        <v>120</v>
      </c>
      <c r="AD3998" t="s">
        <v>56</v>
      </c>
      <c r="AE3998" t="s">
        <v>98</v>
      </c>
      <c r="AF3998">
        <v>99194350</v>
      </c>
      <c r="AG3998" t="s">
        <v>71</v>
      </c>
      <c r="AH3998" t="s">
        <v>59</v>
      </c>
      <c r="AI3998" t="s">
        <v>56</v>
      </c>
      <c r="AJ3998" t="s">
        <v>60</v>
      </c>
    </row>
    <row r="3999" spans="1:36" x14ac:dyDescent="0.25">
      <c r="A3999" t="s">
        <v>8868</v>
      </c>
      <c r="B3999" t="s">
        <v>2599</v>
      </c>
      <c r="C3999" t="s">
        <v>40</v>
      </c>
      <c r="D3999" t="s">
        <v>8878</v>
      </c>
      <c r="E3999" s="2">
        <v>42091102</v>
      </c>
      <c r="F3999" t="s">
        <v>62</v>
      </c>
      <c r="G3999" s="3">
        <v>1499</v>
      </c>
      <c r="H3999">
        <v>20141211</v>
      </c>
      <c r="I3999" s="4">
        <v>108</v>
      </c>
      <c r="J3999">
        <v>1128864</v>
      </c>
      <c r="K3999" s="5">
        <v>430</v>
      </c>
      <c r="L3999" t="s">
        <v>44</v>
      </c>
      <c r="M3999" t="s">
        <v>63</v>
      </c>
      <c r="N3999" t="s">
        <v>72</v>
      </c>
      <c r="O3999" s="5">
        <v>132</v>
      </c>
      <c r="P3999" s="5">
        <v>56760</v>
      </c>
      <c r="Q3999" s="6">
        <v>38.508795200000002</v>
      </c>
      <c r="R3999" s="6">
        <v>-122.92924859999999</v>
      </c>
      <c r="S3999" t="s">
        <v>8929</v>
      </c>
      <c r="T3999" t="s">
        <v>123</v>
      </c>
      <c r="U3999" t="s">
        <v>67</v>
      </c>
      <c r="V3999" t="s">
        <v>50</v>
      </c>
      <c r="W3999" t="s">
        <v>8930</v>
      </c>
      <c r="X3999" t="s">
        <v>52</v>
      </c>
      <c r="Y3999" t="s">
        <v>53</v>
      </c>
      <c r="Z3999">
        <v>0</v>
      </c>
      <c r="AA3999" t="s">
        <v>54</v>
      </c>
      <c r="AB3999">
        <v>2014</v>
      </c>
      <c r="AC3999" t="s">
        <v>120</v>
      </c>
      <c r="AD3999" t="s">
        <v>56</v>
      </c>
      <c r="AE3999" t="s">
        <v>70</v>
      </c>
      <c r="AF3999">
        <v>99193588</v>
      </c>
      <c r="AG3999" t="s">
        <v>71</v>
      </c>
      <c r="AH3999" t="s">
        <v>59</v>
      </c>
      <c r="AI3999" t="s">
        <v>56</v>
      </c>
      <c r="AJ3999" t="s">
        <v>60</v>
      </c>
    </row>
    <row r="4000" spans="1:36" x14ac:dyDescent="0.25">
      <c r="A4000" t="s">
        <v>8868</v>
      </c>
      <c r="B4000" t="s">
        <v>2599</v>
      </c>
      <c r="C4000" t="s">
        <v>92</v>
      </c>
      <c r="D4000" t="s">
        <v>8878</v>
      </c>
      <c r="E4000" s="2">
        <v>42091102</v>
      </c>
      <c r="F4000" t="s">
        <v>62</v>
      </c>
      <c r="G4000" s="3">
        <v>13669</v>
      </c>
      <c r="H4000">
        <v>20141211</v>
      </c>
      <c r="I4000" s="4">
        <v>503</v>
      </c>
      <c r="J4000">
        <v>1132545</v>
      </c>
      <c r="K4000" s="5">
        <v>1657</v>
      </c>
      <c r="L4000" t="s">
        <v>44</v>
      </c>
      <c r="M4000" t="s">
        <v>45</v>
      </c>
      <c r="N4000" t="s">
        <v>46</v>
      </c>
      <c r="O4000" s="5">
        <v>9</v>
      </c>
      <c r="P4000" s="5">
        <v>14913</v>
      </c>
      <c r="Q4000" s="6">
        <v>38.508935000000001</v>
      </c>
      <c r="R4000" s="6">
        <v>-122.88696280000001</v>
      </c>
      <c r="S4000" t="s">
        <v>8931</v>
      </c>
      <c r="T4000" t="s">
        <v>123</v>
      </c>
      <c r="U4000" t="s">
        <v>67</v>
      </c>
      <c r="V4000" t="s">
        <v>68</v>
      </c>
      <c r="W4000" t="s">
        <v>8932</v>
      </c>
      <c r="X4000" t="s">
        <v>52</v>
      </c>
      <c r="Y4000" t="s">
        <v>53</v>
      </c>
      <c r="Z4000">
        <v>0</v>
      </c>
      <c r="AA4000" t="s">
        <v>54</v>
      </c>
      <c r="AB4000">
        <v>2014</v>
      </c>
      <c r="AC4000" t="s">
        <v>120</v>
      </c>
      <c r="AD4000" t="s">
        <v>56</v>
      </c>
      <c r="AE4000" t="s">
        <v>230</v>
      </c>
      <c r="AF4000">
        <v>99194363</v>
      </c>
      <c r="AG4000" t="s">
        <v>71</v>
      </c>
      <c r="AH4000" t="s">
        <v>59</v>
      </c>
      <c r="AI4000" t="s">
        <v>56</v>
      </c>
      <c r="AJ4000" t="s">
        <v>60</v>
      </c>
    </row>
    <row r="4001" spans="1:36" x14ac:dyDescent="0.25">
      <c r="A4001" t="s">
        <v>8868</v>
      </c>
      <c r="B4001" t="s">
        <v>2599</v>
      </c>
      <c r="C4001" t="s">
        <v>40</v>
      </c>
      <c r="D4001" t="s">
        <v>8933</v>
      </c>
      <c r="E4001" s="2">
        <v>42571102</v>
      </c>
      <c r="F4001" t="s">
        <v>62</v>
      </c>
      <c r="G4001" s="3">
        <v>12003</v>
      </c>
      <c r="H4001">
        <v>20141211</v>
      </c>
      <c r="I4001" s="4">
        <v>52</v>
      </c>
      <c r="J4001">
        <v>1129030</v>
      </c>
      <c r="K4001" s="5">
        <v>930</v>
      </c>
      <c r="L4001" t="s">
        <v>44</v>
      </c>
      <c r="M4001" t="s">
        <v>45</v>
      </c>
      <c r="N4001" t="s">
        <v>46</v>
      </c>
      <c r="O4001" s="5">
        <v>1317</v>
      </c>
      <c r="P4001" s="5">
        <v>445904</v>
      </c>
      <c r="Q4001" s="6">
        <v>38.410670199999998</v>
      </c>
      <c r="R4001" s="6">
        <v>-122.95390449999999</v>
      </c>
      <c r="S4001" t="s">
        <v>8934</v>
      </c>
      <c r="T4001" t="s">
        <v>123</v>
      </c>
      <c r="U4001" t="s">
        <v>67</v>
      </c>
      <c r="V4001" t="s">
        <v>50</v>
      </c>
      <c r="W4001" t="s">
        <v>8935</v>
      </c>
      <c r="X4001" t="s">
        <v>52</v>
      </c>
      <c r="Y4001" t="s">
        <v>53</v>
      </c>
      <c r="Z4001">
        <v>0</v>
      </c>
      <c r="AA4001" t="s">
        <v>54</v>
      </c>
      <c r="AB4001">
        <v>2014</v>
      </c>
      <c r="AC4001" t="s">
        <v>120</v>
      </c>
      <c r="AD4001" t="s">
        <v>56</v>
      </c>
      <c r="AE4001" t="s">
        <v>136</v>
      </c>
      <c r="AF4001">
        <v>99193586</v>
      </c>
      <c r="AG4001" t="s">
        <v>71</v>
      </c>
      <c r="AH4001" t="s">
        <v>59</v>
      </c>
      <c r="AI4001" t="s">
        <v>56</v>
      </c>
      <c r="AJ4001" t="s">
        <v>60</v>
      </c>
    </row>
    <row r="4002" spans="1:36" x14ac:dyDescent="0.25">
      <c r="A4002" t="s">
        <v>8868</v>
      </c>
      <c r="B4002" t="s">
        <v>2599</v>
      </c>
      <c r="C4002" t="s">
        <v>40</v>
      </c>
      <c r="D4002" t="s">
        <v>8933</v>
      </c>
      <c r="E4002" s="2">
        <v>42571102</v>
      </c>
      <c r="F4002" t="s">
        <v>62</v>
      </c>
      <c r="G4002" s="3">
        <v>3053</v>
      </c>
      <c r="H4002">
        <v>20141211</v>
      </c>
      <c r="I4002" s="4">
        <v>546</v>
      </c>
      <c r="J4002">
        <v>1133068</v>
      </c>
      <c r="K4002" s="5">
        <v>1483</v>
      </c>
      <c r="L4002" t="s">
        <v>44</v>
      </c>
      <c r="M4002" t="s">
        <v>45</v>
      </c>
      <c r="N4002" t="s">
        <v>46</v>
      </c>
      <c r="O4002" s="5">
        <v>105</v>
      </c>
      <c r="P4002" s="5">
        <v>155715</v>
      </c>
      <c r="Q4002" s="6">
        <v>38.419131</v>
      </c>
      <c r="R4002" s="6">
        <v>-122.9299681</v>
      </c>
      <c r="S4002" t="s">
        <v>8936</v>
      </c>
      <c r="T4002" t="s">
        <v>48</v>
      </c>
      <c r="U4002" t="s">
        <v>67</v>
      </c>
      <c r="V4002" t="s">
        <v>68</v>
      </c>
      <c r="W4002" t="s">
        <v>8937</v>
      </c>
      <c r="X4002" t="s">
        <v>52</v>
      </c>
      <c r="Y4002" t="s">
        <v>53</v>
      </c>
      <c r="Z4002">
        <v>0</v>
      </c>
      <c r="AA4002" t="s">
        <v>54</v>
      </c>
      <c r="AB4002">
        <v>2014</v>
      </c>
      <c r="AC4002" t="s">
        <v>120</v>
      </c>
      <c r="AD4002" t="s">
        <v>56</v>
      </c>
      <c r="AE4002" t="s">
        <v>70</v>
      </c>
      <c r="AF4002">
        <v>99193569</v>
      </c>
      <c r="AG4002" t="s">
        <v>71</v>
      </c>
      <c r="AH4002" t="s">
        <v>59</v>
      </c>
      <c r="AI4002" t="s">
        <v>56</v>
      </c>
      <c r="AJ4002" t="s">
        <v>60</v>
      </c>
    </row>
    <row r="4003" spans="1:36" x14ac:dyDescent="0.25">
      <c r="A4003" t="s">
        <v>8868</v>
      </c>
      <c r="B4003" t="s">
        <v>2599</v>
      </c>
      <c r="C4003" t="s">
        <v>40</v>
      </c>
      <c r="D4003" t="s">
        <v>8933</v>
      </c>
      <c r="E4003" s="2">
        <v>42571102</v>
      </c>
      <c r="F4003" t="s">
        <v>62</v>
      </c>
      <c r="G4003" s="3">
        <v>18387</v>
      </c>
      <c r="H4003">
        <v>20141211</v>
      </c>
      <c r="I4003" s="4">
        <v>1602</v>
      </c>
      <c r="J4003">
        <v>1134777</v>
      </c>
      <c r="K4003" s="5">
        <v>2540</v>
      </c>
      <c r="L4003" t="s">
        <v>44</v>
      </c>
      <c r="M4003" t="s">
        <v>63</v>
      </c>
      <c r="N4003" t="s">
        <v>64</v>
      </c>
      <c r="O4003" s="5">
        <v>2</v>
      </c>
      <c r="P4003" s="5">
        <v>5080</v>
      </c>
      <c r="Q4003" s="6">
        <v>38.401413499999997</v>
      </c>
      <c r="R4003" s="6">
        <v>-122.973951</v>
      </c>
      <c r="S4003" t="s">
        <v>8938</v>
      </c>
      <c r="T4003" t="s">
        <v>48</v>
      </c>
      <c r="U4003" t="s">
        <v>67</v>
      </c>
      <c r="V4003" t="s">
        <v>50</v>
      </c>
      <c r="W4003" t="s">
        <v>8939</v>
      </c>
      <c r="X4003" t="s">
        <v>52</v>
      </c>
      <c r="Y4003" t="s">
        <v>53</v>
      </c>
      <c r="Z4003">
        <v>0</v>
      </c>
      <c r="AA4003" t="s">
        <v>54</v>
      </c>
      <c r="AB4003">
        <v>2014</v>
      </c>
      <c r="AC4003" t="s">
        <v>120</v>
      </c>
      <c r="AD4003" t="s">
        <v>56</v>
      </c>
      <c r="AE4003" t="s">
        <v>57</v>
      </c>
      <c r="AF4003">
        <v>99193558</v>
      </c>
      <c r="AG4003" t="s">
        <v>71</v>
      </c>
      <c r="AH4003" t="s">
        <v>59</v>
      </c>
      <c r="AI4003" t="s">
        <v>56</v>
      </c>
      <c r="AJ4003" t="s">
        <v>60</v>
      </c>
    </row>
    <row r="4004" spans="1:36" x14ac:dyDescent="0.25">
      <c r="A4004" t="s">
        <v>8868</v>
      </c>
      <c r="B4004" t="s">
        <v>2599</v>
      </c>
      <c r="C4004" t="s">
        <v>92</v>
      </c>
      <c r="D4004" t="s">
        <v>8933</v>
      </c>
      <c r="E4004" s="2">
        <v>42571102</v>
      </c>
      <c r="F4004" t="s">
        <v>62</v>
      </c>
      <c r="G4004" s="3">
        <v>525</v>
      </c>
      <c r="H4004">
        <v>20141211</v>
      </c>
      <c r="I4004" s="4">
        <v>308</v>
      </c>
      <c r="J4004">
        <v>1131740</v>
      </c>
      <c r="K4004" s="5">
        <v>1338</v>
      </c>
      <c r="L4004" t="s">
        <v>44</v>
      </c>
      <c r="M4004" t="s">
        <v>63</v>
      </c>
      <c r="N4004" t="s">
        <v>64</v>
      </c>
      <c r="O4004" s="5">
        <v>37</v>
      </c>
      <c r="P4004" s="5">
        <v>49506</v>
      </c>
      <c r="Q4004" s="6">
        <v>38.404843399999997</v>
      </c>
      <c r="R4004" s="6">
        <v>-122.8962806</v>
      </c>
      <c r="S4004" t="s">
        <v>8940</v>
      </c>
      <c r="T4004" t="s">
        <v>123</v>
      </c>
      <c r="U4004" t="s">
        <v>67</v>
      </c>
      <c r="V4004" t="s">
        <v>50</v>
      </c>
      <c r="W4004" t="s">
        <v>8941</v>
      </c>
      <c r="X4004" t="s">
        <v>52</v>
      </c>
      <c r="Y4004" t="s">
        <v>53</v>
      </c>
      <c r="Z4004">
        <v>0</v>
      </c>
      <c r="AA4004" t="s">
        <v>54</v>
      </c>
      <c r="AB4004">
        <v>2014</v>
      </c>
      <c r="AC4004" t="s">
        <v>120</v>
      </c>
      <c r="AD4004" t="s">
        <v>56</v>
      </c>
      <c r="AE4004" t="s">
        <v>70</v>
      </c>
      <c r="AF4004">
        <v>99194660</v>
      </c>
      <c r="AG4004" t="s">
        <v>71</v>
      </c>
      <c r="AH4004" t="s">
        <v>59</v>
      </c>
      <c r="AI4004" t="s">
        <v>56</v>
      </c>
      <c r="AJ4004" t="s">
        <v>60</v>
      </c>
    </row>
    <row r="4005" spans="1:36" x14ac:dyDescent="0.25">
      <c r="A4005" t="s">
        <v>8868</v>
      </c>
      <c r="B4005" t="s">
        <v>2599</v>
      </c>
      <c r="C4005" t="s">
        <v>40</v>
      </c>
      <c r="D4005" t="s">
        <v>8933</v>
      </c>
      <c r="E4005" s="2">
        <v>42571102</v>
      </c>
      <c r="F4005" t="s">
        <v>42</v>
      </c>
      <c r="G4005" s="3">
        <v>396</v>
      </c>
      <c r="H4005">
        <v>20141211</v>
      </c>
      <c r="I4005" s="4">
        <v>604</v>
      </c>
      <c r="J4005">
        <v>1129964</v>
      </c>
      <c r="K4005" s="5">
        <v>1465</v>
      </c>
      <c r="L4005" t="s">
        <v>44</v>
      </c>
      <c r="M4005" t="s">
        <v>45</v>
      </c>
      <c r="N4005" t="s">
        <v>46</v>
      </c>
      <c r="O4005" s="5">
        <v>227</v>
      </c>
      <c r="P4005" s="5">
        <v>332555</v>
      </c>
      <c r="Q4005" s="6">
        <v>38.409748399999998</v>
      </c>
      <c r="R4005" s="6">
        <v>-122.9356743</v>
      </c>
      <c r="S4005" t="s">
        <v>8942</v>
      </c>
      <c r="T4005" t="s">
        <v>123</v>
      </c>
      <c r="U4005" t="s">
        <v>86</v>
      </c>
      <c r="V4005" t="s">
        <v>50</v>
      </c>
      <c r="W4005" t="s">
        <v>8943</v>
      </c>
      <c r="X4005" t="s">
        <v>52</v>
      </c>
      <c r="Y4005" t="s">
        <v>53</v>
      </c>
      <c r="Z4005">
        <v>0</v>
      </c>
      <c r="AA4005" t="s">
        <v>54</v>
      </c>
      <c r="AB4005">
        <v>2014</v>
      </c>
      <c r="AC4005" t="s">
        <v>120</v>
      </c>
      <c r="AD4005" t="s">
        <v>56</v>
      </c>
      <c r="AE4005" t="s">
        <v>57</v>
      </c>
      <c r="AF4005">
        <v>99193533</v>
      </c>
      <c r="AG4005" t="s">
        <v>88</v>
      </c>
      <c r="AH4005" t="s">
        <v>59</v>
      </c>
      <c r="AI4005" t="s">
        <v>56</v>
      </c>
      <c r="AJ4005" t="s">
        <v>60</v>
      </c>
    </row>
    <row r="4006" spans="1:36" x14ac:dyDescent="0.25">
      <c r="A4006" t="s">
        <v>8868</v>
      </c>
      <c r="B4006" t="s">
        <v>2599</v>
      </c>
      <c r="C4006" t="s">
        <v>40</v>
      </c>
      <c r="D4006" t="s">
        <v>8906</v>
      </c>
      <c r="E4006" s="2">
        <v>42811111</v>
      </c>
      <c r="F4006" t="s">
        <v>178</v>
      </c>
      <c r="G4006" s="3">
        <v>4477</v>
      </c>
      <c r="H4006">
        <v>20141211</v>
      </c>
      <c r="I4006" s="4">
        <v>1115</v>
      </c>
      <c r="J4006">
        <v>1133331</v>
      </c>
      <c r="K4006" s="5">
        <v>502</v>
      </c>
      <c r="L4006" t="s">
        <v>44</v>
      </c>
      <c r="M4006" t="s">
        <v>63</v>
      </c>
      <c r="N4006" t="s">
        <v>72</v>
      </c>
      <c r="O4006" s="5">
        <v>210</v>
      </c>
      <c r="P4006" s="5">
        <v>105420</v>
      </c>
      <c r="Q4006" s="6">
        <v>38.526236699999998</v>
      </c>
      <c r="R4006" s="6">
        <v>-123.08930049999999</v>
      </c>
      <c r="S4006" t="s">
        <v>8944</v>
      </c>
      <c r="T4006" t="s">
        <v>48</v>
      </c>
      <c r="U4006" t="s">
        <v>67</v>
      </c>
      <c r="V4006" t="s">
        <v>50</v>
      </c>
      <c r="W4006" t="s">
        <v>8945</v>
      </c>
      <c r="X4006" t="s">
        <v>52</v>
      </c>
      <c r="Y4006" t="s">
        <v>53</v>
      </c>
      <c r="Z4006">
        <v>0</v>
      </c>
      <c r="AA4006" t="s">
        <v>54</v>
      </c>
      <c r="AB4006">
        <v>2014</v>
      </c>
      <c r="AC4006" t="s">
        <v>120</v>
      </c>
      <c r="AD4006" t="s">
        <v>56</v>
      </c>
      <c r="AE4006" t="s">
        <v>230</v>
      </c>
      <c r="AF4006">
        <v>99194795</v>
      </c>
      <c r="AG4006" t="s">
        <v>71</v>
      </c>
      <c r="AH4006" t="s">
        <v>59</v>
      </c>
      <c r="AI4006" t="s">
        <v>56</v>
      </c>
      <c r="AJ4006" t="s">
        <v>60</v>
      </c>
    </row>
    <row r="4007" spans="1:36" x14ac:dyDescent="0.25">
      <c r="A4007" t="s">
        <v>8868</v>
      </c>
      <c r="B4007" t="s">
        <v>2599</v>
      </c>
      <c r="C4007" t="s">
        <v>40</v>
      </c>
      <c r="D4007" t="s">
        <v>8906</v>
      </c>
      <c r="E4007" s="2">
        <v>42811111</v>
      </c>
      <c r="F4007" t="s">
        <v>62</v>
      </c>
      <c r="G4007" s="3">
        <v>53477</v>
      </c>
      <c r="H4007">
        <v>20141211</v>
      </c>
      <c r="I4007" s="4">
        <v>951</v>
      </c>
      <c r="J4007">
        <v>1132494</v>
      </c>
      <c r="K4007" s="5">
        <v>842</v>
      </c>
      <c r="L4007" t="s">
        <v>44</v>
      </c>
      <c r="M4007" t="s">
        <v>63</v>
      </c>
      <c r="N4007" t="s">
        <v>64</v>
      </c>
      <c r="O4007" s="5">
        <v>57</v>
      </c>
      <c r="P4007" s="5">
        <v>47994</v>
      </c>
      <c r="Q4007" s="6">
        <v>38.496023999999998</v>
      </c>
      <c r="R4007" s="6">
        <v>-123.0693067</v>
      </c>
      <c r="S4007" t="s">
        <v>8946</v>
      </c>
      <c r="T4007" t="s">
        <v>123</v>
      </c>
      <c r="U4007" t="s">
        <v>67</v>
      </c>
      <c r="V4007" t="s">
        <v>50</v>
      </c>
      <c r="W4007" t="s">
        <v>8947</v>
      </c>
      <c r="X4007" t="s">
        <v>52</v>
      </c>
      <c r="Y4007" t="s">
        <v>53</v>
      </c>
      <c r="Z4007">
        <v>0</v>
      </c>
      <c r="AA4007" t="s">
        <v>54</v>
      </c>
      <c r="AB4007">
        <v>2014</v>
      </c>
      <c r="AC4007" t="s">
        <v>120</v>
      </c>
      <c r="AD4007" t="s">
        <v>56</v>
      </c>
      <c r="AE4007" t="s">
        <v>98</v>
      </c>
      <c r="AF4007">
        <v>99194321</v>
      </c>
      <c r="AG4007" t="s">
        <v>71</v>
      </c>
      <c r="AH4007" t="s">
        <v>59</v>
      </c>
      <c r="AI4007" t="s">
        <v>56</v>
      </c>
      <c r="AJ4007" t="s">
        <v>60</v>
      </c>
    </row>
    <row r="4008" spans="1:36" x14ac:dyDescent="0.25">
      <c r="A4008" t="s">
        <v>8868</v>
      </c>
      <c r="B4008" t="s">
        <v>2599</v>
      </c>
      <c r="C4008" t="s">
        <v>40</v>
      </c>
      <c r="D4008" t="s">
        <v>8906</v>
      </c>
      <c r="E4008" s="2">
        <v>42811111</v>
      </c>
      <c r="F4008" t="s">
        <v>62</v>
      </c>
      <c r="G4008" s="3">
        <v>74315</v>
      </c>
      <c r="H4008">
        <v>20141211</v>
      </c>
      <c r="I4008" s="4">
        <v>6</v>
      </c>
      <c r="J4008">
        <v>1128755</v>
      </c>
      <c r="K4008" s="5">
        <v>2699</v>
      </c>
      <c r="L4008" t="s">
        <v>44</v>
      </c>
      <c r="M4008" t="s">
        <v>63</v>
      </c>
      <c r="N4008" t="s">
        <v>64</v>
      </c>
      <c r="O4008" s="5">
        <v>20</v>
      </c>
      <c r="P4008" s="5">
        <v>53980</v>
      </c>
      <c r="Q4008" s="6">
        <v>38.490945099999998</v>
      </c>
      <c r="R4008" s="6">
        <v>-123.060216</v>
      </c>
      <c r="S4008" t="s">
        <v>8948</v>
      </c>
      <c r="T4008" t="s">
        <v>48</v>
      </c>
      <c r="U4008" t="s">
        <v>67</v>
      </c>
      <c r="V4008" t="s">
        <v>50</v>
      </c>
      <c r="W4008" t="s">
        <v>8949</v>
      </c>
      <c r="X4008" t="s">
        <v>52</v>
      </c>
      <c r="Y4008" t="s">
        <v>53</v>
      </c>
      <c r="Z4008">
        <v>0</v>
      </c>
      <c r="AA4008" t="s">
        <v>54</v>
      </c>
      <c r="AB4008">
        <v>2014</v>
      </c>
      <c r="AC4008" t="s">
        <v>120</v>
      </c>
      <c r="AD4008" t="s">
        <v>56</v>
      </c>
      <c r="AE4008" t="s">
        <v>98</v>
      </c>
      <c r="AF4008">
        <v>99194173</v>
      </c>
      <c r="AG4008" t="s">
        <v>71</v>
      </c>
      <c r="AH4008" t="s">
        <v>59</v>
      </c>
      <c r="AI4008" t="s">
        <v>56</v>
      </c>
      <c r="AJ4008" t="s">
        <v>60</v>
      </c>
    </row>
    <row r="4009" spans="1:36" x14ac:dyDescent="0.25">
      <c r="A4009" t="s">
        <v>8868</v>
      </c>
      <c r="B4009" t="s">
        <v>2599</v>
      </c>
      <c r="C4009" t="s">
        <v>40</v>
      </c>
      <c r="D4009" t="s">
        <v>8950</v>
      </c>
      <c r="E4009" s="2">
        <v>42811112</v>
      </c>
      <c r="F4009" t="s">
        <v>508</v>
      </c>
      <c r="G4009" s="3" t="s">
        <v>2369</v>
      </c>
      <c r="H4009">
        <v>20141211</v>
      </c>
      <c r="I4009" s="4">
        <v>405</v>
      </c>
      <c r="J4009">
        <v>1129219</v>
      </c>
      <c r="K4009" s="5">
        <v>655</v>
      </c>
      <c r="L4009" t="s">
        <v>44</v>
      </c>
      <c r="M4009" t="s">
        <v>63</v>
      </c>
      <c r="N4009" t="s">
        <v>72</v>
      </c>
      <c r="O4009" s="5">
        <v>1151</v>
      </c>
      <c r="P4009" s="5">
        <v>583570</v>
      </c>
      <c r="Q4009" s="6">
        <v>38.4712204</v>
      </c>
      <c r="R4009" s="6">
        <v>-123.0120685</v>
      </c>
      <c r="S4009" t="s">
        <v>8951</v>
      </c>
      <c r="T4009" t="s">
        <v>123</v>
      </c>
      <c r="U4009" t="s">
        <v>67</v>
      </c>
      <c r="V4009" t="s">
        <v>50</v>
      </c>
      <c r="W4009" t="s">
        <v>8952</v>
      </c>
      <c r="X4009" t="s">
        <v>52</v>
      </c>
      <c r="Y4009" t="s">
        <v>53</v>
      </c>
      <c r="Z4009">
        <v>0</v>
      </c>
      <c r="AA4009" t="s">
        <v>54</v>
      </c>
      <c r="AB4009">
        <v>2014</v>
      </c>
      <c r="AC4009" t="s">
        <v>120</v>
      </c>
      <c r="AD4009" t="s">
        <v>56</v>
      </c>
      <c r="AE4009" t="s">
        <v>98</v>
      </c>
      <c r="AF4009">
        <v>99194399</v>
      </c>
      <c r="AG4009" t="s">
        <v>71</v>
      </c>
      <c r="AH4009" t="s">
        <v>59</v>
      </c>
      <c r="AI4009" t="s">
        <v>56</v>
      </c>
      <c r="AJ4009" t="s">
        <v>60</v>
      </c>
    </row>
    <row r="4010" spans="1:36" x14ac:dyDescent="0.25">
      <c r="A4010" t="s">
        <v>8868</v>
      </c>
      <c r="B4010" t="s">
        <v>2599</v>
      </c>
      <c r="C4010" t="s">
        <v>40</v>
      </c>
      <c r="D4010" t="s">
        <v>8953</v>
      </c>
      <c r="E4010" s="2">
        <v>42811113</v>
      </c>
      <c r="F4010" t="s">
        <v>42</v>
      </c>
      <c r="G4010" s="3">
        <v>346</v>
      </c>
      <c r="H4010">
        <v>20141211</v>
      </c>
      <c r="I4010" s="4">
        <v>341</v>
      </c>
      <c r="J4010">
        <v>1129058</v>
      </c>
      <c r="K4010" s="5">
        <v>852</v>
      </c>
      <c r="L4010" t="s">
        <v>44</v>
      </c>
      <c r="M4010" t="s">
        <v>63</v>
      </c>
      <c r="N4010" t="s">
        <v>72</v>
      </c>
      <c r="O4010" s="5">
        <v>468</v>
      </c>
      <c r="P4010" s="5">
        <v>218171</v>
      </c>
      <c r="Q4010" s="6">
        <v>38.504244200000002</v>
      </c>
      <c r="R4010" s="6">
        <v>-122.99757940000001</v>
      </c>
      <c r="S4010">
        <v>1137</v>
      </c>
      <c r="T4010" t="s">
        <v>123</v>
      </c>
      <c r="U4010" t="s">
        <v>67</v>
      </c>
      <c r="V4010" t="s">
        <v>50</v>
      </c>
      <c r="W4010" t="s">
        <v>8954</v>
      </c>
      <c r="X4010" t="s">
        <v>52</v>
      </c>
      <c r="Y4010" t="s">
        <v>53</v>
      </c>
      <c r="Z4010">
        <v>0</v>
      </c>
      <c r="AA4010" t="s">
        <v>54</v>
      </c>
      <c r="AB4010">
        <v>2014</v>
      </c>
      <c r="AC4010" t="s">
        <v>120</v>
      </c>
      <c r="AD4010" t="s">
        <v>56</v>
      </c>
      <c r="AE4010" t="s">
        <v>98</v>
      </c>
      <c r="AF4010">
        <v>99194408</v>
      </c>
      <c r="AG4010" t="s">
        <v>71</v>
      </c>
      <c r="AH4010" t="s">
        <v>59</v>
      </c>
      <c r="AI4010" t="s">
        <v>56</v>
      </c>
      <c r="AJ4010" t="s">
        <v>60</v>
      </c>
    </row>
    <row r="4011" spans="1:36" x14ac:dyDescent="0.25">
      <c r="A4011" t="s">
        <v>8868</v>
      </c>
      <c r="B4011" t="s">
        <v>2599</v>
      </c>
      <c r="C4011" t="s">
        <v>40</v>
      </c>
      <c r="D4011" t="s">
        <v>8953</v>
      </c>
      <c r="E4011" s="2">
        <v>42811113</v>
      </c>
      <c r="F4011" t="s">
        <v>62</v>
      </c>
      <c r="G4011" s="3">
        <v>8227</v>
      </c>
      <c r="H4011">
        <v>20141211</v>
      </c>
      <c r="I4011" s="4">
        <v>334</v>
      </c>
      <c r="J4011">
        <v>1128950</v>
      </c>
      <c r="K4011" s="5">
        <v>580</v>
      </c>
      <c r="L4011" t="s">
        <v>44</v>
      </c>
      <c r="M4011" t="s">
        <v>45</v>
      </c>
      <c r="N4011" t="s">
        <v>46</v>
      </c>
      <c r="O4011" s="5">
        <v>17</v>
      </c>
      <c r="P4011" s="5">
        <v>9860</v>
      </c>
      <c r="Q4011" s="6">
        <v>38.503656999999997</v>
      </c>
      <c r="R4011" s="6">
        <v>-123.03010620000001</v>
      </c>
      <c r="S4011" t="s">
        <v>8955</v>
      </c>
      <c r="T4011" t="s">
        <v>123</v>
      </c>
      <c r="U4011" t="s">
        <v>67</v>
      </c>
      <c r="V4011" t="s">
        <v>50</v>
      </c>
      <c r="W4011" t="s">
        <v>8956</v>
      </c>
      <c r="X4011" t="s">
        <v>52</v>
      </c>
      <c r="Y4011" t="s">
        <v>53</v>
      </c>
      <c r="Z4011">
        <v>0</v>
      </c>
      <c r="AA4011" t="s">
        <v>54</v>
      </c>
      <c r="AB4011">
        <v>2014</v>
      </c>
      <c r="AC4011" t="s">
        <v>120</v>
      </c>
      <c r="AD4011" t="s">
        <v>56</v>
      </c>
      <c r="AE4011" t="s">
        <v>98</v>
      </c>
      <c r="AF4011">
        <v>99195297</v>
      </c>
      <c r="AG4011" t="s">
        <v>71</v>
      </c>
      <c r="AH4011" t="s">
        <v>59</v>
      </c>
      <c r="AI4011" t="s">
        <v>56</v>
      </c>
      <c r="AJ4011" t="s">
        <v>60</v>
      </c>
    </row>
    <row r="4012" spans="1:36" x14ac:dyDescent="0.25">
      <c r="A4012" t="s">
        <v>8868</v>
      </c>
      <c r="B4012" t="s">
        <v>2599</v>
      </c>
      <c r="C4012" t="s">
        <v>40</v>
      </c>
      <c r="D4012" t="s">
        <v>8953</v>
      </c>
      <c r="E4012" s="2">
        <v>42811113</v>
      </c>
      <c r="F4012" t="s">
        <v>42</v>
      </c>
      <c r="G4012" s="3">
        <v>5026</v>
      </c>
      <c r="H4012">
        <v>20141211</v>
      </c>
      <c r="I4012" s="4">
        <v>608</v>
      </c>
      <c r="J4012">
        <v>1130871</v>
      </c>
      <c r="K4012" s="5">
        <v>593</v>
      </c>
      <c r="L4012" t="s">
        <v>44</v>
      </c>
      <c r="M4012" t="s">
        <v>63</v>
      </c>
      <c r="N4012" t="s">
        <v>64</v>
      </c>
      <c r="O4012" s="5">
        <v>288</v>
      </c>
      <c r="P4012" s="5">
        <v>170784</v>
      </c>
      <c r="Q4012" s="6">
        <v>38.4999501</v>
      </c>
      <c r="R4012" s="6">
        <v>-122.9923826</v>
      </c>
      <c r="S4012" t="s">
        <v>8957</v>
      </c>
      <c r="T4012" t="s">
        <v>48</v>
      </c>
      <c r="U4012" t="s">
        <v>67</v>
      </c>
      <c r="V4012" t="s">
        <v>50</v>
      </c>
      <c r="W4012" t="s">
        <v>8958</v>
      </c>
      <c r="X4012" t="s">
        <v>52</v>
      </c>
      <c r="Y4012" t="s">
        <v>53</v>
      </c>
      <c r="Z4012">
        <v>0</v>
      </c>
      <c r="AA4012" t="s">
        <v>54</v>
      </c>
      <c r="AB4012">
        <v>2014</v>
      </c>
      <c r="AC4012" t="s">
        <v>120</v>
      </c>
      <c r="AD4012" t="s">
        <v>56</v>
      </c>
      <c r="AE4012" t="s">
        <v>143</v>
      </c>
      <c r="AF4012">
        <v>99194377</v>
      </c>
      <c r="AG4012" t="s">
        <v>71</v>
      </c>
      <c r="AH4012" t="s">
        <v>59</v>
      </c>
      <c r="AI4012" t="s">
        <v>56</v>
      </c>
      <c r="AJ4012" t="s">
        <v>60</v>
      </c>
    </row>
    <row r="4013" spans="1:36" x14ac:dyDescent="0.25">
      <c r="A4013" t="s">
        <v>8868</v>
      </c>
      <c r="B4013" t="s">
        <v>2599</v>
      </c>
      <c r="C4013" t="s">
        <v>92</v>
      </c>
      <c r="D4013" t="s">
        <v>8959</v>
      </c>
      <c r="E4013" s="2">
        <v>42631108</v>
      </c>
      <c r="F4013" t="s">
        <v>42</v>
      </c>
      <c r="G4013" s="3">
        <v>296</v>
      </c>
      <c r="H4013">
        <v>20141211</v>
      </c>
      <c r="I4013" s="4">
        <v>445</v>
      </c>
      <c r="J4013">
        <v>1129291</v>
      </c>
      <c r="K4013" s="5">
        <v>319</v>
      </c>
      <c r="L4013" t="s">
        <v>44</v>
      </c>
      <c r="M4013" t="s">
        <v>63</v>
      </c>
      <c r="N4013" t="s">
        <v>64</v>
      </c>
      <c r="O4013" s="5">
        <v>119</v>
      </c>
      <c r="P4013" s="5">
        <v>34066</v>
      </c>
      <c r="Q4013" s="6">
        <v>38.207315100000002</v>
      </c>
      <c r="R4013" s="6">
        <v>-122.6760965</v>
      </c>
      <c r="S4013" t="s">
        <v>8960</v>
      </c>
      <c r="T4013" t="s">
        <v>145</v>
      </c>
      <c r="U4013" t="s">
        <v>67</v>
      </c>
      <c r="V4013" t="s">
        <v>50</v>
      </c>
      <c r="W4013" t="s">
        <v>8961</v>
      </c>
      <c r="X4013" t="s">
        <v>52</v>
      </c>
      <c r="Y4013" t="s">
        <v>53</v>
      </c>
      <c r="Z4013">
        <v>0</v>
      </c>
      <c r="AA4013" t="s">
        <v>54</v>
      </c>
      <c r="AB4013">
        <v>2014</v>
      </c>
      <c r="AC4013" t="s">
        <v>120</v>
      </c>
      <c r="AD4013" t="s">
        <v>56</v>
      </c>
      <c r="AE4013" t="s">
        <v>70</v>
      </c>
      <c r="AF4013">
        <v>99194386</v>
      </c>
      <c r="AG4013" t="s">
        <v>71</v>
      </c>
      <c r="AH4013" t="s">
        <v>59</v>
      </c>
      <c r="AI4013" t="s">
        <v>56</v>
      </c>
      <c r="AJ4013" t="s">
        <v>60</v>
      </c>
    </row>
    <row r="4014" spans="1:36" x14ac:dyDescent="0.25">
      <c r="A4014" t="s">
        <v>8868</v>
      </c>
      <c r="B4014" t="s">
        <v>2599</v>
      </c>
      <c r="C4014" t="s">
        <v>92</v>
      </c>
      <c r="D4014" t="s">
        <v>8959</v>
      </c>
      <c r="E4014" s="2">
        <v>42631108</v>
      </c>
      <c r="F4014" t="s">
        <v>42</v>
      </c>
      <c r="G4014" s="3">
        <v>632</v>
      </c>
      <c r="H4014">
        <v>20141211</v>
      </c>
      <c r="I4014" s="4">
        <v>1219</v>
      </c>
      <c r="J4014">
        <v>1133696</v>
      </c>
      <c r="K4014" s="5">
        <v>1846</v>
      </c>
      <c r="L4014" t="s">
        <v>44</v>
      </c>
      <c r="M4014" t="s">
        <v>45</v>
      </c>
      <c r="N4014" t="s">
        <v>46</v>
      </c>
      <c r="O4014" s="5">
        <v>80</v>
      </c>
      <c r="P4014" s="5">
        <v>36527</v>
      </c>
      <c r="Q4014" s="6">
        <v>38.272435000000002</v>
      </c>
      <c r="R4014" s="6">
        <v>-122.8142148</v>
      </c>
      <c r="S4014" t="s">
        <v>8962</v>
      </c>
      <c r="T4014" t="s">
        <v>48</v>
      </c>
      <c r="U4014" t="s">
        <v>67</v>
      </c>
      <c r="V4014" t="s">
        <v>68</v>
      </c>
      <c r="W4014" t="s">
        <v>8963</v>
      </c>
      <c r="X4014" t="s">
        <v>52</v>
      </c>
      <c r="Y4014" t="s">
        <v>53</v>
      </c>
      <c r="Z4014">
        <v>0</v>
      </c>
      <c r="AA4014" t="s">
        <v>54</v>
      </c>
      <c r="AB4014">
        <v>2014</v>
      </c>
      <c r="AC4014" t="s">
        <v>120</v>
      </c>
      <c r="AD4014" t="s">
        <v>56</v>
      </c>
      <c r="AE4014" t="s">
        <v>136</v>
      </c>
      <c r="AF4014">
        <v>99193547</v>
      </c>
      <c r="AG4014" t="s">
        <v>71</v>
      </c>
      <c r="AH4014" t="s">
        <v>59</v>
      </c>
      <c r="AI4014" t="s">
        <v>56</v>
      </c>
      <c r="AJ4014" t="s">
        <v>60</v>
      </c>
    </row>
    <row r="4015" spans="1:36" x14ac:dyDescent="0.25">
      <c r="A4015" t="s">
        <v>8868</v>
      </c>
      <c r="B4015" t="s">
        <v>2599</v>
      </c>
      <c r="C4015" t="s">
        <v>40</v>
      </c>
      <c r="D4015" t="s">
        <v>8887</v>
      </c>
      <c r="E4015" s="2">
        <v>43321103</v>
      </c>
      <c r="F4015" t="s">
        <v>62</v>
      </c>
      <c r="G4015" s="3">
        <v>2225</v>
      </c>
      <c r="H4015">
        <v>20141211</v>
      </c>
      <c r="I4015" s="4">
        <v>519</v>
      </c>
      <c r="J4015">
        <v>1130725</v>
      </c>
      <c r="K4015" s="5">
        <v>779</v>
      </c>
      <c r="L4015" t="s">
        <v>44</v>
      </c>
      <c r="M4015" t="s">
        <v>63</v>
      </c>
      <c r="N4015" t="s">
        <v>72</v>
      </c>
      <c r="O4015" s="5">
        <v>90</v>
      </c>
      <c r="P4015" s="5">
        <v>70110</v>
      </c>
      <c r="Q4015" s="6">
        <v>38.524025700000003</v>
      </c>
      <c r="R4015" s="6">
        <v>-122.6537884</v>
      </c>
      <c r="S4015" t="s">
        <v>8964</v>
      </c>
      <c r="T4015" t="s">
        <v>123</v>
      </c>
      <c r="U4015" t="s">
        <v>67</v>
      </c>
      <c r="V4015" t="s">
        <v>50</v>
      </c>
      <c r="W4015" t="s">
        <v>8965</v>
      </c>
      <c r="X4015" t="s">
        <v>52</v>
      </c>
      <c r="Y4015" t="s">
        <v>53</v>
      </c>
      <c r="Z4015">
        <v>0</v>
      </c>
      <c r="AA4015" t="s">
        <v>54</v>
      </c>
      <c r="AB4015">
        <v>2014</v>
      </c>
      <c r="AC4015" t="s">
        <v>120</v>
      </c>
      <c r="AD4015" t="s">
        <v>56</v>
      </c>
      <c r="AE4015" t="s">
        <v>70</v>
      </c>
      <c r="AF4015">
        <v>99194917</v>
      </c>
      <c r="AG4015" t="s">
        <v>71</v>
      </c>
      <c r="AH4015" t="s">
        <v>59</v>
      </c>
      <c r="AI4015" t="s">
        <v>56</v>
      </c>
      <c r="AJ4015" t="s">
        <v>60</v>
      </c>
    </row>
    <row r="4016" spans="1:36" x14ac:dyDescent="0.25">
      <c r="A4016" t="s">
        <v>8868</v>
      </c>
      <c r="B4016" t="s">
        <v>2599</v>
      </c>
      <c r="C4016" t="s">
        <v>92</v>
      </c>
      <c r="D4016" t="s">
        <v>8966</v>
      </c>
      <c r="E4016" s="2">
        <v>43161101</v>
      </c>
      <c r="F4016" t="s">
        <v>62</v>
      </c>
      <c r="G4016" s="3">
        <v>2331</v>
      </c>
      <c r="H4016">
        <v>20141211</v>
      </c>
      <c r="I4016" s="4">
        <v>707</v>
      </c>
      <c r="J4016">
        <v>1139324</v>
      </c>
      <c r="K4016" s="5">
        <v>3084</v>
      </c>
      <c r="L4016" t="s">
        <v>44</v>
      </c>
      <c r="M4016" t="s">
        <v>63</v>
      </c>
      <c r="N4016" t="s">
        <v>989</v>
      </c>
      <c r="O4016" s="5">
        <v>13</v>
      </c>
      <c r="P4016" s="5">
        <v>40092</v>
      </c>
      <c r="Q4016" s="6">
        <v>38.3651871</v>
      </c>
      <c r="R4016" s="6">
        <v>-123.0707345</v>
      </c>
      <c r="S4016" t="s">
        <v>8967</v>
      </c>
      <c r="T4016" t="s">
        <v>123</v>
      </c>
      <c r="U4016" t="s">
        <v>67</v>
      </c>
      <c r="V4016" t="s">
        <v>50</v>
      </c>
      <c r="W4016" t="s">
        <v>8968</v>
      </c>
      <c r="X4016" t="s">
        <v>52</v>
      </c>
      <c r="Y4016" t="s">
        <v>53</v>
      </c>
      <c r="Z4016">
        <v>0</v>
      </c>
      <c r="AA4016" t="s">
        <v>54</v>
      </c>
      <c r="AB4016">
        <v>2014</v>
      </c>
      <c r="AC4016" t="s">
        <v>120</v>
      </c>
      <c r="AD4016" t="s">
        <v>56</v>
      </c>
      <c r="AE4016" t="s">
        <v>98</v>
      </c>
      <c r="AF4016">
        <v>99193437</v>
      </c>
      <c r="AG4016" t="s">
        <v>71</v>
      </c>
      <c r="AH4016" t="s">
        <v>59</v>
      </c>
      <c r="AI4016" t="s">
        <v>56</v>
      </c>
      <c r="AJ4016" t="s">
        <v>60</v>
      </c>
    </row>
    <row r="4017" spans="1:36" x14ac:dyDescent="0.25">
      <c r="A4017" t="s">
        <v>8868</v>
      </c>
      <c r="B4017" t="s">
        <v>2599</v>
      </c>
      <c r="C4017" t="s">
        <v>92</v>
      </c>
      <c r="D4017" t="s">
        <v>8969</v>
      </c>
      <c r="E4017" s="2">
        <v>43071101</v>
      </c>
      <c r="F4017" t="s">
        <v>62</v>
      </c>
      <c r="G4017" s="3">
        <v>65797</v>
      </c>
      <c r="H4017">
        <v>20141212</v>
      </c>
      <c r="I4017" s="4">
        <v>430</v>
      </c>
      <c r="J4017">
        <v>1137036</v>
      </c>
      <c r="K4017" s="5">
        <v>608</v>
      </c>
      <c r="L4017" t="s">
        <v>44</v>
      </c>
      <c r="M4017" t="s">
        <v>63</v>
      </c>
      <c r="N4017" t="s">
        <v>64</v>
      </c>
      <c r="O4017" s="5">
        <v>151</v>
      </c>
      <c r="P4017" s="5">
        <v>91808</v>
      </c>
      <c r="Q4017" s="6">
        <v>38.398006600000002</v>
      </c>
      <c r="R4017" s="6">
        <v>-122.5496315</v>
      </c>
      <c r="S4017" t="s">
        <v>8970</v>
      </c>
      <c r="T4017" t="s">
        <v>48</v>
      </c>
      <c r="U4017" t="s">
        <v>67</v>
      </c>
      <c r="V4017" t="s">
        <v>50</v>
      </c>
      <c r="W4017" t="s">
        <v>8971</v>
      </c>
      <c r="X4017" t="s">
        <v>52</v>
      </c>
      <c r="Y4017" t="s">
        <v>53</v>
      </c>
      <c r="Z4017">
        <v>0</v>
      </c>
      <c r="AA4017" t="s">
        <v>54</v>
      </c>
      <c r="AB4017">
        <v>2014</v>
      </c>
      <c r="AC4017" t="s">
        <v>120</v>
      </c>
      <c r="AD4017" t="s">
        <v>56</v>
      </c>
      <c r="AE4017" t="s">
        <v>230</v>
      </c>
      <c r="AF4017">
        <v>99194138</v>
      </c>
      <c r="AG4017" t="s">
        <v>71</v>
      </c>
      <c r="AH4017" t="s">
        <v>59</v>
      </c>
      <c r="AI4017" t="s">
        <v>56</v>
      </c>
      <c r="AJ4017" t="s">
        <v>60</v>
      </c>
    </row>
    <row r="4018" spans="1:36" x14ac:dyDescent="0.25">
      <c r="A4018" t="s">
        <v>8868</v>
      </c>
      <c r="B4018" t="s">
        <v>2599</v>
      </c>
      <c r="C4018" t="s">
        <v>40</v>
      </c>
      <c r="D4018" t="s">
        <v>8872</v>
      </c>
      <c r="E4018" s="2">
        <v>42851121</v>
      </c>
      <c r="F4018" t="s">
        <v>62</v>
      </c>
      <c r="G4018" s="3">
        <v>4523</v>
      </c>
      <c r="H4018">
        <v>20141212</v>
      </c>
      <c r="I4018" s="4">
        <v>1742</v>
      </c>
      <c r="J4018">
        <v>1139001</v>
      </c>
      <c r="K4018" s="5">
        <v>448</v>
      </c>
      <c r="L4018" t="s">
        <v>44</v>
      </c>
      <c r="M4018" t="s">
        <v>63</v>
      </c>
      <c r="N4018" t="s">
        <v>64</v>
      </c>
      <c r="O4018" s="5">
        <v>16</v>
      </c>
      <c r="P4018" s="5">
        <v>7168</v>
      </c>
      <c r="Q4018" s="6">
        <v>38.536320699999997</v>
      </c>
      <c r="R4018" s="6">
        <v>-123.1400105</v>
      </c>
      <c r="S4018" t="s">
        <v>8972</v>
      </c>
      <c r="T4018" t="s">
        <v>181</v>
      </c>
      <c r="U4018" t="s">
        <v>67</v>
      </c>
      <c r="V4018" t="s">
        <v>50</v>
      </c>
      <c r="W4018" t="s">
        <v>8973</v>
      </c>
      <c r="X4018" t="s">
        <v>52</v>
      </c>
      <c r="Y4018" t="s">
        <v>53</v>
      </c>
      <c r="Z4018">
        <v>0</v>
      </c>
      <c r="AA4018" t="s">
        <v>54</v>
      </c>
      <c r="AB4018">
        <v>2014</v>
      </c>
      <c r="AC4018" t="s">
        <v>120</v>
      </c>
      <c r="AD4018" t="s">
        <v>56</v>
      </c>
      <c r="AE4018" t="s">
        <v>143</v>
      </c>
      <c r="AF4018">
        <v>99193873</v>
      </c>
      <c r="AG4018" t="s">
        <v>71</v>
      </c>
      <c r="AH4018" t="s">
        <v>59</v>
      </c>
      <c r="AI4018" t="s">
        <v>56</v>
      </c>
      <c r="AJ4018" t="s">
        <v>60</v>
      </c>
    </row>
    <row r="4019" spans="1:36" x14ac:dyDescent="0.25">
      <c r="A4019" t="s">
        <v>8868</v>
      </c>
      <c r="B4019" t="s">
        <v>2599</v>
      </c>
      <c r="C4019" t="s">
        <v>40</v>
      </c>
      <c r="D4019" t="s">
        <v>8933</v>
      </c>
      <c r="E4019" s="2">
        <v>42571102</v>
      </c>
      <c r="F4019" t="s">
        <v>62</v>
      </c>
      <c r="G4019" s="3">
        <v>1789</v>
      </c>
      <c r="H4019">
        <v>20141212</v>
      </c>
      <c r="I4019" s="4">
        <v>753</v>
      </c>
      <c r="J4019">
        <v>1137435</v>
      </c>
      <c r="K4019" s="5">
        <v>962</v>
      </c>
      <c r="L4019" t="s">
        <v>44</v>
      </c>
      <c r="M4019" t="s">
        <v>63</v>
      </c>
      <c r="N4019" t="s">
        <v>72</v>
      </c>
      <c r="O4019" s="5">
        <v>40</v>
      </c>
      <c r="P4019" s="5">
        <v>38480</v>
      </c>
      <c r="Q4019" s="6">
        <v>38.415418500000001</v>
      </c>
      <c r="R4019" s="6">
        <v>-122.9408095</v>
      </c>
      <c r="S4019" t="s">
        <v>8974</v>
      </c>
      <c r="T4019" t="s">
        <v>48</v>
      </c>
      <c r="U4019" t="s">
        <v>86</v>
      </c>
      <c r="V4019" t="s">
        <v>50</v>
      </c>
      <c r="W4019" t="s">
        <v>8975</v>
      </c>
      <c r="X4019" t="s">
        <v>52</v>
      </c>
      <c r="Y4019" t="s">
        <v>53</v>
      </c>
      <c r="Z4019">
        <v>0</v>
      </c>
      <c r="AA4019" t="s">
        <v>54</v>
      </c>
      <c r="AB4019">
        <v>2014</v>
      </c>
      <c r="AC4019" t="s">
        <v>120</v>
      </c>
      <c r="AD4019" t="s">
        <v>56</v>
      </c>
      <c r="AE4019" t="s">
        <v>57</v>
      </c>
      <c r="AF4019">
        <v>99194064</v>
      </c>
      <c r="AG4019" t="s">
        <v>88</v>
      </c>
      <c r="AH4019" t="s">
        <v>59</v>
      </c>
      <c r="AI4019" t="s">
        <v>56</v>
      </c>
      <c r="AJ4019" t="s">
        <v>60</v>
      </c>
    </row>
    <row r="4020" spans="1:36" x14ac:dyDescent="0.25">
      <c r="A4020" t="s">
        <v>8868</v>
      </c>
      <c r="B4020" t="s">
        <v>2599</v>
      </c>
      <c r="C4020" t="s">
        <v>92</v>
      </c>
      <c r="D4020" t="s">
        <v>8933</v>
      </c>
      <c r="E4020" s="2">
        <v>42571102</v>
      </c>
      <c r="F4020" t="s">
        <v>62</v>
      </c>
      <c r="G4020" s="3">
        <v>1793</v>
      </c>
      <c r="H4020">
        <v>20141212</v>
      </c>
      <c r="I4020" s="4">
        <v>838</v>
      </c>
      <c r="J4020">
        <v>1137618</v>
      </c>
      <c r="K4020" s="5">
        <v>2032</v>
      </c>
      <c r="L4020" t="s">
        <v>44</v>
      </c>
      <c r="M4020" t="s">
        <v>63</v>
      </c>
      <c r="N4020" t="s">
        <v>64</v>
      </c>
      <c r="O4020" s="5">
        <v>49</v>
      </c>
      <c r="P4020" s="5">
        <v>25648</v>
      </c>
      <c r="Q4020" s="6">
        <v>38.420963999999998</v>
      </c>
      <c r="R4020" s="6">
        <v>-122.8996241</v>
      </c>
      <c r="S4020" t="s">
        <v>8976</v>
      </c>
      <c r="T4020" t="s">
        <v>145</v>
      </c>
      <c r="U4020" t="s">
        <v>67</v>
      </c>
      <c r="V4020" t="s">
        <v>50</v>
      </c>
      <c r="W4020" t="s">
        <v>8977</v>
      </c>
      <c r="X4020" t="s">
        <v>52</v>
      </c>
      <c r="Y4020" t="s">
        <v>53</v>
      </c>
      <c r="Z4020">
        <v>0</v>
      </c>
      <c r="AA4020" t="s">
        <v>54</v>
      </c>
      <c r="AB4020">
        <v>2014</v>
      </c>
      <c r="AC4020" t="s">
        <v>120</v>
      </c>
      <c r="AD4020" t="s">
        <v>56</v>
      </c>
      <c r="AE4020" t="s">
        <v>57</v>
      </c>
      <c r="AF4020">
        <v>99193484</v>
      </c>
      <c r="AG4020" t="s">
        <v>71</v>
      </c>
      <c r="AH4020" t="s">
        <v>59</v>
      </c>
      <c r="AI4020" t="s">
        <v>56</v>
      </c>
      <c r="AJ4020" t="s">
        <v>60</v>
      </c>
    </row>
    <row r="4021" spans="1:36" x14ac:dyDescent="0.25">
      <c r="A4021" t="s">
        <v>8868</v>
      </c>
      <c r="B4021" t="s">
        <v>2599</v>
      </c>
      <c r="C4021" t="s">
        <v>92</v>
      </c>
      <c r="D4021" t="s">
        <v>8933</v>
      </c>
      <c r="E4021" s="2">
        <v>42571102</v>
      </c>
      <c r="F4021" t="s">
        <v>62</v>
      </c>
      <c r="G4021" s="3">
        <v>9797</v>
      </c>
      <c r="H4021">
        <v>20141212</v>
      </c>
      <c r="I4021" s="4">
        <v>827</v>
      </c>
      <c r="J4021">
        <v>1137572</v>
      </c>
      <c r="K4021" s="5">
        <v>1684</v>
      </c>
      <c r="L4021" t="s">
        <v>44</v>
      </c>
      <c r="M4021" t="s">
        <v>63</v>
      </c>
      <c r="N4021" t="s">
        <v>64</v>
      </c>
      <c r="O4021" s="5">
        <v>21</v>
      </c>
      <c r="P4021" s="5">
        <v>35364</v>
      </c>
      <c r="Q4021" s="6">
        <v>38.415631300000001</v>
      </c>
      <c r="R4021" s="6">
        <v>-122.9003249</v>
      </c>
      <c r="S4021" t="s">
        <v>8978</v>
      </c>
      <c r="T4021" t="s">
        <v>123</v>
      </c>
      <c r="U4021" t="s">
        <v>67</v>
      </c>
      <c r="V4021" t="s">
        <v>50</v>
      </c>
      <c r="W4021" t="s">
        <v>8979</v>
      </c>
      <c r="X4021" t="s">
        <v>52</v>
      </c>
      <c r="Y4021" t="s">
        <v>53</v>
      </c>
      <c r="Z4021">
        <v>0</v>
      </c>
      <c r="AA4021" t="s">
        <v>54</v>
      </c>
      <c r="AB4021">
        <v>2014</v>
      </c>
      <c r="AC4021" t="s">
        <v>120</v>
      </c>
      <c r="AD4021" t="s">
        <v>56</v>
      </c>
      <c r="AE4021" t="s">
        <v>136</v>
      </c>
      <c r="AF4021">
        <v>99193479</v>
      </c>
      <c r="AG4021" t="s">
        <v>71</v>
      </c>
      <c r="AH4021" t="s">
        <v>59</v>
      </c>
      <c r="AI4021" t="s">
        <v>56</v>
      </c>
      <c r="AJ4021" t="s">
        <v>60</v>
      </c>
    </row>
    <row r="4022" spans="1:36" x14ac:dyDescent="0.25">
      <c r="A4022" t="s">
        <v>8868</v>
      </c>
      <c r="B4022" t="s">
        <v>2599</v>
      </c>
      <c r="C4022" t="s">
        <v>40</v>
      </c>
      <c r="D4022" t="s">
        <v>8933</v>
      </c>
      <c r="E4022" s="2">
        <v>42571102</v>
      </c>
      <c r="F4022" t="s">
        <v>62</v>
      </c>
      <c r="G4022" s="3">
        <v>883</v>
      </c>
      <c r="H4022">
        <v>20141212</v>
      </c>
      <c r="I4022" s="4">
        <v>1150</v>
      </c>
      <c r="J4022">
        <v>1138263</v>
      </c>
      <c r="K4022" s="5">
        <v>555</v>
      </c>
      <c r="L4022" t="s">
        <v>44</v>
      </c>
      <c r="M4022" t="s">
        <v>63</v>
      </c>
      <c r="N4022" t="s">
        <v>72</v>
      </c>
      <c r="O4022" s="5">
        <v>92</v>
      </c>
      <c r="P4022" s="5">
        <v>19006</v>
      </c>
      <c r="Q4022" s="6">
        <v>38.407504799999998</v>
      </c>
      <c r="R4022" s="6">
        <v>-122.9481388</v>
      </c>
      <c r="S4022" t="s">
        <v>8980</v>
      </c>
      <c r="T4022" t="s">
        <v>130</v>
      </c>
      <c r="U4022" t="s">
        <v>67</v>
      </c>
      <c r="V4022" t="s">
        <v>50</v>
      </c>
      <c r="W4022" t="s">
        <v>8981</v>
      </c>
      <c r="X4022" t="s">
        <v>52</v>
      </c>
      <c r="Y4022" t="s">
        <v>53</v>
      </c>
      <c r="Z4022">
        <v>0</v>
      </c>
      <c r="AA4022" t="s">
        <v>54</v>
      </c>
      <c r="AB4022">
        <v>2014</v>
      </c>
      <c r="AC4022" t="s">
        <v>120</v>
      </c>
      <c r="AD4022" t="s">
        <v>56</v>
      </c>
      <c r="AE4022" t="s">
        <v>230</v>
      </c>
      <c r="AF4022">
        <v>99193972</v>
      </c>
      <c r="AG4022" t="s">
        <v>71</v>
      </c>
      <c r="AH4022" t="s">
        <v>59</v>
      </c>
      <c r="AI4022" t="s">
        <v>56</v>
      </c>
      <c r="AJ4022" t="s">
        <v>60</v>
      </c>
    </row>
    <row r="4023" spans="1:36" x14ac:dyDescent="0.25">
      <c r="A4023" t="s">
        <v>8868</v>
      </c>
      <c r="B4023" t="s">
        <v>2599</v>
      </c>
      <c r="C4023" t="s">
        <v>40</v>
      </c>
      <c r="D4023" t="s">
        <v>8953</v>
      </c>
      <c r="E4023" s="2">
        <v>42811113</v>
      </c>
      <c r="F4023" t="s">
        <v>62</v>
      </c>
      <c r="G4023" s="3">
        <v>12683</v>
      </c>
      <c r="H4023">
        <v>20141212</v>
      </c>
      <c r="I4023" s="4">
        <v>1022</v>
      </c>
      <c r="J4023">
        <v>1137969</v>
      </c>
      <c r="K4023" s="5">
        <v>1398</v>
      </c>
      <c r="L4023" t="s">
        <v>44</v>
      </c>
      <c r="M4023" t="s">
        <v>63</v>
      </c>
      <c r="N4023" t="s">
        <v>72</v>
      </c>
      <c r="O4023" s="5">
        <v>1</v>
      </c>
      <c r="P4023" s="5">
        <v>1398</v>
      </c>
      <c r="Q4023" s="6">
        <v>38.497836900000003</v>
      </c>
      <c r="R4023" s="6">
        <v>-122.96957020000001</v>
      </c>
      <c r="S4023" t="s">
        <v>8982</v>
      </c>
      <c r="T4023" t="s">
        <v>181</v>
      </c>
      <c r="U4023" t="s">
        <v>67</v>
      </c>
      <c r="V4023" t="s">
        <v>50</v>
      </c>
      <c r="W4023" t="s">
        <v>8983</v>
      </c>
      <c r="X4023" t="s">
        <v>52</v>
      </c>
      <c r="Y4023" t="s">
        <v>53</v>
      </c>
      <c r="Z4023">
        <v>0</v>
      </c>
      <c r="AA4023" t="s">
        <v>54</v>
      </c>
      <c r="AB4023">
        <v>2014</v>
      </c>
      <c r="AC4023" t="s">
        <v>120</v>
      </c>
      <c r="AD4023" t="s">
        <v>56</v>
      </c>
      <c r="AE4023" t="s">
        <v>70</v>
      </c>
      <c r="AF4023">
        <v>99193472</v>
      </c>
      <c r="AG4023" t="s">
        <v>71</v>
      </c>
      <c r="AH4023" t="s">
        <v>59</v>
      </c>
      <c r="AI4023" t="s">
        <v>56</v>
      </c>
      <c r="AJ4023" t="s">
        <v>60</v>
      </c>
    </row>
    <row r="4024" spans="1:36" x14ac:dyDescent="0.25">
      <c r="A4024" t="s">
        <v>8868</v>
      </c>
      <c r="B4024" t="s">
        <v>2599</v>
      </c>
      <c r="C4024" t="s">
        <v>92</v>
      </c>
      <c r="D4024" t="s">
        <v>4830</v>
      </c>
      <c r="E4024" s="2">
        <v>42291101</v>
      </c>
      <c r="F4024" t="s">
        <v>42</v>
      </c>
      <c r="G4024" s="3">
        <v>87402</v>
      </c>
      <c r="H4024">
        <v>20141212</v>
      </c>
      <c r="I4024" s="4">
        <v>1235</v>
      </c>
      <c r="J4024">
        <v>1138438</v>
      </c>
      <c r="K4024" s="5">
        <v>1549</v>
      </c>
      <c r="L4024" t="s">
        <v>44</v>
      </c>
      <c r="M4024" t="s">
        <v>45</v>
      </c>
      <c r="N4024" t="s">
        <v>46</v>
      </c>
      <c r="O4024" s="5">
        <v>36</v>
      </c>
      <c r="P4024" s="5">
        <v>10649</v>
      </c>
      <c r="Q4024" s="6">
        <v>38.163503300000002</v>
      </c>
      <c r="R4024" s="6">
        <v>-122.8912077</v>
      </c>
      <c r="S4024" t="s">
        <v>8984</v>
      </c>
      <c r="T4024" t="s">
        <v>181</v>
      </c>
      <c r="U4024" t="s">
        <v>67</v>
      </c>
      <c r="V4024" t="s">
        <v>50</v>
      </c>
      <c r="W4024" t="s">
        <v>8985</v>
      </c>
      <c r="X4024" t="s">
        <v>52</v>
      </c>
      <c r="Y4024" t="s">
        <v>53</v>
      </c>
      <c r="Z4024">
        <v>0</v>
      </c>
      <c r="AA4024" t="s">
        <v>54</v>
      </c>
      <c r="AB4024">
        <v>2014</v>
      </c>
      <c r="AC4024" t="s">
        <v>120</v>
      </c>
      <c r="AD4024" t="s">
        <v>56</v>
      </c>
      <c r="AE4024" t="s">
        <v>70</v>
      </c>
      <c r="AF4024">
        <v>99193461</v>
      </c>
      <c r="AG4024" t="s">
        <v>71</v>
      </c>
      <c r="AH4024" t="s">
        <v>59</v>
      </c>
      <c r="AI4024" t="s">
        <v>56</v>
      </c>
      <c r="AJ4024" t="s">
        <v>60</v>
      </c>
    </row>
    <row r="4025" spans="1:36" x14ac:dyDescent="0.25">
      <c r="A4025" t="s">
        <v>8868</v>
      </c>
      <c r="B4025" t="s">
        <v>2599</v>
      </c>
      <c r="C4025" t="s">
        <v>92</v>
      </c>
      <c r="D4025" t="s">
        <v>8969</v>
      </c>
      <c r="E4025" s="2">
        <v>43071101</v>
      </c>
      <c r="F4025" t="s">
        <v>62</v>
      </c>
      <c r="G4025" s="3">
        <v>9373</v>
      </c>
      <c r="H4025">
        <v>20141230</v>
      </c>
      <c r="I4025" s="4">
        <v>1601</v>
      </c>
      <c r="J4025">
        <v>1153721</v>
      </c>
      <c r="K4025" s="5">
        <v>854</v>
      </c>
      <c r="L4025" t="s">
        <v>44</v>
      </c>
      <c r="M4025" t="s">
        <v>63</v>
      </c>
      <c r="N4025" t="s">
        <v>64</v>
      </c>
      <c r="O4025" s="5">
        <v>14</v>
      </c>
      <c r="P4025" s="5">
        <v>11956</v>
      </c>
      <c r="Q4025" s="6">
        <v>38.394022499999998</v>
      </c>
      <c r="R4025" s="6">
        <v>-122.5501591</v>
      </c>
      <c r="S4025" t="s">
        <v>8986</v>
      </c>
      <c r="T4025" t="s">
        <v>48</v>
      </c>
      <c r="U4025" t="s">
        <v>67</v>
      </c>
      <c r="V4025" t="s">
        <v>50</v>
      </c>
      <c r="W4025" t="s">
        <v>8987</v>
      </c>
      <c r="X4025" t="s">
        <v>52</v>
      </c>
      <c r="Y4025" t="s">
        <v>53</v>
      </c>
      <c r="Z4025">
        <v>0</v>
      </c>
      <c r="AA4025" t="s">
        <v>54</v>
      </c>
      <c r="AB4025">
        <v>2014</v>
      </c>
      <c r="AC4025" t="s">
        <v>120</v>
      </c>
      <c r="AD4025" t="s">
        <v>56</v>
      </c>
      <c r="AE4025" t="s">
        <v>98</v>
      </c>
      <c r="AF4025">
        <v>99190154</v>
      </c>
      <c r="AG4025" t="s">
        <v>71</v>
      </c>
      <c r="AH4025" t="s">
        <v>59</v>
      </c>
      <c r="AI4025" t="s">
        <v>56</v>
      </c>
      <c r="AJ4025" t="s">
        <v>60</v>
      </c>
    </row>
    <row r="4026" spans="1:36" x14ac:dyDescent="0.25">
      <c r="A4026" t="s">
        <v>8868</v>
      </c>
      <c r="B4026" t="s">
        <v>2599</v>
      </c>
      <c r="C4026" t="s">
        <v>92</v>
      </c>
      <c r="D4026" t="s">
        <v>8988</v>
      </c>
      <c r="E4026" s="2">
        <v>43071102</v>
      </c>
      <c r="F4026" t="s">
        <v>62</v>
      </c>
      <c r="G4026" s="3">
        <v>17875</v>
      </c>
      <c r="H4026">
        <v>20141230</v>
      </c>
      <c r="I4026" s="4">
        <v>1530</v>
      </c>
      <c r="J4026">
        <v>1153449</v>
      </c>
      <c r="K4026" s="5">
        <v>780</v>
      </c>
      <c r="L4026" t="s">
        <v>44</v>
      </c>
      <c r="M4026" t="s">
        <v>45</v>
      </c>
      <c r="N4026" t="s">
        <v>46</v>
      </c>
      <c r="O4026" s="5">
        <v>4</v>
      </c>
      <c r="P4026" s="5">
        <v>3120</v>
      </c>
      <c r="Q4026" s="6">
        <v>38.368946399999999</v>
      </c>
      <c r="R4026" s="6">
        <v>-122.5397119</v>
      </c>
      <c r="S4026" t="s">
        <v>8989</v>
      </c>
      <c r="T4026" t="s">
        <v>48</v>
      </c>
      <c r="U4026" t="s">
        <v>67</v>
      </c>
      <c r="V4026" t="s">
        <v>68</v>
      </c>
      <c r="W4026" t="s">
        <v>8990</v>
      </c>
      <c r="X4026" t="s">
        <v>52</v>
      </c>
      <c r="Y4026" t="s">
        <v>53</v>
      </c>
      <c r="Z4026">
        <v>0</v>
      </c>
      <c r="AA4026" t="s">
        <v>54</v>
      </c>
      <c r="AB4026">
        <v>2014</v>
      </c>
      <c r="AC4026" t="s">
        <v>120</v>
      </c>
      <c r="AD4026" t="s">
        <v>56</v>
      </c>
      <c r="AE4026" t="s">
        <v>70</v>
      </c>
      <c r="AF4026">
        <v>99190301</v>
      </c>
      <c r="AG4026" t="s">
        <v>71</v>
      </c>
      <c r="AH4026" t="s">
        <v>59</v>
      </c>
      <c r="AI4026" t="s">
        <v>56</v>
      </c>
      <c r="AJ4026" t="s">
        <v>60</v>
      </c>
    </row>
    <row r="4027" spans="1:36" x14ac:dyDescent="0.25">
      <c r="A4027" t="s">
        <v>8868</v>
      </c>
      <c r="B4027" t="s">
        <v>2599</v>
      </c>
      <c r="C4027" t="s">
        <v>40</v>
      </c>
      <c r="D4027" t="s">
        <v>8933</v>
      </c>
      <c r="E4027" s="2">
        <v>42571102</v>
      </c>
      <c r="F4027" t="s">
        <v>62</v>
      </c>
      <c r="G4027" s="3">
        <v>11985</v>
      </c>
      <c r="H4027">
        <v>20141230</v>
      </c>
      <c r="I4027" s="4">
        <v>1434</v>
      </c>
      <c r="J4027">
        <v>1152843</v>
      </c>
      <c r="K4027" s="5">
        <v>690</v>
      </c>
      <c r="L4027" t="s">
        <v>44</v>
      </c>
      <c r="M4027" t="s">
        <v>63</v>
      </c>
      <c r="N4027" t="s">
        <v>64</v>
      </c>
      <c r="O4027" s="5">
        <v>7</v>
      </c>
      <c r="P4027" s="5">
        <v>4830</v>
      </c>
      <c r="Q4027" s="6">
        <v>38.4299994</v>
      </c>
      <c r="R4027" s="6">
        <v>-122.9307029</v>
      </c>
      <c r="S4027" t="s">
        <v>8991</v>
      </c>
      <c r="T4027" t="s">
        <v>48</v>
      </c>
      <c r="U4027" t="s">
        <v>200</v>
      </c>
      <c r="V4027" t="s">
        <v>50</v>
      </c>
      <c r="W4027" t="s">
        <v>8992</v>
      </c>
      <c r="X4027" t="s">
        <v>52</v>
      </c>
      <c r="Y4027" t="s">
        <v>53</v>
      </c>
      <c r="Z4027">
        <v>0</v>
      </c>
      <c r="AA4027" t="s">
        <v>54</v>
      </c>
      <c r="AB4027">
        <v>2014</v>
      </c>
      <c r="AC4027" t="s">
        <v>120</v>
      </c>
      <c r="AD4027" t="s">
        <v>56</v>
      </c>
      <c r="AE4027" t="s">
        <v>70</v>
      </c>
      <c r="AF4027">
        <v>99190461</v>
      </c>
      <c r="AG4027" t="s">
        <v>202</v>
      </c>
      <c r="AH4027" t="s">
        <v>59</v>
      </c>
      <c r="AI4027" t="s">
        <v>56</v>
      </c>
      <c r="AJ4027" t="s">
        <v>60</v>
      </c>
    </row>
    <row r="4028" spans="1:36" x14ac:dyDescent="0.25">
      <c r="A4028" t="s">
        <v>8868</v>
      </c>
      <c r="B4028" t="s">
        <v>2599</v>
      </c>
      <c r="C4028" t="s">
        <v>40</v>
      </c>
      <c r="D4028" t="s">
        <v>8953</v>
      </c>
      <c r="E4028" s="2">
        <v>42811113</v>
      </c>
      <c r="F4028" t="s">
        <v>42</v>
      </c>
      <c r="G4028" s="3">
        <v>202</v>
      </c>
      <c r="H4028">
        <v>20141230</v>
      </c>
      <c r="I4028" s="4">
        <v>1149</v>
      </c>
      <c r="J4028">
        <v>1151733</v>
      </c>
      <c r="K4028" s="5">
        <v>499</v>
      </c>
      <c r="L4028" t="s">
        <v>44</v>
      </c>
      <c r="M4028" t="s">
        <v>63</v>
      </c>
      <c r="N4028" t="s">
        <v>72</v>
      </c>
      <c r="O4028" s="5">
        <v>113</v>
      </c>
      <c r="P4028" s="5">
        <v>51971</v>
      </c>
      <c r="Q4028" s="6">
        <v>38.498339999999999</v>
      </c>
      <c r="R4028" s="6">
        <v>-122.9912071</v>
      </c>
      <c r="S4028" t="s">
        <v>8993</v>
      </c>
      <c r="T4028" t="s">
        <v>48</v>
      </c>
      <c r="U4028" t="s">
        <v>67</v>
      </c>
      <c r="V4028" t="s">
        <v>68</v>
      </c>
      <c r="W4028" t="s">
        <v>8994</v>
      </c>
      <c r="X4028" t="s">
        <v>52</v>
      </c>
      <c r="Y4028" t="s">
        <v>53</v>
      </c>
      <c r="Z4028">
        <v>0</v>
      </c>
      <c r="AA4028" t="s">
        <v>54</v>
      </c>
      <c r="AB4028">
        <v>2014</v>
      </c>
      <c r="AC4028" t="s">
        <v>120</v>
      </c>
      <c r="AD4028" t="s">
        <v>56</v>
      </c>
      <c r="AE4028" t="s">
        <v>136</v>
      </c>
      <c r="AF4028">
        <v>99190615</v>
      </c>
      <c r="AG4028" t="s">
        <v>71</v>
      </c>
      <c r="AH4028" t="s">
        <v>59</v>
      </c>
      <c r="AI4028" t="s">
        <v>56</v>
      </c>
      <c r="AJ4028" t="s">
        <v>60</v>
      </c>
    </row>
    <row r="4029" spans="1:36" x14ac:dyDescent="0.25">
      <c r="A4029" t="s">
        <v>8868</v>
      </c>
      <c r="B4029" t="s">
        <v>2599</v>
      </c>
      <c r="C4029" t="s">
        <v>92</v>
      </c>
      <c r="D4029" t="s">
        <v>8959</v>
      </c>
      <c r="E4029" s="2">
        <v>42631108</v>
      </c>
      <c r="F4029" t="s">
        <v>178</v>
      </c>
      <c r="G4029" s="3">
        <v>17557</v>
      </c>
      <c r="H4029">
        <v>20141230</v>
      </c>
      <c r="I4029" s="4">
        <v>1201</v>
      </c>
      <c r="J4029">
        <v>1152477</v>
      </c>
      <c r="K4029" s="5">
        <v>616</v>
      </c>
      <c r="L4029" t="s">
        <v>44</v>
      </c>
      <c r="M4029" t="s">
        <v>63</v>
      </c>
      <c r="N4029" t="s">
        <v>64</v>
      </c>
      <c r="O4029" s="5">
        <v>100</v>
      </c>
      <c r="P4029" s="5">
        <v>48667</v>
      </c>
      <c r="Q4029" s="6">
        <v>38.264004100000001</v>
      </c>
      <c r="R4029" s="6">
        <v>-122.7281076</v>
      </c>
      <c r="S4029" t="s">
        <v>8995</v>
      </c>
      <c r="T4029" t="s">
        <v>48</v>
      </c>
      <c r="U4029" t="s">
        <v>67</v>
      </c>
      <c r="V4029" t="s">
        <v>50</v>
      </c>
      <c r="W4029" t="s">
        <v>8996</v>
      </c>
      <c r="X4029" t="s">
        <v>52</v>
      </c>
      <c r="Y4029" t="s">
        <v>53</v>
      </c>
      <c r="Z4029">
        <v>0</v>
      </c>
      <c r="AA4029" t="s">
        <v>54</v>
      </c>
      <c r="AB4029">
        <v>2014</v>
      </c>
      <c r="AC4029" t="s">
        <v>120</v>
      </c>
      <c r="AD4029" t="s">
        <v>56</v>
      </c>
      <c r="AE4029" t="s">
        <v>230</v>
      </c>
      <c r="AF4029">
        <v>99190586</v>
      </c>
      <c r="AG4029" t="s">
        <v>71</v>
      </c>
      <c r="AH4029" t="s">
        <v>59</v>
      </c>
      <c r="AI4029" t="s">
        <v>56</v>
      </c>
      <c r="AJ4029" t="s">
        <v>60</v>
      </c>
    </row>
    <row r="4030" spans="1:36" x14ac:dyDescent="0.25">
      <c r="A4030" t="s">
        <v>8868</v>
      </c>
      <c r="B4030" t="s">
        <v>2599</v>
      </c>
      <c r="C4030" t="s">
        <v>40</v>
      </c>
      <c r="D4030" t="s">
        <v>8887</v>
      </c>
      <c r="E4030" s="2">
        <v>43321103</v>
      </c>
      <c r="F4030" t="s">
        <v>62</v>
      </c>
      <c r="G4030" s="3">
        <v>2269</v>
      </c>
      <c r="H4030">
        <v>20141230</v>
      </c>
      <c r="I4030" s="4">
        <v>1305</v>
      </c>
      <c r="J4030">
        <v>1152111</v>
      </c>
      <c r="K4030" s="5">
        <v>258</v>
      </c>
      <c r="L4030" t="s">
        <v>44</v>
      </c>
      <c r="M4030" t="s">
        <v>63</v>
      </c>
      <c r="N4030" t="s">
        <v>72</v>
      </c>
      <c r="O4030" s="5">
        <v>25</v>
      </c>
      <c r="P4030" s="5">
        <v>6450</v>
      </c>
      <c r="Q4030" s="6">
        <v>38.518048</v>
      </c>
      <c r="R4030" s="6">
        <v>-122.6016202</v>
      </c>
      <c r="S4030" t="s">
        <v>8997</v>
      </c>
      <c r="T4030" t="s">
        <v>48</v>
      </c>
      <c r="U4030" t="s">
        <v>67</v>
      </c>
      <c r="V4030" t="s">
        <v>50</v>
      </c>
      <c r="W4030" t="s">
        <v>8998</v>
      </c>
      <c r="X4030" t="s">
        <v>52</v>
      </c>
      <c r="Y4030" t="s">
        <v>53</v>
      </c>
      <c r="Z4030">
        <v>0</v>
      </c>
      <c r="AA4030" t="s">
        <v>54</v>
      </c>
      <c r="AB4030">
        <v>2014</v>
      </c>
      <c r="AC4030" t="s">
        <v>120</v>
      </c>
      <c r="AD4030" t="s">
        <v>56</v>
      </c>
      <c r="AE4030" t="s">
        <v>98</v>
      </c>
      <c r="AF4030">
        <v>99190564</v>
      </c>
      <c r="AG4030" t="s">
        <v>71</v>
      </c>
      <c r="AH4030" t="s">
        <v>59</v>
      </c>
      <c r="AI4030" t="s">
        <v>56</v>
      </c>
      <c r="AJ4030" t="s">
        <v>60</v>
      </c>
    </row>
    <row r="4031" spans="1:36" x14ac:dyDescent="0.25">
      <c r="A4031" t="s">
        <v>8868</v>
      </c>
      <c r="B4031" t="s">
        <v>2599</v>
      </c>
      <c r="C4031" t="s">
        <v>92</v>
      </c>
      <c r="D4031" t="s">
        <v>8898</v>
      </c>
      <c r="E4031" s="2">
        <v>42271103</v>
      </c>
      <c r="F4031" t="s">
        <v>62</v>
      </c>
      <c r="G4031" s="3">
        <v>4125</v>
      </c>
      <c r="H4031">
        <v>20150206</v>
      </c>
      <c r="I4031" s="4">
        <v>1227</v>
      </c>
      <c r="J4031">
        <v>1174830</v>
      </c>
      <c r="K4031" s="5">
        <v>368</v>
      </c>
      <c r="L4031" t="s">
        <v>44</v>
      </c>
      <c r="M4031" t="s">
        <v>63</v>
      </c>
      <c r="N4031" t="s">
        <v>72</v>
      </c>
      <c r="O4031" s="5">
        <v>8</v>
      </c>
      <c r="P4031" s="5">
        <v>2944</v>
      </c>
      <c r="Q4031" s="6">
        <v>38.188117800000001</v>
      </c>
      <c r="R4031" s="6">
        <v>-122.91281789999999</v>
      </c>
      <c r="S4031" t="s">
        <v>8999</v>
      </c>
      <c r="T4031" t="s">
        <v>218</v>
      </c>
      <c r="U4031" t="s">
        <v>67</v>
      </c>
      <c r="V4031" t="s">
        <v>50</v>
      </c>
      <c r="W4031" t="s">
        <v>9000</v>
      </c>
      <c r="X4031" t="s">
        <v>52</v>
      </c>
      <c r="Y4031" t="s">
        <v>53</v>
      </c>
      <c r="Z4031">
        <v>0</v>
      </c>
      <c r="AA4031" t="s">
        <v>54</v>
      </c>
      <c r="AB4031">
        <v>2015</v>
      </c>
      <c r="AC4031" t="s">
        <v>376</v>
      </c>
      <c r="AD4031" t="s">
        <v>56</v>
      </c>
      <c r="AE4031" t="s">
        <v>98</v>
      </c>
      <c r="AF4031">
        <v>99185155</v>
      </c>
      <c r="AG4031" t="s">
        <v>71</v>
      </c>
      <c r="AH4031" t="s">
        <v>59</v>
      </c>
      <c r="AI4031" t="s">
        <v>56</v>
      </c>
      <c r="AJ4031" t="s">
        <v>60</v>
      </c>
    </row>
    <row r="4032" spans="1:36" x14ac:dyDescent="0.25">
      <c r="A4032" t="s">
        <v>8868</v>
      </c>
      <c r="B4032" t="s">
        <v>2599</v>
      </c>
      <c r="C4032" t="s">
        <v>92</v>
      </c>
      <c r="D4032" t="s">
        <v>8909</v>
      </c>
      <c r="E4032" s="2">
        <v>42271105</v>
      </c>
      <c r="F4032" t="s">
        <v>62</v>
      </c>
      <c r="G4032" s="3">
        <v>6563</v>
      </c>
      <c r="H4032">
        <v>20150206</v>
      </c>
      <c r="I4032" s="4">
        <v>1601</v>
      </c>
      <c r="J4032">
        <v>1176374</v>
      </c>
      <c r="K4032" s="5">
        <v>485</v>
      </c>
      <c r="L4032" t="s">
        <v>44</v>
      </c>
      <c r="M4032" t="s">
        <v>63</v>
      </c>
      <c r="N4032" t="s">
        <v>64</v>
      </c>
      <c r="O4032" s="5">
        <v>12</v>
      </c>
      <c r="P4032" s="5">
        <v>5820</v>
      </c>
      <c r="Q4032" s="6">
        <v>38.321720399999997</v>
      </c>
      <c r="R4032" s="6">
        <v>-122.78725350000001</v>
      </c>
      <c r="S4032" t="s">
        <v>1104</v>
      </c>
      <c r="T4032" t="s">
        <v>48</v>
      </c>
      <c r="U4032" t="s">
        <v>67</v>
      </c>
      <c r="V4032" t="s">
        <v>50</v>
      </c>
      <c r="W4032" t="s">
        <v>9001</v>
      </c>
      <c r="X4032" t="s">
        <v>52</v>
      </c>
      <c r="Y4032" t="s">
        <v>53</v>
      </c>
      <c r="Z4032">
        <v>0</v>
      </c>
      <c r="AA4032" t="s">
        <v>54</v>
      </c>
      <c r="AB4032">
        <v>2015</v>
      </c>
      <c r="AC4032" t="s">
        <v>376</v>
      </c>
      <c r="AD4032" t="s">
        <v>56</v>
      </c>
      <c r="AE4032" t="s">
        <v>98</v>
      </c>
      <c r="AF4032">
        <v>99184889</v>
      </c>
      <c r="AG4032" t="s">
        <v>71</v>
      </c>
      <c r="AH4032" t="s">
        <v>59</v>
      </c>
      <c r="AI4032" t="s">
        <v>56</v>
      </c>
      <c r="AJ4032" t="s">
        <v>60</v>
      </c>
    </row>
    <row r="4033" spans="1:36" x14ac:dyDescent="0.25">
      <c r="A4033" t="s">
        <v>8868</v>
      </c>
      <c r="B4033" t="s">
        <v>2599</v>
      </c>
      <c r="C4033" t="s">
        <v>92</v>
      </c>
      <c r="D4033" t="s">
        <v>8872</v>
      </c>
      <c r="E4033" s="2">
        <v>42851121</v>
      </c>
      <c r="F4033" t="s">
        <v>62</v>
      </c>
      <c r="G4033" s="3">
        <v>13153</v>
      </c>
      <c r="H4033">
        <v>20150206</v>
      </c>
      <c r="I4033" s="4">
        <v>1725</v>
      </c>
      <c r="J4033">
        <v>1176885</v>
      </c>
      <c r="K4033" s="5">
        <v>99</v>
      </c>
      <c r="L4033" t="s">
        <v>44</v>
      </c>
      <c r="M4033" t="s">
        <v>63</v>
      </c>
      <c r="N4033" t="s">
        <v>64</v>
      </c>
      <c r="O4033" s="5">
        <v>3</v>
      </c>
      <c r="P4033" s="5">
        <v>297</v>
      </c>
      <c r="Q4033" s="6">
        <v>38.556092200000002</v>
      </c>
      <c r="R4033" s="6">
        <v>-123.2668233</v>
      </c>
      <c r="S4033" t="s">
        <v>9002</v>
      </c>
      <c r="T4033" t="s">
        <v>48</v>
      </c>
      <c r="U4033" t="s">
        <v>67</v>
      </c>
      <c r="V4033" t="s">
        <v>50</v>
      </c>
      <c r="W4033" t="s">
        <v>9003</v>
      </c>
      <c r="X4033" t="s">
        <v>52</v>
      </c>
      <c r="Y4033" t="s">
        <v>53</v>
      </c>
      <c r="Z4033">
        <v>0</v>
      </c>
      <c r="AA4033" t="s">
        <v>54</v>
      </c>
      <c r="AB4033">
        <v>2015</v>
      </c>
      <c r="AC4033" t="s">
        <v>376</v>
      </c>
      <c r="AD4033" t="s">
        <v>56</v>
      </c>
      <c r="AE4033" t="s">
        <v>98</v>
      </c>
      <c r="AF4033">
        <v>99184931</v>
      </c>
      <c r="AG4033" t="s">
        <v>71</v>
      </c>
      <c r="AH4033" t="s">
        <v>59</v>
      </c>
      <c r="AI4033" t="s">
        <v>56</v>
      </c>
      <c r="AJ4033" t="s">
        <v>60</v>
      </c>
    </row>
    <row r="4034" spans="1:36" x14ac:dyDescent="0.25">
      <c r="A4034" t="s">
        <v>8868</v>
      </c>
      <c r="B4034" t="s">
        <v>2599</v>
      </c>
      <c r="C4034" t="s">
        <v>40</v>
      </c>
      <c r="D4034" t="s">
        <v>8872</v>
      </c>
      <c r="E4034" s="2">
        <v>42851121</v>
      </c>
      <c r="F4034" t="s">
        <v>62</v>
      </c>
      <c r="G4034" s="3">
        <v>13983</v>
      </c>
      <c r="H4034">
        <v>20150206</v>
      </c>
      <c r="I4034" s="4">
        <v>1601</v>
      </c>
      <c r="J4034">
        <v>1176715</v>
      </c>
      <c r="K4034" s="5">
        <v>1684</v>
      </c>
      <c r="L4034" t="s">
        <v>44</v>
      </c>
      <c r="M4034" t="s">
        <v>63</v>
      </c>
      <c r="N4034" t="s">
        <v>64</v>
      </c>
      <c r="O4034" s="5">
        <v>105</v>
      </c>
      <c r="P4034" s="5">
        <v>69900</v>
      </c>
      <c r="Q4034" s="6">
        <v>38.533641199999998</v>
      </c>
      <c r="R4034" s="6">
        <v>-123.1304233</v>
      </c>
      <c r="S4034" t="s">
        <v>9004</v>
      </c>
      <c r="T4034" t="s">
        <v>48</v>
      </c>
      <c r="U4034" t="s">
        <v>67</v>
      </c>
      <c r="V4034" t="s">
        <v>50</v>
      </c>
      <c r="W4034" t="s">
        <v>9005</v>
      </c>
      <c r="X4034" t="s">
        <v>52</v>
      </c>
      <c r="Y4034" t="s">
        <v>53</v>
      </c>
      <c r="Z4034">
        <v>0</v>
      </c>
      <c r="AA4034" t="s">
        <v>54</v>
      </c>
      <c r="AB4034">
        <v>2015</v>
      </c>
      <c r="AC4034" t="s">
        <v>376</v>
      </c>
      <c r="AD4034" t="s">
        <v>56</v>
      </c>
      <c r="AE4034" t="s">
        <v>136</v>
      </c>
      <c r="AF4034">
        <v>99184555</v>
      </c>
      <c r="AG4034" t="s">
        <v>71</v>
      </c>
      <c r="AH4034" t="s">
        <v>59</v>
      </c>
      <c r="AI4034" t="s">
        <v>56</v>
      </c>
      <c r="AJ4034" t="s">
        <v>60</v>
      </c>
    </row>
    <row r="4035" spans="1:36" x14ac:dyDescent="0.25">
      <c r="A4035" t="s">
        <v>8868</v>
      </c>
      <c r="B4035" t="s">
        <v>2599</v>
      </c>
      <c r="C4035" t="s">
        <v>40</v>
      </c>
      <c r="D4035" t="s">
        <v>9006</v>
      </c>
      <c r="E4035" s="2">
        <v>42561107</v>
      </c>
      <c r="F4035" t="s">
        <v>62</v>
      </c>
      <c r="G4035" s="3">
        <v>3655</v>
      </c>
      <c r="H4035">
        <v>20150206</v>
      </c>
      <c r="I4035" s="4">
        <v>1618</v>
      </c>
      <c r="J4035">
        <v>1176570</v>
      </c>
      <c r="K4035" s="5">
        <v>2903</v>
      </c>
      <c r="L4035" t="s">
        <v>44</v>
      </c>
      <c r="M4035" t="s">
        <v>45</v>
      </c>
      <c r="N4035" t="s">
        <v>46</v>
      </c>
      <c r="O4035" s="5">
        <v>33</v>
      </c>
      <c r="P4035" s="5">
        <v>16869</v>
      </c>
      <c r="Q4035" s="6">
        <v>38.559452</v>
      </c>
      <c r="R4035" s="6">
        <v>-122.6910438</v>
      </c>
      <c r="S4035" t="s">
        <v>9007</v>
      </c>
      <c r="T4035" t="s">
        <v>48</v>
      </c>
      <c r="U4035" t="s">
        <v>67</v>
      </c>
      <c r="V4035" t="s">
        <v>50</v>
      </c>
      <c r="W4035" t="s">
        <v>9008</v>
      </c>
      <c r="X4035" t="s">
        <v>52</v>
      </c>
      <c r="Y4035" t="s">
        <v>53</v>
      </c>
      <c r="Z4035">
        <v>0</v>
      </c>
      <c r="AA4035" t="s">
        <v>54</v>
      </c>
      <c r="AB4035">
        <v>2015</v>
      </c>
      <c r="AC4035" t="s">
        <v>376</v>
      </c>
      <c r="AD4035" t="s">
        <v>56</v>
      </c>
      <c r="AE4035" t="s">
        <v>98</v>
      </c>
      <c r="AF4035">
        <v>99183940</v>
      </c>
      <c r="AG4035" t="s">
        <v>71</v>
      </c>
      <c r="AH4035" t="s">
        <v>59</v>
      </c>
      <c r="AI4035" t="s">
        <v>56</v>
      </c>
      <c r="AJ4035" t="s">
        <v>60</v>
      </c>
    </row>
    <row r="4036" spans="1:36" x14ac:dyDescent="0.25">
      <c r="A4036" t="s">
        <v>8868</v>
      </c>
      <c r="B4036" t="s">
        <v>2599</v>
      </c>
      <c r="C4036" t="s">
        <v>92</v>
      </c>
      <c r="D4036" t="s">
        <v>8922</v>
      </c>
      <c r="E4036" s="2">
        <v>42891101</v>
      </c>
      <c r="F4036" t="s">
        <v>62</v>
      </c>
      <c r="G4036" s="3">
        <v>5183</v>
      </c>
      <c r="H4036">
        <v>20150206</v>
      </c>
      <c r="I4036" s="4">
        <v>1742</v>
      </c>
      <c r="J4036">
        <v>1177023</v>
      </c>
      <c r="K4036" s="5">
        <v>2609</v>
      </c>
      <c r="L4036" t="s">
        <v>44</v>
      </c>
      <c r="M4036" t="s">
        <v>63</v>
      </c>
      <c r="N4036" t="s">
        <v>64</v>
      </c>
      <c r="O4036" s="5">
        <v>72</v>
      </c>
      <c r="P4036" s="5">
        <v>82103</v>
      </c>
      <c r="Q4036" s="6">
        <v>38.711273599999998</v>
      </c>
      <c r="R4036" s="6">
        <v>-123.00033980000001</v>
      </c>
      <c r="S4036" t="s">
        <v>9009</v>
      </c>
      <c r="T4036" t="s">
        <v>48</v>
      </c>
      <c r="U4036" t="s">
        <v>67</v>
      </c>
      <c r="V4036" t="s">
        <v>50</v>
      </c>
      <c r="W4036" t="s">
        <v>9010</v>
      </c>
      <c r="X4036" t="s">
        <v>52</v>
      </c>
      <c r="Y4036" t="s">
        <v>53</v>
      </c>
      <c r="Z4036">
        <v>0</v>
      </c>
      <c r="AA4036" t="s">
        <v>54</v>
      </c>
      <c r="AB4036">
        <v>2015</v>
      </c>
      <c r="AC4036" t="s">
        <v>376</v>
      </c>
      <c r="AD4036" t="s">
        <v>56</v>
      </c>
      <c r="AE4036" t="s">
        <v>70</v>
      </c>
      <c r="AF4036">
        <v>99183396</v>
      </c>
      <c r="AG4036" t="s">
        <v>71</v>
      </c>
      <c r="AH4036" t="s">
        <v>59</v>
      </c>
      <c r="AI4036" t="s">
        <v>56</v>
      </c>
      <c r="AJ4036" t="s">
        <v>60</v>
      </c>
    </row>
    <row r="4037" spans="1:36" x14ac:dyDescent="0.25">
      <c r="A4037" t="s">
        <v>8868</v>
      </c>
      <c r="B4037" t="s">
        <v>2599</v>
      </c>
      <c r="C4037" t="s">
        <v>40</v>
      </c>
      <c r="D4037" t="s">
        <v>8875</v>
      </c>
      <c r="E4037" s="2">
        <v>42091101</v>
      </c>
      <c r="F4037" t="s">
        <v>62</v>
      </c>
      <c r="G4037" s="3">
        <v>1027</v>
      </c>
      <c r="H4037">
        <v>20150206</v>
      </c>
      <c r="I4037" s="4">
        <v>2107</v>
      </c>
      <c r="J4037">
        <v>1178547</v>
      </c>
      <c r="K4037" s="5">
        <v>1742</v>
      </c>
      <c r="L4037" t="s">
        <v>44</v>
      </c>
      <c r="M4037" t="s">
        <v>63</v>
      </c>
      <c r="N4037" t="s">
        <v>72</v>
      </c>
      <c r="O4037" s="5">
        <v>12</v>
      </c>
      <c r="P4037" s="5">
        <v>20904</v>
      </c>
      <c r="Q4037" s="6">
        <v>38.485337899999998</v>
      </c>
      <c r="R4037" s="6">
        <v>-122.97663249999999</v>
      </c>
      <c r="S4037" t="s">
        <v>9011</v>
      </c>
      <c r="T4037" t="s">
        <v>48</v>
      </c>
      <c r="U4037" t="s">
        <v>67</v>
      </c>
      <c r="V4037" t="s">
        <v>68</v>
      </c>
      <c r="W4037" t="s">
        <v>9012</v>
      </c>
      <c r="X4037" t="s">
        <v>52</v>
      </c>
      <c r="Y4037" t="s">
        <v>53</v>
      </c>
      <c r="Z4037">
        <v>0</v>
      </c>
      <c r="AA4037" t="s">
        <v>54</v>
      </c>
      <c r="AB4037">
        <v>2015</v>
      </c>
      <c r="AC4037" t="s">
        <v>376</v>
      </c>
      <c r="AD4037" t="s">
        <v>56</v>
      </c>
      <c r="AE4037" t="s">
        <v>98</v>
      </c>
      <c r="AF4037">
        <v>99184481</v>
      </c>
      <c r="AG4037" t="s">
        <v>71</v>
      </c>
      <c r="AH4037" t="s">
        <v>59</v>
      </c>
      <c r="AI4037" t="s">
        <v>56</v>
      </c>
      <c r="AJ4037" t="s">
        <v>60</v>
      </c>
    </row>
    <row r="4038" spans="1:36" x14ac:dyDescent="0.25">
      <c r="A4038" t="s">
        <v>8868</v>
      </c>
      <c r="B4038" t="s">
        <v>2599</v>
      </c>
      <c r="C4038" t="s">
        <v>40</v>
      </c>
      <c r="D4038" t="s">
        <v>8878</v>
      </c>
      <c r="E4038" s="2">
        <v>42091102</v>
      </c>
      <c r="F4038" t="s">
        <v>62</v>
      </c>
      <c r="G4038" s="3">
        <v>1499</v>
      </c>
      <c r="H4038">
        <v>20150206</v>
      </c>
      <c r="I4038" s="4">
        <v>1607</v>
      </c>
      <c r="J4038">
        <v>1176448</v>
      </c>
      <c r="K4038" s="5">
        <v>675</v>
      </c>
      <c r="L4038" t="s">
        <v>44</v>
      </c>
      <c r="M4038" t="s">
        <v>63</v>
      </c>
      <c r="N4038" t="s">
        <v>72</v>
      </c>
      <c r="O4038" s="5">
        <v>132</v>
      </c>
      <c r="P4038" s="5">
        <v>89100</v>
      </c>
      <c r="Q4038" s="6">
        <v>38.508795200000002</v>
      </c>
      <c r="R4038" s="6">
        <v>-122.92924859999999</v>
      </c>
      <c r="S4038" t="s">
        <v>9013</v>
      </c>
      <c r="T4038" t="s">
        <v>48</v>
      </c>
      <c r="U4038" t="s">
        <v>67</v>
      </c>
      <c r="V4038" t="s">
        <v>68</v>
      </c>
      <c r="W4038" t="s">
        <v>9014</v>
      </c>
      <c r="X4038" t="s">
        <v>52</v>
      </c>
      <c r="Y4038" t="s">
        <v>53</v>
      </c>
      <c r="Z4038">
        <v>0</v>
      </c>
      <c r="AA4038" t="s">
        <v>54</v>
      </c>
      <c r="AB4038">
        <v>2015</v>
      </c>
      <c r="AC4038" t="s">
        <v>376</v>
      </c>
      <c r="AD4038" t="s">
        <v>56</v>
      </c>
      <c r="AE4038" t="s">
        <v>98</v>
      </c>
      <c r="AF4038">
        <v>99184895</v>
      </c>
      <c r="AG4038" t="s">
        <v>71</v>
      </c>
      <c r="AH4038" t="s">
        <v>59</v>
      </c>
      <c r="AI4038" t="s">
        <v>56</v>
      </c>
      <c r="AJ4038" t="s">
        <v>60</v>
      </c>
    </row>
    <row r="4039" spans="1:36" x14ac:dyDescent="0.25">
      <c r="A4039" t="s">
        <v>8868</v>
      </c>
      <c r="B4039" t="s">
        <v>2599</v>
      </c>
      <c r="C4039" t="s">
        <v>40</v>
      </c>
      <c r="D4039" t="s">
        <v>8878</v>
      </c>
      <c r="E4039" s="2">
        <v>42091102</v>
      </c>
      <c r="F4039" t="s">
        <v>62</v>
      </c>
      <c r="G4039" s="3">
        <v>841</v>
      </c>
      <c r="H4039">
        <v>20150206</v>
      </c>
      <c r="I4039" s="4">
        <v>1700</v>
      </c>
      <c r="J4039">
        <v>1176792</v>
      </c>
      <c r="K4039" s="5">
        <v>514</v>
      </c>
      <c r="L4039" t="s">
        <v>44</v>
      </c>
      <c r="M4039" t="s">
        <v>45</v>
      </c>
      <c r="N4039" t="s">
        <v>46</v>
      </c>
      <c r="O4039" s="5">
        <v>133</v>
      </c>
      <c r="P4039" s="5">
        <v>41682</v>
      </c>
      <c r="Q4039" s="6">
        <v>38.508626800000002</v>
      </c>
      <c r="R4039" s="6">
        <v>-122.9262758</v>
      </c>
      <c r="S4039" t="s">
        <v>9015</v>
      </c>
      <c r="T4039" t="s">
        <v>48</v>
      </c>
      <c r="U4039" t="s">
        <v>67</v>
      </c>
      <c r="V4039" t="s">
        <v>50</v>
      </c>
      <c r="W4039" t="s">
        <v>9016</v>
      </c>
      <c r="X4039" t="s">
        <v>52</v>
      </c>
      <c r="Y4039" t="s">
        <v>53</v>
      </c>
      <c r="Z4039">
        <v>0</v>
      </c>
      <c r="AA4039" t="s">
        <v>54</v>
      </c>
      <c r="AB4039">
        <v>2015</v>
      </c>
      <c r="AC4039" t="s">
        <v>376</v>
      </c>
      <c r="AD4039" t="s">
        <v>56</v>
      </c>
      <c r="AE4039" t="s">
        <v>98</v>
      </c>
      <c r="AF4039">
        <v>99184864</v>
      </c>
      <c r="AG4039" t="s">
        <v>71</v>
      </c>
      <c r="AH4039" t="s">
        <v>59</v>
      </c>
      <c r="AI4039" t="s">
        <v>56</v>
      </c>
      <c r="AJ4039" t="s">
        <v>60</v>
      </c>
    </row>
    <row r="4040" spans="1:36" x14ac:dyDescent="0.25">
      <c r="A4040" t="s">
        <v>8868</v>
      </c>
      <c r="B4040" t="s">
        <v>2599</v>
      </c>
      <c r="C4040" t="s">
        <v>40</v>
      </c>
      <c r="D4040" t="s">
        <v>8933</v>
      </c>
      <c r="E4040" s="2">
        <v>42571102</v>
      </c>
      <c r="F4040" t="s">
        <v>62</v>
      </c>
      <c r="G4040" s="3">
        <v>3041</v>
      </c>
      <c r="H4040">
        <v>20150206</v>
      </c>
      <c r="I4040" s="4">
        <v>1539</v>
      </c>
      <c r="J4040">
        <v>1176244</v>
      </c>
      <c r="K4040" s="5">
        <v>2886</v>
      </c>
      <c r="L4040" t="s">
        <v>44</v>
      </c>
      <c r="M4040" t="s">
        <v>63</v>
      </c>
      <c r="N4040" t="s">
        <v>64</v>
      </c>
      <c r="O4040" s="5">
        <v>13</v>
      </c>
      <c r="P4040" s="5">
        <v>37518</v>
      </c>
      <c r="Q4040" s="6">
        <v>38.380476600000001</v>
      </c>
      <c r="R4040" s="6">
        <v>-122.9882831</v>
      </c>
      <c r="S4040" t="s">
        <v>9017</v>
      </c>
      <c r="T4040" t="s">
        <v>48</v>
      </c>
      <c r="U4040" t="s">
        <v>67</v>
      </c>
      <c r="V4040" t="s">
        <v>50</v>
      </c>
      <c r="W4040" t="s">
        <v>9018</v>
      </c>
      <c r="X4040" t="s">
        <v>52</v>
      </c>
      <c r="Y4040" t="s">
        <v>53</v>
      </c>
      <c r="Z4040">
        <v>0</v>
      </c>
      <c r="AA4040" t="s">
        <v>54</v>
      </c>
      <c r="AB4040">
        <v>2015</v>
      </c>
      <c r="AC4040" t="s">
        <v>376</v>
      </c>
      <c r="AD4040" t="s">
        <v>56</v>
      </c>
      <c r="AE4040" t="s">
        <v>70</v>
      </c>
      <c r="AF4040">
        <v>99183931</v>
      </c>
      <c r="AG4040" t="s">
        <v>71</v>
      </c>
      <c r="AH4040" t="s">
        <v>59</v>
      </c>
      <c r="AI4040" t="s">
        <v>56</v>
      </c>
      <c r="AJ4040" t="s">
        <v>60</v>
      </c>
    </row>
    <row r="4041" spans="1:36" x14ac:dyDescent="0.25">
      <c r="A4041" t="s">
        <v>8868</v>
      </c>
      <c r="B4041" t="s">
        <v>2599</v>
      </c>
      <c r="C4041" t="s">
        <v>40</v>
      </c>
      <c r="D4041" t="s">
        <v>8933</v>
      </c>
      <c r="E4041" s="2">
        <v>42571102</v>
      </c>
      <c r="F4041" t="s">
        <v>62</v>
      </c>
      <c r="G4041" s="3">
        <v>1525</v>
      </c>
      <c r="H4041">
        <v>20150206</v>
      </c>
      <c r="I4041" s="4">
        <v>2350</v>
      </c>
      <c r="J4041">
        <v>1178988</v>
      </c>
      <c r="K4041" s="5">
        <v>1007</v>
      </c>
      <c r="L4041" t="s">
        <v>44</v>
      </c>
      <c r="M4041" t="s">
        <v>63</v>
      </c>
      <c r="N4041" t="s">
        <v>64</v>
      </c>
      <c r="O4041" s="5">
        <v>55</v>
      </c>
      <c r="P4041" s="5">
        <v>55385</v>
      </c>
      <c r="Q4041" s="6">
        <v>38.4104563</v>
      </c>
      <c r="R4041" s="6">
        <v>-122.9826946</v>
      </c>
      <c r="S4041" t="s">
        <v>9019</v>
      </c>
      <c r="T4041" t="s">
        <v>48</v>
      </c>
      <c r="U4041" t="s">
        <v>67</v>
      </c>
      <c r="V4041" t="s">
        <v>342</v>
      </c>
      <c r="W4041" t="s">
        <v>9020</v>
      </c>
      <c r="X4041" t="s">
        <v>52</v>
      </c>
      <c r="Y4041" t="s">
        <v>53</v>
      </c>
      <c r="Z4041">
        <v>0</v>
      </c>
      <c r="AA4041" t="s">
        <v>54</v>
      </c>
      <c r="AB4041">
        <v>2015</v>
      </c>
      <c r="AC4041" t="s">
        <v>376</v>
      </c>
      <c r="AD4041" t="s">
        <v>56</v>
      </c>
      <c r="AE4041" t="s">
        <v>230</v>
      </c>
      <c r="AF4041">
        <v>99184538</v>
      </c>
      <c r="AG4041" t="s">
        <v>71</v>
      </c>
      <c r="AH4041" t="s">
        <v>59</v>
      </c>
      <c r="AI4041" t="s">
        <v>56</v>
      </c>
      <c r="AJ4041" t="s">
        <v>60</v>
      </c>
    </row>
    <row r="4042" spans="1:36" x14ac:dyDescent="0.25">
      <c r="A4042" t="s">
        <v>8868</v>
      </c>
      <c r="B4042" t="s">
        <v>2599</v>
      </c>
      <c r="C4042" t="s">
        <v>92</v>
      </c>
      <c r="D4042" t="s">
        <v>8933</v>
      </c>
      <c r="E4042" s="2">
        <v>42571102</v>
      </c>
      <c r="F4042" t="s">
        <v>62</v>
      </c>
      <c r="G4042" s="3">
        <v>3437</v>
      </c>
      <c r="H4042">
        <v>20150206</v>
      </c>
      <c r="I4042" s="4">
        <v>2131</v>
      </c>
      <c r="J4042">
        <v>1178755</v>
      </c>
      <c r="K4042" s="5">
        <v>1457</v>
      </c>
      <c r="L4042" t="s">
        <v>44</v>
      </c>
      <c r="M4042" t="s">
        <v>63</v>
      </c>
      <c r="N4042" t="s">
        <v>64</v>
      </c>
      <c r="O4042" s="5">
        <v>21</v>
      </c>
      <c r="P4042" s="5">
        <v>28193</v>
      </c>
      <c r="Q4042" s="6">
        <v>38.443124599999997</v>
      </c>
      <c r="R4042" s="6">
        <v>-122.9170819</v>
      </c>
      <c r="S4042" t="s">
        <v>9021</v>
      </c>
      <c r="T4042" t="s">
        <v>48</v>
      </c>
      <c r="U4042" t="s">
        <v>67</v>
      </c>
      <c r="V4042" t="s">
        <v>68</v>
      </c>
      <c r="W4042" t="s">
        <v>9022</v>
      </c>
      <c r="X4042" t="s">
        <v>52</v>
      </c>
      <c r="Y4042" t="s">
        <v>53</v>
      </c>
      <c r="Z4042">
        <v>0</v>
      </c>
      <c r="AA4042" t="s">
        <v>54</v>
      </c>
      <c r="AB4042">
        <v>2015</v>
      </c>
      <c r="AC4042" t="s">
        <v>376</v>
      </c>
      <c r="AD4042" t="s">
        <v>56</v>
      </c>
      <c r="AE4042" t="s">
        <v>70</v>
      </c>
      <c r="AF4042">
        <v>99184536</v>
      </c>
      <c r="AG4042" t="s">
        <v>71</v>
      </c>
      <c r="AH4042" t="s">
        <v>59</v>
      </c>
      <c r="AI4042" t="s">
        <v>56</v>
      </c>
      <c r="AJ4042" t="s">
        <v>60</v>
      </c>
    </row>
    <row r="4043" spans="1:36" x14ac:dyDescent="0.25">
      <c r="A4043" t="s">
        <v>8868</v>
      </c>
      <c r="B4043" t="s">
        <v>2599</v>
      </c>
      <c r="C4043" t="s">
        <v>40</v>
      </c>
      <c r="D4043" t="s">
        <v>8933</v>
      </c>
      <c r="E4043" s="2">
        <v>42571102</v>
      </c>
      <c r="F4043" t="s">
        <v>62</v>
      </c>
      <c r="G4043" s="3">
        <v>5687</v>
      </c>
      <c r="H4043">
        <v>20150206</v>
      </c>
      <c r="I4043" s="4">
        <v>2244</v>
      </c>
      <c r="J4043">
        <v>1181667</v>
      </c>
      <c r="K4043" s="5">
        <v>2358</v>
      </c>
      <c r="L4043" t="s">
        <v>44</v>
      </c>
      <c r="M4043" t="s">
        <v>63</v>
      </c>
      <c r="N4043" t="s">
        <v>64</v>
      </c>
      <c r="O4043" s="5">
        <v>6</v>
      </c>
      <c r="P4043" s="5">
        <v>14148</v>
      </c>
      <c r="Q4043" s="6">
        <v>38.407612</v>
      </c>
      <c r="R4043" s="6">
        <v>-122.9315981</v>
      </c>
      <c r="S4043" t="s">
        <v>9023</v>
      </c>
      <c r="T4043" t="s">
        <v>48</v>
      </c>
      <c r="U4043" t="s">
        <v>67</v>
      </c>
      <c r="V4043" t="s">
        <v>50</v>
      </c>
      <c r="W4043" t="s">
        <v>9024</v>
      </c>
      <c r="X4043" t="s">
        <v>52</v>
      </c>
      <c r="Y4043" t="s">
        <v>53</v>
      </c>
      <c r="Z4043">
        <v>0</v>
      </c>
      <c r="AA4043" t="s">
        <v>54</v>
      </c>
      <c r="AB4043">
        <v>2015</v>
      </c>
      <c r="AC4043" t="s">
        <v>376</v>
      </c>
      <c r="AD4043" t="s">
        <v>56</v>
      </c>
      <c r="AE4043" t="s">
        <v>70</v>
      </c>
      <c r="AF4043">
        <v>99183838</v>
      </c>
      <c r="AG4043" t="s">
        <v>71</v>
      </c>
      <c r="AH4043" t="s">
        <v>59</v>
      </c>
      <c r="AI4043" t="s">
        <v>56</v>
      </c>
      <c r="AJ4043" t="s">
        <v>60</v>
      </c>
    </row>
    <row r="4044" spans="1:36" x14ac:dyDescent="0.25">
      <c r="A4044" t="s">
        <v>8868</v>
      </c>
      <c r="B4044" t="s">
        <v>2599</v>
      </c>
      <c r="C4044" t="s">
        <v>40</v>
      </c>
      <c r="D4044" t="s">
        <v>8906</v>
      </c>
      <c r="E4044" s="2">
        <v>42811111</v>
      </c>
      <c r="F4044" t="s">
        <v>80</v>
      </c>
      <c r="G4044" s="3" t="s">
        <v>81</v>
      </c>
      <c r="H4044">
        <v>20150206</v>
      </c>
      <c r="I4044" s="4">
        <v>1250</v>
      </c>
      <c r="J4044">
        <v>1175208</v>
      </c>
      <c r="K4044" s="5">
        <v>377</v>
      </c>
      <c r="L4044" t="s">
        <v>44</v>
      </c>
      <c r="M4044" t="s">
        <v>63</v>
      </c>
      <c r="N4044" t="s">
        <v>72</v>
      </c>
      <c r="O4044" s="5">
        <v>5</v>
      </c>
      <c r="P4044" s="5">
        <v>1885</v>
      </c>
      <c r="Q4044" s="6">
        <v>38.510379200000003</v>
      </c>
      <c r="R4044" s="6">
        <v>-123.0700459</v>
      </c>
      <c r="S4044" t="s">
        <v>9025</v>
      </c>
      <c r="T4044" t="s">
        <v>218</v>
      </c>
      <c r="U4044" t="s">
        <v>67</v>
      </c>
      <c r="V4044" t="s">
        <v>50</v>
      </c>
      <c r="W4044" t="s">
        <v>9026</v>
      </c>
      <c r="X4044" t="s">
        <v>52</v>
      </c>
      <c r="Y4044" t="s">
        <v>53</v>
      </c>
      <c r="Z4044">
        <v>0</v>
      </c>
      <c r="AA4044" t="s">
        <v>54</v>
      </c>
      <c r="AB4044">
        <v>2015</v>
      </c>
      <c r="AC4044" t="s">
        <v>376</v>
      </c>
      <c r="AD4044" t="s">
        <v>56</v>
      </c>
      <c r="AE4044" t="s">
        <v>230</v>
      </c>
      <c r="AF4044">
        <v>99184643</v>
      </c>
      <c r="AG4044" t="s">
        <v>71</v>
      </c>
      <c r="AH4044" t="s">
        <v>59</v>
      </c>
      <c r="AI4044" t="s">
        <v>56</v>
      </c>
      <c r="AJ4044" t="s">
        <v>60</v>
      </c>
    </row>
    <row r="4045" spans="1:36" x14ac:dyDescent="0.25">
      <c r="A4045" t="s">
        <v>8868</v>
      </c>
      <c r="B4045" t="s">
        <v>2599</v>
      </c>
      <c r="C4045" t="s">
        <v>40</v>
      </c>
      <c r="D4045" t="s">
        <v>8906</v>
      </c>
      <c r="E4045" s="2">
        <v>42811111</v>
      </c>
      <c r="F4045" t="s">
        <v>62</v>
      </c>
      <c r="G4045" s="3">
        <v>3891</v>
      </c>
      <c r="H4045">
        <v>20150206</v>
      </c>
      <c r="I4045" s="4">
        <v>1440</v>
      </c>
      <c r="J4045">
        <v>1175912</v>
      </c>
      <c r="K4045" s="5">
        <v>2920</v>
      </c>
      <c r="L4045" t="s">
        <v>44</v>
      </c>
      <c r="M4045" t="s">
        <v>63</v>
      </c>
      <c r="N4045" t="s">
        <v>64</v>
      </c>
      <c r="O4045" s="5">
        <v>31</v>
      </c>
      <c r="P4045" s="5">
        <v>90520</v>
      </c>
      <c r="Q4045" s="6">
        <v>38.515923899999997</v>
      </c>
      <c r="R4045" s="6">
        <v>-123.0643618</v>
      </c>
      <c r="S4045" t="s">
        <v>9027</v>
      </c>
      <c r="T4045" t="s">
        <v>48</v>
      </c>
      <c r="U4045" t="s">
        <v>67</v>
      </c>
      <c r="V4045" t="s">
        <v>50</v>
      </c>
      <c r="W4045" t="s">
        <v>9028</v>
      </c>
      <c r="X4045" t="s">
        <v>52</v>
      </c>
      <c r="Y4045" t="s">
        <v>53</v>
      </c>
      <c r="Z4045">
        <v>0</v>
      </c>
      <c r="AA4045" t="s">
        <v>54</v>
      </c>
      <c r="AB4045">
        <v>2015</v>
      </c>
      <c r="AC4045" t="s">
        <v>376</v>
      </c>
      <c r="AD4045" t="s">
        <v>56</v>
      </c>
      <c r="AE4045" t="s">
        <v>98</v>
      </c>
      <c r="AF4045">
        <v>99183948</v>
      </c>
      <c r="AG4045" t="s">
        <v>71</v>
      </c>
      <c r="AH4045" t="s">
        <v>59</v>
      </c>
      <c r="AI4045" t="s">
        <v>56</v>
      </c>
      <c r="AJ4045" t="s">
        <v>60</v>
      </c>
    </row>
    <row r="4046" spans="1:36" x14ac:dyDescent="0.25">
      <c r="A4046" t="s">
        <v>8868</v>
      </c>
      <c r="B4046" t="s">
        <v>2599</v>
      </c>
      <c r="C4046" t="s">
        <v>40</v>
      </c>
      <c r="D4046" t="s">
        <v>8906</v>
      </c>
      <c r="E4046" s="2">
        <v>42811111</v>
      </c>
      <c r="F4046" t="s">
        <v>62</v>
      </c>
      <c r="G4046" s="3">
        <v>74315</v>
      </c>
      <c r="H4046">
        <v>20150206</v>
      </c>
      <c r="I4046" s="4">
        <v>1659</v>
      </c>
      <c r="J4046">
        <v>1176717</v>
      </c>
      <c r="K4046" s="5">
        <v>761</v>
      </c>
      <c r="L4046" t="s">
        <v>44</v>
      </c>
      <c r="M4046" t="s">
        <v>63</v>
      </c>
      <c r="N4046" t="s">
        <v>72</v>
      </c>
      <c r="O4046" s="5">
        <v>20</v>
      </c>
      <c r="P4046" s="5">
        <v>15220</v>
      </c>
      <c r="Q4046" s="6">
        <v>38.490945099999998</v>
      </c>
      <c r="R4046" s="6">
        <v>-123.060216</v>
      </c>
      <c r="S4046" t="s">
        <v>9029</v>
      </c>
      <c r="T4046" t="s">
        <v>48</v>
      </c>
      <c r="U4046" t="s">
        <v>67</v>
      </c>
      <c r="V4046" t="s">
        <v>50</v>
      </c>
      <c r="W4046" t="s">
        <v>9030</v>
      </c>
      <c r="X4046" t="s">
        <v>52</v>
      </c>
      <c r="Y4046" t="s">
        <v>53</v>
      </c>
      <c r="Z4046">
        <v>0</v>
      </c>
      <c r="AA4046" t="s">
        <v>54</v>
      </c>
      <c r="AB4046">
        <v>2015</v>
      </c>
      <c r="AC4046" t="s">
        <v>376</v>
      </c>
      <c r="AD4046" t="s">
        <v>56</v>
      </c>
      <c r="AE4046" t="s">
        <v>70</v>
      </c>
      <c r="AF4046">
        <v>99184836</v>
      </c>
      <c r="AG4046" t="s">
        <v>71</v>
      </c>
      <c r="AH4046" t="s">
        <v>59</v>
      </c>
      <c r="AI4046" t="s">
        <v>56</v>
      </c>
      <c r="AJ4046" t="s">
        <v>60</v>
      </c>
    </row>
    <row r="4047" spans="1:36" x14ac:dyDescent="0.25">
      <c r="A4047" t="s">
        <v>8868</v>
      </c>
      <c r="B4047" t="s">
        <v>2599</v>
      </c>
      <c r="C4047" t="s">
        <v>40</v>
      </c>
      <c r="D4047" t="s">
        <v>8906</v>
      </c>
      <c r="E4047" s="2">
        <v>42811111</v>
      </c>
      <c r="F4047" t="s">
        <v>62</v>
      </c>
      <c r="G4047" s="3">
        <v>2579</v>
      </c>
      <c r="H4047">
        <v>20150206</v>
      </c>
      <c r="I4047" s="4">
        <v>1704</v>
      </c>
      <c r="J4047">
        <v>1176749</v>
      </c>
      <c r="K4047" s="5">
        <v>2685</v>
      </c>
      <c r="L4047" t="s">
        <v>44</v>
      </c>
      <c r="M4047" t="s">
        <v>45</v>
      </c>
      <c r="N4047" t="s">
        <v>46</v>
      </c>
      <c r="O4047" s="5">
        <v>11</v>
      </c>
      <c r="P4047" s="5">
        <v>29535</v>
      </c>
      <c r="Q4047" s="6">
        <v>38.4982124</v>
      </c>
      <c r="R4047" s="6">
        <v>-123.0731833</v>
      </c>
      <c r="S4047" t="s">
        <v>9031</v>
      </c>
      <c r="T4047" t="s">
        <v>48</v>
      </c>
      <c r="U4047" t="s">
        <v>67</v>
      </c>
      <c r="V4047" t="s">
        <v>50</v>
      </c>
      <c r="W4047" t="s">
        <v>9032</v>
      </c>
      <c r="X4047" t="s">
        <v>52</v>
      </c>
      <c r="Y4047" t="s">
        <v>53</v>
      </c>
      <c r="Z4047">
        <v>0</v>
      </c>
      <c r="AA4047" t="s">
        <v>54</v>
      </c>
      <c r="AB4047">
        <v>2015</v>
      </c>
      <c r="AC4047" t="s">
        <v>376</v>
      </c>
      <c r="AD4047" t="s">
        <v>56</v>
      </c>
      <c r="AE4047" t="s">
        <v>98</v>
      </c>
      <c r="AF4047">
        <v>99183925</v>
      </c>
      <c r="AG4047" t="s">
        <v>71</v>
      </c>
      <c r="AH4047" t="s">
        <v>59</v>
      </c>
      <c r="AI4047" t="s">
        <v>56</v>
      </c>
      <c r="AJ4047" t="s">
        <v>60</v>
      </c>
    </row>
    <row r="4048" spans="1:36" x14ac:dyDescent="0.25">
      <c r="A4048" t="s">
        <v>8868</v>
      </c>
      <c r="B4048" t="s">
        <v>2599</v>
      </c>
      <c r="C4048" t="s">
        <v>40</v>
      </c>
      <c r="D4048" t="s">
        <v>8953</v>
      </c>
      <c r="E4048" s="2">
        <v>42811113</v>
      </c>
      <c r="F4048" t="s">
        <v>42</v>
      </c>
      <c r="G4048" s="3">
        <v>652</v>
      </c>
      <c r="H4048">
        <v>20150206</v>
      </c>
      <c r="I4048" s="4">
        <v>1214</v>
      </c>
      <c r="J4048">
        <v>1176051</v>
      </c>
      <c r="K4048" s="5">
        <v>1615</v>
      </c>
      <c r="L4048" t="s">
        <v>44</v>
      </c>
      <c r="M4048" t="s">
        <v>63</v>
      </c>
      <c r="N4048" t="s">
        <v>72</v>
      </c>
      <c r="O4048" s="5">
        <v>314</v>
      </c>
      <c r="P4048" s="5">
        <v>411978</v>
      </c>
      <c r="Q4048" s="6">
        <v>38.5197857</v>
      </c>
      <c r="R4048" s="6">
        <v>-122.978432</v>
      </c>
      <c r="S4048" t="s">
        <v>9033</v>
      </c>
      <c r="T4048" t="s">
        <v>218</v>
      </c>
      <c r="U4048" t="s">
        <v>67</v>
      </c>
      <c r="V4048" t="s">
        <v>50</v>
      </c>
      <c r="W4048" t="s">
        <v>9034</v>
      </c>
      <c r="X4048" t="s">
        <v>52</v>
      </c>
      <c r="Y4048" t="s">
        <v>53</v>
      </c>
      <c r="Z4048">
        <v>0</v>
      </c>
      <c r="AA4048" t="s">
        <v>54</v>
      </c>
      <c r="AB4048">
        <v>2015</v>
      </c>
      <c r="AC4048" t="s">
        <v>376</v>
      </c>
      <c r="AD4048" t="s">
        <v>56</v>
      </c>
      <c r="AE4048" t="s">
        <v>98</v>
      </c>
      <c r="AF4048">
        <v>99184629</v>
      </c>
      <c r="AG4048" t="s">
        <v>71</v>
      </c>
      <c r="AH4048" t="s">
        <v>59</v>
      </c>
      <c r="AI4048" t="s">
        <v>56</v>
      </c>
      <c r="AJ4048" t="s">
        <v>60</v>
      </c>
    </row>
    <row r="4049" spans="1:36" x14ac:dyDescent="0.25">
      <c r="A4049" t="s">
        <v>8868</v>
      </c>
      <c r="B4049" t="s">
        <v>2599</v>
      </c>
      <c r="C4049" t="s">
        <v>40</v>
      </c>
      <c r="D4049" t="s">
        <v>8953</v>
      </c>
      <c r="E4049" s="2">
        <v>42811113</v>
      </c>
      <c r="F4049" t="s">
        <v>62</v>
      </c>
      <c r="G4049" s="3">
        <v>2055</v>
      </c>
      <c r="H4049">
        <v>20150206</v>
      </c>
      <c r="I4049" s="4">
        <v>1717</v>
      </c>
      <c r="J4049">
        <v>1176832</v>
      </c>
      <c r="K4049" s="5">
        <v>630</v>
      </c>
      <c r="L4049" t="s">
        <v>44</v>
      </c>
      <c r="M4049" t="s">
        <v>63</v>
      </c>
      <c r="N4049" t="s">
        <v>64</v>
      </c>
      <c r="O4049" s="5">
        <v>34</v>
      </c>
      <c r="P4049" s="5">
        <v>21420</v>
      </c>
      <c r="Q4049" s="6">
        <v>38.493898700000003</v>
      </c>
      <c r="R4049" s="6">
        <v>-122.961061</v>
      </c>
      <c r="S4049" t="s">
        <v>9035</v>
      </c>
      <c r="T4049" t="s">
        <v>48</v>
      </c>
      <c r="U4049" t="s">
        <v>323</v>
      </c>
      <c r="V4049" t="s">
        <v>50</v>
      </c>
      <c r="W4049" t="s">
        <v>9036</v>
      </c>
      <c r="X4049" t="s">
        <v>52</v>
      </c>
      <c r="Y4049" t="s">
        <v>53</v>
      </c>
      <c r="Z4049">
        <v>0</v>
      </c>
      <c r="AA4049" t="s">
        <v>54</v>
      </c>
      <c r="AB4049">
        <v>2015</v>
      </c>
      <c r="AC4049" t="s">
        <v>376</v>
      </c>
      <c r="AD4049" t="s">
        <v>56</v>
      </c>
      <c r="AE4049" t="s">
        <v>70</v>
      </c>
      <c r="AF4049">
        <v>99184851</v>
      </c>
      <c r="AG4049" t="s">
        <v>325</v>
      </c>
      <c r="AH4049" t="s">
        <v>326</v>
      </c>
      <c r="AI4049" t="s">
        <v>56</v>
      </c>
      <c r="AJ4049" t="s">
        <v>60</v>
      </c>
    </row>
    <row r="4050" spans="1:36" x14ac:dyDescent="0.25">
      <c r="A4050" t="s">
        <v>8868</v>
      </c>
      <c r="B4050" t="s">
        <v>2599</v>
      </c>
      <c r="C4050" t="s">
        <v>40</v>
      </c>
      <c r="D4050" t="s">
        <v>8953</v>
      </c>
      <c r="E4050" s="2">
        <v>42811113</v>
      </c>
      <c r="F4050" t="s">
        <v>62</v>
      </c>
      <c r="G4050" s="3">
        <v>879</v>
      </c>
      <c r="H4050">
        <v>20150206</v>
      </c>
      <c r="I4050" s="4">
        <v>1600</v>
      </c>
      <c r="J4050">
        <v>1176515</v>
      </c>
      <c r="K4050" s="5">
        <v>2280</v>
      </c>
      <c r="L4050" t="s">
        <v>44</v>
      </c>
      <c r="M4050" t="s">
        <v>63</v>
      </c>
      <c r="N4050" t="s">
        <v>72</v>
      </c>
      <c r="O4050" s="5">
        <v>24</v>
      </c>
      <c r="P4050" s="5">
        <v>54720</v>
      </c>
      <c r="Q4050" s="6">
        <v>38.5018812</v>
      </c>
      <c r="R4050" s="6">
        <v>-123.0040812</v>
      </c>
      <c r="S4050" t="s">
        <v>9037</v>
      </c>
      <c r="T4050" t="s">
        <v>48</v>
      </c>
      <c r="U4050" t="s">
        <v>67</v>
      </c>
      <c r="V4050" t="s">
        <v>50</v>
      </c>
      <c r="W4050" t="s">
        <v>9038</v>
      </c>
      <c r="X4050" t="s">
        <v>52</v>
      </c>
      <c r="Y4050" t="s">
        <v>53</v>
      </c>
      <c r="Z4050">
        <v>0</v>
      </c>
      <c r="AA4050" t="s">
        <v>54</v>
      </c>
      <c r="AB4050">
        <v>2015</v>
      </c>
      <c r="AC4050" t="s">
        <v>376</v>
      </c>
      <c r="AD4050" t="s">
        <v>56</v>
      </c>
      <c r="AE4050" t="s">
        <v>98</v>
      </c>
      <c r="AF4050">
        <v>99183936</v>
      </c>
      <c r="AG4050" t="s">
        <v>71</v>
      </c>
      <c r="AH4050" t="s">
        <v>59</v>
      </c>
      <c r="AI4050" t="s">
        <v>56</v>
      </c>
      <c r="AJ4050" t="s">
        <v>60</v>
      </c>
    </row>
    <row r="4051" spans="1:36" x14ac:dyDescent="0.25">
      <c r="A4051" t="s">
        <v>8868</v>
      </c>
      <c r="B4051" t="s">
        <v>2599</v>
      </c>
      <c r="C4051" t="s">
        <v>40</v>
      </c>
      <c r="D4051" t="s">
        <v>8953</v>
      </c>
      <c r="E4051" s="2">
        <v>42811113</v>
      </c>
      <c r="F4051" t="s">
        <v>62</v>
      </c>
      <c r="G4051" s="3">
        <v>8163</v>
      </c>
      <c r="H4051">
        <v>20150206</v>
      </c>
      <c r="I4051" s="4">
        <v>2214</v>
      </c>
      <c r="J4051">
        <v>1179148</v>
      </c>
      <c r="K4051" s="5">
        <v>587</v>
      </c>
      <c r="L4051" t="s">
        <v>44</v>
      </c>
      <c r="M4051" t="s">
        <v>63</v>
      </c>
      <c r="N4051" t="s">
        <v>64</v>
      </c>
      <c r="O4051" s="5">
        <v>73</v>
      </c>
      <c r="P4051" s="5">
        <v>42851</v>
      </c>
      <c r="Q4051" s="6">
        <v>38.498547799999997</v>
      </c>
      <c r="R4051" s="6">
        <v>-123.0209821</v>
      </c>
      <c r="S4051" t="s">
        <v>9039</v>
      </c>
      <c r="T4051" t="s">
        <v>48</v>
      </c>
      <c r="U4051" t="s">
        <v>67</v>
      </c>
      <c r="V4051" t="s">
        <v>50</v>
      </c>
      <c r="W4051" t="s">
        <v>9040</v>
      </c>
      <c r="X4051" t="s">
        <v>52</v>
      </c>
      <c r="Y4051" t="s">
        <v>53</v>
      </c>
      <c r="Z4051">
        <v>0</v>
      </c>
      <c r="AA4051" t="s">
        <v>54</v>
      </c>
      <c r="AB4051">
        <v>2015</v>
      </c>
      <c r="AC4051" t="s">
        <v>376</v>
      </c>
      <c r="AD4051" t="s">
        <v>56</v>
      </c>
      <c r="AE4051" t="s">
        <v>98</v>
      </c>
      <c r="AF4051">
        <v>99184527</v>
      </c>
      <c r="AG4051" t="s">
        <v>71</v>
      </c>
      <c r="AH4051" t="s">
        <v>59</v>
      </c>
      <c r="AI4051" t="s">
        <v>56</v>
      </c>
      <c r="AJ4051" t="s">
        <v>60</v>
      </c>
    </row>
    <row r="4052" spans="1:36" x14ac:dyDescent="0.25">
      <c r="A4052" t="s">
        <v>8868</v>
      </c>
      <c r="B4052" t="s">
        <v>2599</v>
      </c>
      <c r="C4052" t="s">
        <v>92</v>
      </c>
      <c r="D4052" t="s">
        <v>8959</v>
      </c>
      <c r="E4052" s="2">
        <v>42631108</v>
      </c>
      <c r="F4052" t="s">
        <v>62</v>
      </c>
      <c r="G4052" s="3">
        <v>3331</v>
      </c>
      <c r="H4052">
        <v>20150206</v>
      </c>
      <c r="I4052" s="4">
        <v>1245</v>
      </c>
      <c r="J4052">
        <v>1175033</v>
      </c>
      <c r="K4052" s="5">
        <v>1030</v>
      </c>
      <c r="L4052" t="s">
        <v>44</v>
      </c>
      <c r="M4052" t="s">
        <v>63</v>
      </c>
      <c r="N4052" t="s">
        <v>72</v>
      </c>
      <c r="O4052" s="5">
        <v>20</v>
      </c>
      <c r="P4052" s="5">
        <v>18221</v>
      </c>
      <c r="Q4052" s="6">
        <v>38.193955899999999</v>
      </c>
      <c r="R4052" s="6">
        <v>-122.7091472</v>
      </c>
      <c r="S4052" t="s">
        <v>9041</v>
      </c>
      <c r="T4052" t="s">
        <v>48</v>
      </c>
      <c r="U4052" t="s">
        <v>67</v>
      </c>
      <c r="V4052" t="s">
        <v>50</v>
      </c>
      <c r="W4052" t="s">
        <v>9042</v>
      </c>
      <c r="X4052" t="s">
        <v>52</v>
      </c>
      <c r="Y4052" t="s">
        <v>53</v>
      </c>
      <c r="Z4052">
        <v>0</v>
      </c>
      <c r="AA4052" t="s">
        <v>54</v>
      </c>
      <c r="AB4052">
        <v>2015</v>
      </c>
      <c r="AC4052" t="s">
        <v>376</v>
      </c>
      <c r="AD4052" t="s">
        <v>56</v>
      </c>
      <c r="AE4052" t="s">
        <v>70</v>
      </c>
      <c r="AF4052">
        <v>99184620</v>
      </c>
      <c r="AG4052" t="s">
        <v>71</v>
      </c>
      <c r="AH4052" t="s">
        <v>59</v>
      </c>
      <c r="AI4052" t="s">
        <v>56</v>
      </c>
      <c r="AJ4052" t="s">
        <v>60</v>
      </c>
    </row>
    <row r="4053" spans="1:36" x14ac:dyDescent="0.25">
      <c r="A4053" t="s">
        <v>8868</v>
      </c>
      <c r="B4053" t="s">
        <v>2599</v>
      </c>
      <c r="C4053" t="s">
        <v>92</v>
      </c>
      <c r="D4053" t="s">
        <v>8959</v>
      </c>
      <c r="E4053" s="2">
        <v>42631108</v>
      </c>
      <c r="F4053" t="s">
        <v>80</v>
      </c>
      <c r="G4053" s="3" t="s">
        <v>81</v>
      </c>
      <c r="H4053">
        <v>20150206</v>
      </c>
      <c r="I4053" s="4">
        <v>1632</v>
      </c>
      <c r="J4053">
        <v>1176571</v>
      </c>
      <c r="K4053" s="5">
        <v>48</v>
      </c>
      <c r="L4053" t="s">
        <v>44</v>
      </c>
      <c r="M4053" t="s">
        <v>45</v>
      </c>
      <c r="N4053" t="s">
        <v>46</v>
      </c>
      <c r="O4053" s="5">
        <v>1</v>
      </c>
      <c r="P4053" s="5">
        <v>48</v>
      </c>
      <c r="Q4053" s="6">
        <v>38.251731900000003</v>
      </c>
      <c r="R4053" s="6">
        <v>-122.7320919</v>
      </c>
      <c r="S4053" t="s">
        <v>9043</v>
      </c>
      <c r="T4053" t="s">
        <v>48</v>
      </c>
      <c r="U4053" t="s">
        <v>67</v>
      </c>
      <c r="V4053" t="s">
        <v>342</v>
      </c>
      <c r="W4053" t="s">
        <v>9044</v>
      </c>
      <c r="X4053" t="s">
        <v>52</v>
      </c>
      <c r="Y4053" t="s">
        <v>53</v>
      </c>
      <c r="Z4053">
        <v>0</v>
      </c>
      <c r="AA4053" t="s">
        <v>54</v>
      </c>
      <c r="AB4053">
        <v>2015</v>
      </c>
      <c r="AC4053" t="s">
        <v>376</v>
      </c>
      <c r="AD4053" t="s">
        <v>56</v>
      </c>
      <c r="AE4053" t="s">
        <v>70</v>
      </c>
      <c r="AF4053">
        <v>99184968</v>
      </c>
      <c r="AG4053" t="s">
        <v>71</v>
      </c>
      <c r="AH4053" t="s">
        <v>59</v>
      </c>
      <c r="AI4053" t="s">
        <v>56</v>
      </c>
      <c r="AJ4053" t="s">
        <v>60</v>
      </c>
    </row>
    <row r="4054" spans="1:36" x14ac:dyDescent="0.25">
      <c r="A4054" t="s">
        <v>8868</v>
      </c>
      <c r="B4054" t="s">
        <v>2599</v>
      </c>
      <c r="C4054" t="s">
        <v>92</v>
      </c>
      <c r="D4054" t="s">
        <v>8959</v>
      </c>
      <c r="E4054" s="2">
        <v>42631108</v>
      </c>
      <c r="F4054" t="s">
        <v>62</v>
      </c>
      <c r="G4054" s="3">
        <v>2771</v>
      </c>
      <c r="H4054">
        <v>20150206</v>
      </c>
      <c r="I4054" s="4">
        <v>1544</v>
      </c>
      <c r="J4054">
        <v>1176277</v>
      </c>
      <c r="K4054" s="5">
        <v>1452</v>
      </c>
      <c r="L4054" t="s">
        <v>44</v>
      </c>
      <c r="M4054" t="s">
        <v>63</v>
      </c>
      <c r="N4054" t="s">
        <v>64</v>
      </c>
      <c r="O4054" s="5">
        <v>11</v>
      </c>
      <c r="P4054" s="5">
        <v>15972</v>
      </c>
      <c r="Q4054" s="6">
        <v>38.2428417</v>
      </c>
      <c r="R4054" s="6">
        <v>-122.7523697</v>
      </c>
      <c r="S4054" t="s">
        <v>9045</v>
      </c>
      <c r="T4054" t="s">
        <v>48</v>
      </c>
      <c r="U4054" t="s">
        <v>67</v>
      </c>
      <c r="V4054" t="s">
        <v>50</v>
      </c>
      <c r="W4054" t="s">
        <v>9046</v>
      </c>
      <c r="X4054" t="s">
        <v>52</v>
      </c>
      <c r="Y4054" t="s">
        <v>53</v>
      </c>
      <c r="Z4054">
        <v>0</v>
      </c>
      <c r="AA4054" t="s">
        <v>54</v>
      </c>
      <c r="AB4054">
        <v>2015</v>
      </c>
      <c r="AC4054" t="s">
        <v>376</v>
      </c>
      <c r="AD4054" t="s">
        <v>56</v>
      </c>
      <c r="AE4054" t="s">
        <v>98</v>
      </c>
      <c r="AF4054">
        <v>99184609</v>
      </c>
      <c r="AG4054" t="s">
        <v>71</v>
      </c>
      <c r="AH4054" t="s">
        <v>59</v>
      </c>
      <c r="AI4054" t="s">
        <v>56</v>
      </c>
      <c r="AJ4054" t="s">
        <v>60</v>
      </c>
    </row>
    <row r="4055" spans="1:36" x14ac:dyDescent="0.25">
      <c r="A4055" t="s">
        <v>8868</v>
      </c>
      <c r="B4055" t="s">
        <v>2599</v>
      </c>
      <c r="C4055" t="s">
        <v>40</v>
      </c>
      <c r="D4055" t="s">
        <v>8887</v>
      </c>
      <c r="E4055" s="2">
        <v>43321103</v>
      </c>
      <c r="F4055" t="s">
        <v>62</v>
      </c>
      <c r="G4055" s="3">
        <v>5797</v>
      </c>
      <c r="H4055">
        <v>20150206</v>
      </c>
      <c r="I4055" s="4">
        <v>1844</v>
      </c>
      <c r="J4055">
        <v>1177691</v>
      </c>
      <c r="K4055" s="5">
        <v>766</v>
      </c>
      <c r="L4055" t="s">
        <v>44</v>
      </c>
      <c r="M4055" t="s">
        <v>63</v>
      </c>
      <c r="N4055" t="s">
        <v>64</v>
      </c>
      <c r="O4055" s="5">
        <v>120</v>
      </c>
      <c r="P4055" s="5">
        <v>91920</v>
      </c>
      <c r="Q4055" s="6">
        <v>38.520026299999998</v>
      </c>
      <c r="R4055" s="6">
        <v>-122.6221542</v>
      </c>
      <c r="S4055" t="s">
        <v>9047</v>
      </c>
      <c r="T4055" t="s">
        <v>48</v>
      </c>
      <c r="U4055" t="s">
        <v>67</v>
      </c>
      <c r="V4055" t="s">
        <v>50</v>
      </c>
      <c r="W4055" t="s">
        <v>9048</v>
      </c>
      <c r="X4055" t="s">
        <v>52</v>
      </c>
      <c r="Y4055" t="s">
        <v>53</v>
      </c>
      <c r="Z4055">
        <v>0</v>
      </c>
      <c r="AA4055" t="s">
        <v>54</v>
      </c>
      <c r="AB4055">
        <v>2015</v>
      </c>
      <c r="AC4055" t="s">
        <v>376</v>
      </c>
      <c r="AD4055" t="s">
        <v>56</v>
      </c>
      <c r="AE4055" t="s">
        <v>98</v>
      </c>
      <c r="AF4055">
        <v>99184545</v>
      </c>
      <c r="AG4055" t="s">
        <v>71</v>
      </c>
      <c r="AH4055" t="s">
        <v>59</v>
      </c>
      <c r="AI4055" t="s">
        <v>56</v>
      </c>
      <c r="AJ4055" t="s">
        <v>60</v>
      </c>
    </row>
    <row r="4056" spans="1:36" x14ac:dyDescent="0.25">
      <c r="A4056" t="s">
        <v>8868</v>
      </c>
      <c r="B4056" t="s">
        <v>2599</v>
      </c>
      <c r="C4056" t="s">
        <v>40</v>
      </c>
      <c r="D4056" t="s">
        <v>8887</v>
      </c>
      <c r="E4056" s="2">
        <v>43321103</v>
      </c>
      <c r="F4056" t="s">
        <v>62</v>
      </c>
      <c r="G4056" s="3">
        <v>2225</v>
      </c>
      <c r="H4056">
        <v>20150206</v>
      </c>
      <c r="I4056" s="4">
        <v>2154</v>
      </c>
      <c r="J4056">
        <v>1179103</v>
      </c>
      <c r="K4056" s="5">
        <v>933</v>
      </c>
      <c r="L4056" t="s">
        <v>44</v>
      </c>
      <c r="M4056" t="s">
        <v>63</v>
      </c>
      <c r="N4056" t="s">
        <v>64</v>
      </c>
      <c r="O4056" s="5">
        <v>90</v>
      </c>
      <c r="P4056" s="5">
        <v>83970</v>
      </c>
      <c r="Q4056" s="6">
        <v>38.524025700000003</v>
      </c>
      <c r="R4056" s="6">
        <v>-122.6537884</v>
      </c>
      <c r="S4056" t="s">
        <v>9049</v>
      </c>
      <c r="T4056" t="s">
        <v>48</v>
      </c>
      <c r="U4056" t="s">
        <v>67</v>
      </c>
      <c r="V4056" t="s">
        <v>68</v>
      </c>
      <c r="W4056" t="s">
        <v>9050</v>
      </c>
      <c r="X4056" t="s">
        <v>52</v>
      </c>
      <c r="Y4056" t="s">
        <v>53</v>
      </c>
      <c r="Z4056">
        <v>0</v>
      </c>
      <c r="AA4056" t="s">
        <v>54</v>
      </c>
      <c r="AB4056">
        <v>2015</v>
      </c>
      <c r="AC4056" t="s">
        <v>376</v>
      </c>
      <c r="AD4056" t="s">
        <v>56</v>
      </c>
      <c r="AE4056" t="s">
        <v>98</v>
      </c>
      <c r="AF4056">
        <v>99184479</v>
      </c>
      <c r="AG4056" t="s">
        <v>71</v>
      </c>
      <c r="AH4056" t="s">
        <v>59</v>
      </c>
      <c r="AI4056" t="s">
        <v>56</v>
      </c>
      <c r="AJ4056" t="s">
        <v>60</v>
      </c>
    </row>
    <row r="4057" spans="1:36" x14ac:dyDescent="0.25">
      <c r="A4057" t="s">
        <v>8868</v>
      </c>
      <c r="B4057" t="s">
        <v>2599</v>
      </c>
      <c r="C4057" t="s">
        <v>40</v>
      </c>
      <c r="D4057" t="s">
        <v>8966</v>
      </c>
      <c r="E4057" s="2">
        <v>43161101</v>
      </c>
      <c r="F4057" t="s">
        <v>62</v>
      </c>
      <c r="G4057" s="3">
        <v>615</v>
      </c>
      <c r="H4057">
        <v>20150206</v>
      </c>
      <c r="I4057" s="4">
        <v>1321</v>
      </c>
      <c r="J4057">
        <v>1175364</v>
      </c>
      <c r="K4057" s="5">
        <v>399</v>
      </c>
      <c r="L4057" t="s">
        <v>44</v>
      </c>
      <c r="M4057" t="s">
        <v>45</v>
      </c>
      <c r="N4057" t="s">
        <v>46</v>
      </c>
      <c r="O4057" s="5">
        <v>16</v>
      </c>
      <c r="P4057" s="5">
        <v>3121</v>
      </c>
      <c r="Q4057" s="6">
        <v>38.364178600000002</v>
      </c>
      <c r="R4057" s="6">
        <v>-122.98024530000001</v>
      </c>
      <c r="S4057" t="s">
        <v>9051</v>
      </c>
      <c r="T4057" t="s">
        <v>218</v>
      </c>
      <c r="U4057" t="s">
        <v>67</v>
      </c>
      <c r="V4057" t="s">
        <v>342</v>
      </c>
      <c r="W4057" t="s">
        <v>9052</v>
      </c>
      <c r="X4057" t="s">
        <v>52</v>
      </c>
      <c r="Y4057" t="s">
        <v>53</v>
      </c>
      <c r="Z4057">
        <v>0</v>
      </c>
      <c r="AA4057" t="s">
        <v>54</v>
      </c>
      <c r="AB4057">
        <v>2015</v>
      </c>
      <c r="AC4057" t="s">
        <v>376</v>
      </c>
      <c r="AD4057" t="s">
        <v>56</v>
      </c>
      <c r="AE4057" t="s">
        <v>70</v>
      </c>
      <c r="AF4057">
        <v>99185074</v>
      </c>
      <c r="AG4057" t="s">
        <v>71</v>
      </c>
      <c r="AH4057" t="s">
        <v>59</v>
      </c>
      <c r="AI4057" t="s">
        <v>56</v>
      </c>
      <c r="AJ4057" t="s">
        <v>60</v>
      </c>
    </row>
    <row r="4058" spans="1:36" x14ac:dyDescent="0.25">
      <c r="A4058" t="s">
        <v>8868</v>
      </c>
      <c r="B4058" t="s">
        <v>2599</v>
      </c>
      <c r="C4058" t="s">
        <v>92</v>
      </c>
      <c r="D4058" t="s">
        <v>8966</v>
      </c>
      <c r="E4058" s="2">
        <v>43161101</v>
      </c>
      <c r="F4058" t="s">
        <v>62</v>
      </c>
      <c r="G4058" s="3">
        <v>2331</v>
      </c>
      <c r="H4058">
        <v>20150206</v>
      </c>
      <c r="I4058" s="4">
        <v>1259</v>
      </c>
      <c r="J4058">
        <v>1175978</v>
      </c>
      <c r="K4058" s="5">
        <v>1988</v>
      </c>
      <c r="L4058" t="s">
        <v>44</v>
      </c>
      <c r="M4058" t="s">
        <v>63</v>
      </c>
      <c r="N4058" t="s">
        <v>64</v>
      </c>
      <c r="O4058" s="5">
        <v>13</v>
      </c>
      <c r="P4058" s="5">
        <v>25844</v>
      </c>
      <c r="Q4058" s="6">
        <v>38.3651871</v>
      </c>
      <c r="R4058" s="6">
        <v>-123.0707345</v>
      </c>
      <c r="S4058" t="s">
        <v>9053</v>
      </c>
      <c r="T4058" t="s">
        <v>48</v>
      </c>
      <c r="U4058" t="s">
        <v>67</v>
      </c>
      <c r="V4058" t="s">
        <v>50</v>
      </c>
      <c r="W4058" t="s">
        <v>9054</v>
      </c>
      <c r="X4058" t="s">
        <v>52</v>
      </c>
      <c r="Y4058" t="s">
        <v>53</v>
      </c>
      <c r="Z4058">
        <v>0</v>
      </c>
      <c r="AA4058" t="s">
        <v>54</v>
      </c>
      <c r="AB4058">
        <v>2015</v>
      </c>
      <c r="AC4058" t="s">
        <v>376</v>
      </c>
      <c r="AD4058" t="s">
        <v>56</v>
      </c>
      <c r="AE4058" t="s">
        <v>98</v>
      </c>
      <c r="AF4058">
        <v>99184608</v>
      </c>
      <c r="AG4058" t="s">
        <v>71</v>
      </c>
      <c r="AH4058" t="s">
        <v>59</v>
      </c>
      <c r="AI4058" t="s">
        <v>56</v>
      </c>
      <c r="AJ4058" t="s">
        <v>60</v>
      </c>
    </row>
    <row r="4059" spans="1:36" x14ac:dyDescent="0.25">
      <c r="A4059" t="s">
        <v>8868</v>
      </c>
      <c r="B4059" t="s">
        <v>2599</v>
      </c>
      <c r="C4059" t="s">
        <v>40</v>
      </c>
      <c r="D4059" t="s">
        <v>8988</v>
      </c>
      <c r="E4059" s="2">
        <v>43071102</v>
      </c>
      <c r="F4059" t="s">
        <v>62</v>
      </c>
      <c r="G4059" s="3">
        <v>4897</v>
      </c>
      <c r="H4059">
        <v>20150207</v>
      </c>
      <c r="I4059" s="4">
        <v>124</v>
      </c>
      <c r="J4059">
        <v>1179757</v>
      </c>
      <c r="K4059" s="5">
        <v>2093</v>
      </c>
      <c r="L4059" t="s">
        <v>44</v>
      </c>
      <c r="M4059" t="s">
        <v>63</v>
      </c>
      <c r="N4059" t="s">
        <v>64</v>
      </c>
      <c r="O4059" s="5">
        <v>11</v>
      </c>
      <c r="P4059" s="5">
        <v>23023</v>
      </c>
      <c r="Q4059" s="6">
        <v>38.367964600000001</v>
      </c>
      <c r="R4059" s="6">
        <v>-122.5888832</v>
      </c>
      <c r="S4059" t="s">
        <v>9055</v>
      </c>
      <c r="T4059" t="s">
        <v>48</v>
      </c>
      <c r="U4059" t="s">
        <v>67</v>
      </c>
      <c r="V4059" t="s">
        <v>68</v>
      </c>
      <c r="W4059" t="s">
        <v>9056</v>
      </c>
      <c r="X4059" t="s">
        <v>52</v>
      </c>
      <c r="Y4059" t="s">
        <v>53</v>
      </c>
      <c r="Z4059">
        <v>0</v>
      </c>
      <c r="AA4059" t="s">
        <v>54</v>
      </c>
      <c r="AB4059">
        <v>2015</v>
      </c>
      <c r="AC4059" t="s">
        <v>376</v>
      </c>
      <c r="AD4059" t="s">
        <v>56</v>
      </c>
      <c r="AE4059" t="s">
        <v>70</v>
      </c>
      <c r="AF4059">
        <v>99183860</v>
      </c>
      <c r="AG4059" t="s">
        <v>71</v>
      </c>
      <c r="AH4059" t="s">
        <v>59</v>
      </c>
      <c r="AI4059" t="s">
        <v>56</v>
      </c>
      <c r="AJ4059" t="s">
        <v>60</v>
      </c>
    </row>
    <row r="4060" spans="1:36" x14ac:dyDescent="0.25">
      <c r="A4060" t="s">
        <v>8868</v>
      </c>
      <c r="B4060" t="s">
        <v>2599</v>
      </c>
      <c r="C4060" t="s">
        <v>40</v>
      </c>
      <c r="D4060" t="s">
        <v>8869</v>
      </c>
      <c r="E4060" s="2">
        <v>42751113</v>
      </c>
      <c r="F4060" t="s">
        <v>62</v>
      </c>
      <c r="G4060" s="3">
        <v>46763</v>
      </c>
      <c r="H4060">
        <v>20150207</v>
      </c>
      <c r="I4060" s="4">
        <v>1403</v>
      </c>
      <c r="J4060">
        <v>1181312</v>
      </c>
      <c r="K4060" s="5">
        <v>1663</v>
      </c>
      <c r="L4060" t="s">
        <v>44</v>
      </c>
      <c r="M4060" t="s">
        <v>63</v>
      </c>
      <c r="N4060" t="s">
        <v>64</v>
      </c>
      <c r="O4060" s="5">
        <v>2</v>
      </c>
      <c r="P4060" s="5">
        <v>3326</v>
      </c>
      <c r="Q4060" s="6">
        <v>38.5931894</v>
      </c>
      <c r="R4060" s="6">
        <v>-122.91789180000001</v>
      </c>
      <c r="S4060" t="s">
        <v>9057</v>
      </c>
      <c r="T4060" t="s">
        <v>218</v>
      </c>
      <c r="U4060" t="s">
        <v>67</v>
      </c>
      <c r="V4060" t="s">
        <v>50</v>
      </c>
      <c r="W4060" t="s">
        <v>9058</v>
      </c>
      <c r="X4060" t="s">
        <v>52</v>
      </c>
      <c r="Y4060" t="s">
        <v>53</v>
      </c>
      <c r="Z4060">
        <v>0</v>
      </c>
      <c r="AA4060" t="s">
        <v>54</v>
      </c>
      <c r="AB4060">
        <v>2015</v>
      </c>
      <c r="AC4060" t="s">
        <v>376</v>
      </c>
      <c r="AD4060" t="s">
        <v>56</v>
      </c>
      <c r="AE4060" t="s">
        <v>98</v>
      </c>
      <c r="AF4060">
        <v>99183864</v>
      </c>
      <c r="AG4060" t="s">
        <v>71</v>
      </c>
      <c r="AH4060" t="s">
        <v>59</v>
      </c>
      <c r="AI4060" t="s">
        <v>56</v>
      </c>
      <c r="AJ4060" t="s">
        <v>60</v>
      </c>
    </row>
    <row r="4061" spans="1:36" x14ac:dyDescent="0.25">
      <c r="A4061" t="s">
        <v>8868</v>
      </c>
      <c r="B4061" t="s">
        <v>2599</v>
      </c>
      <c r="C4061" t="s">
        <v>40</v>
      </c>
      <c r="D4061" t="s">
        <v>8869</v>
      </c>
      <c r="E4061" s="2">
        <v>42751113</v>
      </c>
      <c r="F4061" t="s">
        <v>62</v>
      </c>
      <c r="G4061" s="3">
        <v>3031</v>
      </c>
      <c r="H4061">
        <v>20150207</v>
      </c>
      <c r="I4061" s="4">
        <v>1056</v>
      </c>
      <c r="J4061">
        <v>1181025</v>
      </c>
      <c r="K4061" s="5">
        <v>1804</v>
      </c>
      <c r="L4061" t="s">
        <v>44</v>
      </c>
      <c r="M4061" t="s">
        <v>63</v>
      </c>
      <c r="N4061" t="s">
        <v>64</v>
      </c>
      <c r="O4061" s="5">
        <v>17</v>
      </c>
      <c r="P4061" s="5">
        <v>30668</v>
      </c>
      <c r="Q4061" s="6">
        <v>38.604458200000003</v>
      </c>
      <c r="R4061" s="6">
        <v>-122.9770741</v>
      </c>
      <c r="S4061" t="s">
        <v>9059</v>
      </c>
      <c r="T4061" t="s">
        <v>48</v>
      </c>
      <c r="U4061" t="s">
        <v>67</v>
      </c>
      <c r="V4061" t="s">
        <v>50</v>
      </c>
      <c r="W4061" t="s">
        <v>9060</v>
      </c>
      <c r="X4061" t="s">
        <v>52</v>
      </c>
      <c r="Y4061" t="s">
        <v>53</v>
      </c>
      <c r="Z4061">
        <v>0</v>
      </c>
      <c r="AA4061" t="s">
        <v>54</v>
      </c>
      <c r="AB4061">
        <v>2015</v>
      </c>
      <c r="AC4061" t="s">
        <v>376</v>
      </c>
      <c r="AD4061" t="s">
        <v>56</v>
      </c>
      <c r="AE4061" t="s">
        <v>70</v>
      </c>
      <c r="AF4061">
        <v>99183861</v>
      </c>
      <c r="AG4061" t="s">
        <v>71</v>
      </c>
      <c r="AH4061" t="s">
        <v>59</v>
      </c>
      <c r="AI4061" t="s">
        <v>56</v>
      </c>
      <c r="AJ4061" t="s">
        <v>60</v>
      </c>
    </row>
    <row r="4062" spans="1:36" x14ac:dyDescent="0.25">
      <c r="A4062" t="s">
        <v>8868</v>
      </c>
      <c r="B4062" t="s">
        <v>2599</v>
      </c>
      <c r="C4062" t="s">
        <v>40</v>
      </c>
      <c r="D4062" t="s">
        <v>8869</v>
      </c>
      <c r="E4062" s="2">
        <v>42751113</v>
      </c>
      <c r="F4062" t="s">
        <v>62</v>
      </c>
      <c r="G4062" s="3">
        <v>769</v>
      </c>
      <c r="H4062">
        <v>20150207</v>
      </c>
      <c r="I4062" s="4">
        <v>1859</v>
      </c>
      <c r="J4062">
        <v>1181810</v>
      </c>
      <c r="K4062" s="5">
        <v>1081</v>
      </c>
      <c r="L4062" t="s">
        <v>44</v>
      </c>
      <c r="M4062" t="s">
        <v>63</v>
      </c>
      <c r="N4062" t="s">
        <v>72</v>
      </c>
      <c r="O4062" s="5">
        <v>31</v>
      </c>
      <c r="P4062" s="5">
        <v>33511</v>
      </c>
      <c r="Q4062" s="6">
        <v>38.596320599999999</v>
      </c>
      <c r="R4062" s="6">
        <v>-122.914328</v>
      </c>
      <c r="S4062" t="s">
        <v>9061</v>
      </c>
      <c r="T4062" t="s">
        <v>181</v>
      </c>
      <c r="U4062" t="s">
        <v>67</v>
      </c>
      <c r="V4062" t="s">
        <v>50</v>
      </c>
      <c r="W4062" t="s">
        <v>9062</v>
      </c>
      <c r="X4062" t="s">
        <v>52</v>
      </c>
      <c r="Y4062" t="s">
        <v>53</v>
      </c>
      <c r="Z4062">
        <v>0</v>
      </c>
      <c r="AA4062" t="s">
        <v>54</v>
      </c>
      <c r="AB4062">
        <v>2015</v>
      </c>
      <c r="AC4062" t="s">
        <v>376</v>
      </c>
      <c r="AD4062" t="s">
        <v>56</v>
      </c>
      <c r="AE4062" t="s">
        <v>98</v>
      </c>
      <c r="AF4062">
        <v>99183829</v>
      </c>
      <c r="AG4062" t="s">
        <v>71</v>
      </c>
      <c r="AH4062" t="s">
        <v>59</v>
      </c>
      <c r="AI4062" t="s">
        <v>56</v>
      </c>
      <c r="AJ4062" t="s">
        <v>60</v>
      </c>
    </row>
    <row r="4063" spans="1:36" x14ac:dyDescent="0.25">
      <c r="A4063" t="s">
        <v>8868</v>
      </c>
      <c r="B4063" t="s">
        <v>2599</v>
      </c>
      <c r="C4063" t="s">
        <v>40</v>
      </c>
      <c r="D4063" t="s">
        <v>8872</v>
      </c>
      <c r="E4063" s="2">
        <v>42851121</v>
      </c>
      <c r="F4063" t="s">
        <v>62</v>
      </c>
      <c r="G4063" s="3">
        <v>4523</v>
      </c>
      <c r="H4063">
        <v>20150207</v>
      </c>
      <c r="I4063" s="4">
        <v>1038</v>
      </c>
      <c r="J4063">
        <v>1180965</v>
      </c>
      <c r="K4063" s="5">
        <v>1782</v>
      </c>
      <c r="L4063" t="s">
        <v>44</v>
      </c>
      <c r="M4063" t="s">
        <v>63</v>
      </c>
      <c r="N4063" t="s">
        <v>64</v>
      </c>
      <c r="O4063" s="5">
        <v>16</v>
      </c>
      <c r="P4063" s="5">
        <v>28512</v>
      </c>
      <c r="Q4063" s="6">
        <v>38.536320699999997</v>
      </c>
      <c r="R4063" s="6">
        <v>-123.1400105</v>
      </c>
      <c r="S4063" t="s">
        <v>9063</v>
      </c>
      <c r="T4063" t="s">
        <v>48</v>
      </c>
      <c r="U4063" t="s">
        <v>67</v>
      </c>
      <c r="V4063" t="s">
        <v>50</v>
      </c>
      <c r="W4063" t="s">
        <v>9064</v>
      </c>
      <c r="X4063" t="s">
        <v>52</v>
      </c>
      <c r="Y4063" t="s">
        <v>53</v>
      </c>
      <c r="Z4063">
        <v>0</v>
      </c>
      <c r="AA4063" t="s">
        <v>54</v>
      </c>
      <c r="AB4063">
        <v>2015</v>
      </c>
      <c r="AC4063" t="s">
        <v>376</v>
      </c>
      <c r="AD4063" t="s">
        <v>56</v>
      </c>
      <c r="AE4063" t="s">
        <v>70</v>
      </c>
      <c r="AF4063">
        <v>99183865</v>
      </c>
      <c r="AG4063" t="s">
        <v>71</v>
      </c>
      <c r="AH4063" t="s">
        <v>59</v>
      </c>
      <c r="AI4063" t="s">
        <v>56</v>
      </c>
      <c r="AJ4063" t="s">
        <v>60</v>
      </c>
    </row>
    <row r="4064" spans="1:36" x14ac:dyDescent="0.25">
      <c r="A4064" t="s">
        <v>8868</v>
      </c>
      <c r="B4064" t="s">
        <v>2599</v>
      </c>
      <c r="C4064" t="s">
        <v>40</v>
      </c>
      <c r="D4064" t="s">
        <v>8933</v>
      </c>
      <c r="E4064" s="2">
        <v>42571102</v>
      </c>
      <c r="F4064" t="s">
        <v>62</v>
      </c>
      <c r="G4064" s="3">
        <v>15445</v>
      </c>
      <c r="H4064">
        <v>20150207</v>
      </c>
      <c r="I4064" s="4">
        <v>415</v>
      </c>
      <c r="J4064">
        <v>1180005</v>
      </c>
      <c r="K4064" s="5">
        <v>748</v>
      </c>
      <c r="L4064" t="s">
        <v>44</v>
      </c>
      <c r="M4064" t="s">
        <v>63</v>
      </c>
      <c r="N4064" t="s">
        <v>72</v>
      </c>
      <c r="O4064" s="5">
        <v>14</v>
      </c>
      <c r="P4064" s="5">
        <v>10472</v>
      </c>
      <c r="Q4064" s="6">
        <v>38.463036600000002</v>
      </c>
      <c r="R4064" s="6">
        <v>-122.9405982</v>
      </c>
      <c r="S4064" t="s">
        <v>9065</v>
      </c>
      <c r="T4064" t="s">
        <v>48</v>
      </c>
      <c r="U4064" t="s">
        <v>67</v>
      </c>
      <c r="V4064" t="s">
        <v>68</v>
      </c>
      <c r="W4064" t="s">
        <v>9066</v>
      </c>
      <c r="X4064" t="s">
        <v>52</v>
      </c>
      <c r="Y4064" t="s">
        <v>53</v>
      </c>
      <c r="Z4064">
        <v>0</v>
      </c>
      <c r="AA4064" t="s">
        <v>54</v>
      </c>
      <c r="AB4064">
        <v>2015</v>
      </c>
      <c r="AC4064" t="s">
        <v>376</v>
      </c>
      <c r="AD4064" t="s">
        <v>56</v>
      </c>
      <c r="AE4064" t="s">
        <v>98</v>
      </c>
      <c r="AF4064">
        <v>99184491</v>
      </c>
      <c r="AG4064" t="s">
        <v>71</v>
      </c>
      <c r="AH4064" t="s">
        <v>59</v>
      </c>
      <c r="AI4064" t="s">
        <v>56</v>
      </c>
      <c r="AJ4064" t="s">
        <v>60</v>
      </c>
    </row>
    <row r="4065" spans="1:36" x14ac:dyDescent="0.25">
      <c r="A4065" t="s">
        <v>8868</v>
      </c>
      <c r="B4065" t="s">
        <v>2599</v>
      </c>
      <c r="C4065" t="s">
        <v>40</v>
      </c>
      <c r="D4065" t="s">
        <v>8933</v>
      </c>
      <c r="E4065" s="2">
        <v>42571102</v>
      </c>
      <c r="F4065" t="s">
        <v>62</v>
      </c>
      <c r="G4065" s="3">
        <v>15479</v>
      </c>
      <c r="H4065">
        <v>20150207</v>
      </c>
      <c r="I4065" s="4">
        <v>2202</v>
      </c>
      <c r="J4065">
        <v>1181943</v>
      </c>
      <c r="K4065" s="5">
        <v>143</v>
      </c>
      <c r="L4065" t="s">
        <v>44</v>
      </c>
      <c r="M4065" t="s">
        <v>63</v>
      </c>
      <c r="N4065" t="s">
        <v>64</v>
      </c>
      <c r="O4065" s="5">
        <v>13</v>
      </c>
      <c r="P4065" s="5">
        <v>1859</v>
      </c>
      <c r="Q4065" s="6">
        <v>38.438748599999997</v>
      </c>
      <c r="R4065" s="6">
        <v>-122.91831759999999</v>
      </c>
      <c r="S4065" t="s">
        <v>9067</v>
      </c>
      <c r="T4065" t="s">
        <v>48</v>
      </c>
      <c r="U4065" t="s">
        <v>67</v>
      </c>
      <c r="V4065" t="s">
        <v>342</v>
      </c>
      <c r="W4065" t="s">
        <v>9068</v>
      </c>
      <c r="X4065" t="s">
        <v>52</v>
      </c>
      <c r="Y4065" t="s">
        <v>53</v>
      </c>
      <c r="Z4065">
        <v>0</v>
      </c>
      <c r="AA4065" t="s">
        <v>54</v>
      </c>
      <c r="AB4065">
        <v>2015</v>
      </c>
      <c r="AC4065" t="s">
        <v>376</v>
      </c>
      <c r="AD4065" t="s">
        <v>56</v>
      </c>
      <c r="AE4065" t="s">
        <v>98</v>
      </c>
      <c r="AF4065">
        <v>99184231</v>
      </c>
      <c r="AG4065" t="s">
        <v>71</v>
      </c>
      <c r="AH4065" t="s">
        <v>59</v>
      </c>
      <c r="AI4065" t="s">
        <v>56</v>
      </c>
      <c r="AJ4065" t="s">
        <v>60</v>
      </c>
    </row>
    <row r="4066" spans="1:36" x14ac:dyDescent="0.25">
      <c r="A4066" t="s">
        <v>8868</v>
      </c>
      <c r="B4066" t="s">
        <v>2599</v>
      </c>
      <c r="C4066" t="s">
        <v>40</v>
      </c>
      <c r="D4066" t="s">
        <v>8950</v>
      </c>
      <c r="E4066" s="2">
        <v>42811112</v>
      </c>
      <c r="F4066" t="s">
        <v>62</v>
      </c>
      <c r="G4066" s="3">
        <v>4573</v>
      </c>
      <c r="H4066">
        <v>20150207</v>
      </c>
      <c r="I4066" s="4">
        <v>1600</v>
      </c>
      <c r="J4066">
        <v>1181494</v>
      </c>
      <c r="K4066" s="5">
        <v>1452</v>
      </c>
      <c r="L4066" t="s">
        <v>44</v>
      </c>
      <c r="M4066" t="s">
        <v>63</v>
      </c>
      <c r="N4066" t="s">
        <v>72</v>
      </c>
      <c r="O4066" s="5">
        <v>11</v>
      </c>
      <c r="P4066" s="5">
        <v>15972</v>
      </c>
      <c r="Q4066" s="6">
        <v>38.434077100000003</v>
      </c>
      <c r="R4066" s="6">
        <v>-122.97240600000001</v>
      </c>
      <c r="S4066" t="s">
        <v>9069</v>
      </c>
      <c r="T4066" t="s">
        <v>48</v>
      </c>
      <c r="U4066" t="s">
        <v>67</v>
      </c>
      <c r="V4066" t="s">
        <v>50</v>
      </c>
      <c r="W4066" t="s">
        <v>9070</v>
      </c>
      <c r="X4066" t="s">
        <v>52</v>
      </c>
      <c r="Y4066" t="s">
        <v>53</v>
      </c>
      <c r="Z4066">
        <v>0</v>
      </c>
      <c r="AA4066" t="s">
        <v>54</v>
      </c>
      <c r="AB4066">
        <v>2015</v>
      </c>
      <c r="AC4066" t="s">
        <v>376</v>
      </c>
      <c r="AD4066" t="s">
        <v>56</v>
      </c>
      <c r="AE4066" t="s">
        <v>230</v>
      </c>
      <c r="AF4066">
        <v>99183855</v>
      </c>
      <c r="AG4066" t="s">
        <v>71</v>
      </c>
      <c r="AH4066" t="s">
        <v>59</v>
      </c>
      <c r="AI4066" t="s">
        <v>56</v>
      </c>
      <c r="AJ4066" t="s">
        <v>60</v>
      </c>
    </row>
    <row r="4067" spans="1:36" x14ac:dyDescent="0.25">
      <c r="A4067" t="s">
        <v>8868</v>
      </c>
      <c r="B4067" t="s">
        <v>2599</v>
      </c>
      <c r="C4067" t="s">
        <v>92</v>
      </c>
      <c r="D4067" t="s">
        <v>9071</v>
      </c>
      <c r="E4067" s="2">
        <v>42821102</v>
      </c>
      <c r="F4067" t="s">
        <v>62</v>
      </c>
      <c r="G4067" s="3">
        <v>809</v>
      </c>
      <c r="H4067">
        <v>20150208</v>
      </c>
      <c r="I4067" s="4">
        <v>2124</v>
      </c>
      <c r="J4067">
        <v>1186201</v>
      </c>
      <c r="K4067" s="5">
        <v>802</v>
      </c>
      <c r="L4067" t="s">
        <v>44</v>
      </c>
      <c r="M4067" t="s">
        <v>63</v>
      </c>
      <c r="N4067" t="s">
        <v>64</v>
      </c>
      <c r="O4067" s="5">
        <v>18</v>
      </c>
      <c r="P4067" s="5">
        <v>17981</v>
      </c>
      <c r="Q4067" s="6">
        <v>38.882962599999999</v>
      </c>
      <c r="R4067" s="6">
        <v>-123.0463578</v>
      </c>
      <c r="S4067">
        <v>217148544748</v>
      </c>
      <c r="T4067" t="s">
        <v>48</v>
      </c>
      <c r="U4067" t="s">
        <v>67</v>
      </c>
      <c r="V4067" t="s">
        <v>50</v>
      </c>
      <c r="W4067" t="s">
        <v>9072</v>
      </c>
      <c r="X4067" t="s">
        <v>52</v>
      </c>
      <c r="Y4067" t="s">
        <v>53</v>
      </c>
      <c r="Z4067">
        <v>0</v>
      </c>
      <c r="AA4067" t="s">
        <v>54</v>
      </c>
      <c r="AB4067">
        <v>2015</v>
      </c>
      <c r="AC4067" t="s">
        <v>376</v>
      </c>
      <c r="AD4067" t="s">
        <v>56</v>
      </c>
      <c r="AE4067" t="s">
        <v>70</v>
      </c>
      <c r="AF4067">
        <v>99183167</v>
      </c>
      <c r="AG4067" t="s">
        <v>71</v>
      </c>
      <c r="AH4067" t="s">
        <v>59</v>
      </c>
      <c r="AI4067" t="s">
        <v>56</v>
      </c>
      <c r="AJ4067" t="s">
        <v>60</v>
      </c>
    </row>
    <row r="4068" spans="1:36" x14ac:dyDescent="0.25">
      <c r="A4068" t="s">
        <v>8868</v>
      </c>
      <c r="B4068" t="s">
        <v>2599</v>
      </c>
      <c r="C4068" t="s">
        <v>40</v>
      </c>
      <c r="D4068" t="s">
        <v>8875</v>
      </c>
      <c r="E4068" s="2">
        <v>42091101</v>
      </c>
      <c r="F4068" t="s">
        <v>62</v>
      </c>
      <c r="G4068" s="3">
        <v>485</v>
      </c>
      <c r="H4068">
        <v>20150208</v>
      </c>
      <c r="I4068" s="4">
        <v>1656</v>
      </c>
      <c r="J4068">
        <v>1183291</v>
      </c>
      <c r="K4068" s="5">
        <v>279</v>
      </c>
      <c r="L4068" t="s">
        <v>44</v>
      </c>
      <c r="M4068" t="s">
        <v>45</v>
      </c>
      <c r="N4068" t="s">
        <v>46</v>
      </c>
      <c r="O4068" s="5">
        <v>1</v>
      </c>
      <c r="P4068" s="5">
        <v>279</v>
      </c>
      <c r="Q4068" s="6">
        <v>38.482967100000003</v>
      </c>
      <c r="R4068" s="6">
        <v>-123.000182</v>
      </c>
      <c r="S4068" t="s">
        <v>9073</v>
      </c>
      <c r="T4068" t="s">
        <v>48</v>
      </c>
      <c r="U4068" t="s">
        <v>67</v>
      </c>
      <c r="V4068" t="s">
        <v>50</v>
      </c>
      <c r="W4068" t="s">
        <v>9074</v>
      </c>
      <c r="X4068" t="s">
        <v>52</v>
      </c>
      <c r="Y4068" t="s">
        <v>53</v>
      </c>
      <c r="Z4068">
        <v>0</v>
      </c>
      <c r="AA4068" t="s">
        <v>54</v>
      </c>
      <c r="AB4068">
        <v>2015</v>
      </c>
      <c r="AC4068" t="s">
        <v>376</v>
      </c>
      <c r="AD4068" t="s">
        <v>56</v>
      </c>
      <c r="AE4068" t="s">
        <v>70</v>
      </c>
      <c r="AF4068">
        <v>99183598</v>
      </c>
      <c r="AG4068" t="s">
        <v>71</v>
      </c>
      <c r="AH4068" t="s">
        <v>59</v>
      </c>
      <c r="AI4068" t="s">
        <v>56</v>
      </c>
      <c r="AJ4068" t="s">
        <v>60</v>
      </c>
    </row>
    <row r="4069" spans="1:36" x14ac:dyDescent="0.25">
      <c r="A4069" t="s">
        <v>8868</v>
      </c>
      <c r="B4069" t="s">
        <v>2599</v>
      </c>
      <c r="C4069" t="s">
        <v>92</v>
      </c>
      <c r="D4069" t="s">
        <v>9075</v>
      </c>
      <c r="E4069" s="2">
        <v>42571101</v>
      </c>
      <c r="F4069" t="s">
        <v>62</v>
      </c>
      <c r="G4069" s="3">
        <v>1709</v>
      </c>
      <c r="H4069">
        <v>20150208</v>
      </c>
      <c r="I4069" s="4">
        <v>2115</v>
      </c>
      <c r="J4069">
        <v>1184510</v>
      </c>
      <c r="K4069" s="5">
        <v>1224</v>
      </c>
      <c r="L4069" t="s">
        <v>44</v>
      </c>
      <c r="M4069" t="s">
        <v>63</v>
      </c>
      <c r="N4069" t="s">
        <v>64</v>
      </c>
      <c r="O4069" s="5">
        <v>166</v>
      </c>
      <c r="P4069" s="5">
        <v>176994</v>
      </c>
      <c r="Q4069" s="6">
        <v>38.373608599999997</v>
      </c>
      <c r="R4069" s="6">
        <v>-122.8691694</v>
      </c>
      <c r="S4069">
        <v>217501625727</v>
      </c>
      <c r="T4069" t="s">
        <v>48</v>
      </c>
      <c r="U4069" t="s">
        <v>67</v>
      </c>
      <c r="V4069" t="s">
        <v>68</v>
      </c>
      <c r="W4069" t="s">
        <v>9076</v>
      </c>
      <c r="X4069" t="s">
        <v>52</v>
      </c>
      <c r="Y4069" t="s">
        <v>53</v>
      </c>
      <c r="Z4069">
        <v>0</v>
      </c>
      <c r="AA4069" t="s">
        <v>54</v>
      </c>
      <c r="AB4069">
        <v>2015</v>
      </c>
      <c r="AC4069" t="s">
        <v>376</v>
      </c>
      <c r="AD4069" t="s">
        <v>56</v>
      </c>
      <c r="AE4069" t="s">
        <v>143</v>
      </c>
      <c r="AF4069">
        <v>99182801</v>
      </c>
      <c r="AG4069" t="s">
        <v>71</v>
      </c>
      <c r="AH4069" t="s">
        <v>59</v>
      </c>
      <c r="AI4069" t="s">
        <v>56</v>
      </c>
      <c r="AJ4069" t="s">
        <v>60</v>
      </c>
    </row>
    <row r="4070" spans="1:36" x14ac:dyDescent="0.25">
      <c r="A4070" t="s">
        <v>8868</v>
      </c>
      <c r="B4070" t="s">
        <v>2599</v>
      </c>
      <c r="C4070" t="s">
        <v>40</v>
      </c>
      <c r="D4070" t="s">
        <v>8906</v>
      </c>
      <c r="E4070" s="2">
        <v>42811111</v>
      </c>
      <c r="F4070" t="s">
        <v>62</v>
      </c>
      <c r="G4070" s="3">
        <v>74315</v>
      </c>
      <c r="H4070">
        <v>20150208</v>
      </c>
      <c r="I4070" s="4">
        <v>2054</v>
      </c>
      <c r="J4070">
        <v>1184128</v>
      </c>
      <c r="K4070" s="5">
        <v>1056</v>
      </c>
      <c r="L4070" t="s">
        <v>44</v>
      </c>
      <c r="M4070" t="s">
        <v>63</v>
      </c>
      <c r="N4070" t="s">
        <v>64</v>
      </c>
      <c r="O4070" s="5">
        <v>20</v>
      </c>
      <c r="P4070" s="5">
        <v>21120</v>
      </c>
      <c r="Q4070" s="6">
        <v>38.490945099999998</v>
      </c>
      <c r="R4070" s="6">
        <v>-123.060216</v>
      </c>
      <c r="S4070" t="s">
        <v>9077</v>
      </c>
      <c r="T4070" t="s">
        <v>48</v>
      </c>
      <c r="U4070" t="s">
        <v>67</v>
      </c>
      <c r="V4070" t="s">
        <v>50</v>
      </c>
      <c r="W4070" t="s">
        <v>9078</v>
      </c>
      <c r="X4070" t="s">
        <v>52</v>
      </c>
      <c r="Y4070" t="s">
        <v>53</v>
      </c>
      <c r="Z4070">
        <v>0</v>
      </c>
      <c r="AA4070" t="s">
        <v>54</v>
      </c>
      <c r="AB4070">
        <v>2015</v>
      </c>
      <c r="AC4070" t="s">
        <v>376</v>
      </c>
      <c r="AD4070" t="s">
        <v>56</v>
      </c>
      <c r="AE4070" t="s">
        <v>70</v>
      </c>
      <c r="AF4070">
        <v>99183288</v>
      </c>
      <c r="AG4070" t="s">
        <v>71</v>
      </c>
      <c r="AH4070" t="s">
        <v>59</v>
      </c>
      <c r="AI4070" t="s">
        <v>56</v>
      </c>
      <c r="AJ4070" t="s">
        <v>60</v>
      </c>
    </row>
    <row r="4071" spans="1:36" x14ac:dyDescent="0.25">
      <c r="A4071" t="s">
        <v>8868</v>
      </c>
      <c r="B4071" t="s">
        <v>2599</v>
      </c>
      <c r="C4071" t="s">
        <v>40</v>
      </c>
      <c r="D4071" t="s">
        <v>8906</v>
      </c>
      <c r="E4071" s="2">
        <v>42811111</v>
      </c>
      <c r="F4071" t="s">
        <v>62</v>
      </c>
      <c r="G4071" s="3">
        <v>3891</v>
      </c>
      <c r="H4071">
        <v>20150208</v>
      </c>
      <c r="I4071" s="4">
        <v>2348</v>
      </c>
      <c r="J4071">
        <v>1185265</v>
      </c>
      <c r="K4071" s="5">
        <v>737</v>
      </c>
      <c r="L4071" t="s">
        <v>44</v>
      </c>
      <c r="M4071" t="s">
        <v>63</v>
      </c>
      <c r="N4071" t="s">
        <v>64</v>
      </c>
      <c r="O4071" s="5">
        <v>31</v>
      </c>
      <c r="P4071" s="5">
        <v>22847</v>
      </c>
      <c r="Q4071" s="6">
        <v>38.515923899999997</v>
      </c>
      <c r="R4071" s="6">
        <v>-123.0643618</v>
      </c>
      <c r="S4071" t="s">
        <v>9027</v>
      </c>
      <c r="T4071" t="s">
        <v>48</v>
      </c>
      <c r="U4071" t="s">
        <v>67</v>
      </c>
      <c r="V4071" t="s">
        <v>50</v>
      </c>
      <c r="W4071" t="s">
        <v>9079</v>
      </c>
      <c r="X4071" t="s">
        <v>52</v>
      </c>
      <c r="Y4071" t="s">
        <v>53</v>
      </c>
      <c r="Z4071">
        <v>0</v>
      </c>
      <c r="AA4071" t="s">
        <v>54</v>
      </c>
      <c r="AB4071">
        <v>2015</v>
      </c>
      <c r="AC4071" t="s">
        <v>376</v>
      </c>
      <c r="AD4071" t="s">
        <v>56</v>
      </c>
      <c r="AE4071" t="s">
        <v>70</v>
      </c>
      <c r="AF4071">
        <v>99183248</v>
      </c>
      <c r="AG4071" t="s">
        <v>71</v>
      </c>
      <c r="AH4071" t="s">
        <v>59</v>
      </c>
      <c r="AI4071" t="s">
        <v>56</v>
      </c>
      <c r="AJ4071" t="s">
        <v>60</v>
      </c>
    </row>
    <row r="4072" spans="1:36" x14ac:dyDescent="0.25">
      <c r="A4072" t="s">
        <v>8868</v>
      </c>
      <c r="B4072" t="s">
        <v>2599</v>
      </c>
      <c r="C4072" t="s">
        <v>40</v>
      </c>
      <c r="D4072" t="s">
        <v>8950</v>
      </c>
      <c r="E4072" s="2">
        <v>42811112</v>
      </c>
      <c r="F4072" t="s">
        <v>62</v>
      </c>
      <c r="G4072" s="3">
        <v>15417</v>
      </c>
      <c r="H4072">
        <v>20150208</v>
      </c>
      <c r="I4072" s="4">
        <v>2059</v>
      </c>
      <c r="J4072">
        <v>1184157</v>
      </c>
      <c r="K4072" s="5">
        <v>893</v>
      </c>
      <c r="L4072" t="s">
        <v>44</v>
      </c>
      <c r="M4072" t="s">
        <v>63</v>
      </c>
      <c r="N4072" t="s">
        <v>64</v>
      </c>
      <c r="O4072" s="5">
        <v>16</v>
      </c>
      <c r="P4072" s="5">
        <v>14288</v>
      </c>
      <c r="Q4072" s="6">
        <v>38.421464499999999</v>
      </c>
      <c r="R4072" s="6">
        <v>-122.95694570000001</v>
      </c>
      <c r="S4072" t="s">
        <v>9080</v>
      </c>
      <c r="T4072" t="s">
        <v>48</v>
      </c>
      <c r="U4072" t="s">
        <v>67</v>
      </c>
      <c r="V4072" t="s">
        <v>50</v>
      </c>
      <c r="W4072" t="s">
        <v>9081</v>
      </c>
      <c r="X4072" t="s">
        <v>52</v>
      </c>
      <c r="Y4072" t="s">
        <v>53</v>
      </c>
      <c r="Z4072">
        <v>0</v>
      </c>
      <c r="AA4072" t="s">
        <v>54</v>
      </c>
      <c r="AB4072">
        <v>2015</v>
      </c>
      <c r="AC4072" t="s">
        <v>376</v>
      </c>
      <c r="AD4072" t="s">
        <v>56</v>
      </c>
      <c r="AE4072" t="s">
        <v>230</v>
      </c>
      <c r="AF4072">
        <v>99183297</v>
      </c>
      <c r="AG4072" t="s">
        <v>71</v>
      </c>
      <c r="AH4072" t="s">
        <v>59</v>
      </c>
      <c r="AI4072" t="s">
        <v>56</v>
      </c>
      <c r="AJ4072" t="s">
        <v>60</v>
      </c>
    </row>
    <row r="4073" spans="1:36" x14ac:dyDescent="0.25">
      <c r="A4073" t="s">
        <v>8868</v>
      </c>
      <c r="B4073" t="s">
        <v>2599</v>
      </c>
      <c r="C4073" t="s">
        <v>40</v>
      </c>
      <c r="D4073" t="s">
        <v>8950</v>
      </c>
      <c r="E4073" s="2">
        <v>42811112</v>
      </c>
      <c r="F4073" t="s">
        <v>62</v>
      </c>
      <c r="G4073" s="3">
        <v>4573</v>
      </c>
      <c r="H4073">
        <v>20150208</v>
      </c>
      <c r="I4073" s="4">
        <v>2206</v>
      </c>
      <c r="J4073">
        <v>1184985</v>
      </c>
      <c r="K4073" s="5">
        <v>1106</v>
      </c>
      <c r="L4073" t="s">
        <v>44</v>
      </c>
      <c r="M4073" t="s">
        <v>63</v>
      </c>
      <c r="N4073" t="s">
        <v>64</v>
      </c>
      <c r="O4073" s="5">
        <v>11</v>
      </c>
      <c r="P4073" s="5">
        <v>12166</v>
      </c>
      <c r="Q4073" s="6">
        <v>38.434077100000003</v>
      </c>
      <c r="R4073" s="6">
        <v>-122.97240600000001</v>
      </c>
      <c r="S4073" t="s">
        <v>9082</v>
      </c>
      <c r="T4073" t="s">
        <v>48</v>
      </c>
      <c r="U4073" t="s">
        <v>67</v>
      </c>
      <c r="V4073" t="s">
        <v>50</v>
      </c>
      <c r="W4073" t="s">
        <v>9083</v>
      </c>
      <c r="X4073" t="s">
        <v>52</v>
      </c>
      <c r="Y4073" t="s">
        <v>53</v>
      </c>
      <c r="Z4073">
        <v>0</v>
      </c>
      <c r="AA4073" t="s">
        <v>54</v>
      </c>
      <c r="AB4073">
        <v>2015</v>
      </c>
      <c r="AC4073" t="s">
        <v>376</v>
      </c>
      <c r="AD4073" t="s">
        <v>56</v>
      </c>
      <c r="AE4073" t="s">
        <v>98</v>
      </c>
      <c r="AF4073">
        <v>99183189</v>
      </c>
      <c r="AG4073" t="s">
        <v>71</v>
      </c>
      <c r="AH4073" t="s">
        <v>59</v>
      </c>
      <c r="AI4073" t="s">
        <v>56</v>
      </c>
      <c r="AJ4073" t="s">
        <v>60</v>
      </c>
    </row>
    <row r="4074" spans="1:36" x14ac:dyDescent="0.25">
      <c r="A4074" t="s">
        <v>8868</v>
      </c>
      <c r="B4074" t="s">
        <v>2599</v>
      </c>
      <c r="C4074" t="s">
        <v>40</v>
      </c>
      <c r="D4074" t="s">
        <v>8953</v>
      </c>
      <c r="E4074" s="2">
        <v>42811113</v>
      </c>
      <c r="F4074" t="s">
        <v>62</v>
      </c>
      <c r="G4074" s="3">
        <v>1031</v>
      </c>
      <c r="H4074">
        <v>20150208</v>
      </c>
      <c r="I4074" s="4">
        <v>2128</v>
      </c>
      <c r="J4074">
        <v>1185394</v>
      </c>
      <c r="K4074" s="5">
        <v>802</v>
      </c>
      <c r="L4074" t="s">
        <v>44</v>
      </c>
      <c r="M4074" t="s">
        <v>63</v>
      </c>
      <c r="N4074" t="s">
        <v>72</v>
      </c>
      <c r="O4074" s="5">
        <v>24</v>
      </c>
      <c r="P4074" s="5">
        <v>17395</v>
      </c>
      <c r="Q4074" s="6">
        <v>38.492605300000001</v>
      </c>
      <c r="R4074" s="6">
        <v>-122.961393</v>
      </c>
      <c r="S4074" t="s">
        <v>9084</v>
      </c>
      <c r="T4074" t="s">
        <v>48</v>
      </c>
      <c r="U4074" t="s">
        <v>67</v>
      </c>
      <c r="V4074" t="s">
        <v>50</v>
      </c>
      <c r="W4074" t="s">
        <v>9085</v>
      </c>
      <c r="X4074" t="s">
        <v>52</v>
      </c>
      <c r="Y4074" t="s">
        <v>53</v>
      </c>
      <c r="Z4074">
        <v>0</v>
      </c>
      <c r="AA4074" t="s">
        <v>54</v>
      </c>
      <c r="AB4074">
        <v>2015</v>
      </c>
      <c r="AC4074" t="s">
        <v>376</v>
      </c>
      <c r="AD4074" t="s">
        <v>56</v>
      </c>
      <c r="AE4074" t="s">
        <v>70</v>
      </c>
      <c r="AF4074">
        <v>99183251</v>
      </c>
      <c r="AG4074" t="s">
        <v>71</v>
      </c>
      <c r="AH4074" t="s">
        <v>59</v>
      </c>
      <c r="AI4074" t="s">
        <v>56</v>
      </c>
      <c r="AJ4074" t="s">
        <v>60</v>
      </c>
    </row>
    <row r="4075" spans="1:36" x14ac:dyDescent="0.25">
      <c r="A4075" t="s">
        <v>8868</v>
      </c>
      <c r="B4075" t="s">
        <v>2599</v>
      </c>
      <c r="C4075" t="s">
        <v>92</v>
      </c>
      <c r="D4075" t="s">
        <v>8959</v>
      </c>
      <c r="E4075" s="2">
        <v>42631108</v>
      </c>
      <c r="F4075" t="s">
        <v>178</v>
      </c>
      <c r="G4075" s="3">
        <v>62841</v>
      </c>
      <c r="H4075">
        <v>20150208</v>
      </c>
      <c r="I4075" s="4">
        <v>2127</v>
      </c>
      <c r="J4075">
        <v>1184674</v>
      </c>
      <c r="K4075" s="5">
        <v>875</v>
      </c>
      <c r="L4075" t="s">
        <v>44</v>
      </c>
      <c r="M4075" t="s">
        <v>63</v>
      </c>
      <c r="N4075" t="s">
        <v>72</v>
      </c>
      <c r="O4075" s="5">
        <v>78</v>
      </c>
      <c r="P4075" s="5">
        <v>36996</v>
      </c>
      <c r="Q4075" s="6">
        <v>38.195966900000002</v>
      </c>
      <c r="R4075" s="6">
        <v>-122.7073626</v>
      </c>
      <c r="S4075" t="s">
        <v>9086</v>
      </c>
      <c r="T4075" t="s">
        <v>48</v>
      </c>
      <c r="U4075" t="s">
        <v>67</v>
      </c>
      <c r="V4075" t="s">
        <v>50</v>
      </c>
      <c r="W4075" t="s">
        <v>9087</v>
      </c>
      <c r="X4075" t="s">
        <v>52</v>
      </c>
      <c r="Y4075" t="s">
        <v>53</v>
      </c>
      <c r="Z4075">
        <v>0</v>
      </c>
      <c r="AA4075" t="s">
        <v>54</v>
      </c>
      <c r="AB4075">
        <v>2015</v>
      </c>
      <c r="AC4075" t="s">
        <v>376</v>
      </c>
      <c r="AD4075" t="s">
        <v>56</v>
      </c>
      <c r="AE4075" t="s">
        <v>70</v>
      </c>
      <c r="AF4075">
        <v>99183282</v>
      </c>
      <c r="AG4075" t="s">
        <v>71</v>
      </c>
      <c r="AH4075" t="s">
        <v>59</v>
      </c>
      <c r="AI4075" t="s">
        <v>56</v>
      </c>
      <c r="AJ4075" t="s">
        <v>60</v>
      </c>
    </row>
    <row r="4076" spans="1:36" x14ac:dyDescent="0.25">
      <c r="A4076" t="s">
        <v>8868</v>
      </c>
      <c r="B4076" t="s">
        <v>2599</v>
      </c>
      <c r="C4076" t="s">
        <v>40</v>
      </c>
      <c r="D4076" t="s">
        <v>8887</v>
      </c>
      <c r="E4076" s="2">
        <v>43321103</v>
      </c>
      <c r="F4076" t="s">
        <v>62</v>
      </c>
      <c r="G4076" s="3">
        <v>2269</v>
      </c>
      <c r="H4076">
        <v>20150208</v>
      </c>
      <c r="I4076" s="4">
        <v>2354</v>
      </c>
      <c r="J4076">
        <v>1185274</v>
      </c>
      <c r="K4076" s="5">
        <v>1221</v>
      </c>
      <c r="L4076" t="s">
        <v>44</v>
      </c>
      <c r="M4076" t="s">
        <v>63</v>
      </c>
      <c r="N4076" t="s">
        <v>64</v>
      </c>
      <c r="O4076" s="5">
        <v>25</v>
      </c>
      <c r="P4076" s="5">
        <v>30525</v>
      </c>
      <c r="Q4076" s="6">
        <v>38.518048</v>
      </c>
      <c r="R4076" s="6">
        <v>-122.6016202</v>
      </c>
      <c r="S4076">
        <v>218312530757</v>
      </c>
      <c r="T4076" t="s">
        <v>48</v>
      </c>
      <c r="U4076" t="s">
        <v>67</v>
      </c>
      <c r="V4076" t="s">
        <v>50</v>
      </c>
      <c r="W4076" t="s">
        <v>9088</v>
      </c>
      <c r="X4076" t="s">
        <v>52</v>
      </c>
      <c r="Y4076" t="s">
        <v>53</v>
      </c>
      <c r="Z4076">
        <v>0</v>
      </c>
      <c r="AA4076" t="s">
        <v>54</v>
      </c>
      <c r="AB4076">
        <v>2015</v>
      </c>
      <c r="AC4076" t="s">
        <v>376</v>
      </c>
      <c r="AD4076" t="s">
        <v>56</v>
      </c>
      <c r="AE4076" t="s">
        <v>98</v>
      </c>
      <c r="AF4076">
        <v>99183261</v>
      </c>
      <c r="AG4076" t="s">
        <v>71</v>
      </c>
      <c r="AH4076" t="s">
        <v>59</v>
      </c>
      <c r="AI4076" t="s">
        <v>56</v>
      </c>
      <c r="AJ4076" t="s">
        <v>60</v>
      </c>
    </row>
    <row r="4077" spans="1:36" x14ac:dyDescent="0.25">
      <c r="A4077" t="s">
        <v>8868</v>
      </c>
      <c r="B4077" t="s">
        <v>2599</v>
      </c>
      <c r="C4077" t="s">
        <v>40</v>
      </c>
      <c r="D4077" t="s">
        <v>8869</v>
      </c>
      <c r="E4077" s="2">
        <v>42751113</v>
      </c>
      <c r="F4077" t="s">
        <v>62</v>
      </c>
      <c r="G4077" s="3">
        <v>779</v>
      </c>
      <c r="H4077">
        <v>20150608</v>
      </c>
      <c r="I4077" s="4">
        <v>2017</v>
      </c>
      <c r="J4077">
        <v>1246807</v>
      </c>
      <c r="K4077" s="5">
        <v>895</v>
      </c>
      <c r="L4077" t="s">
        <v>44</v>
      </c>
      <c r="M4077" t="s">
        <v>63</v>
      </c>
      <c r="N4077" t="s">
        <v>64</v>
      </c>
      <c r="O4077" s="5">
        <v>45</v>
      </c>
      <c r="P4077" s="5">
        <v>40275</v>
      </c>
      <c r="Q4077" s="6">
        <v>38.596859299999998</v>
      </c>
      <c r="R4077" s="6">
        <v>-122.98911219999999</v>
      </c>
      <c r="S4077" t="s">
        <v>9089</v>
      </c>
      <c r="T4077" t="s">
        <v>66</v>
      </c>
      <c r="U4077" t="s">
        <v>67</v>
      </c>
      <c r="V4077" t="s">
        <v>50</v>
      </c>
      <c r="W4077" t="s">
        <v>9090</v>
      </c>
      <c r="X4077" t="s">
        <v>52</v>
      </c>
      <c r="Y4077" t="s">
        <v>53</v>
      </c>
      <c r="Z4077">
        <v>0</v>
      </c>
      <c r="AA4077" t="s">
        <v>54</v>
      </c>
      <c r="AB4077">
        <v>2015</v>
      </c>
      <c r="AC4077" t="s">
        <v>116</v>
      </c>
      <c r="AD4077" t="s">
        <v>56</v>
      </c>
      <c r="AE4077" t="s">
        <v>70</v>
      </c>
      <c r="AF4077">
        <v>99164774</v>
      </c>
      <c r="AG4077" t="s">
        <v>71</v>
      </c>
      <c r="AH4077" t="s">
        <v>59</v>
      </c>
      <c r="AI4077" t="s">
        <v>56</v>
      </c>
      <c r="AJ4077" t="s">
        <v>60</v>
      </c>
    </row>
    <row r="4078" spans="1:36" x14ac:dyDescent="0.25">
      <c r="A4078" t="s">
        <v>8868</v>
      </c>
      <c r="B4078" t="s">
        <v>2599</v>
      </c>
      <c r="C4078" t="s">
        <v>40</v>
      </c>
      <c r="D4078" t="s">
        <v>8869</v>
      </c>
      <c r="E4078" s="2">
        <v>42751113</v>
      </c>
      <c r="F4078" t="s">
        <v>62</v>
      </c>
      <c r="G4078" s="3">
        <v>3069</v>
      </c>
      <c r="H4078">
        <v>20151213</v>
      </c>
      <c r="I4078" s="4">
        <v>757</v>
      </c>
      <c r="J4078">
        <v>1362231</v>
      </c>
      <c r="K4078" s="5">
        <v>597</v>
      </c>
      <c r="L4078" t="s">
        <v>44</v>
      </c>
      <c r="M4078" t="s">
        <v>63</v>
      </c>
      <c r="N4078" t="s">
        <v>64</v>
      </c>
      <c r="O4078" s="5">
        <v>5</v>
      </c>
      <c r="P4078" s="5">
        <v>2985</v>
      </c>
      <c r="Q4078" s="6">
        <v>38.605179999999997</v>
      </c>
      <c r="R4078" s="6">
        <v>-122.9829</v>
      </c>
      <c r="S4078" t="s">
        <v>9091</v>
      </c>
      <c r="T4078" t="s">
        <v>421</v>
      </c>
      <c r="U4078" t="s">
        <v>67</v>
      </c>
      <c r="V4078" t="s">
        <v>50</v>
      </c>
      <c r="W4078" t="s">
        <v>9092</v>
      </c>
      <c r="X4078" t="s">
        <v>52</v>
      </c>
      <c r="Y4078" t="s">
        <v>53</v>
      </c>
      <c r="Z4078">
        <v>0</v>
      </c>
      <c r="AA4078" t="s">
        <v>54</v>
      </c>
      <c r="AB4078">
        <v>2015</v>
      </c>
      <c r="AC4078" t="s">
        <v>120</v>
      </c>
      <c r="AD4078" t="s">
        <v>56</v>
      </c>
      <c r="AE4078" t="s">
        <v>70</v>
      </c>
      <c r="AF4078">
        <v>1174530</v>
      </c>
      <c r="AG4078" t="s">
        <v>71</v>
      </c>
      <c r="AH4078" t="s">
        <v>59</v>
      </c>
      <c r="AI4078" t="s">
        <v>56</v>
      </c>
      <c r="AJ4078" t="s">
        <v>416</v>
      </c>
    </row>
    <row r="4079" spans="1:36" x14ac:dyDescent="0.25">
      <c r="A4079" t="s">
        <v>8868</v>
      </c>
      <c r="B4079" t="s">
        <v>2599</v>
      </c>
      <c r="C4079" t="s">
        <v>40</v>
      </c>
      <c r="D4079" t="s">
        <v>8869</v>
      </c>
      <c r="E4079" s="2">
        <v>42751113</v>
      </c>
      <c r="F4079" t="s">
        <v>62</v>
      </c>
      <c r="G4079" s="3">
        <v>13053</v>
      </c>
      <c r="H4079">
        <v>20151213</v>
      </c>
      <c r="I4079" s="4">
        <v>932</v>
      </c>
      <c r="J4079">
        <v>1360868</v>
      </c>
      <c r="K4079" s="5">
        <v>763</v>
      </c>
      <c r="L4079" t="s">
        <v>44</v>
      </c>
      <c r="M4079" t="s">
        <v>63</v>
      </c>
      <c r="N4079" t="s">
        <v>64</v>
      </c>
      <c r="O4079" s="5">
        <v>3</v>
      </c>
      <c r="P4079" s="5">
        <v>1910</v>
      </c>
      <c r="Q4079" s="6">
        <v>38.584829999999997</v>
      </c>
      <c r="R4079" s="6">
        <v>-122.94943000000001</v>
      </c>
      <c r="S4079" t="s">
        <v>9093</v>
      </c>
      <c r="T4079" t="s">
        <v>451</v>
      </c>
      <c r="U4079" t="s">
        <v>67</v>
      </c>
      <c r="V4079" t="s">
        <v>50</v>
      </c>
      <c r="W4079" t="s">
        <v>9094</v>
      </c>
      <c r="X4079" t="s">
        <v>52</v>
      </c>
      <c r="Y4079" t="s">
        <v>53</v>
      </c>
      <c r="Z4079">
        <v>0</v>
      </c>
      <c r="AA4079" t="s">
        <v>54</v>
      </c>
      <c r="AB4079">
        <v>2015</v>
      </c>
      <c r="AC4079" t="s">
        <v>120</v>
      </c>
      <c r="AD4079" t="s">
        <v>56</v>
      </c>
      <c r="AE4079" t="s">
        <v>481</v>
      </c>
      <c r="AF4079">
        <v>1174641</v>
      </c>
      <c r="AG4079" t="s">
        <v>71</v>
      </c>
      <c r="AH4079" t="s">
        <v>59</v>
      </c>
      <c r="AI4079" t="s">
        <v>56</v>
      </c>
      <c r="AJ4079" t="s">
        <v>416</v>
      </c>
    </row>
    <row r="4080" spans="1:36" x14ac:dyDescent="0.25">
      <c r="A4080" t="s">
        <v>8868</v>
      </c>
      <c r="B4080" t="s">
        <v>2599</v>
      </c>
      <c r="C4080" t="s">
        <v>92</v>
      </c>
      <c r="D4080" t="s">
        <v>8872</v>
      </c>
      <c r="E4080" s="2">
        <v>42851121</v>
      </c>
      <c r="F4080" t="s">
        <v>42</v>
      </c>
      <c r="G4080" s="3">
        <v>134</v>
      </c>
      <c r="H4080">
        <v>20151213</v>
      </c>
      <c r="I4080" s="4">
        <v>715</v>
      </c>
      <c r="J4080">
        <v>1360165</v>
      </c>
      <c r="K4080" s="5">
        <v>1045</v>
      </c>
      <c r="L4080" t="s">
        <v>44</v>
      </c>
      <c r="M4080" t="s">
        <v>63</v>
      </c>
      <c r="N4080" t="s">
        <v>64</v>
      </c>
      <c r="O4080" s="5">
        <v>229</v>
      </c>
      <c r="P4080" s="5">
        <v>147116</v>
      </c>
      <c r="Q4080" s="6">
        <v>38.558819999999997</v>
      </c>
      <c r="R4080" s="6">
        <v>-123.27021000000001</v>
      </c>
      <c r="S4080" t="s">
        <v>9095</v>
      </c>
      <c r="T4080" t="s">
        <v>436</v>
      </c>
      <c r="U4080" t="s">
        <v>67</v>
      </c>
      <c r="V4080" t="s">
        <v>50</v>
      </c>
      <c r="W4080" t="s">
        <v>9096</v>
      </c>
      <c r="X4080" t="s">
        <v>52</v>
      </c>
      <c r="Y4080" t="s">
        <v>53</v>
      </c>
      <c r="Z4080">
        <v>42588659</v>
      </c>
      <c r="AA4080" t="s">
        <v>54</v>
      </c>
      <c r="AB4080">
        <v>2015</v>
      </c>
      <c r="AC4080" t="s">
        <v>120</v>
      </c>
      <c r="AD4080" t="s">
        <v>56</v>
      </c>
      <c r="AE4080" t="s">
        <v>136</v>
      </c>
      <c r="AF4080">
        <v>1174268</v>
      </c>
      <c r="AG4080" t="s">
        <v>71</v>
      </c>
      <c r="AH4080" t="s">
        <v>59</v>
      </c>
      <c r="AI4080" t="s">
        <v>56</v>
      </c>
      <c r="AJ4080" t="s">
        <v>416</v>
      </c>
    </row>
    <row r="4081" spans="1:36" x14ac:dyDescent="0.25">
      <c r="A4081" t="s">
        <v>8868</v>
      </c>
      <c r="B4081" t="s">
        <v>2599</v>
      </c>
      <c r="C4081" t="s">
        <v>40</v>
      </c>
      <c r="D4081" t="s">
        <v>8878</v>
      </c>
      <c r="E4081" s="2">
        <v>42091102</v>
      </c>
      <c r="F4081" t="s">
        <v>62</v>
      </c>
      <c r="G4081" s="3">
        <v>7401</v>
      </c>
      <c r="H4081">
        <v>20151213</v>
      </c>
      <c r="I4081" s="4">
        <v>822</v>
      </c>
      <c r="J4081">
        <v>1360429</v>
      </c>
      <c r="K4081" s="5">
        <v>329</v>
      </c>
      <c r="L4081" t="s">
        <v>44</v>
      </c>
      <c r="M4081" t="s">
        <v>63</v>
      </c>
      <c r="N4081" t="s">
        <v>72</v>
      </c>
      <c r="O4081" s="5">
        <v>66</v>
      </c>
      <c r="P4081" s="5">
        <v>21714</v>
      </c>
      <c r="Q4081" s="6">
        <v>38.503709999999998</v>
      </c>
      <c r="R4081" s="6">
        <v>-122.94871000000001</v>
      </c>
      <c r="S4081" t="s">
        <v>9097</v>
      </c>
      <c r="T4081" t="s">
        <v>421</v>
      </c>
      <c r="U4081" t="s">
        <v>67</v>
      </c>
      <c r="V4081" t="s">
        <v>50</v>
      </c>
      <c r="W4081" t="s">
        <v>9098</v>
      </c>
      <c r="X4081" t="s">
        <v>52</v>
      </c>
      <c r="Y4081" t="s">
        <v>53</v>
      </c>
      <c r="Z4081">
        <v>0</v>
      </c>
      <c r="AA4081" t="s">
        <v>54</v>
      </c>
      <c r="AB4081">
        <v>2015</v>
      </c>
      <c r="AC4081" t="s">
        <v>120</v>
      </c>
      <c r="AD4081" t="s">
        <v>56</v>
      </c>
      <c r="AE4081" t="s">
        <v>70</v>
      </c>
      <c r="AF4081">
        <v>1174301</v>
      </c>
      <c r="AG4081" t="s">
        <v>71</v>
      </c>
      <c r="AH4081" t="s">
        <v>59</v>
      </c>
      <c r="AI4081" t="s">
        <v>56</v>
      </c>
      <c r="AJ4081" t="s">
        <v>416</v>
      </c>
    </row>
    <row r="4082" spans="1:36" x14ac:dyDescent="0.25">
      <c r="A4082" t="s">
        <v>8868</v>
      </c>
      <c r="B4082" t="s">
        <v>2599</v>
      </c>
      <c r="C4082" t="s">
        <v>92</v>
      </c>
      <c r="D4082" t="s">
        <v>9075</v>
      </c>
      <c r="E4082" s="2">
        <v>42571101</v>
      </c>
      <c r="F4082" t="s">
        <v>80</v>
      </c>
      <c r="G4082" s="3" t="s">
        <v>9099</v>
      </c>
      <c r="H4082">
        <v>20151213</v>
      </c>
      <c r="I4082" s="4">
        <v>750</v>
      </c>
      <c r="J4082">
        <v>1360617</v>
      </c>
      <c r="K4082" s="5">
        <v>520</v>
      </c>
      <c r="L4082" t="s">
        <v>44</v>
      </c>
      <c r="M4082" t="s">
        <v>45</v>
      </c>
      <c r="N4082" t="s">
        <v>432</v>
      </c>
      <c r="O4082" s="5">
        <v>94</v>
      </c>
      <c r="P4082" s="5">
        <v>14215</v>
      </c>
      <c r="Q4082" s="6">
        <v>38.396424000000003</v>
      </c>
      <c r="R4082" s="6">
        <v>-122.88945</v>
      </c>
      <c r="S4082" t="s">
        <v>9100</v>
      </c>
      <c r="T4082" t="s">
        <v>421</v>
      </c>
      <c r="U4082" t="s">
        <v>67</v>
      </c>
      <c r="V4082" t="s">
        <v>50</v>
      </c>
      <c r="W4082" t="s">
        <v>9101</v>
      </c>
      <c r="X4082" t="s">
        <v>52</v>
      </c>
      <c r="Y4082" t="s">
        <v>53</v>
      </c>
      <c r="Z4082">
        <v>0</v>
      </c>
      <c r="AA4082" t="s">
        <v>54</v>
      </c>
      <c r="AB4082">
        <v>2015</v>
      </c>
      <c r="AC4082" t="s">
        <v>120</v>
      </c>
      <c r="AD4082" t="s">
        <v>56</v>
      </c>
      <c r="AE4082" t="s">
        <v>70</v>
      </c>
      <c r="AF4082">
        <v>1174279</v>
      </c>
      <c r="AG4082" t="s">
        <v>71</v>
      </c>
      <c r="AH4082" t="s">
        <v>59</v>
      </c>
      <c r="AI4082" t="s">
        <v>56</v>
      </c>
      <c r="AJ4082" t="s">
        <v>56</v>
      </c>
    </row>
    <row r="4083" spans="1:36" x14ac:dyDescent="0.25">
      <c r="A4083" t="s">
        <v>8868</v>
      </c>
      <c r="B4083" t="s">
        <v>2599</v>
      </c>
      <c r="C4083" t="s">
        <v>40</v>
      </c>
      <c r="D4083" t="s">
        <v>8933</v>
      </c>
      <c r="E4083" s="2">
        <v>42571102</v>
      </c>
      <c r="F4083" t="s">
        <v>62</v>
      </c>
      <c r="G4083" s="3">
        <v>4913</v>
      </c>
      <c r="H4083">
        <v>20151213</v>
      </c>
      <c r="I4083" s="4">
        <v>824</v>
      </c>
      <c r="J4083">
        <v>1360443</v>
      </c>
      <c r="K4083" s="5">
        <v>546</v>
      </c>
      <c r="L4083" t="s">
        <v>44</v>
      </c>
      <c r="M4083" t="s">
        <v>45</v>
      </c>
      <c r="N4083" t="s">
        <v>432</v>
      </c>
      <c r="O4083" s="5">
        <v>5</v>
      </c>
      <c r="P4083" s="5">
        <v>2730</v>
      </c>
      <c r="Q4083" s="6">
        <v>38.40193</v>
      </c>
      <c r="R4083" s="6">
        <v>-122.94356000000001</v>
      </c>
      <c r="S4083" t="s">
        <v>9102</v>
      </c>
      <c r="T4083" t="s">
        <v>418</v>
      </c>
      <c r="U4083" t="s">
        <v>67</v>
      </c>
      <c r="V4083" t="s">
        <v>50</v>
      </c>
      <c r="W4083" t="s">
        <v>9103</v>
      </c>
      <c r="X4083" t="s">
        <v>52</v>
      </c>
      <c r="Y4083" t="s">
        <v>53</v>
      </c>
      <c r="Z4083">
        <v>0</v>
      </c>
      <c r="AA4083" t="s">
        <v>54</v>
      </c>
      <c r="AB4083">
        <v>2015</v>
      </c>
      <c r="AC4083" t="s">
        <v>120</v>
      </c>
      <c r="AD4083" t="s">
        <v>56</v>
      </c>
      <c r="AE4083" t="s">
        <v>70</v>
      </c>
      <c r="AF4083">
        <v>1174441</v>
      </c>
      <c r="AG4083" t="s">
        <v>71</v>
      </c>
      <c r="AH4083" t="s">
        <v>59</v>
      </c>
      <c r="AI4083" t="s">
        <v>56</v>
      </c>
      <c r="AJ4083" t="s">
        <v>416</v>
      </c>
    </row>
    <row r="4084" spans="1:36" x14ac:dyDescent="0.25">
      <c r="A4084" t="s">
        <v>8868</v>
      </c>
      <c r="B4084" t="s">
        <v>2599</v>
      </c>
      <c r="C4084" t="s">
        <v>40</v>
      </c>
      <c r="D4084" t="s">
        <v>8906</v>
      </c>
      <c r="E4084" s="2">
        <v>42811111</v>
      </c>
      <c r="F4084" t="s">
        <v>62</v>
      </c>
      <c r="G4084" s="3">
        <v>429</v>
      </c>
      <c r="H4084">
        <v>20151213</v>
      </c>
      <c r="I4084" s="4">
        <v>813</v>
      </c>
      <c r="J4084">
        <v>1360357</v>
      </c>
      <c r="K4084" s="5">
        <v>749</v>
      </c>
      <c r="L4084" t="s">
        <v>44</v>
      </c>
      <c r="M4084" t="s">
        <v>45</v>
      </c>
      <c r="N4084" t="s">
        <v>432</v>
      </c>
      <c r="O4084" s="5">
        <v>116</v>
      </c>
      <c r="P4084" s="5">
        <v>72844</v>
      </c>
      <c r="Q4084" s="6">
        <v>38.473419999999997</v>
      </c>
      <c r="R4084" s="6">
        <v>-123.0226</v>
      </c>
      <c r="S4084" t="s">
        <v>9104</v>
      </c>
      <c r="T4084" t="s">
        <v>418</v>
      </c>
      <c r="U4084" t="s">
        <v>67</v>
      </c>
      <c r="V4084" t="s">
        <v>50</v>
      </c>
      <c r="W4084" t="s">
        <v>9105</v>
      </c>
      <c r="X4084" t="s">
        <v>52</v>
      </c>
      <c r="Y4084" t="s">
        <v>53</v>
      </c>
      <c r="Z4084">
        <v>0</v>
      </c>
      <c r="AA4084" t="s">
        <v>54</v>
      </c>
      <c r="AB4084">
        <v>2015</v>
      </c>
      <c r="AC4084" t="s">
        <v>120</v>
      </c>
      <c r="AD4084" t="s">
        <v>56</v>
      </c>
      <c r="AE4084" t="s">
        <v>481</v>
      </c>
      <c r="AF4084">
        <v>1174443</v>
      </c>
      <c r="AG4084" t="s">
        <v>71</v>
      </c>
      <c r="AH4084" t="s">
        <v>59</v>
      </c>
      <c r="AI4084" t="s">
        <v>56</v>
      </c>
      <c r="AJ4084" t="s">
        <v>416</v>
      </c>
    </row>
    <row r="4085" spans="1:36" x14ac:dyDescent="0.25">
      <c r="A4085" t="s">
        <v>8868</v>
      </c>
      <c r="B4085" t="s">
        <v>2599</v>
      </c>
      <c r="C4085" t="s">
        <v>40</v>
      </c>
      <c r="D4085" t="s">
        <v>8950</v>
      </c>
      <c r="E4085" s="2">
        <v>42811112</v>
      </c>
      <c r="F4085" t="s">
        <v>508</v>
      </c>
      <c r="G4085" s="3" t="s">
        <v>9106</v>
      </c>
      <c r="H4085">
        <v>20151213</v>
      </c>
      <c r="I4085" s="4">
        <v>803</v>
      </c>
      <c r="J4085">
        <v>1360333</v>
      </c>
      <c r="K4085" s="5">
        <v>984</v>
      </c>
      <c r="L4085" t="s">
        <v>44</v>
      </c>
      <c r="M4085" t="s">
        <v>45</v>
      </c>
      <c r="N4085" t="s">
        <v>432</v>
      </c>
      <c r="O4085" s="5">
        <v>1122</v>
      </c>
      <c r="P4085" s="5">
        <v>251687</v>
      </c>
      <c r="Q4085" s="6">
        <v>38.47137</v>
      </c>
      <c r="R4085" s="6">
        <v>-123.01148999999999</v>
      </c>
      <c r="S4085" t="s">
        <v>9107</v>
      </c>
      <c r="T4085" t="s">
        <v>421</v>
      </c>
      <c r="U4085" t="s">
        <v>67</v>
      </c>
      <c r="V4085" t="s">
        <v>50</v>
      </c>
      <c r="W4085" t="s">
        <v>9108</v>
      </c>
      <c r="X4085" t="s">
        <v>52</v>
      </c>
      <c r="Y4085" t="s">
        <v>53</v>
      </c>
      <c r="Z4085">
        <v>42588659</v>
      </c>
      <c r="AA4085" t="s">
        <v>54</v>
      </c>
      <c r="AB4085">
        <v>2015</v>
      </c>
      <c r="AC4085" t="s">
        <v>120</v>
      </c>
      <c r="AD4085" t="s">
        <v>56</v>
      </c>
      <c r="AE4085" t="s">
        <v>70</v>
      </c>
      <c r="AF4085">
        <v>1174217</v>
      </c>
      <c r="AG4085" t="s">
        <v>71</v>
      </c>
      <c r="AH4085" t="s">
        <v>59</v>
      </c>
      <c r="AI4085" t="s">
        <v>56</v>
      </c>
      <c r="AJ4085" t="s">
        <v>416</v>
      </c>
    </row>
    <row r="4086" spans="1:36" x14ac:dyDescent="0.25">
      <c r="A4086" t="s">
        <v>8868</v>
      </c>
      <c r="B4086" t="s">
        <v>2599</v>
      </c>
      <c r="C4086" t="s">
        <v>40</v>
      </c>
      <c r="D4086" t="s">
        <v>8878</v>
      </c>
      <c r="E4086" s="2">
        <v>42091102</v>
      </c>
      <c r="F4086" t="s">
        <v>42</v>
      </c>
      <c r="G4086" s="3">
        <v>334</v>
      </c>
      <c r="H4086">
        <v>20151224</v>
      </c>
      <c r="I4086" s="4">
        <v>1543</v>
      </c>
      <c r="J4086">
        <v>1371213</v>
      </c>
      <c r="K4086" s="5">
        <v>515</v>
      </c>
      <c r="L4086" t="s">
        <v>44</v>
      </c>
      <c r="M4086" t="s">
        <v>45</v>
      </c>
      <c r="N4086" t="s">
        <v>432</v>
      </c>
      <c r="O4086" s="5">
        <v>92</v>
      </c>
      <c r="P4086" s="5">
        <v>16100</v>
      </c>
      <c r="Q4086" s="6">
        <v>38.50094</v>
      </c>
      <c r="R4086" s="6">
        <v>-122.90515000000001</v>
      </c>
      <c r="S4086" t="s">
        <v>9109</v>
      </c>
      <c r="T4086" t="s">
        <v>427</v>
      </c>
      <c r="U4086" t="s">
        <v>67</v>
      </c>
      <c r="V4086" t="s">
        <v>50</v>
      </c>
      <c r="W4086" t="s">
        <v>9110</v>
      </c>
      <c r="X4086" t="s">
        <v>52</v>
      </c>
      <c r="Y4086" t="s">
        <v>53</v>
      </c>
      <c r="Z4086">
        <v>31208799</v>
      </c>
      <c r="AA4086" t="s">
        <v>54</v>
      </c>
      <c r="AB4086">
        <v>2015</v>
      </c>
      <c r="AC4086" t="s">
        <v>120</v>
      </c>
      <c r="AD4086" t="s">
        <v>56</v>
      </c>
      <c r="AE4086" t="s">
        <v>70</v>
      </c>
      <c r="AF4086">
        <v>1177217</v>
      </c>
      <c r="AG4086" t="s">
        <v>71</v>
      </c>
      <c r="AH4086" t="s">
        <v>59</v>
      </c>
      <c r="AI4086" t="s">
        <v>56</v>
      </c>
      <c r="AJ4086" t="s">
        <v>416</v>
      </c>
    </row>
    <row r="4087" spans="1:36" x14ac:dyDescent="0.25">
      <c r="A4087" t="s">
        <v>8868</v>
      </c>
      <c r="B4087" t="s">
        <v>2599</v>
      </c>
      <c r="C4087" t="s">
        <v>92</v>
      </c>
      <c r="D4087" t="s">
        <v>9071</v>
      </c>
      <c r="E4087" s="2">
        <v>42821102</v>
      </c>
      <c r="F4087" t="s">
        <v>42</v>
      </c>
      <c r="G4087" s="3">
        <v>156</v>
      </c>
      <c r="H4087">
        <v>20160305</v>
      </c>
      <c r="I4087" s="4">
        <v>2214</v>
      </c>
      <c r="J4087">
        <v>1420157</v>
      </c>
      <c r="K4087" s="5">
        <v>447</v>
      </c>
      <c r="L4087" t="s">
        <v>44</v>
      </c>
      <c r="M4087" t="s">
        <v>63</v>
      </c>
      <c r="N4087" t="s">
        <v>64</v>
      </c>
      <c r="O4087" s="5">
        <v>590</v>
      </c>
      <c r="P4087" s="5">
        <v>83569</v>
      </c>
      <c r="Q4087" s="6">
        <v>38.799140000000001</v>
      </c>
      <c r="R4087" s="6">
        <v>-122.99128</v>
      </c>
      <c r="S4087" t="s">
        <v>9111</v>
      </c>
      <c r="T4087" t="s">
        <v>628</v>
      </c>
      <c r="U4087" t="s">
        <v>67</v>
      </c>
      <c r="V4087" t="s">
        <v>50</v>
      </c>
      <c r="W4087" t="s">
        <v>9112</v>
      </c>
      <c r="X4087" t="s">
        <v>52</v>
      </c>
      <c r="Y4087" t="s">
        <v>53</v>
      </c>
      <c r="Z4087">
        <v>0</v>
      </c>
      <c r="AA4087" t="s">
        <v>54</v>
      </c>
      <c r="AB4087">
        <v>2016</v>
      </c>
      <c r="AC4087" t="s">
        <v>457</v>
      </c>
      <c r="AD4087" t="s">
        <v>56</v>
      </c>
      <c r="AE4087" t="s">
        <v>98</v>
      </c>
      <c r="AF4087">
        <v>1189846</v>
      </c>
      <c r="AG4087" t="s">
        <v>71</v>
      </c>
      <c r="AH4087" t="s">
        <v>59</v>
      </c>
      <c r="AI4087" t="s">
        <v>56</v>
      </c>
      <c r="AJ4087" t="s">
        <v>416</v>
      </c>
    </row>
    <row r="4088" spans="1:36" x14ac:dyDescent="0.25">
      <c r="A4088" t="s">
        <v>8868</v>
      </c>
      <c r="B4088" t="s">
        <v>2599</v>
      </c>
      <c r="C4088" t="s">
        <v>40</v>
      </c>
      <c r="D4088" t="s">
        <v>8872</v>
      </c>
      <c r="E4088" s="2">
        <v>42851121</v>
      </c>
      <c r="F4088" t="s">
        <v>62</v>
      </c>
      <c r="G4088" s="3">
        <v>2987</v>
      </c>
      <c r="H4088">
        <v>20160305</v>
      </c>
      <c r="I4088" s="4">
        <v>1557</v>
      </c>
      <c r="J4088">
        <v>1417038</v>
      </c>
      <c r="K4088" s="5">
        <v>1419</v>
      </c>
      <c r="L4088" t="s">
        <v>44</v>
      </c>
      <c r="M4088" t="s">
        <v>63</v>
      </c>
      <c r="N4088" t="s">
        <v>64</v>
      </c>
      <c r="O4088" s="5">
        <v>79</v>
      </c>
      <c r="P4088" s="5">
        <v>82053</v>
      </c>
      <c r="Q4088" s="6">
        <v>38.541910000000001</v>
      </c>
      <c r="R4088" s="6">
        <v>-123.09004</v>
      </c>
      <c r="S4088" t="s">
        <v>9113</v>
      </c>
      <c r="T4088" t="s">
        <v>427</v>
      </c>
      <c r="U4088" t="s">
        <v>67</v>
      </c>
      <c r="V4088" t="s">
        <v>50</v>
      </c>
      <c r="W4088" t="s">
        <v>9114</v>
      </c>
      <c r="X4088" t="s">
        <v>52</v>
      </c>
      <c r="Y4088" t="s">
        <v>53</v>
      </c>
      <c r="Z4088">
        <v>0</v>
      </c>
      <c r="AA4088" t="s">
        <v>54</v>
      </c>
      <c r="AB4088">
        <v>2016</v>
      </c>
      <c r="AC4088" t="s">
        <v>457</v>
      </c>
      <c r="AD4088" t="s">
        <v>56</v>
      </c>
      <c r="AE4088" t="s">
        <v>98</v>
      </c>
      <c r="AF4088">
        <v>1189433</v>
      </c>
      <c r="AG4088" t="s">
        <v>71</v>
      </c>
      <c r="AH4088" t="s">
        <v>59</v>
      </c>
      <c r="AI4088" t="s">
        <v>56</v>
      </c>
      <c r="AJ4088" t="s">
        <v>416</v>
      </c>
    </row>
    <row r="4089" spans="1:36" x14ac:dyDescent="0.25">
      <c r="A4089" t="s">
        <v>8868</v>
      </c>
      <c r="B4089" t="s">
        <v>2599</v>
      </c>
      <c r="C4089" t="s">
        <v>92</v>
      </c>
      <c r="D4089" t="s">
        <v>8872</v>
      </c>
      <c r="E4089" s="2">
        <v>42851121</v>
      </c>
      <c r="F4089" t="s">
        <v>42</v>
      </c>
      <c r="G4089" s="3">
        <v>134</v>
      </c>
      <c r="H4089">
        <v>20160305</v>
      </c>
      <c r="I4089" s="4">
        <v>1618</v>
      </c>
      <c r="J4089">
        <v>1417447</v>
      </c>
      <c r="K4089" s="5">
        <v>621</v>
      </c>
      <c r="L4089" t="s">
        <v>44</v>
      </c>
      <c r="M4089" t="s">
        <v>45</v>
      </c>
      <c r="N4089" t="s">
        <v>432</v>
      </c>
      <c r="O4089" s="5">
        <v>229</v>
      </c>
      <c r="P4089" s="5">
        <v>135141</v>
      </c>
      <c r="Q4089" s="6">
        <v>38.558819999999997</v>
      </c>
      <c r="R4089" s="6">
        <v>-123.27021000000001</v>
      </c>
      <c r="S4089" t="s">
        <v>9115</v>
      </c>
      <c r="T4089" t="s">
        <v>436</v>
      </c>
      <c r="U4089" t="s">
        <v>67</v>
      </c>
      <c r="V4089" t="s">
        <v>50</v>
      </c>
      <c r="W4089" t="s">
        <v>9116</v>
      </c>
      <c r="X4089" t="s">
        <v>52</v>
      </c>
      <c r="Y4089" t="s">
        <v>53</v>
      </c>
      <c r="Z4089">
        <v>0</v>
      </c>
      <c r="AA4089" t="s">
        <v>54</v>
      </c>
      <c r="AB4089">
        <v>2016</v>
      </c>
      <c r="AC4089" t="s">
        <v>457</v>
      </c>
      <c r="AD4089" t="s">
        <v>56</v>
      </c>
      <c r="AE4089" t="s">
        <v>98</v>
      </c>
      <c r="AF4089">
        <v>1189479</v>
      </c>
      <c r="AG4089" t="s">
        <v>71</v>
      </c>
      <c r="AH4089" t="s">
        <v>59</v>
      </c>
      <c r="AI4089" t="s">
        <v>56</v>
      </c>
      <c r="AJ4089" t="s">
        <v>416</v>
      </c>
    </row>
    <row r="4090" spans="1:36" x14ac:dyDescent="0.25">
      <c r="A4090" t="s">
        <v>8868</v>
      </c>
      <c r="B4090" t="s">
        <v>2599</v>
      </c>
      <c r="C4090" t="s">
        <v>92</v>
      </c>
      <c r="D4090" t="s">
        <v>8933</v>
      </c>
      <c r="E4090" s="2">
        <v>42571102</v>
      </c>
      <c r="F4090" t="s">
        <v>62</v>
      </c>
      <c r="G4090" s="3">
        <v>3437</v>
      </c>
      <c r="H4090">
        <v>20160305</v>
      </c>
      <c r="I4090" s="4">
        <v>1841</v>
      </c>
      <c r="J4090">
        <v>1418200</v>
      </c>
      <c r="K4090" s="5">
        <v>291</v>
      </c>
      <c r="L4090" t="s">
        <v>44</v>
      </c>
      <c r="M4090" t="s">
        <v>45</v>
      </c>
      <c r="N4090" t="s">
        <v>432</v>
      </c>
      <c r="O4090" s="5">
        <v>20</v>
      </c>
      <c r="P4090" s="5">
        <v>4901</v>
      </c>
      <c r="Q4090" s="6">
        <v>38.443809999999999</v>
      </c>
      <c r="R4090" s="6">
        <v>-122.91788</v>
      </c>
      <c r="S4090" t="s">
        <v>9117</v>
      </c>
      <c r="T4090" t="s">
        <v>421</v>
      </c>
      <c r="U4090" t="s">
        <v>67</v>
      </c>
      <c r="V4090" t="s">
        <v>50</v>
      </c>
      <c r="W4090" t="s">
        <v>9118</v>
      </c>
      <c r="X4090" t="s">
        <v>52</v>
      </c>
      <c r="Y4090" t="s">
        <v>53</v>
      </c>
      <c r="Z4090">
        <v>0</v>
      </c>
      <c r="AA4090" t="s">
        <v>54</v>
      </c>
      <c r="AB4090">
        <v>2016</v>
      </c>
      <c r="AC4090" t="s">
        <v>457</v>
      </c>
      <c r="AD4090" t="s">
        <v>56</v>
      </c>
      <c r="AE4090" t="s">
        <v>70</v>
      </c>
      <c r="AF4090">
        <v>1189696</v>
      </c>
      <c r="AG4090" t="s">
        <v>71</v>
      </c>
      <c r="AH4090" t="s">
        <v>59</v>
      </c>
      <c r="AI4090" t="s">
        <v>56</v>
      </c>
      <c r="AJ4090" t="s">
        <v>416</v>
      </c>
    </row>
    <row r="4091" spans="1:36" x14ac:dyDescent="0.25">
      <c r="A4091" t="s">
        <v>8868</v>
      </c>
      <c r="B4091" t="s">
        <v>2599</v>
      </c>
      <c r="C4091" t="s">
        <v>40</v>
      </c>
      <c r="D4091" t="s">
        <v>8906</v>
      </c>
      <c r="E4091" s="2">
        <v>42811111</v>
      </c>
      <c r="F4091" t="s">
        <v>62</v>
      </c>
      <c r="G4091" s="3">
        <v>8139</v>
      </c>
      <c r="H4091">
        <v>20160305</v>
      </c>
      <c r="I4091" s="4">
        <v>1704</v>
      </c>
      <c r="J4091">
        <v>1417545</v>
      </c>
      <c r="K4091" s="5">
        <v>525</v>
      </c>
      <c r="L4091" t="s">
        <v>44</v>
      </c>
      <c r="M4091" t="s">
        <v>63</v>
      </c>
      <c r="N4091" t="s">
        <v>64</v>
      </c>
      <c r="O4091" s="5">
        <v>36</v>
      </c>
      <c r="P4091" s="5">
        <v>18900</v>
      </c>
      <c r="Q4091" s="6">
        <v>38.498069999999998</v>
      </c>
      <c r="R4091" s="6">
        <v>-123.07295999999999</v>
      </c>
      <c r="S4091" t="s">
        <v>9119</v>
      </c>
      <c r="T4091" t="s">
        <v>447</v>
      </c>
      <c r="U4091" t="s">
        <v>67</v>
      </c>
      <c r="V4091" t="s">
        <v>50</v>
      </c>
      <c r="W4091" t="s">
        <v>9120</v>
      </c>
      <c r="X4091" t="s">
        <v>52</v>
      </c>
      <c r="Y4091" t="s">
        <v>53</v>
      </c>
      <c r="Z4091">
        <v>0</v>
      </c>
      <c r="AA4091" t="s">
        <v>54</v>
      </c>
      <c r="AB4091">
        <v>2016</v>
      </c>
      <c r="AC4091" t="s">
        <v>457</v>
      </c>
      <c r="AD4091" t="s">
        <v>56</v>
      </c>
      <c r="AE4091" t="s">
        <v>98</v>
      </c>
      <c r="AF4091">
        <v>1189597</v>
      </c>
      <c r="AG4091" t="s">
        <v>71</v>
      </c>
      <c r="AH4091" t="s">
        <v>59</v>
      </c>
      <c r="AI4091" t="s">
        <v>56</v>
      </c>
      <c r="AJ4091" t="s">
        <v>416</v>
      </c>
    </row>
    <row r="4092" spans="1:36" x14ac:dyDescent="0.25">
      <c r="A4092" t="s">
        <v>8868</v>
      </c>
      <c r="B4092" t="s">
        <v>2599</v>
      </c>
      <c r="C4092" t="s">
        <v>40</v>
      </c>
      <c r="D4092" t="s">
        <v>8906</v>
      </c>
      <c r="E4092" s="2">
        <v>42811111</v>
      </c>
      <c r="F4092" t="s">
        <v>62</v>
      </c>
      <c r="G4092" s="3">
        <v>1581</v>
      </c>
      <c r="H4092">
        <v>20160305</v>
      </c>
      <c r="I4092" s="4">
        <v>1909</v>
      </c>
      <c r="J4092">
        <v>1418337</v>
      </c>
      <c r="K4092" s="5">
        <v>1393</v>
      </c>
      <c r="L4092" t="s">
        <v>44</v>
      </c>
      <c r="M4092" t="s">
        <v>63</v>
      </c>
      <c r="N4092" t="s">
        <v>64</v>
      </c>
      <c r="O4092" s="5">
        <v>8</v>
      </c>
      <c r="P4092" s="5">
        <v>11144</v>
      </c>
      <c r="Q4092" s="6">
        <v>38.492629999999998</v>
      </c>
      <c r="R4092" s="6">
        <v>-123.06086999999999</v>
      </c>
      <c r="S4092" t="s">
        <v>9121</v>
      </c>
      <c r="T4092" t="s">
        <v>551</v>
      </c>
      <c r="U4092" t="s">
        <v>67</v>
      </c>
      <c r="V4092" t="s">
        <v>50</v>
      </c>
      <c r="W4092" t="s">
        <v>9122</v>
      </c>
      <c r="X4092" t="s">
        <v>52</v>
      </c>
      <c r="Y4092" t="s">
        <v>53</v>
      </c>
      <c r="Z4092">
        <v>0</v>
      </c>
      <c r="AA4092" t="s">
        <v>54</v>
      </c>
      <c r="AB4092">
        <v>2016</v>
      </c>
      <c r="AC4092" t="s">
        <v>457</v>
      </c>
      <c r="AD4092" t="s">
        <v>56</v>
      </c>
      <c r="AE4092" t="s">
        <v>98</v>
      </c>
      <c r="AF4092">
        <v>1189663</v>
      </c>
      <c r="AG4092" t="s">
        <v>71</v>
      </c>
      <c r="AH4092" t="s">
        <v>59</v>
      </c>
      <c r="AI4092" t="s">
        <v>56</v>
      </c>
      <c r="AJ4092" t="s">
        <v>416</v>
      </c>
    </row>
    <row r="4093" spans="1:36" x14ac:dyDescent="0.25">
      <c r="A4093" t="s">
        <v>8868</v>
      </c>
      <c r="B4093" t="s">
        <v>2599</v>
      </c>
      <c r="C4093" t="s">
        <v>40</v>
      </c>
      <c r="D4093" t="s">
        <v>8953</v>
      </c>
      <c r="E4093" s="2">
        <v>42811113</v>
      </c>
      <c r="F4093" t="s">
        <v>42</v>
      </c>
      <c r="G4093" s="3">
        <v>346</v>
      </c>
      <c r="H4093">
        <v>20160305</v>
      </c>
      <c r="I4093" s="4">
        <v>1823</v>
      </c>
      <c r="J4093">
        <v>1418145</v>
      </c>
      <c r="K4093" s="5">
        <v>314</v>
      </c>
      <c r="L4093" t="s">
        <v>44</v>
      </c>
      <c r="M4093" t="s">
        <v>63</v>
      </c>
      <c r="N4093" t="s">
        <v>72</v>
      </c>
      <c r="O4093" s="5">
        <v>515</v>
      </c>
      <c r="P4093" s="5">
        <v>100456</v>
      </c>
      <c r="Q4093" s="6">
        <v>38.504350000000002</v>
      </c>
      <c r="R4093" s="6">
        <v>-122.99747000000001</v>
      </c>
      <c r="S4093" t="s">
        <v>9123</v>
      </c>
      <c r="T4093" t="s">
        <v>421</v>
      </c>
      <c r="U4093" t="s">
        <v>67</v>
      </c>
      <c r="V4093" t="s">
        <v>50</v>
      </c>
      <c r="W4093" t="s">
        <v>9124</v>
      </c>
      <c r="X4093" t="s">
        <v>52</v>
      </c>
      <c r="Y4093" t="s">
        <v>53</v>
      </c>
      <c r="Z4093">
        <v>0</v>
      </c>
      <c r="AA4093" t="s">
        <v>54</v>
      </c>
      <c r="AB4093">
        <v>2016</v>
      </c>
      <c r="AC4093" t="s">
        <v>457</v>
      </c>
      <c r="AD4093" t="s">
        <v>56</v>
      </c>
      <c r="AE4093" t="s">
        <v>70</v>
      </c>
      <c r="AF4093">
        <v>1189539</v>
      </c>
      <c r="AG4093" t="s">
        <v>71</v>
      </c>
      <c r="AH4093" t="s">
        <v>59</v>
      </c>
      <c r="AI4093" t="s">
        <v>56</v>
      </c>
      <c r="AJ4093" t="s">
        <v>416</v>
      </c>
    </row>
    <row r="4094" spans="1:36" x14ac:dyDescent="0.25">
      <c r="A4094" t="s">
        <v>8868</v>
      </c>
      <c r="B4094" t="s">
        <v>2599</v>
      </c>
      <c r="C4094" t="s">
        <v>40</v>
      </c>
      <c r="D4094" t="s">
        <v>8953</v>
      </c>
      <c r="E4094" s="2">
        <v>42811113</v>
      </c>
      <c r="F4094" t="s">
        <v>62</v>
      </c>
      <c r="G4094" s="3">
        <v>1997</v>
      </c>
      <c r="H4094">
        <v>20160305</v>
      </c>
      <c r="I4094" s="4">
        <v>1759</v>
      </c>
      <c r="J4094">
        <v>1417948</v>
      </c>
      <c r="K4094" s="5">
        <v>632</v>
      </c>
      <c r="L4094" t="s">
        <v>44</v>
      </c>
      <c r="M4094" t="s">
        <v>63</v>
      </c>
      <c r="N4094" t="s">
        <v>64</v>
      </c>
      <c r="O4094" s="5">
        <v>110</v>
      </c>
      <c r="P4094" s="5">
        <v>69520</v>
      </c>
      <c r="Q4094" s="6">
        <v>38.502009999999999</v>
      </c>
      <c r="R4094" s="6">
        <v>-123.02391</v>
      </c>
      <c r="S4094" t="s">
        <v>9125</v>
      </c>
      <c r="T4094" t="s">
        <v>447</v>
      </c>
      <c r="U4094" t="s">
        <v>67</v>
      </c>
      <c r="V4094" t="s">
        <v>50</v>
      </c>
      <c r="W4094" t="s">
        <v>9126</v>
      </c>
      <c r="X4094" t="s">
        <v>52</v>
      </c>
      <c r="Y4094" t="s">
        <v>53</v>
      </c>
      <c r="Z4094">
        <v>0</v>
      </c>
      <c r="AA4094" t="s">
        <v>54</v>
      </c>
      <c r="AB4094">
        <v>2016</v>
      </c>
      <c r="AC4094" t="s">
        <v>457</v>
      </c>
      <c r="AD4094" t="s">
        <v>56</v>
      </c>
      <c r="AE4094" t="s">
        <v>98</v>
      </c>
      <c r="AF4094">
        <v>1189600</v>
      </c>
      <c r="AG4094" t="s">
        <v>71</v>
      </c>
      <c r="AH4094" t="s">
        <v>59</v>
      </c>
      <c r="AI4094" t="s">
        <v>56</v>
      </c>
      <c r="AJ4094" t="s">
        <v>416</v>
      </c>
    </row>
    <row r="4095" spans="1:36" x14ac:dyDescent="0.25">
      <c r="A4095" t="s">
        <v>8868</v>
      </c>
      <c r="B4095" t="s">
        <v>2599</v>
      </c>
      <c r="C4095" t="s">
        <v>40</v>
      </c>
      <c r="D4095" t="s">
        <v>8869</v>
      </c>
      <c r="E4095" s="2">
        <v>42751113</v>
      </c>
      <c r="F4095" t="s">
        <v>62</v>
      </c>
      <c r="G4095" s="3">
        <v>781</v>
      </c>
      <c r="H4095">
        <v>20170103</v>
      </c>
      <c r="I4095" s="4">
        <v>2055</v>
      </c>
      <c r="J4095">
        <v>1616778</v>
      </c>
      <c r="K4095" s="5">
        <v>502</v>
      </c>
      <c r="L4095" t="s">
        <v>44</v>
      </c>
      <c r="M4095" t="s">
        <v>63</v>
      </c>
      <c r="N4095" t="s">
        <v>64</v>
      </c>
      <c r="O4095" s="5">
        <v>15</v>
      </c>
      <c r="P4095" s="5">
        <v>7530</v>
      </c>
      <c r="Q4095" s="6">
        <v>38.602420000000002</v>
      </c>
      <c r="R4095" s="6">
        <v>-123.00335</v>
      </c>
      <c r="S4095" t="s">
        <v>9127</v>
      </c>
      <c r="T4095" t="s">
        <v>447</v>
      </c>
      <c r="U4095" t="s">
        <v>67</v>
      </c>
      <c r="V4095" t="s">
        <v>50</v>
      </c>
      <c r="W4095" t="s">
        <v>9128</v>
      </c>
      <c r="X4095" t="s">
        <v>52</v>
      </c>
      <c r="Y4095" t="s">
        <v>53</v>
      </c>
      <c r="Z4095">
        <v>0</v>
      </c>
      <c r="AA4095" t="s">
        <v>54</v>
      </c>
      <c r="AB4095">
        <v>2017</v>
      </c>
      <c r="AC4095" t="s">
        <v>525</v>
      </c>
      <c r="AD4095" t="s">
        <v>56</v>
      </c>
      <c r="AE4095" t="s">
        <v>70</v>
      </c>
      <c r="AF4095">
        <v>1243509</v>
      </c>
      <c r="AG4095" t="s">
        <v>71</v>
      </c>
      <c r="AH4095" t="s">
        <v>59</v>
      </c>
      <c r="AI4095" t="s">
        <v>56</v>
      </c>
      <c r="AJ4095" t="s">
        <v>416</v>
      </c>
    </row>
    <row r="4096" spans="1:36" x14ac:dyDescent="0.25">
      <c r="A4096" t="s">
        <v>8868</v>
      </c>
      <c r="B4096" t="s">
        <v>2599</v>
      </c>
      <c r="C4096" t="s">
        <v>92</v>
      </c>
      <c r="D4096" t="s">
        <v>9075</v>
      </c>
      <c r="E4096" s="2">
        <v>42571101</v>
      </c>
      <c r="F4096" t="s">
        <v>42</v>
      </c>
      <c r="G4096" s="3">
        <v>322</v>
      </c>
      <c r="H4096">
        <v>20170103</v>
      </c>
      <c r="I4096" s="4">
        <v>1657</v>
      </c>
      <c r="J4096">
        <v>1616109</v>
      </c>
      <c r="K4096" s="5">
        <v>659</v>
      </c>
      <c r="L4096" t="s">
        <v>44</v>
      </c>
      <c r="M4096" t="s">
        <v>63</v>
      </c>
      <c r="N4096" t="s">
        <v>64</v>
      </c>
      <c r="O4096" s="5">
        <v>376</v>
      </c>
      <c r="P4096" s="5">
        <v>31670</v>
      </c>
      <c r="Q4096" s="6">
        <v>38.386780000000002</v>
      </c>
      <c r="R4096" s="6">
        <v>-122.89006999999999</v>
      </c>
      <c r="S4096" t="s">
        <v>9129</v>
      </c>
      <c r="T4096" t="s">
        <v>436</v>
      </c>
      <c r="U4096" t="s">
        <v>67</v>
      </c>
      <c r="V4096" t="s">
        <v>50</v>
      </c>
      <c r="W4096" t="s">
        <v>9130</v>
      </c>
      <c r="X4096" t="s">
        <v>52</v>
      </c>
      <c r="Y4096" t="s">
        <v>53</v>
      </c>
      <c r="Z4096">
        <v>0</v>
      </c>
      <c r="AA4096" t="s">
        <v>54</v>
      </c>
      <c r="AB4096">
        <v>2017</v>
      </c>
      <c r="AC4096" t="s">
        <v>525</v>
      </c>
      <c r="AD4096" t="s">
        <v>56</v>
      </c>
      <c r="AE4096" t="s">
        <v>98</v>
      </c>
      <c r="AF4096">
        <v>1243343</v>
      </c>
      <c r="AG4096" t="s">
        <v>71</v>
      </c>
      <c r="AH4096" t="s">
        <v>59</v>
      </c>
      <c r="AI4096" t="s">
        <v>56</v>
      </c>
      <c r="AJ4096" t="s">
        <v>416</v>
      </c>
    </row>
    <row r="4097" spans="1:36" x14ac:dyDescent="0.25">
      <c r="A4097" t="s">
        <v>8868</v>
      </c>
      <c r="B4097" t="s">
        <v>2599</v>
      </c>
      <c r="C4097" t="s">
        <v>92</v>
      </c>
      <c r="D4097" t="s">
        <v>9075</v>
      </c>
      <c r="E4097" s="2">
        <v>42571101</v>
      </c>
      <c r="F4097" t="s">
        <v>410</v>
      </c>
      <c r="G4097" s="3" t="s">
        <v>9131</v>
      </c>
      <c r="H4097">
        <v>20170103</v>
      </c>
      <c r="I4097" s="4">
        <v>1638</v>
      </c>
      <c r="J4097">
        <v>1616642</v>
      </c>
      <c r="K4097" s="5">
        <v>502</v>
      </c>
      <c r="L4097" t="s">
        <v>44</v>
      </c>
      <c r="M4097" t="s">
        <v>63</v>
      </c>
      <c r="N4097" t="s">
        <v>64</v>
      </c>
      <c r="O4097" s="5">
        <v>33</v>
      </c>
      <c r="P4097" s="5">
        <v>9090</v>
      </c>
      <c r="Q4097" s="6">
        <v>38.402684999999998</v>
      </c>
      <c r="R4097" s="6">
        <v>-122.878083</v>
      </c>
      <c r="S4097" t="s">
        <v>9132</v>
      </c>
      <c r="T4097" t="s">
        <v>436</v>
      </c>
      <c r="U4097" t="s">
        <v>67</v>
      </c>
      <c r="V4097" t="s">
        <v>50</v>
      </c>
      <c r="W4097" t="s">
        <v>9133</v>
      </c>
      <c r="X4097" t="s">
        <v>52</v>
      </c>
      <c r="Y4097" t="s">
        <v>53</v>
      </c>
      <c r="Z4097">
        <v>0</v>
      </c>
      <c r="AA4097" t="s">
        <v>54</v>
      </c>
      <c r="AB4097">
        <v>2017</v>
      </c>
      <c r="AC4097" t="s">
        <v>525</v>
      </c>
      <c r="AD4097" t="s">
        <v>56</v>
      </c>
      <c r="AE4097" t="s">
        <v>70</v>
      </c>
      <c r="AF4097">
        <v>1243387</v>
      </c>
      <c r="AG4097" t="s">
        <v>71</v>
      </c>
      <c r="AH4097" t="s">
        <v>59</v>
      </c>
      <c r="AI4097" t="s">
        <v>56</v>
      </c>
      <c r="AJ4097" t="s">
        <v>416</v>
      </c>
    </row>
    <row r="4098" spans="1:36" x14ac:dyDescent="0.25">
      <c r="A4098" t="s">
        <v>8868</v>
      </c>
      <c r="B4098" t="s">
        <v>2599</v>
      </c>
      <c r="C4098" t="s">
        <v>40</v>
      </c>
      <c r="D4098" t="s">
        <v>8933</v>
      </c>
      <c r="E4098" s="2">
        <v>42571102</v>
      </c>
      <c r="F4098" t="s">
        <v>62</v>
      </c>
      <c r="G4098" s="3">
        <v>6899</v>
      </c>
      <c r="H4098">
        <v>20170103</v>
      </c>
      <c r="I4098" s="4">
        <v>1626</v>
      </c>
      <c r="J4098">
        <v>1616007</v>
      </c>
      <c r="K4098" s="5">
        <v>358</v>
      </c>
      <c r="L4098" t="s">
        <v>44</v>
      </c>
      <c r="M4098" t="s">
        <v>63</v>
      </c>
      <c r="N4098" t="s">
        <v>72</v>
      </c>
      <c r="O4098" s="5">
        <v>81</v>
      </c>
      <c r="P4098" s="5">
        <v>21198</v>
      </c>
      <c r="Q4098" s="6">
        <v>38.3934</v>
      </c>
      <c r="R4098" s="6">
        <v>-122.97395</v>
      </c>
      <c r="S4098" t="s">
        <v>9134</v>
      </c>
      <c r="T4098" t="s">
        <v>677</v>
      </c>
      <c r="U4098" t="s">
        <v>67</v>
      </c>
      <c r="V4098" t="s">
        <v>50</v>
      </c>
      <c r="W4098" t="s">
        <v>9135</v>
      </c>
      <c r="X4098" t="s">
        <v>52</v>
      </c>
      <c r="Y4098" t="s">
        <v>53</v>
      </c>
      <c r="Z4098">
        <v>0</v>
      </c>
      <c r="AA4098" t="s">
        <v>54</v>
      </c>
      <c r="AB4098">
        <v>2017</v>
      </c>
      <c r="AC4098" t="s">
        <v>525</v>
      </c>
      <c r="AD4098" t="s">
        <v>56</v>
      </c>
      <c r="AE4098" t="s">
        <v>98</v>
      </c>
      <c r="AF4098">
        <v>1243328</v>
      </c>
      <c r="AG4098" t="s">
        <v>71</v>
      </c>
      <c r="AH4098" t="s">
        <v>59</v>
      </c>
      <c r="AI4098" t="s">
        <v>56</v>
      </c>
      <c r="AJ4098" t="s">
        <v>416</v>
      </c>
    </row>
    <row r="4099" spans="1:36" x14ac:dyDescent="0.25">
      <c r="A4099" t="s">
        <v>8868</v>
      </c>
      <c r="B4099" t="s">
        <v>2599</v>
      </c>
      <c r="C4099" t="s">
        <v>92</v>
      </c>
      <c r="D4099" t="s">
        <v>8898</v>
      </c>
      <c r="E4099" s="2">
        <v>42271103</v>
      </c>
      <c r="F4099" t="s">
        <v>62</v>
      </c>
      <c r="G4099" s="3">
        <v>59789</v>
      </c>
      <c r="H4099">
        <v>20170108</v>
      </c>
      <c r="I4099" s="4">
        <v>522</v>
      </c>
      <c r="J4099">
        <v>1630212</v>
      </c>
      <c r="K4099" s="5">
        <v>5333</v>
      </c>
      <c r="L4099" t="s">
        <v>44</v>
      </c>
      <c r="M4099" t="s">
        <v>63</v>
      </c>
      <c r="N4099" t="s">
        <v>64</v>
      </c>
      <c r="O4099" s="5">
        <v>2</v>
      </c>
      <c r="P4099" s="5">
        <v>10666</v>
      </c>
      <c r="Q4099" s="6">
        <v>38.266629999999999</v>
      </c>
      <c r="R4099" s="6">
        <v>-122.80803</v>
      </c>
      <c r="S4099" t="s">
        <v>9136</v>
      </c>
      <c r="T4099" t="s">
        <v>421</v>
      </c>
      <c r="U4099" t="s">
        <v>67</v>
      </c>
      <c r="V4099" t="s">
        <v>50</v>
      </c>
      <c r="W4099" t="s">
        <v>9137</v>
      </c>
      <c r="X4099" t="s">
        <v>52</v>
      </c>
      <c r="Y4099" t="s">
        <v>53</v>
      </c>
      <c r="Z4099">
        <v>0</v>
      </c>
      <c r="AA4099" t="s">
        <v>54</v>
      </c>
      <c r="AB4099">
        <v>2017</v>
      </c>
      <c r="AC4099" t="s">
        <v>525</v>
      </c>
      <c r="AD4099" t="s">
        <v>56</v>
      </c>
      <c r="AE4099" t="s">
        <v>70</v>
      </c>
      <c r="AF4099">
        <v>1245662</v>
      </c>
      <c r="AG4099" t="s">
        <v>71</v>
      </c>
      <c r="AH4099" t="s">
        <v>59</v>
      </c>
      <c r="AI4099" t="s">
        <v>56</v>
      </c>
      <c r="AJ4099" t="s">
        <v>416</v>
      </c>
    </row>
    <row r="4100" spans="1:36" x14ac:dyDescent="0.25">
      <c r="A4100" t="s">
        <v>8868</v>
      </c>
      <c r="B4100" t="s">
        <v>2599</v>
      </c>
      <c r="C4100" t="s">
        <v>92</v>
      </c>
      <c r="D4100" t="s">
        <v>8909</v>
      </c>
      <c r="E4100" s="2">
        <v>42271105</v>
      </c>
      <c r="F4100" t="s">
        <v>42</v>
      </c>
      <c r="G4100" s="3">
        <v>36536</v>
      </c>
      <c r="H4100">
        <v>20170108</v>
      </c>
      <c r="I4100" s="4">
        <v>1321</v>
      </c>
      <c r="J4100">
        <v>1626893</v>
      </c>
      <c r="K4100" s="5">
        <v>454</v>
      </c>
      <c r="L4100" t="s">
        <v>44</v>
      </c>
      <c r="M4100" t="s">
        <v>63</v>
      </c>
      <c r="N4100" t="s">
        <v>72</v>
      </c>
      <c r="O4100" s="5">
        <v>662</v>
      </c>
      <c r="P4100" s="5">
        <v>219114</v>
      </c>
      <c r="Q4100" s="6">
        <v>38.314169999999997</v>
      </c>
      <c r="R4100" s="6">
        <v>-122.73649</v>
      </c>
      <c r="S4100" t="s">
        <v>9138</v>
      </c>
      <c r="T4100" t="s">
        <v>447</v>
      </c>
      <c r="U4100" t="s">
        <v>67</v>
      </c>
      <c r="V4100" t="s">
        <v>50</v>
      </c>
      <c r="W4100" t="s">
        <v>9139</v>
      </c>
      <c r="X4100" t="s">
        <v>52</v>
      </c>
      <c r="Y4100" t="s">
        <v>53</v>
      </c>
      <c r="Z4100">
        <v>0</v>
      </c>
      <c r="AA4100" t="s">
        <v>54</v>
      </c>
      <c r="AB4100">
        <v>2017</v>
      </c>
      <c r="AC4100" t="s">
        <v>525</v>
      </c>
      <c r="AD4100" t="s">
        <v>56</v>
      </c>
      <c r="AE4100" t="s">
        <v>70</v>
      </c>
      <c r="AF4100">
        <v>1245133</v>
      </c>
      <c r="AG4100" t="s">
        <v>71</v>
      </c>
      <c r="AH4100" t="s">
        <v>59</v>
      </c>
      <c r="AI4100" t="s">
        <v>56</v>
      </c>
      <c r="AJ4100" t="s">
        <v>416</v>
      </c>
    </row>
    <row r="4101" spans="1:36" x14ac:dyDescent="0.25">
      <c r="A4101" t="s">
        <v>8868</v>
      </c>
      <c r="B4101" t="s">
        <v>2599</v>
      </c>
      <c r="C4101" t="s">
        <v>40</v>
      </c>
      <c r="D4101" t="s">
        <v>8969</v>
      </c>
      <c r="E4101" s="2">
        <v>43071101</v>
      </c>
      <c r="F4101" t="s">
        <v>62</v>
      </c>
      <c r="G4101" s="3">
        <v>4829</v>
      </c>
      <c r="H4101">
        <v>20170108</v>
      </c>
      <c r="I4101" s="4">
        <v>1854</v>
      </c>
      <c r="J4101">
        <v>1628711</v>
      </c>
      <c r="K4101" s="5">
        <v>3901</v>
      </c>
      <c r="L4101" t="s">
        <v>44</v>
      </c>
      <c r="M4101" t="s">
        <v>63</v>
      </c>
      <c r="N4101" t="s">
        <v>72</v>
      </c>
      <c r="O4101" s="5">
        <v>4</v>
      </c>
      <c r="P4101" s="5">
        <v>15604</v>
      </c>
      <c r="Q4101" s="6">
        <v>38.396450000000002</v>
      </c>
      <c r="R4101" s="6">
        <v>-122.57538</v>
      </c>
      <c r="S4101" t="s">
        <v>9140</v>
      </c>
      <c r="T4101" t="s">
        <v>436</v>
      </c>
      <c r="U4101" t="s">
        <v>67</v>
      </c>
      <c r="V4101" t="s">
        <v>50</v>
      </c>
      <c r="W4101" t="s">
        <v>9141</v>
      </c>
      <c r="X4101" t="s">
        <v>52</v>
      </c>
      <c r="Y4101" t="s">
        <v>53</v>
      </c>
      <c r="Z4101">
        <v>0</v>
      </c>
      <c r="AA4101" t="s">
        <v>54</v>
      </c>
      <c r="AB4101">
        <v>2017</v>
      </c>
      <c r="AC4101" t="s">
        <v>525</v>
      </c>
      <c r="AD4101" t="s">
        <v>56</v>
      </c>
      <c r="AE4101" t="s">
        <v>98</v>
      </c>
      <c r="AF4101">
        <v>1247049</v>
      </c>
      <c r="AG4101" t="s">
        <v>71</v>
      </c>
      <c r="AH4101" t="s">
        <v>59</v>
      </c>
      <c r="AI4101" t="s">
        <v>56</v>
      </c>
      <c r="AJ4101" t="s">
        <v>416</v>
      </c>
    </row>
    <row r="4102" spans="1:36" x14ac:dyDescent="0.25">
      <c r="A4102" t="s">
        <v>8868</v>
      </c>
      <c r="B4102" t="s">
        <v>2599</v>
      </c>
      <c r="C4102" t="s">
        <v>40</v>
      </c>
      <c r="D4102" t="s">
        <v>8901</v>
      </c>
      <c r="E4102" s="2">
        <v>43071103</v>
      </c>
      <c r="F4102" t="s">
        <v>80</v>
      </c>
      <c r="G4102" s="3" t="s">
        <v>9142</v>
      </c>
      <c r="H4102">
        <v>20170108</v>
      </c>
      <c r="I4102" s="4">
        <v>1745</v>
      </c>
      <c r="J4102">
        <v>1628450</v>
      </c>
      <c r="K4102" s="5">
        <v>1013</v>
      </c>
      <c r="L4102" t="s">
        <v>44</v>
      </c>
      <c r="M4102" t="s">
        <v>63</v>
      </c>
      <c r="N4102" t="s">
        <v>64</v>
      </c>
      <c r="O4102" s="5">
        <v>118</v>
      </c>
      <c r="P4102" s="5">
        <v>89606</v>
      </c>
      <c r="Q4102" s="6">
        <v>38.390498999999998</v>
      </c>
      <c r="R4102" s="6">
        <v>-122.492299</v>
      </c>
      <c r="S4102" t="s">
        <v>9143</v>
      </c>
      <c r="T4102" t="s">
        <v>430</v>
      </c>
      <c r="U4102" t="s">
        <v>67</v>
      </c>
      <c r="V4102" t="s">
        <v>50</v>
      </c>
      <c r="W4102" t="s">
        <v>9144</v>
      </c>
      <c r="X4102" t="s">
        <v>52</v>
      </c>
      <c r="Y4102" t="s">
        <v>53</v>
      </c>
      <c r="Z4102">
        <v>0</v>
      </c>
      <c r="AA4102" t="s">
        <v>54</v>
      </c>
      <c r="AB4102">
        <v>2017</v>
      </c>
      <c r="AC4102" t="s">
        <v>525</v>
      </c>
      <c r="AD4102" t="s">
        <v>56</v>
      </c>
      <c r="AE4102" t="s">
        <v>481</v>
      </c>
      <c r="AF4102">
        <v>1245538</v>
      </c>
      <c r="AG4102" t="s">
        <v>71</v>
      </c>
      <c r="AH4102" t="s">
        <v>59</v>
      </c>
      <c r="AI4102" t="s">
        <v>56</v>
      </c>
      <c r="AJ4102" t="s">
        <v>56</v>
      </c>
    </row>
    <row r="4103" spans="1:36" x14ac:dyDescent="0.25">
      <c r="A4103" t="s">
        <v>8868</v>
      </c>
      <c r="B4103" t="s">
        <v>2599</v>
      </c>
      <c r="C4103" t="s">
        <v>92</v>
      </c>
      <c r="D4103" t="s">
        <v>8872</v>
      </c>
      <c r="E4103" s="2">
        <v>42851121</v>
      </c>
      <c r="F4103" t="s">
        <v>410</v>
      </c>
      <c r="G4103" s="3" t="s">
        <v>9145</v>
      </c>
      <c r="H4103">
        <v>20170108</v>
      </c>
      <c r="I4103" s="4">
        <v>1448</v>
      </c>
      <c r="J4103">
        <v>1627674</v>
      </c>
      <c r="K4103" s="5">
        <v>1497</v>
      </c>
      <c r="L4103" t="s">
        <v>44</v>
      </c>
      <c r="M4103" t="s">
        <v>63</v>
      </c>
      <c r="N4103" t="s">
        <v>64</v>
      </c>
      <c r="O4103" s="5">
        <v>14</v>
      </c>
      <c r="P4103" s="5">
        <v>20958</v>
      </c>
      <c r="Q4103" s="6">
        <v>38.548136</v>
      </c>
      <c r="R4103" s="6">
        <v>-123.244485</v>
      </c>
      <c r="S4103" t="s">
        <v>9146</v>
      </c>
      <c r="T4103" t="s">
        <v>436</v>
      </c>
      <c r="U4103" t="s">
        <v>67</v>
      </c>
      <c r="V4103" t="s">
        <v>50</v>
      </c>
      <c r="W4103" t="s">
        <v>9147</v>
      </c>
      <c r="X4103" t="s">
        <v>52</v>
      </c>
      <c r="Y4103" t="s">
        <v>53</v>
      </c>
      <c r="Z4103">
        <v>0</v>
      </c>
      <c r="AA4103" t="s">
        <v>54</v>
      </c>
      <c r="AB4103">
        <v>2017</v>
      </c>
      <c r="AC4103" t="s">
        <v>525</v>
      </c>
      <c r="AD4103" t="s">
        <v>56</v>
      </c>
      <c r="AE4103" t="s">
        <v>112</v>
      </c>
      <c r="AF4103">
        <v>1245227</v>
      </c>
      <c r="AG4103" t="s">
        <v>71</v>
      </c>
      <c r="AH4103" t="s">
        <v>59</v>
      </c>
      <c r="AI4103" t="s">
        <v>56</v>
      </c>
      <c r="AJ4103" t="s">
        <v>416</v>
      </c>
    </row>
    <row r="4104" spans="1:36" x14ac:dyDescent="0.25">
      <c r="A4104" t="s">
        <v>8868</v>
      </c>
      <c r="B4104" t="s">
        <v>2599</v>
      </c>
      <c r="C4104" t="s">
        <v>40</v>
      </c>
      <c r="D4104" t="s">
        <v>9006</v>
      </c>
      <c r="E4104" s="2">
        <v>42561107</v>
      </c>
      <c r="F4104" t="s">
        <v>80</v>
      </c>
      <c r="G4104" s="3" t="s">
        <v>9148</v>
      </c>
      <c r="H4104">
        <v>20170108</v>
      </c>
      <c r="I4104" s="4">
        <v>1216</v>
      </c>
      <c r="J4104">
        <v>1626173</v>
      </c>
      <c r="K4104" s="5">
        <v>1646</v>
      </c>
      <c r="L4104" t="s">
        <v>44</v>
      </c>
      <c r="M4104" t="s">
        <v>63</v>
      </c>
      <c r="N4104" t="s">
        <v>64</v>
      </c>
      <c r="O4104" s="5">
        <v>222</v>
      </c>
      <c r="P4104" s="5">
        <v>77180</v>
      </c>
      <c r="Q4104" s="6">
        <v>38.547626999999999</v>
      </c>
      <c r="R4104" s="6">
        <v>-122.72035099999999</v>
      </c>
      <c r="S4104" t="s">
        <v>9149</v>
      </c>
      <c r="T4104" t="s">
        <v>942</v>
      </c>
      <c r="U4104" t="s">
        <v>67</v>
      </c>
      <c r="V4104" t="s">
        <v>50</v>
      </c>
      <c r="W4104" t="s">
        <v>9150</v>
      </c>
      <c r="X4104" t="s">
        <v>52</v>
      </c>
      <c r="Y4104" t="s">
        <v>53</v>
      </c>
      <c r="Z4104">
        <v>0</v>
      </c>
      <c r="AA4104" t="s">
        <v>54</v>
      </c>
      <c r="AB4104">
        <v>2017</v>
      </c>
      <c r="AC4104" t="s">
        <v>525</v>
      </c>
      <c r="AD4104" t="s">
        <v>56</v>
      </c>
      <c r="AE4104" t="s">
        <v>481</v>
      </c>
      <c r="AF4104">
        <v>1245195</v>
      </c>
      <c r="AG4104" t="s">
        <v>71</v>
      </c>
      <c r="AH4104" t="s">
        <v>59</v>
      </c>
      <c r="AI4104" t="s">
        <v>56</v>
      </c>
      <c r="AJ4104" t="s">
        <v>56</v>
      </c>
    </row>
    <row r="4105" spans="1:36" x14ac:dyDescent="0.25">
      <c r="A4105" t="s">
        <v>8868</v>
      </c>
      <c r="B4105" t="s">
        <v>2599</v>
      </c>
      <c r="C4105" t="s">
        <v>92</v>
      </c>
      <c r="D4105" t="s">
        <v>8922</v>
      </c>
      <c r="E4105" s="2">
        <v>42891101</v>
      </c>
      <c r="F4105" t="s">
        <v>410</v>
      </c>
      <c r="G4105" s="3" t="s">
        <v>9151</v>
      </c>
      <c r="H4105">
        <v>20170108</v>
      </c>
      <c r="I4105" s="4">
        <v>1528</v>
      </c>
      <c r="J4105">
        <v>1627707</v>
      </c>
      <c r="K4105" s="5">
        <v>2646</v>
      </c>
      <c r="L4105" t="s">
        <v>44</v>
      </c>
      <c r="M4105" t="s">
        <v>63</v>
      </c>
      <c r="N4105" t="s">
        <v>72</v>
      </c>
      <c r="O4105" s="5">
        <v>72</v>
      </c>
      <c r="P4105" s="5">
        <v>21360</v>
      </c>
      <c r="Q4105" s="6">
        <v>38.667307000000001</v>
      </c>
      <c r="R4105" s="6">
        <v>-123.205421</v>
      </c>
      <c r="S4105" t="s">
        <v>9152</v>
      </c>
      <c r="T4105" t="s">
        <v>430</v>
      </c>
      <c r="U4105" t="s">
        <v>67</v>
      </c>
      <c r="V4105" t="s">
        <v>50</v>
      </c>
      <c r="W4105" t="s">
        <v>9153</v>
      </c>
      <c r="X4105" t="s">
        <v>52</v>
      </c>
      <c r="Y4105" t="s">
        <v>53</v>
      </c>
      <c r="Z4105">
        <v>0</v>
      </c>
      <c r="AA4105" t="s">
        <v>54</v>
      </c>
      <c r="AB4105">
        <v>2017</v>
      </c>
      <c r="AC4105" t="s">
        <v>525</v>
      </c>
      <c r="AD4105" t="s">
        <v>56</v>
      </c>
      <c r="AE4105" t="s">
        <v>70</v>
      </c>
      <c r="AF4105">
        <v>1245233</v>
      </c>
      <c r="AG4105" t="s">
        <v>71</v>
      </c>
      <c r="AH4105" t="s">
        <v>59</v>
      </c>
      <c r="AI4105" t="s">
        <v>56</v>
      </c>
      <c r="AJ4105" t="s">
        <v>416</v>
      </c>
    </row>
    <row r="4106" spans="1:36" x14ac:dyDescent="0.25">
      <c r="A4106" t="s">
        <v>8868</v>
      </c>
      <c r="B4106" t="s">
        <v>2599</v>
      </c>
      <c r="C4106" t="s">
        <v>92</v>
      </c>
      <c r="D4106" t="s">
        <v>8922</v>
      </c>
      <c r="E4106" s="2">
        <v>42891101</v>
      </c>
      <c r="F4106" t="s">
        <v>62</v>
      </c>
      <c r="G4106" s="3">
        <v>2913</v>
      </c>
      <c r="H4106">
        <v>20170108</v>
      </c>
      <c r="I4106" s="4">
        <v>1504</v>
      </c>
      <c r="J4106">
        <v>1627577</v>
      </c>
      <c r="K4106" s="5">
        <v>2951</v>
      </c>
      <c r="L4106" t="s">
        <v>44</v>
      </c>
      <c r="M4106" t="s">
        <v>63</v>
      </c>
      <c r="N4106" t="s">
        <v>64</v>
      </c>
      <c r="O4106" s="5">
        <v>6</v>
      </c>
      <c r="P4106" s="5">
        <v>17706</v>
      </c>
      <c r="Q4106" s="6">
        <v>38.703290000000003</v>
      </c>
      <c r="R4106" s="6">
        <v>-122.92019999999999</v>
      </c>
      <c r="S4106" t="s">
        <v>9154</v>
      </c>
      <c r="T4106" t="s">
        <v>430</v>
      </c>
      <c r="U4106" t="s">
        <v>67</v>
      </c>
      <c r="V4106" t="s">
        <v>50</v>
      </c>
      <c r="W4106" t="s">
        <v>9155</v>
      </c>
      <c r="X4106" t="s">
        <v>52</v>
      </c>
      <c r="Y4106" t="s">
        <v>53</v>
      </c>
      <c r="Z4106">
        <v>0</v>
      </c>
      <c r="AA4106" t="s">
        <v>54</v>
      </c>
      <c r="AB4106">
        <v>2017</v>
      </c>
      <c r="AC4106" t="s">
        <v>525</v>
      </c>
      <c r="AD4106" t="s">
        <v>56</v>
      </c>
      <c r="AE4106" t="s">
        <v>98</v>
      </c>
      <c r="AF4106">
        <v>1245386</v>
      </c>
      <c r="AG4106" t="s">
        <v>71</v>
      </c>
      <c r="AH4106" t="s">
        <v>59</v>
      </c>
      <c r="AI4106" t="s">
        <v>56</v>
      </c>
      <c r="AJ4106" t="s">
        <v>416</v>
      </c>
    </row>
    <row r="4107" spans="1:36" x14ac:dyDescent="0.25">
      <c r="A4107" t="s">
        <v>8868</v>
      </c>
      <c r="B4107" t="s">
        <v>2599</v>
      </c>
      <c r="C4107" t="s">
        <v>92</v>
      </c>
      <c r="D4107" t="s">
        <v>8922</v>
      </c>
      <c r="E4107" s="2">
        <v>42891101</v>
      </c>
      <c r="F4107" t="s">
        <v>62</v>
      </c>
      <c r="G4107" s="3">
        <v>5183</v>
      </c>
      <c r="H4107">
        <v>20170108</v>
      </c>
      <c r="I4107" s="4">
        <v>1753</v>
      </c>
      <c r="J4107">
        <v>1628472</v>
      </c>
      <c r="K4107" s="5">
        <v>1132</v>
      </c>
      <c r="L4107" t="s">
        <v>44</v>
      </c>
      <c r="M4107" t="s">
        <v>45</v>
      </c>
      <c r="N4107" t="s">
        <v>432</v>
      </c>
      <c r="O4107" s="5">
        <v>64</v>
      </c>
      <c r="P4107" s="5">
        <v>64240</v>
      </c>
      <c r="Q4107" s="6">
        <v>38.711320000000001</v>
      </c>
      <c r="R4107" s="6">
        <v>-123.00024999999999</v>
      </c>
      <c r="S4107" t="s">
        <v>9156</v>
      </c>
      <c r="T4107" t="s">
        <v>628</v>
      </c>
      <c r="U4107" t="s">
        <v>67</v>
      </c>
      <c r="V4107" t="s">
        <v>50</v>
      </c>
      <c r="W4107" t="s">
        <v>9157</v>
      </c>
      <c r="X4107" t="s">
        <v>52</v>
      </c>
      <c r="Y4107" t="s">
        <v>53</v>
      </c>
      <c r="Z4107">
        <v>0</v>
      </c>
      <c r="AA4107" t="s">
        <v>54</v>
      </c>
      <c r="AB4107">
        <v>2017</v>
      </c>
      <c r="AC4107" t="s">
        <v>525</v>
      </c>
      <c r="AD4107" t="s">
        <v>56</v>
      </c>
      <c r="AE4107" t="s">
        <v>98</v>
      </c>
      <c r="AF4107">
        <v>1245458</v>
      </c>
      <c r="AG4107" t="s">
        <v>71</v>
      </c>
      <c r="AH4107" t="s">
        <v>59</v>
      </c>
      <c r="AI4107" t="s">
        <v>56</v>
      </c>
      <c r="AJ4107" t="s">
        <v>416</v>
      </c>
    </row>
    <row r="4108" spans="1:36" x14ac:dyDescent="0.25">
      <c r="A4108" t="s">
        <v>8868</v>
      </c>
      <c r="B4108" t="s">
        <v>2599</v>
      </c>
      <c r="C4108" t="s">
        <v>40</v>
      </c>
      <c r="D4108" t="s">
        <v>8878</v>
      </c>
      <c r="E4108" s="2">
        <v>42091102</v>
      </c>
      <c r="F4108" t="s">
        <v>62</v>
      </c>
      <c r="G4108" s="3">
        <v>1139</v>
      </c>
      <c r="H4108">
        <v>20170108</v>
      </c>
      <c r="I4108" s="4">
        <v>636</v>
      </c>
      <c r="J4108">
        <v>1625477</v>
      </c>
      <c r="K4108" s="5">
        <v>2083</v>
      </c>
      <c r="L4108" t="s">
        <v>44</v>
      </c>
      <c r="M4108" t="s">
        <v>63</v>
      </c>
      <c r="N4108" t="s">
        <v>64</v>
      </c>
      <c r="O4108" s="5">
        <v>143</v>
      </c>
      <c r="P4108" s="5">
        <v>209900</v>
      </c>
      <c r="Q4108" s="6">
        <v>38.509120000000003</v>
      </c>
      <c r="R4108" s="6">
        <v>-122.91952999999999</v>
      </c>
      <c r="S4108" t="s">
        <v>9158</v>
      </c>
      <c r="T4108" t="s">
        <v>421</v>
      </c>
      <c r="U4108" t="s">
        <v>86</v>
      </c>
      <c r="V4108" t="s">
        <v>50</v>
      </c>
      <c r="W4108" t="s">
        <v>9159</v>
      </c>
      <c r="X4108" t="s">
        <v>52</v>
      </c>
      <c r="Y4108" t="s">
        <v>53</v>
      </c>
      <c r="Z4108">
        <v>0</v>
      </c>
      <c r="AA4108" t="s">
        <v>54</v>
      </c>
      <c r="AB4108">
        <v>2017</v>
      </c>
      <c r="AC4108" t="s">
        <v>525</v>
      </c>
      <c r="AD4108" t="s">
        <v>56</v>
      </c>
      <c r="AE4108" t="s">
        <v>70</v>
      </c>
      <c r="AF4108">
        <v>1245256</v>
      </c>
      <c r="AG4108" t="s">
        <v>88</v>
      </c>
      <c r="AH4108" t="s">
        <v>59</v>
      </c>
      <c r="AI4108" t="s">
        <v>56</v>
      </c>
      <c r="AJ4108" t="s">
        <v>416</v>
      </c>
    </row>
    <row r="4109" spans="1:36" x14ac:dyDescent="0.25">
      <c r="A4109" t="s">
        <v>8868</v>
      </c>
      <c r="B4109" t="s">
        <v>2599</v>
      </c>
      <c r="C4109" t="s">
        <v>40</v>
      </c>
      <c r="D4109" t="s">
        <v>8878</v>
      </c>
      <c r="E4109" s="2">
        <v>42091102</v>
      </c>
      <c r="F4109" t="s">
        <v>62</v>
      </c>
      <c r="G4109" s="3">
        <v>8457</v>
      </c>
      <c r="H4109">
        <v>20170108</v>
      </c>
      <c r="I4109" s="4">
        <v>1132</v>
      </c>
      <c r="J4109">
        <v>1625565</v>
      </c>
      <c r="K4109" s="5">
        <v>1364</v>
      </c>
      <c r="L4109" t="s">
        <v>44</v>
      </c>
      <c r="M4109" t="s">
        <v>63</v>
      </c>
      <c r="N4109" t="s">
        <v>64</v>
      </c>
      <c r="O4109" s="5">
        <v>13</v>
      </c>
      <c r="P4109" s="5">
        <v>17732</v>
      </c>
      <c r="Q4109" s="6">
        <v>38.5137</v>
      </c>
      <c r="R4109" s="6">
        <v>-122.93288</v>
      </c>
      <c r="S4109" t="s">
        <v>9160</v>
      </c>
      <c r="T4109" t="s">
        <v>511</v>
      </c>
      <c r="U4109" t="s">
        <v>67</v>
      </c>
      <c r="V4109" t="s">
        <v>50</v>
      </c>
      <c r="W4109" t="s">
        <v>9161</v>
      </c>
      <c r="X4109" t="s">
        <v>52</v>
      </c>
      <c r="Y4109" t="s">
        <v>53</v>
      </c>
      <c r="Z4109">
        <v>0</v>
      </c>
      <c r="AA4109" t="s">
        <v>54</v>
      </c>
      <c r="AB4109">
        <v>2017</v>
      </c>
      <c r="AC4109" t="s">
        <v>525</v>
      </c>
      <c r="AD4109" t="s">
        <v>56</v>
      </c>
      <c r="AE4109" t="s">
        <v>70</v>
      </c>
      <c r="AF4109">
        <v>1245769</v>
      </c>
      <c r="AG4109" t="s">
        <v>71</v>
      </c>
      <c r="AH4109" t="s">
        <v>59</v>
      </c>
      <c r="AI4109" t="s">
        <v>56</v>
      </c>
      <c r="AJ4109" t="s">
        <v>416</v>
      </c>
    </row>
    <row r="4110" spans="1:36" x14ac:dyDescent="0.25">
      <c r="A4110" t="s">
        <v>8868</v>
      </c>
      <c r="B4110" t="s">
        <v>2599</v>
      </c>
      <c r="C4110" t="s">
        <v>40</v>
      </c>
      <c r="D4110" t="s">
        <v>9075</v>
      </c>
      <c r="E4110" s="2">
        <v>42571101</v>
      </c>
      <c r="F4110" t="s">
        <v>80</v>
      </c>
      <c r="G4110" s="3" t="s">
        <v>9162</v>
      </c>
      <c r="H4110">
        <v>20170108</v>
      </c>
      <c r="I4110" s="4">
        <v>1115</v>
      </c>
      <c r="J4110">
        <v>1625342</v>
      </c>
      <c r="K4110" s="5">
        <v>4515</v>
      </c>
      <c r="L4110" t="s">
        <v>44</v>
      </c>
      <c r="M4110" t="s">
        <v>63</v>
      </c>
      <c r="N4110" t="s">
        <v>64</v>
      </c>
      <c r="O4110" s="5">
        <v>14</v>
      </c>
      <c r="P4110" s="5">
        <v>61454</v>
      </c>
      <c r="Q4110" s="6">
        <v>38.383690000000001</v>
      </c>
      <c r="R4110" s="6">
        <v>-122.905995</v>
      </c>
      <c r="S4110" t="s">
        <v>9163</v>
      </c>
      <c r="T4110" t="s">
        <v>436</v>
      </c>
      <c r="U4110" t="s">
        <v>67</v>
      </c>
      <c r="V4110" t="s">
        <v>50</v>
      </c>
      <c r="W4110" t="s">
        <v>9164</v>
      </c>
      <c r="X4110" t="s">
        <v>52</v>
      </c>
      <c r="Y4110" t="s">
        <v>53</v>
      </c>
      <c r="Z4110">
        <v>0</v>
      </c>
      <c r="AA4110" t="s">
        <v>54</v>
      </c>
      <c r="AB4110">
        <v>2017</v>
      </c>
      <c r="AC4110" t="s">
        <v>525</v>
      </c>
      <c r="AD4110" t="s">
        <v>56</v>
      </c>
      <c r="AE4110" t="s">
        <v>70</v>
      </c>
      <c r="AF4110">
        <v>1245373</v>
      </c>
      <c r="AG4110" t="s">
        <v>71</v>
      </c>
      <c r="AH4110" t="s">
        <v>59</v>
      </c>
      <c r="AI4110" t="s">
        <v>56</v>
      </c>
      <c r="AJ4110" t="s">
        <v>416</v>
      </c>
    </row>
    <row r="4111" spans="1:36" x14ac:dyDescent="0.25">
      <c r="A4111" t="s">
        <v>8868</v>
      </c>
      <c r="B4111" t="s">
        <v>2599</v>
      </c>
      <c r="C4111" t="s">
        <v>92</v>
      </c>
      <c r="D4111" t="s">
        <v>9075</v>
      </c>
      <c r="E4111" s="2">
        <v>42571101</v>
      </c>
      <c r="F4111" t="s">
        <v>62</v>
      </c>
      <c r="G4111" s="3">
        <v>1761</v>
      </c>
      <c r="H4111">
        <v>20170108</v>
      </c>
      <c r="I4111" s="4">
        <v>1338</v>
      </c>
      <c r="J4111">
        <v>1626975</v>
      </c>
      <c r="K4111" s="5">
        <v>1775</v>
      </c>
      <c r="L4111" t="s">
        <v>44</v>
      </c>
      <c r="M4111" t="s">
        <v>63</v>
      </c>
      <c r="N4111" t="s">
        <v>64</v>
      </c>
      <c r="O4111" s="5">
        <v>34</v>
      </c>
      <c r="P4111" s="5">
        <v>60350</v>
      </c>
      <c r="Q4111" s="6">
        <v>38.378900000000002</v>
      </c>
      <c r="R4111" s="6">
        <v>-122.8977</v>
      </c>
      <c r="S4111" t="s">
        <v>9165</v>
      </c>
      <c r="T4111" t="s">
        <v>436</v>
      </c>
      <c r="U4111" t="s">
        <v>67</v>
      </c>
      <c r="V4111" t="s">
        <v>50</v>
      </c>
      <c r="W4111" t="s">
        <v>9166</v>
      </c>
      <c r="X4111" t="s">
        <v>52</v>
      </c>
      <c r="Y4111" t="s">
        <v>53</v>
      </c>
      <c r="Z4111">
        <v>0</v>
      </c>
      <c r="AA4111" t="s">
        <v>54</v>
      </c>
      <c r="AB4111">
        <v>2017</v>
      </c>
      <c r="AC4111" t="s">
        <v>525</v>
      </c>
      <c r="AD4111" t="s">
        <v>56</v>
      </c>
      <c r="AE4111" t="s">
        <v>70</v>
      </c>
      <c r="AF4111">
        <v>1245892</v>
      </c>
      <c r="AG4111" t="s">
        <v>71</v>
      </c>
      <c r="AH4111" t="s">
        <v>59</v>
      </c>
      <c r="AI4111" t="s">
        <v>56</v>
      </c>
      <c r="AJ4111" t="s">
        <v>416</v>
      </c>
    </row>
    <row r="4112" spans="1:36" x14ac:dyDescent="0.25">
      <c r="A4112" t="s">
        <v>8868</v>
      </c>
      <c r="B4112" t="s">
        <v>2599</v>
      </c>
      <c r="C4112" t="s">
        <v>40</v>
      </c>
      <c r="D4112" t="s">
        <v>8933</v>
      </c>
      <c r="E4112" s="2">
        <v>42571102</v>
      </c>
      <c r="F4112" t="s">
        <v>62</v>
      </c>
      <c r="G4112" s="3">
        <v>1525</v>
      </c>
      <c r="H4112">
        <v>20170108</v>
      </c>
      <c r="I4112" s="4">
        <v>547</v>
      </c>
      <c r="J4112">
        <v>1622733</v>
      </c>
      <c r="K4112" s="5">
        <v>2049</v>
      </c>
      <c r="L4112" t="s">
        <v>44</v>
      </c>
      <c r="M4112" t="s">
        <v>63</v>
      </c>
      <c r="N4112" t="s">
        <v>64</v>
      </c>
      <c r="O4112" s="5">
        <v>56</v>
      </c>
      <c r="P4112" s="5">
        <v>114744</v>
      </c>
      <c r="Q4112" s="6">
        <v>38.410640000000001</v>
      </c>
      <c r="R4112" s="6">
        <v>-122.98271</v>
      </c>
      <c r="S4112" t="s">
        <v>9167</v>
      </c>
      <c r="T4112" t="s">
        <v>436</v>
      </c>
      <c r="U4112" t="s">
        <v>67</v>
      </c>
      <c r="V4112" t="s">
        <v>50</v>
      </c>
      <c r="W4112" t="s">
        <v>9168</v>
      </c>
      <c r="X4112" t="s">
        <v>52</v>
      </c>
      <c r="Y4112" t="s">
        <v>53</v>
      </c>
      <c r="Z4112">
        <v>0</v>
      </c>
      <c r="AA4112" t="s">
        <v>54</v>
      </c>
      <c r="AB4112">
        <v>2017</v>
      </c>
      <c r="AC4112" t="s">
        <v>525</v>
      </c>
      <c r="AD4112" t="s">
        <v>56</v>
      </c>
      <c r="AE4112" t="s">
        <v>70</v>
      </c>
      <c r="AF4112">
        <v>1244774</v>
      </c>
      <c r="AG4112" t="s">
        <v>71</v>
      </c>
      <c r="AH4112" t="s">
        <v>59</v>
      </c>
      <c r="AI4112" t="s">
        <v>56</v>
      </c>
      <c r="AJ4112" t="s">
        <v>416</v>
      </c>
    </row>
    <row r="4113" spans="1:36" x14ac:dyDescent="0.25">
      <c r="A4113" t="s">
        <v>8868</v>
      </c>
      <c r="B4113" t="s">
        <v>2599</v>
      </c>
      <c r="C4113" t="s">
        <v>40</v>
      </c>
      <c r="D4113" t="s">
        <v>8933</v>
      </c>
      <c r="E4113" s="2">
        <v>42571102</v>
      </c>
      <c r="F4113" t="s">
        <v>42</v>
      </c>
      <c r="G4113" s="3">
        <v>104</v>
      </c>
      <c r="H4113">
        <v>20170108</v>
      </c>
      <c r="I4113" s="4">
        <v>738</v>
      </c>
      <c r="J4113">
        <v>1623186</v>
      </c>
      <c r="K4113" s="5">
        <v>845</v>
      </c>
      <c r="L4113" t="s">
        <v>44</v>
      </c>
      <c r="M4113" t="s">
        <v>63</v>
      </c>
      <c r="N4113" t="s">
        <v>64</v>
      </c>
      <c r="O4113" s="5">
        <v>1242</v>
      </c>
      <c r="P4113" s="5">
        <v>1038565</v>
      </c>
      <c r="Q4113" s="6">
        <v>38.403039999999997</v>
      </c>
      <c r="R4113" s="6">
        <v>-122.92143</v>
      </c>
      <c r="S4113" t="s">
        <v>9169</v>
      </c>
      <c r="T4113" t="s">
        <v>436</v>
      </c>
      <c r="U4113" t="s">
        <v>67</v>
      </c>
      <c r="V4113" t="s">
        <v>50</v>
      </c>
      <c r="W4113" t="s">
        <v>9170</v>
      </c>
      <c r="X4113" t="s">
        <v>52</v>
      </c>
      <c r="Y4113" t="s">
        <v>53</v>
      </c>
      <c r="Z4113">
        <v>0</v>
      </c>
      <c r="AA4113" t="s">
        <v>54</v>
      </c>
      <c r="AB4113">
        <v>2017</v>
      </c>
      <c r="AC4113" t="s">
        <v>525</v>
      </c>
      <c r="AD4113" t="s">
        <v>56</v>
      </c>
      <c r="AE4113" t="s">
        <v>70</v>
      </c>
      <c r="AF4113">
        <v>1244778</v>
      </c>
      <c r="AG4113" t="s">
        <v>71</v>
      </c>
      <c r="AH4113" t="s">
        <v>59</v>
      </c>
      <c r="AI4113" t="s">
        <v>56</v>
      </c>
      <c r="AJ4113" t="s">
        <v>416</v>
      </c>
    </row>
    <row r="4114" spans="1:36" x14ac:dyDescent="0.25">
      <c r="A4114" t="s">
        <v>8868</v>
      </c>
      <c r="B4114" t="s">
        <v>2599</v>
      </c>
      <c r="C4114" t="s">
        <v>40</v>
      </c>
      <c r="D4114" t="s">
        <v>8933</v>
      </c>
      <c r="E4114" s="2">
        <v>42571102</v>
      </c>
      <c r="F4114" t="s">
        <v>62</v>
      </c>
      <c r="G4114" s="3">
        <v>6917</v>
      </c>
      <c r="H4114">
        <v>20170108</v>
      </c>
      <c r="I4114" s="4">
        <v>738</v>
      </c>
      <c r="J4114">
        <v>1625138</v>
      </c>
      <c r="K4114" s="5">
        <v>1614</v>
      </c>
      <c r="L4114" t="s">
        <v>44</v>
      </c>
      <c r="M4114" t="s">
        <v>63</v>
      </c>
      <c r="N4114" t="s">
        <v>64</v>
      </c>
      <c r="O4114" s="5">
        <v>77</v>
      </c>
      <c r="P4114" s="5">
        <v>124278</v>
      </c>
      <c r="Q4114" s="6">
        <v>38.38729</v>
      </c>
      <c r="R4114" s="6">
        <v>-122.97280000000001</v>
      </c>
      <c r="S4114" t="s">
        <v>9171</v>
      </c>
      <c r="T4114" t="s">
        <v>551</v>
      </c>
      <c r="U4114" t="s">
        <v>67</v>
      </c>
      <c r="V4114" t="s">
        <v>50</v>
      </c>
      <c r="W4114" t="s">
        <v>9172</v>
      </c>
      <c r="X4114" t="s">
        <v>52</v>
      </c>
      <c r="Y4114" t="s">
        <v>53</v>
      </c>
      <c r="Z4114">
        <v>0</v>
      </c>
      <c r="AA4114" t="s">
        <v>54</v>
      </c>
      <c r="AB4114">
        <v>2017</v>
      </c>
      <c r="AC4114" t="s">
        <v>525</v>
      </c>
      <c r="AD4114" t="s">
        <v>56</v>
      </c>
      <c r="AE4114" t="s">
        <v>70</v>
      </c>
      <c r="AF4114">
        <v>1244944</v>
      </c>
      <c r="AG4114" t="s">
        <v>71</v>
      </c>
      <c r="AH4114" t="s">
        <v>59</v>
      </c>
      <c r="AI4114" t="s">
        <v>56</v>
      </c>
      <c r="AJ4114" t="s">
        <v>416</v>
      </c>
    </row>
    <row r="4115" spans="1:36" x14ac:dyDescent="0.25">
      <c r="A4115" t="s">
        <v>8868</v>
      </c>
      <c r="B4115" t="s">
        <v>2599</v>
      </c>
      <c r="C4115" t="s">
        <v>40</v>
      </c>
      <c r="D4115" t="s">
        <v>8933</v>
      </c>
      <c r="E4115" s="2">
        <v>42571102</v>
      </c>
      <c r="F4115" t="s">
        <v>62</v>
      </c>
      <c r="G4115" s="3">
        <v>1181</v>
      </c>
      <c r="H4115">
        <v>20170108</v>
      </c>
      <c r="I4115" s="4">
        <v>1117</v>
      </c>
      <c r="J4115">
        <v>1625928</v>
      </c>
      <c r="K4115" s="5">
        <v>3360</v>
      </c>
      <c r="L4115" t="s">
        <v>44</v>
      </c>
      <c r="M4115" t="s">
        <v>63</v>
      </c>
      <c r="N4115" t="s">
        <v>64</v>
      </c>
      <c r="O4115" s="5">
        <v>110</v>
      </c>
      <c r="P4115" s="5">
        <v>54271</v>
      </c>
      <c r="Q4115" s="6">
        <v>38.402700000000003</v>
      </c>
      <c r="R4115" s="6">
        <v>-122.91634999999999</v>
      </c>
      <c r="S4115" t="s">
        <v>9173</v>
      </c>
      <c r="T4115" t="s">
        <v>436</v>
      </c>
      <c r="U4115" t="s">
        <v>67</v>
      </c>
      <c r="V4115" t="s">
        <v>50</v>
      </c>
      <c r="W4115" t="s">
        <v>9174</v>
      </c>
      <c r="X4115" t="s">
        <v>52</v>
      </c>
      <c r="Y4115" t="s">
        <v>53</v>
      </c>
      <c r="Z4115">
        <v>0</v>
      </c>
      <c r="AA4115" t="s">
        <v>54</v>
      </c>
      <c r="AB4115">
        <v>2017</v>
      </c>
      <c r="AC4115" t="s">
        <v>525</v>
      </c>
      <c r="AD4115" t="s">
        <v>56</v>
      </c>
      <c r="AE4115" t="s">
        <v>70</v>
      </c>
      <c r="AF4115">
        <v>1245310</v>
      </c>
      <c r="AG4115" t="s">
        <v>71</v>
      </c>
      <c r="AH4115" t="s">
        <v>59</v>
      </c>
      <c r="AI4115" t="s">
        <v>56</v>
      </c>
      <c r="AJ4115" t="s">
        <v>416</v>
      </c>
    </row>
    <row r="4116" spans="1:36" x14ac:dyDescent="0.25">
      <c r="A4116" t="s">
        <v>8868</v>
      </c>
      <c r="B4116" t="s">
        <v>2599</v>
      </c>
      <c r="C4116" t="s">
        <v>92</v>
      </c>
      <c r="D4116" t="s">
        <v>8933</v>
      </c>
      <c r="E4116" s="2">
        <v>42571102</v>
      </c>
      <c r="F4116" t="s">
        <v>62</v>
      </c>
      <c r="G4116" s="3">
        <v>525</v>
      </c>
      <c r="H4116">
        <v>20170108</v>
      </c>
      <c r="I4116" s="4">
        <v>1243</v>
      </c>
      <c r="J4116">
        <v>1626420</v>
      </c>
      <c r="K4116" s="5">
        <v>1518</v>
      </c>
      <c r="L4116" t="s">
        <v>44</v>
      </c>
      <c r="M4116" t="s">
        <v>63</v>
      </c>
      <c r="N4116" t="s">
        <v>64</v>
      </c>
      <c r="O4116" s="5">
        <v>36</v>
      </c>
      <c r="P4116" s="5">
        <v>54648</v>
      </c>
      <c r="Q4116" s="6">
        <v>38.404859999999999</v>
      </c>
      <c r="R4116" s="6">
        <v>-122.89634</v>
      </c>
      <c r="S4116" t="s">
        <v>9175</v>
      </c>
      <c r="T4116" t="s">
        <v>436</v>
      </c>
      <c r="U4116" t="s">
        <v>67</v>
      </c>
      <c r="V4116" t="s">
        <v>50</v>
      </c>
      <c r="W4116" t="s">
        <v>9176</v>
      </c>
      <c r="X4116" t="s">
        <v>52</v>
      </c>
      <c r="Y4116" t="s">
        <v>53</v>
      </c>
      <c r="Z4116">
        <v>0</v>
      </c>
      <c r="AA4116" t="s">
        <v>54</v>
      </c>
      <c r="AB4116">
        <v>2017</v>
      </c>
      <c r="AC4116" t="s">
        <v>525</v>
      </c>
      <c r="AD4116" t="s">
        <v>56</v>
      </c>
      <c r="AE4116" t="s">
        <v>70</v>
      </c>
      <c r="AF4116">
        <v>1245311</v>
      </c>
      <c r="AG4116" t="s">
        <v>71</v>
      </c>
      <c r="AH4116" t="s">
        <v>59</v>
      </c>
      <c r="AI4116" t="s">
        <v>56</v>
      </c>
      <c r="AJ4116" t="s">
        <v>416</v>
      </c>
    </row>
    <row r="4117" spans="1:36" x14ac:dyDescent="0.25">
      <c r="A4117" t="s">
        <v>8868</v>
      </c>
      <c r="B4117" t="s">
        <v>2599</v>
      </c>
      <c r="C4117" t="s">
        <v>40</v>
      </c>
      <c r="D4117" t="s">
        <v>8933</v>
      </c>
      <c r="E4117" s="2">
        <v>42571102</v>
      </c>
      <c r="F4117" t="s">
        <v>62</v>
      </c>
      <c r="G4117" s="3">
        <v>3053</v>
      </c>
      <c r="H4117">
        <v>20170108</v>
      </c>
      <c r="I4117" s="4">
        <v>738</v>
      </c>
      <c r="J4117">
        <v>1628823</v>
      </c>
      <c r="K4117" s="5">
        <v>1756</v>
      </c>
      <c r="L4117" t="s">
        <v>44</v>
      </c>
      <c r="M4117" t="s">
        <v>63</v>
      </c>
      <c r="N4117" t="s">
        <v>64</v>
      </c>
      <c r="O4117" s="5">
        <v>105</v>
      </c>
      <c r="P4117" s="5">
        <v>159870</v>
      </c>
      <c r="Q4117" s="6">
        <v>38.418860000000002</v>
      </c>
      <c r="R4117" s="6">
        <v>-122.93040000000001</v>
      </c>
      <c r="S4117" t="s">
        <v>9177</v>
      </c>
      <c r="T4117" t="s">
        <v>436</v>
      </c>
      <c r="U4117" t="s">
        <v>67</v>
      </c>
      <c r="V4117" t="s">
        <v>50</v>
      </c>
      <c r="W4117" t="s">
        <v>9178</v>
      </c>
      <c r="X4117" t="s">
        <v>52</v>
      </c>
      <c r="Y4117" t="s">
        <v>53</v>
      </c>
      <c r="Z4117">
        <v>0</v>
      </c>
      <c r="AA4117" t="s">
        <v>54</v>
      </c>
      <c r="AB4117">
        <v>2017</v>
      </c>
      <c r="AC4117" t="s">
        <v>525</v>
      </c>
      <c r="AD4117" t="s">
        <v>56</v>
      </c>
      <c r="AE4117" t="s">
        <v>70</v>
      </c>
      <c r="AF4117">
        <v>1245409</v>
      </c>
      <c r="AG4117" t="s">
        <v>71</v>
      </c>
      <c r="AH4117" t="s">
        <v>59</v>
      </c>
      <c r="AI4117" t="s">
        <v>56</v>
      </c>
      <c r="AJ4117" t="s">
        <v>416</v>
      </c>
    </row>
    <row r="4118" spans="1:36" x14ac:dyDescent="0.25">
      <c r="A4118" t="s">
        <v>8868</v>
      </c>
      <c r="B4118" t="s">
        <v>2599</v>
      </c>
      <c r="C4118" t="s">
        <v>40</v>
      </c>
      <c r="D4118" t="s">
        <v>8933</v>
      </c>
      <c r="E4118" s="2">
        <v>42571102</v>
      </c>
      <c r="F4118" t="s">
        <v>62</v>
      </c>
      <c r="G4118" s="3">
        <v>12019</v>
      </c>
      <c r="H4118">
        <v>20170108</v>
      </c>
      <c r="I4118" s="4">
        <v>1704</v>
      </c>
      <c r="J4118">
        <v>1629175</v>
      </c>
      <c r="K4118" s="5">
        <v>4325</v>
      </c>
      <c r="L4118" t="s">
        <v>44</v>
      </c>
      <c r="M4118" t="s">
        <v>63</v>
      </c>
      <c r="N4118" t="s">
        <v>64</v>
      </c>
      <c r="O4118" s="5">
        <v>13</v>
      </c>
      <c r="P4118" s="5">
        <v>56225</v>
      </c>
      <c r="Q4118" s="6">
        <v>38.400219999999997</v>
      </c>
      <c r="R4118" s="6">
        <v>-122.95711</v>
      </c>
      <c r="S4118" t="s">
        <v>9179</v>
      </c>
      <c r="T4118" t="s">
        <v>436</v>
      </c>
      <c r="U4118" t="s">
        <v>67</v>
      </c>
      <c r="V4118" t="s">
        <v>50</v>
      </c>
      <c r="W4118" t="s">
        <v>9180</v>
      </c>
      <c r="X4118" t="s">
        <v>52</v>
      </c>
      <c r="Y4118" t="s">
        <v>53</v>
      </c>
      <c r="Z4118">
        <v>0</v>
      </c>
      <c r="AA4118" t="s">
        <v>54</v>
      </c>
      <c r="AB4118">
        <v>2017</v>
      </c>
      <c r="AC4118" t="s">
        <v>525</v>
      </c>
      <c r="AD4118" t="s">
        <v>56</v>
      </c>
      <c r="AE4118" t="s">
        <v>70</v>
      </c>
      <c r="AF4118">
        <v>1245509</v>
      </c>
      <c r="AG4118" t="s">
        <v>71</v>
      </c>
      <c r="AH4118" t="s">
        <v>59</v>
      </c>
      <c r="AI4118" t="s">
        <v>56</v>
      </c>
      <c r="AJ4118" t="s">
        <v>416</v>
      </c>
    </row>
    <row r="4119" spans="1:36" x14ac:dyDescent="0.25">
      <c r="A4119" t="s">
        <v>8868</v>
      </c>
      <c r="B4119" t="s">
        <v>2599</v>
      </c>
      <c r="C4119" t="s">
        <v>40</v>
      </c>
      <c r="D4119" t="s">
        <v>8906</v>
      </c>
      <c r="E4119" s="2">
        <v>42811111</v>
      </c>
      <c r="F4119" t="s">
        <v>62</v>
      </c>
      <c r="G4119" s="3">
        <v>8139</v>
      </c>
      <c r="H4119">
        <v>20170108</v>
      </c>
      <c r="I4119" s="4">
        <v>734</v>
      </c>
      <c r="J4119">
        <v>1623134</v>
      </c>
      <c r="K4119" s="5">
        <v>4948</v>
      </c>
      <c r="L4119" t="s">
        <v>44</v>
      </c>
      <c r="M4119" t="s">
        <v>63</v>
      </c>
      <c r="N4119" t="s">
        <v>64</v>
      </c>
      <c r="O4119" s="5">
        <v>36</v>
      </c>
      <c r="P4119" s="5">
        <v>178128</v>
      </c>
      <c r="Q4119" s="6">
        <v>38.498069999999998</v>
      </c>
      <c r="R4119" s="6">
        <v>-123.07295999999999</v>
      </c>
      <c r="S4119" t="s">
        <v>9181</v>
      </c>
      <c r="T4119" t="s">
        <v>421</v>
      </c>
      <c r="U4119" t="s">
        <v>86</v>
      </c>
      <c r="V4119" t="s">
        <v>50</v>
      </c>
      <c r="W4119" t="s">
        <v>9182</v>
      </c>
      <c r="X4119" t="s">
        <v>52</v>
      </c>
      <c r="Y4119" t="s">
        <v>53</v>
      </c>
      <c r="Z4119">
        <v>0</v>
      </c>
      <c r="AA4119" t="s">
        <v>54</v>
      </c>
      <c r="AB4119">
        <v>2017</v>
      </c>
      <c r="AC4119" t="s">
        <v>525</v>
      </c>
      <c r="AD4119" t="s">
        <v>56</v>
      </c>
      <c r="AE4119" t="s">
        <v>98</v>
      </c>
      <c r="AF4119">
        <v>1244903</v>
      </c>
      <c r="AG4119" t="s">
        <v>88</v>
      </c>
      <c r="AH4119" t="s">
        <v>59</v>
      </c>
      <c r="AI4119" t="s">
        <v>56</v>
      </c>
      <c r="AJ4119" t="s">
        <v>416</v>
      </c>
    </row>
    <row r="4120" spans="1:36" x14ac:dyDescent="0.25">
      <c r="A4120" t="s">
        <v>8868</v>
      </c>
      <c r="B4120" t="s">
        <v>2599</v>
      </c>
      <c r="C4120" t="s">
        <v>40</v>
      </c>
      <c r="D4120" t="s">
        <v>8906</v>
      </c>
      <c r="E4120" s="2">
        <v>42811111</v>
      </c>
      <c r="F4120" t="s">
        <v>62</v>
      </c>
      <c r="G4120" s="3">
        <v>2659</v>
      </c>
      <c r="H4120">
        <v>20170108</v>
      </c>
      <c r="I4120" s="4">
        <v>1050</v>
      </c>
      <c r="J4120">
        <v>1625102</v>
      </c>
      <c r="K4120" s="5">
        <v>2998</v>
      </c>
      <c r="L4120" t="s">
        <v>44</v>
      </c>
      <c r="M4120" t="s">
        <v>63</v>
      </c>
      <c r="N4120" t="s">
        <v>72</v>
      </c>
      <c r="O4120" s="5">
        <v>37</v>
      </c>
      <c r="P4120" s="5">
        <v>110926</v>
      </c>
      <c r="Q4120" s="6">
        <v>38.506790000000002</v>
      </c>
      <c r="R4120" s="6">
        <v>-123.07012</v>
      </c>
      <c r="S4120" t="s">
        <v>9183</v>
      </c>
      <c r="T4120" t="s">
        <v>430</v>
      </c>
      <c r="U4120" t="s">
        <v>67</v>
      </c>
      <c r="V4120" t="s">
        <v>50</v>
      </c>
      <c r="W4120" t="s">
        <v>9184</v>
      </c>
      <c r="X4120" t="s">
        <v>52</v>
      </c>
      <c r="Y4120" t="s">
        <v>53</v>
      </c>
      <c r="Z4120">
        <v>0</v>
      </c>
      <c r="AA4120" t="s">
        <v>54</v>
      </c>
      <c r="AB4120">
        <v>2017</v>
      </c>
      <c r="AC4120" t="s">
        <v>525</v>
      </c>
      <c r="AD4120" t="s">
        <v>56</v>
      </c>
      <c r="AE4120" t="s">
        <v>70</v>
      </c>
      <c r="AF4120">
        <v>1245428</v>
      </c>
      <c r="AG4120" t="s">
        <v>71</v>
      </c>
      <c r="AH4120" t="s">
        <v>59</v>
      </c>
      <c r="AI4120" t="s">
        <v>56</v>
      </c>
      <c r="AJ4120" t="s">
        <v>416</v>
      </c>
    </row>
    <row r="4121" spans="1:36" x14ac:dyDescent="0.25">
      <c r="A4121" t="s">
        <v>8868</v>
      </c>
      <c r="B4121" t="s">
        <v>2599</v>
      </c>
      <c r="C4121" t="s">
        <v>40</v>
      </c>
      <c r="D4121" t="s">
        <v>8906</v>
      </c>
      <c r="E4121" s="2">
        <v>42811111</v>
      </c>
      <c r="F4121" t="s">
        <v>62</v>
      </c>
      <c r="G4121" s="3">
        <v>2301</v>
      </c>
      <c r="H4121">
        <v>20170108</v>
      </c>
      <c r="I4121" s="4">
        <v>1951</v>
      </c>
      <c r="J4121">
        <v>1631579</v>
      </c>
      <c r="K4121" s="5">
        <v>1524</v>
      </c>
      <c r="L4121" t="s">
        <v>44</v>
      </c>
      <c r="M4121" t="s">
        <v>45</v>
      </c>
      <c r="N4121" t="s">
        <v>432</v>
      </c>
      <c r="O4121" s="5">
        <v>18</v>
      </c>
      <c r="P4121" s="5">
        <v>27432</v>
      </c>
      <c r="Q4121" s="6">
        <v>38.528489999999998</v>
      </c>
      <c r="R4121" s="6">
        <v>-123.09566</v>
      </c>
      <c r="S4121" t="s">
        <v>9185</v>
      </c>
      <c r="T4121" t="s">
        <v>427</v>
      </c>
      <c r="U4121" t="s">
        <v>67</v>
      </c>
      <c r="V4121" t="s">
        <v>50</v>
      </c>
      <c r="W4121" t="s">
        <v>9186</v>
      </c>
      <c r="X4121" t="s">
        <v>52</v>
      </c>
      <c r="Y4121" t="s">
        <v>53</v>
      </c>
      <c r="Z4121">
        <v>0</v>
      </c>
      <c r="AA4121" t="s">
        <v>54</v>
      </c>
      <c r="AB4121">
        <v>2017</v>
      </c>
      <c r="AC4121" t="s">
        <v>525</v>
      </c>
      <c r="AD4121" t="s">
        <v>56</v>
      </c>
      <c r="AE4121" t="s">
        <v>98</v>
      </c>
      <c r="AF4121">
        <v>1245908</v>
      </c>
      <c r="AG4121" t="s">
        <v>71</v>
      </c>
      <c r="AH4121" t="s">
        <v>59</v>
      </c>
      <c r="AI4121" t="s">
        <v>56</v>
      </c>
      <c r="AJ4121" t="s">
        <v>416</v>
      </c>
    </row>
    <row r="4122" spans="1:36" x14ac:dyDescent="0.25">
      <c r="A4122" t="s">
        <v>8868</v>
      </c>
      <c r="B4122" t="s">
        <v>2599</v>
      </c>
      <c r="C4122" t="s">
        <v>40</v>
      </c>
      <c r="D4122" t="s">
        <v>8950</v>
      </c>
      <c r="E4122" s="2">
        <v>42811112</v>
      </c>
      <c r="F4122" t="s">
        <v>62</v>
      </c>
      <c r="G4122" s="3">
        <v>17177</v>
      </c>
      <c r="H4122">
        <v>20170108</v>
      </c>
      <c r="I4122" s="4">
        <v>945</v>
      </c>
      <c r="J4122">
        <v>1624342</v>
      </c>
      <c r="K4122" s="5">
        <v>3122</v>
      </c>
      <c r="L4122" t="s">
        <v>44</v>
      </c>
      <c r="M4122" t="s">
        <v>63</v>
      </c>
      <c r="N4122" t="s">
        <v>64</v>
      </c>
      <c r="O4122" s="5">
        <v>2</v>
      </c>
      <c r="P4122" s="5">
        <v>6244</v>
      </c>
      <c r="Q4122" s="6">
        <v>38.442929999999997</v>
      </c>
      <c r="R4122" s="6">
        <v>-122.99115</v>
      </c>
      <c r="S4122" t="s">
        <v>9187</v>
      </c>
      <c r="T4122" t="s">
        <v>436</v>
      </c>
      <c r="U4122" t="s">
        <v>67</v>
      </c>
      <c r="V4122" t="s">
        <v>50</v>
      </c>
      <c r="W4122" t="s">
        <v>9188</v>
      </c>
      <c r="X4122" t="s">
        <v>52</v>
      </c>
      <c r="Y4122" t="s">
        <v>53</v>
      </c>
      <c r="Z4122">
        <v>0</v>
      </c>
      <c r="AA4122" t="s">
        <v>54</v>
      </c>
      <c r="AB4122">
        <v>2017</v>
      </c>
      <c r="AC4122" t="s">
        <v>525</v>
      </c>
      <c r="AD4122" t="s">
        <v>56</v>
      </c>
      <c r="AE4122" t="s">
        <v>70</v>
      </c>
      <c r="AF4122">
        <v>1245878</v>
      </c>
      <c r="AG4122" t="s">
        <v>71</v>
      </c>
      <c r="AH4122" t="s">
        <v>59</v>
      </c>
      <c r="AI4122" t="s">
        <v>56</v>
      </c>
      <c r="AJ4122" t="s">
        <v>416</v>
      </c>
    </row>
    <row r="4123" spans="1:36" x14ac:dyDescent="0.25">
      <c r="A4123" t="s">
        <v>8868</v>
      </c>
      <c r="B4123" t="s">
        <v>2599</v>
      </c>
      <c r="C4123" t="s">
        <v>40</v>
      </c>
      <c r="D4123" t="s">
        <v>8953</v>
      </c>
      <c r="E4123" s="2">
        <v>42811113</v>
      </c>
      <c r="F4123" t="s">
        <v>62</v>
      </c>
      <c r="G4123" s="3">
        <v>1053</v>
      </c>
      <c r="H4123">
        <v>20170108</v>
      </c>
      <c r="I4123" s="4">
        <v>626</v>
      </c>
      <c r="J4123">
        <v>1622748</v>
      </c>
      <c r="K4123" s="5">
        <v>371</v>
      </c>
      <c r="L4123" t="s">
        <v>44</v>
      </c>
      <c r="M4123" t="s">
        <v>63</v>
      </c>
      <c r="N4123" t="s">
        <v>64</v>
      </c>
      <c r="O4123" s="5">
        <v>114</v>
      </c>
      <c r="P4123" s="5">
        <v>42294</v>
      </c>
      <c r="Q4123" s="6">
        <v>38.495190000000001</v>
      </c>
      <c r="R4123" s="6">
        <v>-123.01005000000001</v>
      </c>
      <c r="S4123" t="s">
        <v>9189</v>
      </c>
      <c r="T4123" t="s">
        <v>436</v>
      </c>
      <c r="U4123" t="s">
        <v>67</v>
      </c>
      <c r="V4123" t="s">
        <v>50</v>
      </c>
      <c r="W4123" t="s">
        <v>9190</v>
      </c>
      <c r="X4123" t="s">
        <v>52</v>
      </c>
      <c r="Y4123" t="s">
        <v>53</v>
      </c>
      <c r="Z4123">
        <v>0</v>
      </c>
      <c r="AA4123" t="s">
        <v>54</v>
      </c>
      <c r="AB4123">
        <v>2017</v>
      </c>
      <c r="AC4123" t="s">
        <v>525</v>
      </c>
      <c r="AD4123" t="s">
        <v>56</v>
      </c>
      <c r="AE4123" t="s">
        <v>143</v>
      </c>
      <c r="AF4123">
        <v>1244784</v>
      </c>
      <c r="AG4123" t="s">
        <v>71</v>
      </c>
      <c r="AH4123" t="s">
        <v>59</v>
      </c>
      <c r="AI4123" t="s">
        <v>56</v>
      </c>
      <c r="AJ4123" t="s">
        <v>416</v>
      </c>
    </row>
    <row r="4124" spans="1:36" x14ac:dyDescent="0.25">
      <c r="A4124" t="s">
        <v>8868</v>
      </c>
      <c r="B4124" t="s">
        <v>2599</v>
      </c>
      <c r="C4124" t="s">
        <v>40</v>
      </c>
      <c r="D4124" t="s">
        <v>8953</v>
      </c>
      <c r="E4124" s="2">
        <v>42811113</v>
      </c>
      <c r="F4124" t="s">
        <v>62</v>
      </c>
      <c r="G4124" s="3">
        <v>4597</v>
      </c>
      <c r="H4124">
        <v>20170108</v>
      </c>
      <c r="I4124" s="4">
        <v>651</v>
      </c>
      <c r="J4124">
        <v>1622833</v>
      </c>
      <c r="K4124" s="5">
        <v>304</v>
      </c>
      <c r="L4124" t="s">
        <v>44</v>
      </c>
      <c r="M4124" t="s">
        <v>63</v>
      </c>
      <c r="N4124" t="s">
        <v>64</v>
      </c>
      <c r="O4124" s="5">
        <v>13</v>
      </c>
      <c r="P4124" s="5">
        <v>3952</v>
      </c>
      <c r="Q4124" s="6">
        <v>38.497709999999998</v>
      </c>
      <c r="R4124" s="6">
        <v>-122.99087</v>
      </c>
      <c r="S4124" t="s">
        <v>9191</v>
      </c>
      <c r="T4124" t="s">
        <v>436</v>
      </c>
      <c r="U4124" t="s">
        <v>67</v>
      </c>
      <c r="V4124" t="s">
        <v>50</v>
      </c>
      <c r="W4124" t="s">
        <v>9192</v>
      </c>
      <c r="X4124" t="s">
        <v>52</v>
      </c>
      <c r="Y4124" t="s">
        <v>53</v>
      </c>
      <c r="Z4124">
        <v>0</v>
      </c>
      <c r="AA4124" t="s">
        <v>54</v>
      </c>
      <c r="AB4124">
        <v>2017</v>
      </c>
      <c r="AC4124" t="s">
        <v>525</v>
      </c>
      <c r="AD4124" t="s">
        <v>56</v>
      </c>
      <c r="AE4124" t="s">
        <v>70</v>
      </c>
      <c r="AF4124">
        <v>1244790</v>
      </c>
      <c r="AG4124" t="s">
        <v>71</v>
      </c>
      <c r="AH4124" t="s">
        <v>59</v>
      </c>
      <c r="AI4124" t="s">
        <v>56</v>
      </c>
      <c r="AJ4124" t="s">
        <v>416</v>
      </c>
    </row>
    <row r="4125" spans="1:36" x14ac:dyDescent="0.25">
      <c r="A4125" t="s">
        <v>8868</v>
      </c>
      <c r="B4125" t="s">
        <v>2599</v>
      </c>
      <c r="C4125" t="s">
        <v>40</v>
      </c>
      <c r="D4125" t="s">
        <v>8953</v>
      </c>
      <c r="E4125" s="2">
        <v>42811113</v>
      </c>
      <c r="F4125" t="s">
        <v>62</v>
      </c>
      <c r="G4125" s="3">
        <v>1313</v>
      </c>
      <c r="H4125">
        <v>20170108</v>
      </c>
      <c r="I4125" s="4">
        <v>816</v>
      </c>
      <c r="J4125">
        <v>1623555</v>
      </c>
      <c r="K4125" s="5">
        <v>1785</v>
      </c>
      <c r="L4125" t="s">
        <v>44</v>
      </c>
      <c r="M4125" t="s">
        <v>63</v>
      </c>
      <c r="N4125" t="s">
        <v>64</v>
      </c>
      <c r="O4125" s="5">
        <v>110</v>
      </c>
      <c r="P4125" s="5">
        <v>168231</v>
      </c>
      <c r="Q4125" s="6">
        <v>38.504040000000003</v>
      </c>
      <c r="R4125" s="6">
        <v>-122.98842</v>
      </c>
      <c r="S4125" t="s">
        <v>9193</v>
      </c>
      <c r="T4125" t="s">
        <v>436</v>
      </c>
      <c r="U4125" t="s">
        <v>67</v>
      </c>
      <c r="V4125" t="s">
        <v>50</v>
      </c>
      <c r="W4125" t="s">
        <v>9194</v>
      </c>
      <c r="X4125" t="s">
        <v>52</v>
      </c>
      <c r="Y4125" t="s">
        <v>53</v>
      </c>
      <c r="Z4125">
        <v>0</v>
      </c>
      <c r="AA4125" t="s">
        <v>54</v>
      </c>
      <c r="AB4125">
        <v>2017</v>
      </c>
      <c r="AC4125" t="s">
        <v>525</v>
      </c>
      <c r="AD4125" t="s">
        <v>56</v>
      </c>
      <c r="AE4125" t="s">
        <v>70</v>
      </c>
      <c r="AF4125">
        <v>1244911</v>
      </c>
      <c r="AG4125" t="s">
        <v>71</v>
      </c>
      <c r="AH4125" t="s">
        <v>59</v>
      </c>
      <c r="AI4125" t="s">
        <v>56</v>
      </c>
      <c r="AJ4125" t="s">
        <v>416</v>
      </c>
    </row>
    <row r="4126" spans="1:36" x14ac:dyDescent="0.25">
      <c r="A4126" t="s">
        <v>8868</v>
      </c>
      <c r="B4126" t="s">
        <v>2599</v>
      </c>
      <c r="C4126" t="s">
        <v>40</v>
      </c>
      <c r="D4126" t="s">
        <v>8953</v>
      </c>
      <c r="E4126" s="2">
        <v>42811113</v>
      </c>
      <c r="F4126" t="s">
        <v>80</v>
      </c>
      <c r="G4126" s="3" t="s">
        <v>3523</v>
      </c>
      <c r="H4126">
        <v>20170108</v>
      </c>
      <c r="I4126" s="4">
        <v>849</v>
      </c>
      <c r="J4126">
        <v>1625486</v>
      </c>
      <c r="K4126" s="5">
        <v>2025</v>
      </c>
      <c r="L4126" t="s">
        <v>44</v>
      </c>
      <c r="M4126" t="s">
        <v>63</v>
      </c>
      <c r="N4126" t="s">
        <v>64</v>
      </c>
      <c r="O4126" s="5">
        <v>80</v>
      </c>
      <c r="P4126" s="5">
        <v>161839</v>
      </c>
      <c r="Q4126" s="6">
        <v>38.498860999999998</v>
      </c>
      <c r="R4126" s="6">
        <v>-122.979501</v>
      </c>
      <c r="S4126" t="s">
        <v>9195</v>
      </c>
      <c r="T4126" t="s">
        <v>436</v>
      </c>
      <c r="U4126" t="s">
        <v>67</v>
      </c>
      <c r="V4126" t="s">
        <v>50</v>
      </c>
      <c r="W4126" t="s">
        <v>9196</v>
      </c>
      <c r="X4126" t="s">
        <v>52</v>
      </c>
      <c r="Y4126" t="s">
        <v>53</v>
      </c>
      <c r="Z4126">
        <v>0</v>
      </c>
      <c r="AA4126" t="s">
        <v>54</v>
      </c>
      <c r="AB4126">
        <v>2017</v>
      </c>
      <c r="AC4126" t="s">
        <v>525</v>
      </c>
      <c r="AD4126" t="s">
        <v>56</v>
      </c>
      <c r="AE4126" t="s">
        <v>98</v>
      </c>
      <c r="AF4126">
        <v>1244982</v>
      </c>
      <c r="AG4126" t="s">
        <v>71</v>
      </c>
      <c r="AH4126" t="s">
        <v>59</v>
      </c>
      <c r="AI4126" t="s">
        <v>56</v>
      </c>
      <c r="AJ4126" t="s">
        <v>56</v>
      </c>
    </row>
    <row r="4127" spans="1:36" x14ac:dyDescent="0.25">
      <c r="A4127" t="s">
        <v>8868</v>
      </c>
      <c r="B4127" t="s">
        <v>2599</v>
      </c>
      <c r="C4127" t="s">
        <v>40</v>
      </c>
      <c r="D4127" t="s">
        <v>8953</v>
      </c>
      <c r="E4127" s="2">
        <v>42811113</v>
      </c>
      <c r="F4127" t="s">
        <v>62</v>
      </c>
      <c r="G4127" s="3">
        <v>2787</v>
      </c>
      <c r="H4127">
        <v>20170108</v>
      </c>
      <c r="I4127" s="4">
        <v>1048</v>
      </c>
      <c r="J4127">
        <v>1625076</v>
      </c>
      <c r="K4127" s="5">
        <v>421</v>
      </c>
      <c r="L4127" t="s">
        <v>44</v>
      </c>
      <c r="M4127" t="s">
        <v>63</v>
      </c>
      <c r="N4127" t="s">
        <v>64</v>
      </c>
      <c r="O4127" s="5">
        <v>24</v>
      </c>
      <c r="P4127" s="5">
        <v>10104</v>
      </c>
      <c r="Q4127" s="6">
        <v>38.520829999999997</v>
      </c>
      <c r="R4127" s="6">
        <v>-122.97935</v>
      </c>
      <c r="S4127" t="s">
        <v>9197</v>
      </c>
      <c r="T4127" t="s">
        <v>436</v>
      </c>
      <c r="U4127" t="s">
        <v>67</v>
      </c>
      <c r="V4127" t="s">
        <v>50</v>
      </c>
      <c r="W4127" t="s">
        <v>9198</v>
      </c>
      <c r="X4127" t="s">
        <v>52</v>
      </c>
      <c r="Y4127" t="s">
        <v>53</v>
      </c>
      <c r="Z4127">
        <v>0</v>
      </c>
      <c r="AA4127" t="s">
        <v>54</v>
      </c>
      <c r="AB4127">
        <v>2017</v>
      </c>
      <c r="AC4127" t="s">
        <v>525</v>
      </c>
      <c r="AD4127" t="s">
        <v>56</v>
      </c>
      <c r="AE4127" t="s">
        <v>70</v>
      </c>
      <c r="AF4127">
        <v>1245047</v>
      </c>
      <c r="AG4127" t="s">
        <v>71</v>
      </c>
      <c r="AH4127" t="s">
        <v>59</v>
      </c>
      <c r="AI4127" t="s">
        <v>56</v>
      </c>
      <c r="AJ4127" t="s">
        <v>416</v>
      </c>
    </row>
    <row r="4128" spans="1:36" x14ac:dyDescent="0.25">
      <c r="A4128" t="s">
        <v>8868</v>
      </c>
      <c r="B4128" t="s">
        <v>2599</v>
      </c>
      <c r="C4128" t="s">
        <v>92</v>
      </c>
      <c r="D4128" t="s">
        <v>8898</v>
      </c>
      <c r="E4128" s="2">
        <v>42271103</v>
      </c>
      <c r="F4128" t="s">
        <v>62</v>
      </c>
      <c r="G4128" s="3">
        <v>18477</v>
      </c>
      <c r="H4128">
        <v>20170109</v>
      </c>
      <c r="I4128" s="4">
        <v>1325</v>
      </c>
      <c r="J4128">
        <v>1631365</v>
      </c>
      <c r="K4128" s="5">
        <v>1278</v>
      </c>
      <c r="L4128" t="s">
        <v>44</v>
      </c>
      <c r="M4128" t="s">
        <v>63</v>
      </c>
      <c r="N4128" t="s">
        <v>64</v>
      </c>
      <c r="O4128" s="5">
        <v>4</v>
      </c>
      <c r="P4128" s="5">
        <v>5112</v>
      </c>
      <c r="Q4128" s="6">
        <v>38.28436</v>
      </c>
      <c r="R4128" s="6">
        <v>-122.72254</v>
      </c>
      <c r="S4128" t="s">
        <v>9199</v>
      </c>
      <c r="T4128" t="s">
        <v>436</v>
      </c>
      <c r="U4128" t="s">
        <v>67</v>
      </c>
      <c r="V4128" t="s">
        <v>50</v>
      </c>
      <c r="W4128" t="s">
        <v>9200</v>
      </c>
      <c r="X4128" t="s">
        <v>52</v>
      </c>
      <c r="Y4128" t="s">
        <v>53</v>
      </c>
      <c r="Z4128">
        <v>0</v>
      </c>
      <c r="AA4128" t="s">
        <v>54</v>
      </c>
      <c r="AB4128">
        <v>2017</v>
      </c>
      <c r="AC4128" t="s">
        <v>525</v>
      </c>
      <c r="AD4128" t="s">
        <v>56</v>
      </c>
      <c r="AE4128" t="s">
        <v>70</v>
      </c>
      <c r="AF4128">
        <v>1245899</v>
      </c>
      <c r="AG4128" t="s">
        <v>71</v>
      </c>
      <c r="AH4128" t="s">
        <v>59</v>
      </c>
      <c r="AI4128" t="s">
        <v>56</v>
      </c>
      <c r="AJ4128" t="s">
        <v>416</v>
      </c>
    </row>
    <row r="4129" spans="1:36" x14ac:dyDescent="0.25">
      <c r="A4129" t="s">
        <v>8868</v>
      </c>
      <c r="B4129" t="s">
        <v>2599</v>
      </c>
      <c r="C4129" t="s">
        <v>92</v>
      </c>
      <c r="D4129" t="s">
        <v>8988</v>
      </c>
      <c r="E4129" s="2">
        <v>43071102</v>
      </c>
      <c r="F4129" t="s">
        <v>410</v>
      </c>
      <c r="G4129" s="3" t="s">
        <v>9201</v>
      </c>
      <c r="H4129">
        <v>20170109</v>
      </c>
      <c r="I4129" s="4">
        <v>1511</v>
      </c>
      <c r="J4129">
        <v>1631695</v>
      </c>
      <c r="K4129" s="5">
        <v>4204</v>
      </c>
      <c r="L4129" t="s">
        <v>44</v>
      </c>
      <c r="M4129" t="s">
        <v>63</v>
      </c>
      <c r="N4129" t="s">
        <v>64</v>
      </c>
      <c r="O4129" s="5">
        <v>3</v>
      </c>
      <c r="P4129" s="5">
        <v>12612</v>
      </c>
      <c r="Q4129" s="6">
        <v>38.337694999999997</v>
      </c>
      <c r="R4129" s="6">
        <v>-122.527732</v>
      </c>
      <c r="S4129" t="s">
        <v>9202</v>
      </c>
      <c r="T4129" t="s">
        <v>436</v>
      </c>
      <c r="U4129" t="s">
        <v>67</v>
      </c>
      <c r="V4129" t="s">
        <v>50</v>
      </c>
      <c r="W4129" t="s">
        <v>9203</v>
      </c>
      <c r="X4129" t="s">
        <v>52</v>
      </c>
      <c r="Y4129" t="s">
        <v>53</v>
      </c>
      <c r="Z4129">
        <v>0</v>
      </c>
      <c r="AA4129" t="s">
        <v>54</v>
      </c>
      <c r="AB4129">
        <v>2017</v>
      </c>
      <c r="AC4129" t="s">
        <v>525</v>
      </c>
      <c r="AD4129" t="s">
        <v>56</v>
      </c>
      <c r="AE4129" t="s">
        <v>70</v>
      </c>
      <c r="AF4129">
        <v>1245924</v>
      </c>
      <c r="AG4129" t="s">
        <v>71</v>
      </c>
      <c r="AH4129" t="s">
        <v>59</v>
      </c>
      <c r="AI4129" t="s">
        <v>56</v>
      </c>
      <c r="AJ4129" t="s">
        <v>416</v>
      </c>
    </row>
    <row r="4130" spans="1:36" x14ac:dyDescent="0.25">
      <c r="A4130" t="s">
        <v>8868</v>
      </c>
      <c r="B4130" t="s">
        <v>2599</v>
      </c>
      <c r="C4130" t="s">
        <v>40</v>
      </c>
      <c r="D4130" t="s">
        <v>8869</v>
      </c>
      <c r="E4130" s="2">
        <v>42751113</v>
      </c>
      <c r="F4130" t="s">
        <v>42</v>
      </c>
      <c r="G4130" s="3">
        <v>24918</v>
      </c>
      <c r="H4130">
        <v>20170109</v>
      </c>
      <c r="I4130" s="4">
        <v>1213</v>
      </c>
      <c r="J4130">
        <v>1632095</v>
      </c>
      <c r="K4130" s="5">
        <v>3104</v>
      </c>
      <c r="L4130" t="s">
        <v>44</v>
      </c>
      <c r="M4130" t="s">
        <v>63</v>
      </c>
      <c r="N4130" t="s">
        <v>64</v>
      </c>
      <c r="O4130" s="5">
        <v>171</v>
      </c>
      <c r="P4130" s="5">
        <v>433710</v>
      </c>
      <c r="Q4130" s="6">
        <v>38.591380000000001</v>
      </c>
      <c r="R4130" s="6">
        <v>-122.92001999999999</v>
      </c>
      <c r="S4130" t="s">
        <v>9204</v>
      </c>
      <c r="T4130" t="s">
        <v>521</v>
      </c>
      <c r="U4130" t="s">
        <v>67</v>
      </c>
      <c r="V4130" t="s">
        <v>50</v>
      </c>
      <c r="W4130" t="s">
        <v>9205</v>
      </c>
      <c r="X4130" t="s">
        <v>52</v>
      </c>
      <c r="Y4130" t="s">
        <v>53</v>
      </c>
      <c r="Z4130">
        <v>0</v>
      </c>
      <c r="AA4130" t="s">
        <v>54</v>
      </c>
      <c r="AB4130">
        <v>2017</v>
      </c>
      <c r="AC4130" t="s">
        <v>525</v>
      </c>
      <c r="AD4130" t="s">
        <v>56</v>
      </c>
      <c r="AE4130" t="s">
        <v>70</v>
      </c>
      <c r="AF4130">
        <v>1246010</v>
      </c>
      <c r="AG4130" t="s">
        <v>71</v>
      </c>
      <c r="AH4130" t="s">
        <v>59</v>
      </c>
      <c r="AI4130" t="s">
        <v>56</v>
      </c>
      <c r="AJ4130" t="s">
        <v>416</v>
      </c>
    </row>
    <row r="4131" spans="1:36" x14ac:dyDescent="0.25">
      <c r="A4131" t="s">
        <v>8868</v>
      </c>
      <c r="B4131" t="s">
        <v>2599</v>
      </c>
      <c r="C4131" t="s">
        <v>92</v>
      </c>
      <c r="D4131" t="s">
        <v>8933</v>
      </c>
      <c r="E4131" s="2">
        <v>42571102</v>
      </c>
      <c r="F4131" t="s">
        <v>410</v>
      </c>
      <c r="G4131" s="3" t="s">
        <v>9206</v>
      </c>
      <c r="H4131">
        <v>20170109</v>
      </c>
      <c r="I4131" s="4">
        <v>1815</v>
      </c>
      <c r="J4131">
        <v>1632044</v>
      </c>
      <c r="K4131" s="5">
        <v>2940</v>
      </c>
      <c r="L4131" t="s">
        <v>44</v>
      </c>
      <c r="M4131" t="s">
        <v>63</v>
      </c>
      <c r="N4131" t="s">
        <v>64</v>
      </c>
      <c r="O4131" s="5">
        <v>1</v>
      </c>
      <c r="P4131" s="5">
        <v>2940</v>
      </c>
      <c r="Q4131" s="6">
        <v>38.414684000000001</v>
      </c>
      <c r="R4131" s="6">
        <v>-122.899182</v>
      </c>
      <c r="S4131" t="s">
        <v>9207</v>
      </c>
      <c r="T4131" t="s">
        <v>436</v>
      </c>
      <c r="U4131" t="s">
        <v>67</v>
      </c>
      <c r="V4131" t="s">
        <v>50</v>
      </c>
      <c r="W4131" t="s">
        <v>9208</v>
      </c>
      <c r="X4131" t="s">
        <v>52</v>
      </c>
      <c r="Y4131" t="s">
        <v>53</v>
      </c>
      <c r="Z4131">
        <v>0</v>
      </c>
      <c r="AA4131" t="s">
        <v>54</v>
      </c>
      <c r="AB4131">
        <v>2017</v>
      </c>
      <c r="AC4131" t="s">
        <v>525</v>
      </c>
      <c r="AD4131" t="s">
        <v>56</v>
      </c>
      <c r="AE4131" t="s">
        <v>481</v>
      </c>
      <c r="AF4131">
        <v>1246042</v>
      </c>
      <c r="AG4131" t="s">
        <v>71</v>
      </c>
      <c r="AH4131" t="s">
        <v>59</v>
      </c>
      <c r="AI4131" t="s">
        <v>56</v>
      </c>
      <c r="AJ4131" t="s">
        <v>416</v>
      </c>
    </row>
    <row r="4132" spans="1:36" x14ac:dyDescent="0.25">
      <c r="A4132" t="s">
        <v>8868</v>
      </c>
      <c r="B4132" t="s">
        <v>2599</v>
      </c>
      <c r="C4132" t="s">
        <v>92</v>
      </c>
      <c r="D4132" t="s">
        <v>8966</v>
      </c>
      <c r="E4132" s="2">
        <v>43161101</v>
      </c>
      <c r="F4132" t="s">
        <v>62</v>
      </c>
      <c r="G4132" s="3">
        <v>8859</v>
      </c>
      <c r="H4132">
        <v>20170109</v>
      </c>
      <c r="I4132" s="4">
        <v>941</v>
      </c>
      <c r="J4132">
        <v>1631664</v>
      </c>
      <c r="K4132" s="5">
        <v>4451</v>
      </c>
      <c r="L4132" t="s">
        <v>44</v>
      </c>
      <c r="M4132" t="s">
        <v>63</v>
      </c>
      <c r="N4132" t="s">
        <v>64</v>
      </c>
      <c r="O4132" s="5">
        <v>2</v>
      </c>
      <c r="P4132" s="5">
        <v>8902</v>
      </c>
      <c r="Q4132" s="6">
        <v>38.345179999999999</v>
      </c>
      <c r="R4132" s="6">
        <v>-123.00861999999999</v>
      </c>
      <c r="S4132" t="s">
        <v>9209</v>
      </c>
      <c r="T4132" t="s">
        <v>521</v>
      </c>
      <c r="U4132" t="s">
        <v>67</v>
      </c>
      <c r="V4132" t="s">
        <v>50</v>
      </c>
      <c r="W4132" t="s">
        <v>9210</v>
      </c>
      <c r="X4132" t="s">
        <v>52</v>
      </c>
      <c r="Y4132" t="s">
        <v>53</v>
      </c>
      <c r="Z4132">
        <v>0</v>
      </c>
      <c r="AA4132" t="s">
        <v>54</v>
      </c>
      <c r="AB4132">
        <v>2017</v>
      </c>
      <c r="AC4132" t="s">
        <v>525</v>
      </c>
      <c r="AD4132" t="s">
        <v>56</v>
      </c>
      <c r="AE4132" t="s">
        <v>70</v>
      </c>
      <c r="AF4132">
        <v>1245906</v>
      </c>
      <c r="AG4132" t="s">
        <v>71</v>
      </c>
      <c r="AH4132" t="s">
        <v>59</v>
      </c>
      <c r="AI4132" t="s">
        <v>56</v>
      </c>
      <c r="AJ4132" t="s">
        <v>416</v>
      </c>
    </row>
    <row r="4133" spans="1:36" x14ac:dyDescent="0.25">
      <c r="A4133" t="s">
        <v>8868</v>
      </c>
      <c r="B4133" t="s">
        <v>2599</v>
      </c>
      <c r="C4133" t="s">
        <v>92</v>
      </c>
      <c r="D4133" t="s">
        <v>8909</v>
      </c>
      <c r="E4133" s="2">
        <v>42271105</v>
      </c>
      <c r="F4133" t="s">
        <v>62</v>
      </c>
      <c r="G4133" s="3">
        <v>2417</v>
      </c>
      <c r="H4133">
        <v>20170110</v>
      </c>
      <c r="I4133" s="4">
        <v>1244</v>
      </c>
      <c r="J4133">
        <v>1633282</v>
      </c>
      <c r="K4133" s="5">
        <v>2851</v>
      </c>
      <c r="L4133" t="s">
        <v>44</v>
      </c>
      <c r="M4133" t="s">
        <v>63</v>
      </c>
      <c r="N4133" t="s">
        <v>64</v>
      </c>
      <c r="O4133" s="5">
        <v>13</v>
      </c>
      <c r="P4133" s="5">
        <v>4255</v>
      </c>
      <c r="Q4133" s="6">
        <v>38.287889999999997</v>
      </c>
      <c r="R4133" s="6">
        <v>-122.80034999999999</v>
      </c>
      <c r="S4133" t="s">
        <v>9211</v>
      </c>
      <c r="T4133" t="s">
        <v>1096</v>
      </c>
      <c r="U4133" t="s">
        <v>86</v>
      </c>
      <c r="V4133" t="s">
        <v>50</v>
      </c>
      <c r="W4133" t="s">
        <v>9212</v>
      </c>
      <c r="X4133" t="s">
        <v>52</v>
      </c>
      <c r="Y4133" t="s">
        <v>53</v>
      </c>
      <c r="Z4133">
        <v>0</v>
      </c>
      <c r="AA4133" t="s">
        <v>54</v>
      </c>
      <c r="AB4133">
        <v>2017</v>
      </c>
      <c r="AC4133" t="s">
        <v>525</v>
      </c>
      <c r="AD4133" t="s">
        <v>56</v>
      </c>
      <c r="AE4133" t="s">
        <v>70</v>
      </c>
      <c r="AF4133">
        <v>1246308</v>
      </c>
      <c r="AG4133" t="s">
        <v>88</v>
      </c>
      <c r="AH4133" t="s">
        <v>59</v>
      </c>
      <c r="AI4133" t="s">
        <v>56</v>
      </c>
      <c r="AJ4133" t="s">
        <v>416</v>
      </c>
    </row>
    <row r="4134" spans="1:36" x14ac:dyDescent="0.25">
      <c r="A4134" t="s">
        <v>8868</v>
      </c>
      <c r="B4134" t="s">
        <v>2599</v>
      </c>
      <c r="C4134" t="s">
        <v>92</v>
      </c>
      <c r="D4134" t="s">
        <v>8909</v>
      </c>
      <c r="E4134" s="2">
        <v>42271105</v>
      </c>
      <c r="F4134" t="s">
        <v>42</v>
      </c>
      <c r="G4134" s="3">
        <v>36536</v>
      </c>
      <c r="H4134">
        <v>20170110</v>
      </c>
      <c r="I4134" s="4">
        <v>1739</v>
      </c>
      <c r="J4134">
        <v>1635033</v>
      </c>
      <c r="K4134" s="5">
        <v>1285</v>
      </c>
      <c r="L4134" t="s">
        <v>44</v>
      </c>
      <c r="M4134" t="s">
        <v>45</v>
      </c>
      <c r="N4134" t="s">
        <v>432</v>
      </c>
      <c r="O4134" s="5">
        <v>660</v>
      </c>
      <c r="P4134" s="5">
        <v>556009</v>
      </c>
      <c r="Q4134" s="6">
        <v>38.314169999999997</v>
      </c>
      <c r="R4134" s="6">
        <v>-122.73649</v>
      </c>
      <c r="S4134" t="s">
        <v>9213</v>
      </c>
      <c r="T4134" t="s">
        <v>1013</v>
      </c>
      <c r="U4134" t="s">
        <v>67</v>
      </c>
      <c r="V4134" t="s">
        <v>50</v>
      </c>
      <c r="W4134" t="s">
        <v>9214</v>
      </c>
      <c r="X4134" t="s">
        <v>52</v>
      </c>
      <c r="Y4134" t="s">
        <v>53</v>
      </c>
      <c r="Z4134">
        <v>0</v>
      </c>
      <c r="AA4134" t="s">
        <v>54</v>
      </c>
      <c r="AB4134">
        <v>2017</v>
      </c>
      <c r="AC4134" t="s">
        <v>525</v>
      </c>
      <c r="AD4134" t="s">
        <v>56</v>
      </c>
      <c r="AE4134" t="s">
        <v>70</v>
      </c>
      <c r="AF4134">
        <v>1246454</v>
      </c>
      <c r="AG4134" t="s">
        <v>71</v>
      </c>
      <c r="AH4134" t="s">
        <v>59</v>
      </c>
      <c r="AI4134" t="s">
        <v>56</v>
      </c>
      <c r="AJ4134" t="s">
        <v>416</v>
      </c>
    </row>
    <row r="4135" spans="1:36" x14ac:dyDescent="0.25">
      <c r="A4135" t="s">
        <v>8868</v>
      </c>
      <c r="B4135" t="s">
        <v>2599</v>
      </c>
      <c r="C4135" t="s">
        <v>92</v>
      </c>
      <c r="D4135" t="s">
        <v>8909</v>
      </c>
      <c r="E4135" s="2">
        <v>42271105</v>
      </c>
      <c r="F4135" t="s">
        <v>62</v>
      </c>
      <c r="G4135" s="3">
        <v>3287</v>
      </c>
      <c r="H4135">
        <v>20170110</v>
      </c>
      <c r="I4135" s="4">
        <v>1442</v>
      </c>
      <c r="J4135">
        <v>1633837</v>
      </c>
      <c r="K4135" s="5">
        <v>1324</v>
      </c>
      <c r="L4135" t="s">
        <v>44</v>
      </c>
      <c r="M4135" t="s">
        <v>63</v>
      </c>
      <c r="N4135" t="s">
        <v>64</v>
      </c>
      <c r="O4135" s="5">
        <v>168</v>
      </c>
      <c r="P4135" s="5">
        <v>65442</v>
      </c>
      <c r="Q4135" s="6">
        <v>38.338120000000004</v>
      </c>
      <c r="R4135" s="6">
        <v>-122.78577</v>
      </c>
      <c r="S4135" t="s">
        <v>9215</v>
      </c>
      <c r="T4135" t="s">
        <v>436</v>
      </c>
      <c r="U4135" t="s">
        <v>67</v>
      </c>
      <c r="V4135" t="s">
        <v>50</v>
      </c>
      <c r="W4135" t="s">
        <v>9216</v>
      </c>
      <c r="X4135" t="s">
        <v>52</v>
      </c>
      <c r="Y4135" t="s">
        <v>53</v>
      </c>
      <c r="Z4135">
        <v>0</v>
      </c>
      <c r="AA4135" t="s">
        <v>54</v>
      </c>
      <c r="AB4135">
        <v>2017</v>
      </c>
      <c r="AC4135" t="s">
        <v>525</v>
      </c>
      <c r="AD4135" t="s">
        <v>56</v>
      </c>
      <c r="AE4135" t="s">
        <v>70</v>
      </c>
      <c r="AF4135">
        <v>1246623</v>
      </c>
      <c r="AG4135" t="s">
        <v>71</v>
      </c>
      <c r="AH4135" t="s">
        <v>59</v>
      </c>
      <c r="AI4135" t="s">
        <v>56</v>
      </c>
      <c r="AJ4135" t="s">
        <v>416</v>
      </c>
    </row>
    <row r="4136" spans="1:36" x14ac:dyDescent="0.25">
      <c r="A4136" t="s">
        <v>8868</v>
      </c>
      <c r="B4136" t="s">
        <v>2599</v>
      </c>
      <c r="C4136" t="s">
        <v>92</v>
      </c>
      <c r="D4136" t="s">
        <v>8988</v>
      </c>
      <c r="E4136" s="2">
        <v>43071102</v>
      </c>
      <c r="F4136" t="s">
        <v>62</v>
      </c>
      <c r="G4136" s="3">
        <v>16739</v>
      </c>
      <c r="H4136">
        <v>20170110</v>
      </c>
      <c r="I4136" s="4">
        <v>1754</v>
      </c>
      <c r="J4136">
        <v>1635461</v>
      </c>
      <c r="K4136" s="5">
        <v>4071</v>
      </c>
      <c r="L4136" t="s">
        <v>44</v>
      </c>
      <c r="M4136" t="s">
        <v>63</v>
      </c>
      <c r="N4136" t="s">
        <v>64</v>
      </c>
      <c r="O4136" s="5">
        <v>19</v>
      </c>
      <c r="P4136" s="5">
        <v>77349</v>
      </c>
      <c r="Q4136" s="6">
        <v>38.372410000000002</v>
      </c>
      <c r="R4136" s="6">
        <v>-122.56632</v>
      </c>
      <c r="S4136" t="s">
        <v>9217</v>
      </c>
      <c r="T4136" t="s">
        <v>421</v>
      </c>
      <c r="U4136" t="s">
        <v>67</v>
      </c>
      <c r="V4136" t="s">
        <v>50</v>
      </c>
      <c r="W4136" t="s">
        <v>9218</v>
      </c>
      <c r="X4136" t="s">
        <v>52</v>
      </c>
      <c r="Y4136" t="s">
        <v>53</v>
      </c>
      <c r="Z4136">
        <v>0</v>
      </c>
      <c r="AA4136" t="s">
        <v>54</v>
      </c>
      <c r="AB4136">
        <v>2017</v>
      </c>
      <c r="AC4136" t="s">
        <v>525</v>
      </c>
      <c r="AD4136" t="s">
        <v>56</v>
      </c>
      <c r="AE4136" t="s">
        <v>136</v>
      </c>
      <c r="AF4136">
        <v>1247168</v>
      </c>
      <c r="AG4136" t="s">
        <v>71</v>
      </c>
      <c r="AH4136" t="s">
        <v>59</v>
      </c>
      <c r="AI4136" t="s">
        <v>56</v>
      </c>
      <c r="AJ4136" t="s">
        <v>416</v>
      </c>
    </row>
    <row r="4137" spans="1:36" x14ac:dyDescent="0.25">
      <c r="A4137" t="s">
        <v>8868</v>
      </c>
      <c r="B4137" t="s">
        <v>2599</v>
      </c>
      <c r="C4137" t="s">
        <v>92</v>
      </c>
      <c r="D4137" t="s">
        <v>9219</v>
      </c>
      <c r="E4137" s="2">
        <v>43371102</v>
      </c>
      <c r="F4137" t="s">
        <v>410</v>
      </c>
      <c r="G4137" s="3" t="s">
        <v>9220</v>
      </c>
      <c r="H4137">
        <v>20170110</v>
      </c>
      <c r="I4137" s="4">
        <v>2228</v>
      </c>
      <c r="J4137">
        <v>1638128</v>
      </c>
      <c r="K4137" s="5">
        <v>1272</v>
      </c>
      <c r="L4137" t="s">
        <v>44</v>
      </c>
      <c r="M4137" t="s">
        <v>63</v>
      </c>
      <c r="N4137" t="s">
        <v>72</v>
      </c>
      <c r="O4137" s="5">
        <v>1</v>
      </c>
      <c r="P4137" s="5">
        <v>1272</v>
      </c>
      <c r="Q4137" s="6">
        <v>38.333283000000002</v>
      </c>
      <c r="R4137" s="6">
        <v>-122.587098</v>
      </c>
      <c r="S4137" t="s">
        <v>9221</v>
      </c>
      <c r="T4137" t="s">
        <v>628</v>
      </c>
      <c r="U4137" t="s">
        <v>67</v>
      </c>
      <c r="V4137" t="s">
        <v>50</v>
      </c>
      <c r="W4137" t="s">
        <v>9222</v>
      </c>
      <c r="X4137" t="s">
        <v>52</v>
      </c>
      <c r="Y4137" t="s">
        <v>53</v>
      </c>
      <c r="Z4137">
        <v>0</v>
      </c>
      <c r="AA4137" t="s">
        <v>54</v>
      </c>
      <c r="AB4137">
        <v>2017</v>
      </c>
      <c r="AC4137" t="s">
        <v>525</v>
      </c>
      <c r="AD4137" t="s">
        <v>56</v>
      </c>
      <c r="AE4137" t="s">
        <v>70</v>
      </c>
      <c r="AF4137">
        <v>1246995</v>
      </c>
      <c r="AG4137" t="s">
        <v>71</v>
      </c>
      <c r="AH4137" t="s">
        <v>59</v>
      </c>
      <c r="AI4137" t="s">
        <v>56</v>
      </c>
      <c r="AJ4137" t="s">
        <v>416</v>
      </c>
    </row>
    <row r="4138" spans="1:36" x14ac:dyDescent="0.25">
      <c r="A4138" t="s">
        <v>8868</v>
      </c>
      <c r="B4138" t="s">
        <v>2599</v>
      </c>
      <c r="C4138" t="s">
        <v>40</v>
      </c>
      <c r="D4138" t="s">
        <v>8875</v>
      </c>
      <c r="E4138" s="2">
        <v>42091101</v>
      </c>
      <c r="F4138" t="s">
        <v>62</v>
      </c>
      <c r="G4138" s="3">
        <v>1595</v>
      </c>
      <c r="H4138">
        <v>20170110</v>
      </c>
      <c r="I4138" s="4">
        <v>251</v>
      </c>
      <c r="J4138">
        <v>1632464</v>
      </c>
      <c r="K4138" s="5">
        <v>3605</v>
      </c>
      <c r="L4138" t="s">
        <v>44</v>
      </c>
      <c r="M4138" t="s">
        <v>63</v>
      </c>
      <c r="N4138" t="s">
        <v>64</v>
      </c>
      <c r="O4138" s="5">
        <v>5</v>
      </c>
      <c r="P4138" s="5">
        <v>18025</v>
      </c>
      <c r="Q4138" s="6">
        <v>38.477049999999998</v>
      </c>
      <c r="R4138" s="6">
        <v>-122.93334</v>
      </c>
      <c r="S4138" t="s">
        <v>9223</v>
      </c>
      <c r="T4138" t="s">
        <v>559</v>
      </c>
      <c r="U4138" t="s">
        <v>67</v>
      </c>
      <c r="V4138" t="s">
        <v>50</v>
      </c>
      <c r="W4138" t="s">
        <v>9224</v>
      </c>
      <c r="X4138" t="s">
        <v>52</v>
      </c>
      <c r="Y4138" t="s">
        <v>53</v>
      </c>
      <c r="Z4138">
        <v>0</v>
      </c>
      <c r="AA4138" t="s">
        <v>54</v>
      </c>
      <c r="AB4138">
        <v>2017</v>
      </c>
      <c r="AC4138" t="s">
        <v>525</v>
      </c>
      <c r="AD4138" t="s">
        <v>56</v>
      </c>
      <c r="AE4138" t="s">
        <v>98</v>
      </c>
      <c r="AF4138">
        <v>1246091</v>
      </c>
      <c r="AG4138" t="s">
        <v>71</v>
      </c>
      <c r="AH4138" t="s">
        <v>59</v>
      </c>
      <c r="AI4138" t="s">
        <v>56</v>
      </c>
      <c r="AJ4138" t="s">
        <v>416</v>
      </c>
    </row>
    <row r="4139" spans="1:36" x14ac:dyDescent="0.25">
      <c r="A4139" t="s">
        <v>8868</v>
      </c>
      <c r="B4139" t="s">
        <v>2599</v>
      </c>
      <c r="C4139" t="s">
        <v>40</v>
      </c>
      <c r="D4139" t="s">
        <v>8875</v>
      </c>
      <c r="E4139" s="2">
        <v>42091101</v>
      </c>
      <c r="F4139" t="s">
        <v>62</v>
      </c>
      <c r="G4139" s="3">
        <v>1939</v>
      </c>
      <c r="H4139">
        <v>20170110</v>
      </c>
      <c r="I4139" s="4">
        <v>1323</v>
      </c>
      <c r="J4139">
        <v>1633371</v>
      </c>
      <c r="K4139" s="5">
        <v>2647</v>
      </c>
      <c r="L4139" t="s">
        <v>44</v>
      </c>
      <c r="M4139" t="s">
        <v>63</v>
      </c>
      <c r="N4139" t="s">
        <v>64</v>
      </c>
      <c r="O4139" s="5">
        <v>9</v>
      </c>
      <c r="P4139" s="5">
        <v>23823</v>
      </c>
      <c r="Q4139" s="6">
        <v>38.478180000000002</v>
      </c>
      <c r="R4139" s="6">
        <v>-122.93844</v>
      </c>
      <c r="S4139" t="s">
        <v>9225</v>
      </c>
      <c r="T4139" t="s">
        <v>436</v>
      </c>
      <c r="U4139" t="s">
        <v>67</v>
      </c>
      <c r="V4139" t="s">
        <v>50</v>
      </c>
      <c r="W4139" t="s">
        <v>9226</v>
      </c>
      <c r="X4139" t="s">
        <v>52</v>
      </c>
      <c r="Y4139" t="s">
        <v>53</v>
      </c>
      <c r="Z4139">
        <v>0</v>
      </c>
      <c r="AA4139" t="s">
        <v>54</v>
      </c>
      <c r="AB4139">
        <v>2017</v>
      </c>
      <c r="AC4139" t="s">
        <v>525</v>
      </c>
      <c r="AD4139" t="s">
        <v>56</v>
      </c>
      <c r="AE4139" t="s">
        <v>98</v>
      </c>
      <c r="AF4139">
        <v>1246289</v>
      </c>
      <c r="AG4139" t="s">
        <v>71</v>
      </c>
      <c r="AH4139" t="s">
        <v>59</v>
      </c>
      <c r="AI4139" t="s">
        <v>56</v>
      </c>
      <c r="AJ4139" t="s">
        <v>416</v>
      </c>
    </row>
    <row r="4140" spans="1:36" x14ac:dyDescent="0.25">
      <c r="A4140" t="s">
        <v>8868</v>
      </c>
      <c r="B4140" t="s">
        <v>2599</v>
      </c>
      <c r="C4140" t="s">
        <v>40</v>
      </c>
      <c r="D4140" t="s">
        <v>8878</v>
      </c>
      <c r="E4140" s="2">
        <v>42091102</v>
      </c>
      <c r="F4140" t="s">
        <v>62</v>
      </c>
      <c r="G4140" s="3">
        <v>13491</v>
      </c>
      <c r="H4140">
        <v>20170110</v>
      </c>
      <c r="I4140" s="4">
        <v>1114</v>
      </c>
      <c r="J4140">
        <v>1633020</v>
      </c>
      <c r="K4140" s="5">
        <v>3407</v>
      </c>
      <c r="L4140" t="s">
        <v>44</v>
      </c>
      <c r="M4140" t="s">
        <v>63</v>
      </c>
      <c r="N4140" t="s">
        <v>64</v>
      </c>
      <c r="O4140" s="5">
        <v>18</v>
      </c>
      <c r="P4140" s="5">
        <v>59560</v>
      </c>
      <c r="Q4140" s="6">
        <v>38.49691</v>
      </c>
      <c r="R4140" s="6">
        <v>-122.90268</v>
      </c>
      <c r="S4140" t="s">
        <v>9227</v>
      </c>
      <c r="T4140" t="s">
        <v>447</v>
      </c>
      <c r="U4140" t="s">
        <v>67</v>
      </c>
      <c r="V4140" t="s">
        <v>50</v>
      </c>
      <c r="W4140" t="s">
        <v>9228</v>
      </c>
      <c r="X4140" t="s">
        <v>52</v>
      </c>
      <c r="Y4140" t="s">
        <v>53</v>
      </c>
      <c r="Z4140">
        <v>0</v>
      </c>
      <c r="AA4140" t="s">
        <v>54</v>
      </c>
      <c r="AB4140">
        <v>2017</v>
      </c>
      <c r="AC4140" t="s">
        <v>525</v>
      </c>
      <c r="AD4140" t="s">
        <v>56</v>
      </c>
      <c r="AE4140" t="s">
        <v>98</v>
      </c>
      <c r="AF4140">
        <v>1246225</v>
      </c>
      <c r="AG4140" t="s">
        <v>71</v>
      </c>
      <c r="AH4140" t="s">
        <v>59</v>
      </c>
      <c r="AI4140" t="s">
        <v>56</v>
      </c>
      <c r="AJ4140" t="s">
        <v>416</v>
      </c>
    </row>
    <row r="4141" spans="1:36" x14ac:dyDescent="0.25">
      <c r="A4141" t="s">
        <v>8868</v>
      </c>
      <c r="B4141" t="s">
        <v>2599</v>
      </c>
      <c r="C4141" t="s">
        <v>92</v>
      </c>
      <c r="D4141" t="s">
        <v>9075</v>
      </c>
      <c r="E4141" s="2">
        <v>42571101</v>
      </c>
      <c r="F4141" t="s">
        <v>62</v>
      </c>
      <c r="G4141" s="3">
        <v>11721</v>
      </c>
      <c r="H4141">
        <v>20170110</v>
      </c>
      <c r="I4141" s="4">
        <v>1337</v>
      </c>
      <c r="J4141">
        <v>1634698</v>
      </c>
      <c r="K4141" s="5">
        <v>1843</v>
      </c>
      <c r="L4141" t="s">
        <v>44</v>
      </c>
      <c r="M4141" t="s">
        <v>63</v>
      </c>
      <c r="N4141" t="s">
        <v>64</v>
      </c>
      <c r="O4141" s="5">
        <v>10</v>
      </c>
      <c r="P4141" s="5">
        <v>18430</v>
      </c>
      <c r="Q4141" s="6">
        <v>38.387599999999999</v>
      </c>
      <c r="R4141" s="6">
        <v>-122.88984000000001</v>
      </c>
      <c r="S4141" t="s">
        <v>9229</v>
      </c>
      <c r="T4141" t="s">
        <v>436</v>
      </c>
      <c r="U4141" t="s">
        <v>67</v>
      </c>
      <c r="V4141" t="s">
        <v>68</v>
      </c>
      <c r="W4141" t="s">
        <v>9230</v>
      </c>
      <c r="X4141" t="s">
        <v>52</v>
      </c>
      <c r="Y4141" t="s">
        <v>53</v>
      </c>
      <c r="Z4141">
        <v>0</v>
      </c>
      <c r="AA4141" t="s">
        <v>54</v>
      </c>
      <c r="AB4141">
        <v>2017</v>
      </c>
      <c r="AC4141" t="s">
        <v>525</v>
      </c>
      <c r="AD4141" t="s">
        <v>56</v>
      </c>
      <c r="AE4141" t="s">
        <v>70</v>
      </c>
      <c r="AF4141">
        <v>1246436</v>
      </c>
      <c r="AG4141" t="s">
        <v>71</v>
      </c>
      <c r="AH4141" t="s">
        <v>59</v>
      </c>
      <c r="AI4141" t="s">
        <v>56</v>
      </c>
      <c r="AJ4141" t="s">
        <v>416</v>
      </c>
    </row>
    <row r="4142" spans="1:36" x14ac:dyDescent="0.25">
      <c r="A4142" t="s">
        <v>8868</v>
      </c>
      <c r="B4142" t="s">
        <v>2599</v>
      </c>
      <c r="C4142" t="s">
        <v>92</v>
      </c>
      <c r="D4142" t="s">
        <v>9075</v>
      </c>
      <c r="E4142" s="2">
        <v>42571101</v>
      </c>
      <c r="F4142" t="s">
        <v>410</v>
      </c>
      <c r="G4142" s="3" t="s">
        <v>9231</v>
      </c>
      <c r="H4142">
        <v>20170110</v>
      </c>
      <c r="I4142" s="4">
        <v>1834</v>
      </c>
      <c r="J4142">
        <v>1636505</v>
      </c>
      <c r="K4142" s="5">
        <v>2906</v>
      </c>
      <c r="L4142" t="s">
        <v>44</v>
      </c>
      <c r="M4142" t="s">
        <v>63</v>
      </c>
      <c r="N4142" t="s">
        <v>64</v>
      </c>
      <c r="O4142" s="5">
        <v>2</v>
      </c>
      <c r="P4142" s="5">
        <v>5812</v>
      </c>
      <c r="Q4142" s="6">
        <v>38.397984000000001</v>
      </c>
      <c r="R4142" s="6">
        <v>-122.891195</v>
      </c>
      <c r="S4142" t="s">
        <v>9232</v>
      </c>
      <c r="T4142" t="s">
        <v>436</v>
      </c>
      <c r="U4142" t="s">
        <v>67</v>
      </c>
      <c r="V4142" t="s">
        <v>50</v>
      </c>
      <c r="W4142" t="s">
        <v>9233</v>
      </c>
      <c r="X4142" t="s">
        <v>52</v>
      </c>
      <c r="Y4142" t="s">
        <v>53</v>
      </c>
      <c r="Z4142">
        <v>0</v>
      </c>
      <c r="AA4142" t="s">
        <v>54</v>
      </c>
      <c r="AB4142">
        <v>2017</v>
      </c>
      <c r="AC4142" t="s">
        <v>525</v>
      </c>
      <c r="AD4142" t="s">
        <v>56</v>
      </c>
      <c r="AE4142" t="s">
        <v>230</v>
      </c>
      <c r="AF4142">
        <v>1246570</v>
      </c>
      <c r="AG4142" t="s">
        <v>71</v>
      </c>
      <c r="AH4142" t="s">
        <v>59</v>
      </c>
      <c r="AI4142" t="s">
        <v>56</v>
      </c>
      <c r="AJ4142" t="s">
        <v>416</v>
      </c>
    </row>
    <row r="4143" spans="1:36" x14ac:dyDescent="0.25">
      <c r="A4143" t="s">
        <v>8868</v>
      </c>
      <c r="B4143" t="s">
        <v>2599</v>
      </c>
      <c r="C4143" t="s">
        <v>92</v>
      </c>
      <c r="D4143" t="s">
        <v>8933</v>
      </c>
      <c r="E4143" s="2">
        <v>42571102</v>
      </c>
      <c r="F4143" t="s">
        <v>62</v>
      </c>
      <c r="G4143" s="3">
        <v>3437</v>
      </c>
      <c r="H4143">
        <v>20170110</v>
      </c>
      <c r="I4143" s="4">
        <v>1752</v>
      </c>
      <c r="J4143">
        <v>1634972</v>
      </c>
      <c r="K4143" s="5">
        <v>1617</v>
      </c>
      <c r="L4143" t="s">
        <v>44</v>
      </c>
      <c r="M4143" t="s">
        <v>63</v>
      </c>
      <c r="N4143" t="s">
        <v>64</v>
      </c>
      <c r="O4143" s="5">
        <v>19</v>
      </c>
      <c r="P4143" s="5">
        <v>21221</v>
      </c>
      <c r="Q4143" s="6">
        <v>38.443809999999999</v>
      </c>
      <c r="R4143" s="6">
        <v>-122.91788</v>
      </c>
      <c r="S4143" t="s">
        <v>9234</v>
      </c>
      <c r="T4143" t="s">
        <v>436</v>
      </c>
      <c r="U4143" t="s">
        <v>67</v>
      </c>
      <c r="V4143" t="s">
        <v>50</v>
      </c>
      <c r="W4143" t="s">
        <v>9235</v>
      </c>
      <c r="X4143" t="s">
        <v>52</v>
      </c>
      <c r="Y4143" t="s">
        <v>53</v>
      </c>
      <c r="Z4143">
        <v>0</v>
      </c>
      <c r="AA4143" t="s">
        <v>54</v>
      </c>
      <c r="AB4143">
        <v>2017</v>
      </c>
      <c r="AC4143" t="s">
        <v>525</v>
      </c>
      <c r="AD4143" t="s">
        <v>56</v>
      </c>
      <c r="AE4143" t="s">
        <v>70</v>
      </c>
      <c r="AF4143">
        <v>1246902</v>
      </c>
      <c r="AG4143" t="s">
        <v>71</v>
      </c>
      <c r="AH4143" t="s">
        <v>59</v>
      </c>
      <c r="AI4143" t="s">
        <v>56</v>
      </c>
      <c r="AJ4143" t="s">
        <v>416</v>
      </c>
    </row>
    <row r="4144" spans="1:36" x14ac:dyDescent="0.25">
      <c r="A4144" t="s">
        <v>8868</v>
      </c>
      <c r="B4144" t="s">
        <v>2599</v>
      </c>
      <c r="C4144" t="s">
        <v>40</v>
      </c>
      <c r="D4144" t="s">
        <v>8906</v>
      </c>
      <c r="E4144" s="2">
        <v>42811111</v>
      </c>
      <c r="F4144" t="s">
        <v>42</v>
      </c>
      <c r="G4144" s="3">
        <v>64758</v>
      </c>
      <c r="H4144">
        <v>20170110</v>
      </c>
      <c r="I4144" s="4">
        <v>1238</v>
      </c>
      <c r="J4144">
        <v>1633280</v>
      </c>
      <c r="K4144" s="5">
        <v>3062</v>
      </c>
      <c r="L4144" t="s">
        <v>44</v>
      </c>
      <c r="M4144" t="s">
        <v>63</v>
      </c>
      <c r="N4144" t="s">
        <v>64</v>
      </c>
      <c r="O4144" s="5">
        <v>282</v>
      </c>
      <c r="P4144" s="5">
        <v>455556</v>
      </c>
      <c r="Q4144" s="6">
        <v>38.508890000000001</v>
      </c>
      <c r="R4144" s="6">
        <v>-123.06958</v>
      </c>
      <c r="S4144" t="s">
        <v>9236</v>
      </c>
      <c r="T4144" t="s">
        <v>447</v>
      </c>
      <c r="U4144" t="s">
        <v>86</v>
      </c>
      <c r="V4144" t="s">
        <v>50</v>
      </c>
      <c r="W4144" t="s">
        <v>9237</v>
      </c>
      <c r="X4144" t="s">
        <v>52</v>
      </c>
      <c r="Y4144" t="s">
        <v>53</v>
      </c>
      <c r="Z4144">
        <v>0</v>
      </c>
      <c r="AA4144" t="s">
        <v>54</v>
      </c>
      <c r="AB4144">
        <v>2017</v>
      </c>
      <c r="AC4144" t="s">
        <v>525</v>
      </c>
      <c r="AD4144" t="s">
        <v>56</v>
      </c>
      <c r="AE4144" t="s">
        <v>143</v>
      </c>
      <c r="AF4144">
        <v>1246286</v>
      </c>
      <c r="AG4144" t="s">
        <v>88</v>
      </c>
      <c r="AH4144" t="s">
        <v>59</v>
      </c>
      <c r="AI4144" t="s">
        <v>56</v>
      </c>
      <c r="AJ4144" t="s">
        <v>416</v>
      </c>
    </row>
    <row r="4145" spans="1:36" x14ac:dyDescent="0.25">
      <c r="A4145" t="s">
        <v>8868</v>
      </c>
      <c r="B4145" t="s">
        <v>2599</v>
      </c>
      <c r="C4145" t="s">
        <v>40</v>
      </c>
      <c r="D4145" t="s">
        <v>8906</v>
      </c>
      <c r="E4145" s="2">
        <v>42811111</v>
      </c>
      <c r="F4145" t="s">
        <v>42</v>
      </c>
      <c r="G4145" s="3">
        <v>240</v>
      </c>
      <c r="H4145">
        <v>20170110</v>
      </c>
      <c r="I4145" s="4">
        <v>1515</v>
      </c>
      <c r="J4145">
        <v>1634000</v>
      </c>
      <c r="K4145" s="5">
        <v>1609</v>
      </c>
      <c r="L4145" t="s">
        <v>44</v>
      </c>
      <c r="M4145" t="s">
        <v>63</v>
      </c>
      <c r="N4145" t="s">
        <v>64</v>
      </c>
      <c r="O4145" s="5">
        <v>620</v>
      </c>
      <c r="P4145" s="5">
        <v>670768</v>
      </c>
      <c r="Q4145" s="6">
        <v>38.471530000000001</v>
      </c>
      <c r="R4145" s="6">
        <v>-123.04711</v>
      </c>
      <c r="S4145" t="s">
        <v>9238</v>
      </c>
      <c r="T4145" t="s">
        <v>436</v>
      </c>
      <c r="U4145" t="s">
        <v>67</v>
      </c>
      <c r="V4145" t="s">
        <v>50</v>
      </c>
      <c r="W4145" t="s">
        <v>9239</v>
      </c>
      <c r="X4145" t="s">
        <v>52</v>
      </c>
      <c r="Y4145" t="s">
        <v>53</v>
      </c>
      <c r="Z4145">
        <v>0</v>
      </c>
      <c r="AA4145" t="s">
        <v>54</v>
      </c>
      <c r="AB4145">
        <v>2017</v>
      </c>
      <c r="AC4145" t="s">
        <v>525</v>
      </c>
      <c r="AD4145" t="s">
        <v>56</v>
      </c>
      <c r="AE4145" t="s">
        <v>70</v>
      </c>
      <c r="AF4145">
        <v>1246476</v>
      </c>
      <c r="AG4145" t="s">
        <v>71</v>
      </c>
      <c r="AH4145" t="s">
        <v>59</v>
      </c>
      <c r="AI4145" t="s">
        <v>56</v>
      </c>
      <c r="AJ4145" t="s">
        <v>416</v>
      </c>
    </row>
    <row r="4146" spans="1:36" x14ac:dyDescent="0.25">
      <c r="A4146" t="s">
        <v>8868</v>
      </c>
      <c r="B4146" t="s">
        <v>2599</v>
      </c>
      <c r="C4146" t="s">
        <v>40</v>
      </c>
      <c r="D4146" t="s">
        <v>8906</v>
      </c>
      <c r="E4146" s="2">
        <v>42811111</v>
      </c>
      <c r="F4146" t="s">
        <v>62</v>
      </c>
      <c r="G4146" s="3">
        <v>10183</v>
      </c>
      <c r="H4146">
        <v>20170110</v>
      </c>
      <c r="I4146" s="4">
        <v>1342</v>
      </c>
      <c r="J4146">
        <v>1640661</v>
      </c>
      <c r="K4146" s="5">
        <v>3260</v>
      </c>
      <c r="L4146" t="s">
        <v>44</v>
      </c>
      <c r="M4146" t="s">
        <v>63</v>
      </c>
      <c r="N4146" t="s">
        <v>72</v>
      </c>
      <c r="O4146" s="5">
        <v>7</v>
      </c>
      <c r="P4146" s="5">
        <v>22820</v>
      </c>
      <c r="Q4146" s="6">
        <v>38.523119999999999</v>
      </c>
      <c r="R4146" s="6">
        <v>-123.04376999999999</v>
      </c>
      <c r="S4146" t="s">
        <v>9240</v>
      </c>
      <c r="T4146" t="s">
        <v>521</v>
      </c>
      <c r="U4146" t="s">
        <v>67</v>
      </c>
      <c r="V4146" t="s">
        <v>50</v>
      </c>
      <c r="W4146" t="s">
        <v>9241</v>
      </c>
      <c r="X4146" t="s">
        <v>52</v>
      </c>
      <c r="Y4146" t="s">
        <v>53</v>
      </c>
      <c r="Z4146">
        <v>0</v>
      </c>
      <c r="AA4146" t="s">
        <v>54</v>
      </c>
      <c r="AB4146">
        <v>2017</v>
      </c>
      <c r="AC4146" t="s">
        <v>525</v>
      </c>
      <c r="AD4146" t="s">
        <v>56</v>
      </c>
      <c r="AE4146" t="s">
        <v>70</v>
      </c>
      <c r="AF4146">
        <v>1247808</v>
      </c>
      <c r="AG4146" t="s">
        <v>71</v>
      </c>
      <c r="AH4146" t="s">
        <v>59</v>
      </c>
      <c r="AI4146" t="s">
        <v>56</v>
      </c>
      <c r="AJ4146" t="s">
        <v>416</v>
      </c>
    </row>
    <row r="4147" spans="1:36" x14ac:dyDescent="0.25">
      <c r="A4147" t="s">
        <v>8868</v>
      </c>
      <c r="B4147" t="s">
        <v>2599</v>
      </c>
      <c r="C4147" t="s">
        <v>40</v>
      </c>
      <c r="D4147" t="s">
        <v>8950</v>
      </c>
      <c r="E4147" s="2">
        <v>42811112</v>
      </c>
      <c r="F4147" t="s">
        <v>62</v>
      </c>
      <c r="G4147" s="3">
        <v>439</v>
      </c>
      <c r="H4147">
        <v>20170110</v>
      </c>
      <c r="I4147" s="4">
        <v>918</v>
      </c>
      <c r="J4147">
        <v>1632783</v>
      </c>
      <c r="K4147" s="5">
        <v>1778</v>
      </c>
      <c r="L4147" t="s">
        <v>44</v>
      </c>
      <c r="M4147" t="s">
        <v>563</v>
      </c>
      <c r="N4147" t="s">
        <v>3354</v>
      </c>
      <c r="O4147" s="5">
        <v>15</v>
      </c>
      <c r="P4147" s="5">
        <v>26670</v>
      </c>
      <c r="Q4147" s="6">
        <v>38.463120000000004</v>
      </c>
      <c r="R4147" s="6">
        <v>-123.01223</v>
      </c>
      <c r="S4147" t="s">
        <v>9242</v>
      </c>
      <c r="T4147" t="s">
        <v>436</v>
      </c>
      <c r="U4147" t="s">
        <v>86</v>
      </c>
      <c r="V4147" t="s">
        <v>50</v>
      </c>
      <c r="W4147" t="s">
        <v>9243</v>
      </c>
      <c r="X4147" t="s">
        <v>52</v>
      </c>
      <c r="Y4147" t="s">
        <v>53</v>
      </c>
      <c r="Z4147">
        <v>0</v>
      </c>
      <c r="AA4147" t="s">
        <v>54</v>
      </c>
      <c r="AB4147">
        <v>2017</v>
      </c>
      <c r="AC4147" t="s">
        <v>525</v>
      </c>
      <c r="AD4147" t="s">
        <v>56</v>
      </c>
      <c r="AE4147" t="s">
        <v>481</v>
      </c>
      <c r="AF4147">
        <v>1246170</v>
      </c>
      <c r="AG4147" t="s">
        <v>88</v>
      </c>
      <c r="AH4147" t="s">
        <v>59</v>
      </c>
      <c r="AI4147" t="s">
        <v>56</v>
      </c>
      <c r="AJ4147" t="s">
        <v>416</v>
      </c>
    </row>
    <row r="4148" spans="1:36" x14ac:dyDescent="0.25">
      <c r="A4148" t="s">
        <v>8868</v>
      </c>
      <c r="B4148" t="s">
        <v>2599</v>
      </c>
      <c r="C4148" t="s">
        <v>40</v>
      </c>
      <c r="D4148" t="s">
        <v>8953</v>
      </c>
      <c r="E4148" s="2">
        <v>42811113</v>
      </c>
      <c r="F4148" t="s">
        <v>410</v>
      </c>
      <c r="G4148" s="3" t="s">
        <v>9244</v>
      </c>
      <c r="H4148">
        <v>20170110</v>
      </c>
      <c r="I4148" s="4">
        <v>836</v>
      </c>
      <c r="J4148">
        <v>1632922</v>
      </c>
      <c r="K4148" s="5">
        <v>1980</v>
      </c>
      <c r="L4148" t="s">
        <v>44</v>
      </c>
      <c r="M4148" t="s">
        <v>63</v>
      </c>
      <c r="N4148" t="s">
        <v>64</v>
      </c>
      <c r="O4148" s="5">
        <v>34</v>
      </c>
      <c r="P4148" s="5">
        <v>63888</v>
      </c>
      <c r="Q4148" s="6">
        <v>38.497002999999999</v>
      </c>
      <c r="R4148" s="6">
        <v>-122.955384</v>
      </c>
      <c r="S4148" t="s">
        <v>9245</v>
      </c>
      <c r="T4148" t="s">
        <v>436</v>
      </c>
      <c r="U4148" t="s">
        <v>67</v>
      </c>
      <c r="V4148" t="s">
        <v>50</v>
      </c>
      <c r="W4148" t="s">
        <v>9246</v>
      </c>
      <c r="X4148" t="s">
        <v>52</v>
      </c>
      <c r="Y4148" t="s">
        <v>53</v>
      </c>
      <c r="Z4148">
        <v>0</v>
      </c>
      <c r="AA4148" t="s">
        <v>54</v>
      </c>
      <c r="AB4148">
        <v>2017</v>
      </c>
      <c r="AC4148" t="s">
        <v>525</v>
      </c>
      <c r="AD4148" t="s">
        <v>56</v>
      </c>
      <c r="AE4148" t="s">
        <v>112</v>
      </c>
      <c r="AF4148">
        <v>1246174</v>
      </c>
      <c r="AG4148" t="s">
        <v>71</v>
      </c>
      <c r="AH4148" t="s">
        <v>59</v>
      </c>
      <c r="AI4148" t="s">
        <v>56</v>
      </c>
      <c r="AJ4148" t="s">
        <v>416</v>
      </c>
    </row>
    <row r="4149" spans="1:36" x14ac:dyDescent="0.25">
      <c r="A4149" t="s">
        <v>8868</v>
      </c>
      <c r="B4149" t="s">
        <v>2599</v>
      </c>
      <c r="C4149" t="s">
        <v>92</v>
      </c>
      <c r="D4149" t="s">
        <v>8887</v>
      </c>
      <c r="E4149" s="2">
        <v>43321103</v>
      </c>
      <c r="F4149" t="s">
        <v>508</v>
      </c>
      <c r="G4149" s="3" t="s">
        <v>3615</v>
      </c>
      <c r="H4149">
        <v>20170110</v>
      </c>
      <c r="I4149" s="4">
        <v>1414</v>
      </c>
      <c r="J4149">
        <v>1633660</v>
      </c>
      <c r="K4149" s="5">
        <v>579</v>
      </c>
      <c r="L4149" t="s">
        <v>44</v>
      </c>
      <c r="M4149" t="s">
        <v>63</v>
      </c>
      <c r="N4149" t="s">
        <v>64</v>
      </c>
      <c r="O4149" s="5">
        <v>2228</v>
      </c>
      <c r="P4149" s="5">
        <v>285114</v>
      </c>
      <c r="Q4149" s="6">
        <v>38.490139999999997</v>
      </c>
      <c r="R4149" s="6">
        <v>-122.66611</v>
      </c>
      <c r="S4149" t="s">
        <v>9247</v>
      </c>
      <c r="T4149" t="s">
        <v>447</v>
      </c>
      <c r="U4149" t="s">
        <v>67</v>
      </c>
      <c r="V4149" t="s">
        <v>50</v>
      </c>
      <c r="W4149" t="s">
        <v>9248</v>
      </c>
      <c r="X4149" t="s">
        <v>52</v>
      </c>
      <c r="Y4149" t="s">
        <v>53</v>
      </c>
      <c r="Z4149">
        <v>0</v>
      </c>
      <c r="AA4149" t="s">
        <v>54</v>
      </c>
      <c r="AB4149">
        <v>2017</v>
      </c>
      <c r="AC4149" t="s">
        <v>525</v>
      </c>
      <c r="AD4149" t="s">
        <v>56</v>
      </c>
      <c r="AE4149" t="s">
        <v>70</v>
      </c>
      <c r="AF4149">
        <v>1246301</v>
      </c>
      <c r="AG4149" t="s">
        <v>71</v>
      </c>
      <c r="AH4149" t="s">
        <v>59</v>
      </c>
      <c r="AI4149" t="s">
        <v>56</v>
      </c>
      <c r="AJ4149" t="s">
        <v>416</v>
      </c>
    </row>
    <row r="4150" spans="1:36" x14ac:dyDescent="0.25">
      <c r="A4150" t="s">
        <v>8868</v>
      </c>
      <c r="B4150" t="s">
        <v>2599</v>
      </c>
      <c r="C4150" t="s">
        <v>40</v>
      </c>
      <c r="D4150" t="s">
        <v>8887</v>
      </c>
      <c r="E4150" s="2">
        <v>43321103</v>
      </c>
      <c r="F4150" t="s">
        <v>62</v>
      </c>
      <c r="G4150" s="3">
        <v>3447</v>
      </c>
      <c r="H4150">
        <v>20170110</v>
      </c>
      <c r="I4150" s="4">
        <v>1600</v>
      </c>
      <c r="J4150">
        <v>1634189</v>
      </c>
      <c r="K4150" s="5">
        <v>2851</v>
      </c>
      <c r="L4150" t="s">
        <v>44</v>
      </c>
      <c r="M4150" t="s">
        <v>45</v>
      </c>
      <c r="N4150" t="s">
        <v>432</v>
      </c>
      <c r="O4150" s="5">
        <v>16</v>
      </c>
      <c r="P4150" s="5">
        <v>45616</v>
      </c>
      <c r="Q4150" s="6">
        <v>38.515700000000002</v>
      </c>
      <c r="R4150" s="6">
        <v>-122.62973</v>
      </c>
      <c r="S4150" t="s">
        <v>9249</v>
      </c>
      <c r="T4150" t="s">
        <v>511</v>
      </c>
      <c r="U4150" t="s">
        <v>86</v>
      </c>
      <c r="V4150" t="s">
        <v>50</v>
      </c>
      <c r="W4150" t="s">
        <v>9250</v>
      </c>
      <c r="X4150" t="s">
        <v>52</v>
      </c>
      <c r="Y4150" t="s">
        <v>53</v>
      </c>
      <c r="Z4150">
        <v>0</v>
      </c>
      <c r="AA4150" t="s">
        <v>54</v>
      </c>
      <c r="AB4150">
        <v>2017</v>
      </c>
      <c r="AC4150" t="s">
        <v>525</v>
      </c>
      <c r="AD4150" t="s">
        <v>56</v>
      </c>
      <c r="AE4150" t="s">
        <v>70</v>
      </c>
      <c r="AF4150">
        <v>1246575</v>
      </c>
      <c r="AG4150" t="s">
        <v>88</v>
      </c>
      <c r="AH4150" t="s">
        <v>59</v>
      </c>
      <c r="AI4150" t="s">
        <v>56</v>
      </c>
      <c r="AJ4150" t="s">
        <v>416</v>
      </c>
    </row>
    <row r="4151" spans="1:36" x14ac:dyDescent="0.25">
      <c r="A4151" t="s">
        <v>8868</v>
      </c>
      <c r="B4151" t="s">
        <v>2599</v>
      </c>
      <c r="C4151" t="s">
        <v>40</v>
      </c>
      <c r="D4151" t="s">
        <v>9251</v>
      </c>
      <c r="E4151" s="2">
        <v>42151107</v>
      </c>
      <c r="F4151" t="s">
        <v>80</v>
      </c>
      <c r="G4151" s="3" t="s">
        <v>9252</v>
      </c>
      <c r="H4151">
        <v>20170110</v>
      </c>
      <c r="I4151" s="4">
        <v>1752</v>
      </c>
      <c r="J4151">
        <v>1635207</v>
      </c>
      <c r="K4151" s="5">
        <v>2431</v>
      </c>
      <c r="L4151" t="s">
        <v>44</v>
      </c>
      <c r="M4151" t="s">
        <v>63</v>
      </c>
      <c r="N4151" t="s">
        <v>64</v>
      </c>
      <c r="O4151" s="5">
        <v>203</v>
      </c>
      <c r="P4151" s="5">
        <v>21678</v>
      </c>
      <c r="Q4151" s="6">
        <v>38.452168999999998</v>
      </c>
      <c r="R4151" s="6">
        <v>-122.685621</v>
      </c>
      <c r="S4151" t="s">
        <v>9253</v>
      </c>
      <c r="T4151" t="s">
        <v>511</v>
      </c>
      <c r="U4151" t="s">
        <v>67</v>
      </c>
      <c r="V4151" t="s">
        <v>50</v>
      </c>
      <c r="W4151" t="s">
        <v>9254</v>
      </c>
      <c r="X4151" t="s">
        <v>52</v>
      </c>
      <c r="Y4151" t="s">
        <v>53</v>
      </c>
      <c r="Z4151">
        <v>0</v>
      </c>
      <c r="AA4151" t="s">
        <v>54</v>
      </c>
      <c r="AB4151">
        <v>2017</v>
      </c>
      <c r="AC4151" t="s">
        <v>525</v>
      </c>
      <c r="AD4151" t="s">
        <v>56</v>
      </c>
      <c r="AE4151" t="s">
        <v>70</v>
      </c>
      <c r="AF4151">
        <v>1246885</v>
      </c>
      <c r="AG4151" t="s">
        <v>71</v>
      </c>
      <c r="AH4151" t="s">
        <v>59</v>
      </c>
      <c r="AI4151" t="s">
        <v>56</v>
      </c>
      <c r="AJ4151" t="s">
        <v>416</v>
      </c>
    </row>
    <row r="4152" spans="1:36" x14ac:dyDescent="0.25">
      <c r="A4152" t="s">
        <v>8868</v>
      </c>
      <c r="B4152" t="s">
        <v>2599</v>
      </c>
      <c r="C4152" t="s">
        <v>40</v>
      </c>
      <c r="D4152" t="s">
        <v>8869</v>
      </c>
      <c r="E4152" s="2">
        <v>42751113</v>
      </c>
      <c r="F4152" t="s">
        <v>62</v>
      </c>
      <c r="G4152" s="3">
        <v>779</v>
      </c>
      <c r="H4152">
        <v>20170111</v>
      </c>
      <c r="I4152" s="4">
        <v>1643</v>
      </c>
      <c r="J4152">
        <v>1640336</v>
      </c>
      <c r="K4152" s="5">
        <v>4042</v>
      </c>
      <c r="L4152" t="s">
        <v>44</v>
      </c>
      <c r="M4152" t="s">
        <v>63</v>
      </c>
      <c r="N4152" t="s">
        <v>64</v>
      </c>
      <c r="O4152" s="5">
        <v>45</v>
      </c>
      <c r="P4152" s="5">
        <v>74140</v>
      </c>
      <c r="Q4152" s="6">
        <v>38.597050000000003</v>
      </c>
      <c r="R4152" s="6">
        <v>-122.98935</v>
      </c>
      <c r="S4152" t="s">
        <v>9255</v>
      </c>
      <c r="T4152" t="s">
        <v>769</v>
      </c>
      <c r="U4152" t="s">
        <v>67</v>
      </c>
      <c r="V4152" t="s">
        <v>50</v>
      </c>
      <c r="W4152" t="s">
        <v>9256</v>
      </c>
      <c r="X4152" t="s">
        <v>52</v>
      </c>
      <c r="Y4152" t="s">
        <v>53</v>
      </c>
      <c r="Z4152">
        <v>0</v>
      </c>
      <c r="AA4152" t="s">
        <v>54</v>
      </c>
      <c r="AB4152">
        <v>2017</v>
      </c>
      <c r="AC4152" t="s">
        <v>525</v>
      </c>
      <c r="AD4152" t="s">
        <v>56</v>
      </c>
      <c r="AE4152" t="s">
        <v>70</v>
      </c>
      <c r="AF4152">
        <v>1247337</v>
      </c>
      <c r="AG4152" t="s">
        <v>71</v>
      </c>
      <c r="AH4152" t="s">
        <v>59</v>
      </c>
      <c r="AI4152" t="s">
        <v>56</v>
      </c>
      <c r="AJ4152" t="s">
        <v>416</v>
      </c>
    </row>
    <row r="4153" spans="1:36" x14ac:dyDescent="0.25">
      <c r="A4153" t="s">
        <v>8868</v>
      </c>
      <c r="B4153" t="s">
        <v>2599</v>
      </c>
      <c r="C4153" t="s">
        <v>40</v>
      </c>
      <c r="D4153" t="s">
        <v>9257</v>
      </c>
      <c r="E4153" s="2">
        <v>42721103</v>
      </c>
      <c r="F4153" t="s">
        <v>62</v>
      </c>
      <c r="G4153" s="3">
        <v>5543</v>
      </c>
      <c r="H4153">
        <v>20170111</v>
      </c>
      <c r="I4153" s="4">
        <v>540</v>
      </c>
      <c r="J4153">
        <v>1639122</v>
      </c>
      <c r="K4153" s="5">
        <v>2145</v>
      </c>
      <c r="L4153" t="s">
        <v>44</v>
      </c>
      <c r="M4153" t="s">
        <v>63</v>
      </c>
      <c r="N4153" t="s">
        <v>64</v>
      </c>
      <c r="O4153" s="5">
        <v>75</v>
      </c>
      <c r="P4153" s="5">
        <v>155705</v>
      </c>
      <c r="Q4153" s="6">
        <v>38.303049999999999</v>
      </c>
      <c r="R4153" s="6">
        <v>-122.44087</v>
      </c>
      <c r="S4153" t="s">
        <v>9258</v>
      </c>
      <c r="T4153" t="s">
        <v>441</v>
      </c>
      <c r="U4153" t="s">
        <v>200</v>
      </c>
      <c r="V4153" t="s">
        <v>50</v>
      </c>
      <c r="W4153" t="s">
        <v>9259</v>
      </c>
      <c r="X4153" t="s">
        <v>52</v>
      </c>
      <c r="Y4153" t="s">
        <v>53</v>
      </c>
      <c r="Z4153">
        <v>0</v>
      </c>
      <c r="AA4153" t="s">
        <v>54</v>
      </c>
      <c r="AB4153">
        <v>2017</v>
      </c>
      <c r="AC4153" t="s">
        <v>525</v>
      </c>
      <c r="AD4153" t="s">
        <v>56</v>
      </c>
      <c r="AE4153" t="s">
        <v>70</v>
      </c>
      <c r="AF4153">
        <v>1247034</v>
      </c>
      <c r="AG4153" t="s">
        <v>202</v>
      </c>
      <c r="AH4153" t="s">
        <v>59</v>
      </c>
      <c r="AI4153" t="s">
        <v>56</v>
      </c>
      <c r="AJ4153" t="s">
        <v>416</v>
      </c>
    </row>
    <row r="4154" spans="1:36" x14ac:dyDescent="0.25">
      <c r="A4154" t="s">
        <v>8868</v>
      </c>
      <c r="B4154" t="s">
        <v>2599</v>
      </c>
      <c r="C4154" t="s">
        <v>92</v>
      </c>
      <c r="D4154" t="s">
        <v>8872</v>
      </c>
      <c r="E4154" s="2">
        <v>42851121</v>
      </c>
      <c r="F4154" t="s">
        <v>42</v>
      </c>
      <c r="G4154" s="3">
        <v>134</v>
      </c>
      <c r="H4154">
        <v>20170118</v>
      </c>
      <c r="I4154" s="4">
        <v>1315</v>
      </c>
      <c r="J4154">
        <v>1646247</v>
      </c>
      <c r="K4154" s="5">
        <v>1591</v>
      </c>
      <c r="L4154" t="s">
        <v>44</v>
      </c>
      <c r="M4154" t="s">
        <v>63</v>
      </c>
      <c r="N4154" t="s">
        <v>64</v>
      </c>
      <c r="O4154" s="5">
        <v>640</v>
      </c>
      <c r="P4154" s="5">
        <v>197059</v>
      </c>
      <c r="Q4154" s="6">
        <v>38.558819999999997</v>
      </c>
      <c r="R4154" s="6">
        <v>-123.27021000000001</v>
      </c>
      <c r="S4154" t="s">
        <v>9260</v>
      </c>
      <c r="T4154" t="s">
        <v>436</v>
      </c>
      <c r="U4154" t="s">
        <v>67</v>
      </c>
      <c r="V4154" t="s">
        <v>50</v>
      </c>
      <c r="W4154" t="s">
        <v>9261</v>
      </c>
      <c r="X4154" t="s">
        <v>52</v>
      </c>
      <c r="Y4154" t="s">
        <v>53</v>
      </c>
      <c r="Z4154">
        <v>0</v>
      </c>
      <c r="AA4154" t="s">
        <v>54</v>
      </c>
      <c r="AB4154">
        <v>2017</v>
      </c>
      <c r="AC4154" t="s">
        <v>525</v>
      </c>
      <c r="AD4154" t="s">
        <v>56</v>
      </c>
      <c r="AE4154" t="s">
        <v>98</v>
      </c>
      <c r="AF4154">
        <v>1249074</v>
      </c>
      <c r="AG4154" t="s">
        <v>71</v>
      </c>
      <c r="AH4154" t="s">
        <v>59</v>
      </c>
      <c r="AI4154" t="s">
        <v>56</v>
      </c>
      <c r="AJ4154" t="s">
        <v>416</v>
      </c>
    </row>
    <row r="4155" spans="1:36" x14ac:dyDescent="0.25">
      <c r="A4155" t="s">
        <v>8868</v>
      </c>
      <c r="B4155" t="s">
        <v>2599</v>
      </c>
      <c r="C4155" t="s">
        <v>40</v>
      </c>
      <c r="D4155" t="s">
        <v>8933</v>
      </c>
      <c r="E4155" s="2">
        <v>42571102</v>
      </c>
      <c r="F4155" t="s">
        <v>62</v>
      </c>
      <c r="G4155" s="3">
        <v>6229</v>
      </c>
      <c r="H4155">
        <v>20170118</v>
      </c>
      <c r="I4155" s="4">
        <v>2257</v>
      </c>
      <c r="J4155">
        <v>1649303</v>
      </c>
      <c r="K4155" s="5">
        <v>774</v>
      </c>
      <c r="L4155" t="s">
        <v>44</v>
      </c>
      <c r="M4155" t="s">
        <v>63</v>
      </c>
      <c r="N4155" t="s">
        <v>64</v>
      </c>
      <c r="O4155" s="5">
        <v>35</v>
      </c>
      <c r="P4155" s="5">
        <v>27090</v>
      </c>
      <c r="Q4155" s="6">
        <v>38.458469999999998</v>
      </c>
      <c r="R4155" s="6">
        <v>-122.93509</v>
      </c>
      <c r="S4155" t="s">
        <v>9262</v>
      </c>
      <c r="T4155" t="s">
        <v>436</v>
      </c>
      <c r="U4155" t="s">
        <v>67</v>
      </c>
      <c r="V4155" t="s">
        <v>50</v>
      </c>
      <c r="W4155" t="s">
        <v>9263</v>
      </c>
      <c r="X4155" t="s">
        <v>52</v>
      </c>
      <c r="Y4155" t="s">
        <v>53</v>
      </c>
      <c r="Z4155">
        <v>0</v>
      </c>
      <c r="AA4155" t="s">
        <v>54</v>
      </c>
      <c r="AB4155">
        <v>2017</v>
      </c>
      <c r="AC4155" t="s">
        <v>525</v>
      </c>
      <c r="AD4155" t="s">
        <v>56</v>
      </c>
      <c r="AE4155" t="s">
        <v>98</v>
      </c>
      <c r="AF4155">
        <v>1249604</v>
      </c>
      <c r="AG4155" t="s">
        <v>71</v>
      </c>
      <c r="AH4155" t="s">
        <v>59</v>
      </c>
      <c r="AI4155" t="s">
        <v>56</v>
      </c>
      <c r="AJ4155" t="s">
        <v>416</v>
      </c>
    </row>
    <row r="4156" spans="1:36" x14ac:dyDescent="0.25">
      <c r="A4156" t="s">
        <v>8868</v>
      </c>
      <c r="B4156" t="s">
        <v>2599</v>
      </c>
      <c r="C4156" t="s">
        <v>40</v>
      </c>
      <c r="D4156" t="s">
        <v>8933</v>
      </c>
      <c r="E4156" s="2">
        <v>42571102</v>
      </c>
      <c r="F4156" t="s">
        <v>62</v>
      </c>
      <c r="G4156" s="3">
        <v>669275</v>
      </c>
      <c r="H4156">
        <v>20170119</v>
      </c>
      <c r="I4156" s="4">
        <v>457</v>
      </c>
      <c r="J4156">
        <v>1649900</v>
      </c>
      <c r="K4156" s="5">
        <v>428</v>
      </c>
      <c r="L4156" t="s">
        <v>44</v>
      </c>
      <c r="M4156" t="s">
        <v>63</v>
      </c>
      <c r="N4156" t="s">
        <v>64</v>
      </c>
      <c r="O4156" s="5">
        <v>9</v>
      </c>
      <c r="P4156" s="5">
        <v>3573</v>
      </c>
      <c r="Q4156" s="6">
        <v>38.41048</v>
      </c>
      <c r="R4156" s="6">
        <v>-122.94932</v>
      </c>
      <c r="S4156" t="s">
        <v>9264</v>
      </c>
      <c r="T4156" t="s">
        <v>436</v>
      </c>
      <c r="U4156" t="s">
        <v>67</v>
      </c>
      <c r="V4156" t="s">
        <v>50</v>
      </c>
      <c r="W4156" t="s">
        <v>9265</v>
      </c>
      <c r="X4156" t="s">
        <v>52</v>
      </c>
      <c r="Y4156" t="s">
        <v>53</v>
      </c>
      <c r="Z4156">
        <v>0</v>
      </c>
      <c r="AA4156" t="s">
        <v>54</v>
      </c>
      <c r="AB4156">
        <v>2017</v>
      </c>
      <c r="AC4156" t="s">
        <v>525</v>
      </c>
      <c r="AD4156" t="s">
        <v>56</v>
      </c>
      <c r="AE4156" t="s">
        <v>70</v>
      </c>
      <c r="AF4156">
        <v>1249697</v>
      </c>
      <c r="AG4156" t="s">
        <v>71</v>
      </c>
      <c r="AH4156" t="s">
        <v>59</v>
      </c>
      <c r="AI4156" t="s">
        <v>56</v>
      </c>
      <c r="AJ4156" t="s">
        <v>416</v>
      </c>
    </row>
    <row r="4157" spans="1:36" x14ac:dyDescent="0.25">
      <c r="A4157" t="s">
        <v>8868</v>
      </c>
      <c r="B4157" t="s">
        <v>2599</v>
      </c>
      <c r="C4157" t="s">
        <v>40</v>
      </c>
      <c r="D4157" t="s">
        <v>8953</v>
      </c>
      <c r="E4157" s="2">
        <v>42811113</v>
      </c>
      <c r="F4157" t="s">
        <v>62</v>
      </c>
      <c r="G4157" s="3">
        <v>1997</v>
      </c>
      <c r="H4157">
        <v>20170119</v>
      </c>
      <c r="I4157" s="4">
        <v>242</v>
      </c>
      <c r="J4157">
        <v>1649766</v>
      </c>
      <c r="K4157" s="5">
        <v>469</v>
      </c>
      <c r="L4157" t="s">
        <v>44</v>
      </c>
      <c r="M4157" t="s">
        <v>63</v>
      </c>
      <c r="N4157" t="s">
        <v>72</v>
      </c>
      <c r="O4157" s="5">
        <v>110</v>
      </c>
      <c r="P4157" s="5">
        <v>51590</v>
      </c>
      <c r="Q4157" s="6">
        <v>38.502009999999999</v>
      </c>
      <c r="R4157" s="6">
        <v>-123.02391</v>
      </c>
      <c r="S4157" t="s">
        <v>9266</v>
      </c>
      <c r="T4157" t="s">
        <v>436</v>
      </c>
      <c r="U4157" t="s">
        <v>67</v>
      </c>
      <c r="V4157" t="s">
        <v>50</v>
      </c>
      <c r="W4157" t="s">
        <v>9267</v>
      </c>
      <c r="X4157" t="s">
        <v>52</v>
      </c>
      <c r="Y4157" t="s">
        <v>53</v>
      </c>
      <c r="Z4157">
        <v>0</v>
      </c>
      <c r="AA4157" t="s">
        <v>54</v>
      </c>
      <c r="AB4157">
        <v>2017</v>
      </c>
      <c r="AC4157" t="s">
        <v>525</v>
      </c>
      <c r="AD4157" t="s">
        <v>56</v>
      </c>
      <c r="AE4157" t="s">
        <v>70</v>
      </c>
      <c r="AF4157">
        <v>1249658</v>
      </c>
      <c r="AG4157" t="s">
        <v>71</v>
      </c>
      <c r="AH4157" t="s">
        <v>59</v>
      </c>
      <c r="AI4157" t="s">
        <v>56</v>
      </c>
      <c r="AJ4157" t="s">
        <v>416</v>
      </c>
    </row>
    <row r="4158" spans="1:36" x14ac:dyDescent="0.25">
      <c r="A4158" t="s">
        <v>8868</v>
      </c>
      <c r="B4158" t="s">
        <v>2599</v>
      </c>
      <c r="C4158" t="s">
        <v>92</v>
      </c>
      <c r="D4158" t="s">
        <v>8966</v>
      </c>
      <c r="E4158" s="2">
        <v>43161101</v>
      </c>
      <c r="F4158" t="s">
        <v>80</v>
      </c>
      <c r="G4158" s="3">
        <v>8859</v>
      </c>
      <c r="H4158">
        <v>20170119</v>
      </c>
      <c r="I4158" s="4">
        <v>1933</v>
      </c>
      <c r="J4158">
        <v>1651846</v>
      </c>
      <c r="K4158" s="5">
        <v>382</v>
      </c>
      <c r="L4158" t="s">
        <v>44</v>
      </c>
      <c r="M4158" t="s">
        <v>63</v>
      </c>
      <c r="N4158" t="s">
        <v>64</v>
      </c>
      <c r="O4158" s="5">
        <v>2</v>
      </c>
      <c r="P4158" s="5">
        <v>764</v>
      </c>
      <c r="Q4158" s="6">
        <v>38.345179999999999</v>
      </c>
      <c r="R4158" s="6">
        <v>-123.00861999999999</v>
      </c>
      <c r="S4158" t="s">
        <v>9268</v>
      </c>
      <c r="T4158" t="s">
        <v>430</v>
      </c>
      <c r="U4158" t="s">
        <v>67</v>
      </c>
      <c r="V4158" t="s">
        <v>50</v>
      </c>
      <c r="W4158" t="s">
        <v>9269</v>
      </c>
      <c r="X4158" t="s">
        <v>52</v>
      </c>
      <c r="Y4158" t="s">
        <v>53</v>
      </c>
      <c r="Z4158">
        <v>0</v>
      </c>
      <c r="AA4158" t="s">
        <v>54</v>
      </c>
      <c r="AB4158">
        <v>2017</v>
      </c>
      <c r="AC4158" t="s">
        <v>525</v>
      </c>
      <c r="AD4158" t="s">
        <v>56</v>
      </c>
      <c r="AE4158" t="s">
        <v>70</v>
      </c>
      <c r="AF4158">
        <v>1250021</v>
      </c>
      <c r="AG4158" t="s">
        <v>71</v>
      </c>
      <c r="AH4158" t="s">
        <v>59</v>
      </c>
      <c r="AI4158" t="s">
        <v>56</v>
      </c>
      <c r="AJ4158" t="s">
        <v>56</v>
      </c>
    </row>
    <row r="4159" spans="1:36" x14ac:dyDescent="0.25">
      <c r="A4159" t="s">
        <v>8868</v>
      </c>
      <c r="B4159" t="s">
        <v>2599</v>
      </c>
      <c r="C4159" t="s">
        <v>92</v>
      </c>
      <c r="D4159" t="s">
        <v>8878</v>
      </c>
      <c r="E4159" s="2">
        <v>42091102</v>
      </c>
      <c r="F4159" t="s">
        <v>62</v>
      </c>
      <c r="G4159" s="3">
        <v>13669</v>
      </c>
      <c r="H4159">
        <v>20170120</v>
      </c>
      <c r="I4159" s="4">
        <v>338</v>
      </c>
      <c r="J4159">
        <v>1652166</v>
      </c>
      <c r="K4159" s="5">
        <v>464</v>
      </c>
      <c r="L4159" t="s">
        <v>44</v>
      </c>
      <c r="M4159" t="s">
        <v>63</v>
      </c>
      <c r="N4159" t="s">
        <v>64</v>
      </c>
      <c r="O4159" s="5">
        <v>9</v>
      </c>
      <c r="P4159" s="5">
        <v>4176</v>
      </c>
      <c r="Q4159" s="6">
        <v>38.508980000000001</v>
      </c>
      <c r="R4159" s="6">
        <v>-122.88686</v>
      </c>
      <c r="S4159" t="s">
        <v>9270</v>
      </c>
      <c r="T4159" t="s">
        <v>3129</v>
      </c>
      <c r="U4159" t="s">
        <v>67</v>
      </c>
      <c r="V4159" t="s">
        <v>50</v>
      </c>
      <c r="W4159" t="s">
        <v>9271</v>
      </c>
      <c r="X4159" t="s">
        <v>52</v>
      </c>
      <c r="Y4159" t="s">
        <v>53</v>
      </c>
      <c r="Z4159">
        <v>0</v>
      </c>
      <c r="AA4159" t="s">
        <v>54</v>
      </c>
      <c r="AB4159">
        <v>2017</v>
      </c>
      <c r="AC4159" t="s">
        <v>525</v>
      </c>
      <c r="AD4159" t="s">
        <v>56</v>
      </c>
      <c r="AE4159" t="s">
        <v>143</v>
      </c>
      <c r="AF4159">
        <v>1250115</v>
      </c>
      <c r="AG4159" t="s">
        <v>71</v>
      </c>
      <c r="AH4159" t="s">
        <v>59</v>
      </c>
      <c r="AI4159" t="s">
        <v>56</v>
      </c>
      <c r="AJ4159" t="s">
        <v>416</v>
      </c>
    </row>
    <row r="4160" spans="1:36" x14ac:dyDescent="0.25">
      <c r="A4160" t="s">
        <v>8868</v>
      </c>
      <c r="B4160" t="s">
        <v>2599</v>
      </c>
      <c r="C4160" t="s">
        <v>92</v>
      </c>
      <c r="D4160" t="s">
        <v>8933</v>
      </c>
      <c r="E4160" s="2">
        <v>42571102</v>
      </c>
      <c r="F4160" t="s">
        <v>62</v>
      </c>
      <c r="G4160" s="3">
        <v>9797</v>
      </c>
      <c r="H4160">
        <v>20170120</v>
      </c>
      <c r="I4160" s="4">
        <v>319</v>
      </c>
      <c r="J4160">
        <v>1652107</v>
      </c>
      <c r="K4160" s="5">
        <v>958</v>
      </c>
      <c r="L4160" t="s">
        <v>44</v>
      </c>
      <c r="M4160" t="s">
        <v>63</v>
      </c>
      <c r="N4160" t="s">
        <v>64</v>
      </c>
      <c r="O4160" s="5">
        <v>21</v>
      </c>
      <c r="P4160" s="5">
        <v>20118</v>
      </c>
      <c r="Q4160" s="6">
        <v>38.415190000000003</v>
      </c>
      <c r="R4160" s="6">
        <v>-122.90026</v>
      </c>
      <c r="S4160" t="s">
        <v>9272</v>
      </c>
      <c r="T4160" t="s">
        <v>436</v>
      </c>
      <c r="U4160" t="s">
        <v>67</v>
      </c>
      <c r="V4160" t="s">
        <v>50</v>
      </c>
      <c r="W4160" t="s">
        <v>9273</v>
      </c>
      <c r="X4160" t="s">
        <v>52</v>
      </c>
      <c r="Y4160" t="s">
        <v>53</v>
      </c>
      <c r="Z4160">
        <v>0</v>
      </c>
      <c r="AA4160" t="s">
        <v>54</v>
      </c>
      <c r="AB4160">
        <v>2017</v>
      </c>
      <c r="AC4160" t="s">
        <v>525</v>
      </c>
      <c r="AD4160" t="s">
        <v>56</v>
      </c>
      <c r="AE4160" t="s">
        <v>143</v>
      </c>
      <c r="AF4160">
        <v>1250128</v>
      </c>
      <c r="AG4160" t="s">
        <v>71</v>
      </c>
      <c r="AH4160" t="s">
        <v>59</v>
      </c>
      <c r="AI4160" t="s">
        <v>56</v>
      </c>
      <c r="AJ4160" t="s">
        <v>416</v>
      </c>
    </row>
    <row r="4161" spans="1:36" x14ac:dyDescent="0.25">
      <c r="A4161" t="s">
        <v>8868</v>
      </c>
      <c r="B4161" t="s">
        <v>2599</v>
      </c>
      <c r="C4161" t="s">
        <v>92</v>
      </c>
      <c r="D4161" t="s">
        <v>8959</v>
      </c>
      <c r="E4161" s="2">
        <v>42631108</v>
      </c>
      <c r="F4161" t="s">
        <v>62</v>
      </c>
      <c r="G4161" s="3">
        <v>12221</v>
      </c>
      <c r="H4161">
        <v>20170120</v>
      </c>
      <c r="I4161" s="4">
        <v>1203</v>
      </c>
      <c r="J4161">
        <v>1653404</v>
      </c>
      <c r="K4161" s="5">
        <v>230</v>
      </c>
      <c r="L4161" t="s">
        <v>44</v>
      </c>
      <c r="M4161" t="s">
        <v>63</v>
      </c>
      <c r="N4161" t="s">
        <v>72</v>
      </c>
      <c r="O4161" s="5">
        <v>10</v>
      </c>
      <c r="P4161" s="5">
        <v>2300</v>
      </c>
      <c r="Q4161" s="6">
        <v>38.219659999999998</v>
      </c>
      <c r="R4161" s="6">
        <v>-122.6836</v>
      </c>
      <c r="S4161" t="s">
        <v>9274</v>
      </c>
      <c r="T4161" t="s">
        <v>521</v>
      </c>
      <c r="U4161" t="s">
        <v>67</v>
      </c>
      <c r="V4161" t="s">
        <v>342</v>
      </c>
      <c r="W4161" t="s">
        <v>9275</v>
      </c>
      <c r="X4161" t="s">
        <v>52</v>
      </c>
      <c r="Y4161" t="s">
        <v>53</v>
      </c>
      <c r="Z4161">
        <v>0</v>
      </c>
      <c r="AA4161" t="s">
        <v>54</v>
      </c>
      <c r="AB4161">
        <v>2017</v>
      </c>
      <c r="AC4161" t="s">
        <v>525</v>
      </c>
      <c r="AD4161" t="s">
        <v>56</v>
      </c>
      <c r="AE4161" t="s">
        <v>481</v>
      </c>
      <c r="AF4161">
        <v>1250401</v>
      </c>
      <c r="AG4161" t="s">
        <v>71</v>
      </c>
      <c r="AH4161" t="s">
        <v>59</v>
      </c>
      <c r="AI4161" t="s">
        <v>56</v>
      </c>
      <c r="AJ4161" t="s">
        <v>56</v>
      </c>
    </row>
    <row r="4162" spans="1:36" x14ac:dyDescent="0.25">
      <c r="A4162" t="s">
        <v>8868</v>
      </c>
      <c r="B4162" t="s">
        <v>2599</v>
      </c>
      <c r="C4162" t="s">
        <v>92</v>
      </c>
      <c r="D4162" t="s">
        <v>8966</v>
      </c>
      <c r="E4162" s="2">
        <v>43161101</v>
      </c>
      <c r="F4162" t="s">
        <v>62</v>
      </c>
      <c r="G4162" s="3">
        <v>8859</v>
      </c>
      <c r="H4162">
        <v>20170120</v>
      </c>
      <c r="I4162" s="4">
        <v>852</v>
      </c>
      <c r="J4162">
        <v>1653353</v>
      </c>
      <c r="K4162" s="5">
        <v>174</v>
      </c>
      <c r="L4162" t="s">
        <v>44</v>
      </c>
      <c r="M4162" t="s">
        <v>63</v>
      </c>
      <c r="N4162" t="s">
        <v>64</v>
      </c>
      <c r="O4162" s="5">
        <v>2</v>
      </c>
      <c r="P4162" s="5">
        <v>348</v>
      </c>
      <c r="Q4162" s="6">
        <v>38.345179999999999</v>
      </c>
      <c r="R4162" s="6">
        <v>-123.00861999999999</v>
      </c>
      <c r="S4162" t="s">
        <v>9276</v>
      </c>
      <c r="T4162" t="s">
        <v>628</v>
      </c>
      <c r="U4162" t="s">
        <v>67</v>
      </c>
      <c r="V4162" t="s">
        <v>50</v>
      </c>
      <c r="W4162" t="s">
        <v>9277</v>
      </c>
      <c r="X4162" t="s">
        <v>52</v>
      </c>
      <c r="Y4162" t="s">
        <v>53</v>
      </c>
      <c r="Z4162">
        <v>0</v>
      </c>
      <c r="AA4162" t="s">
        <v>54</v>
      </c>
      <c r="AB4162">
        <v>2017</v>
      </c>
      <c r="AC4162" t="s">
        <v>525</v>
      </c>
      <c r="AD4162" t="s">
        <v>56</v>
      </c>
      <c r="AE4162" t="s">
        <v>143</v>
      </c>
      <c r="AF4162">
        <v>1250254</v>
      </c>
      <c r="AG4162" t="s">
        <v>71</v>
      </c>
      <c r="AH4162" t="s">
        <v>59</v>
      </c>
      <c r="AI4162" t="s">
        <v>56</v>
      </c>
      <c r="AJ4162" t="s">
        <v>416</v>
      </c>
    </row>
    <row r="4163" spans="1:36" x14ac:dyDescent="0.25">
      <c r="A4163" t="s">
        <v>8868</v>
      </c>
      <c r="B4163" t="s">
        <v>2599</v>
      </c>
      <c r="C4163" t="s">
        <v>40</v>
      </c>
      <c r="D4163" t="s">
        <v>8869</v>
      </c>
      <c r="E4163" s="2">
        <v>42751113</v>
      </c>
      <c r="F4163" t="s">
        <v>62</v>
      </c>
      <c r="G4163" s="3">
        <v>6751</v>
      </c>
      <c r="H4163">
        <v>20170121</v>
      </c>
      <c r="I4163" s="4">
        <v>2159</v>
      </c>
      <c r="J4163">
        <v>1657436</v>
      </c>
      <c r="K4163" s="5">
        <v>811</v>
      </c>
      <c r="L4163" t="s">
        <v>44</v>
      </c>
      <c r="M4163" t="s">
        <v>63</v>
      </c>
      <c r="N4163" t="s">
        <v>64</v>
      </c>
      <c r="O4163" s="5">
        <v>134</v>
      </c>
      <c r="P4163" s="5">
        <v>108674</v>
      </c>
      <c r="Q4163" s="6">
        <v>38.591970000000003</v>
      </c>
      <c r="R4163" s="6">
        <v>-122.9622</v>
      </c>
      <c r="S4163" t="s">
        <v>9278</v>
      </c>
      <c r="T4163" t="s">
        <v>447</v>
      </c>
      <c r="U4163" t="s">
        <v>67</v>
      </c>
      <c r="V4163" t="s">
        <v>50</v>
      </c>
      <c r="W4163" t="s">
        <v>9279</v>
      </c>
      <c r="X4163" t="s">
        <v>52</v>
      </c>
      <c r="Y4163" t="s">
        <v>53</v>
      </c>
      <c r="Z4163">
        <v>0</v>
      </c>
      <c r="AA4163" t="s">
        <v>54</v>
      </c>
      <c r="AB4163">
        <v>2017</v>
      </c>
      <c r="AC4163" t="s">
        <v>525</v>
      </c>
      <c r="AD4163" t="s">
        <v>56</v>
      </c>
      <c r="AE4163" t="s">
        <v>98</v>
      </c>
      <c r="AF4163">
        <v>1251379</v>
      </c>
      <c r="AG4163" t="s">
        <v>71</v>
      </c>
      <c r="AH4163" t="s">
        <v>59</v>
      </c>
      <c r="AI4163" t="s">
        <v>56</v>
      </c>
      <c r="AJ4163" t="s">
        <v>416</v>
      </c>
    </row>
    <row r="4164" spans="1:36" x14ac:dyDescent="0.25">
      <c r="A4164" t="s">
        <v>8868</v>
      </c>
      <c r="B4164" t="s">
        <v>2599</v>
      </c>
      <c r="C4164" t="s">
        <v>92</v>
      </c>
      <c r="D4164" t="s">
        <v>8872</v>
      </c>
      <c r="E4164" s="2">
        <v>42851121</v>
      </c>
      <c r="F4164" t="s">
        <v>42</v>
      </c>
      <c r="G4164" s="3">
        <v>134</v>
      </c>
      <c r="H4164">
        <v>20170121</v>
      </c>
      <c r="I4164" s="4">
        <v>1829</v>
      </c>
      <c r="J4164">
        <v>1657113</v>
      </c>
      <c r="K4164" s="5">
        <v>1519</v>
      </c>
      <c r="L4164" t="s">
        <v>44</v>
      </c>
      <c r="M4164" t="s">
        <v>63</v>
      </c>
      <c r="N4164" t="s">
        <v>64</v>
      </c>
      <c r="O4164" s="5">
        <v>232</v>
      </c>
      <c r="P4164" s="5">
        <v>289669</v>
      </c>
      <c r="Q4164" s="6">
        <v>38.558819999999997</v>
      </c>
      <c r="R4164" s="6">
        <v>-123.27021000000001</v>
      </c>
      <c r="S4164" t="s">
        <v>9280</v>
      </c>
      <c r="T4164" t="s">
        <v>436</v>
      </c>
      <c r="U4164" t="s">
        <v>86</v>
      </c>
      <c r="V4164" t="s">
        <v>50</v>
      </c>
      <c r="W4164" t="s">
        <v>9281</v>
      </c>
      <c r="X4164" t="s">
        <v>52</v>
      </c>
      <c r="Y4164" t="s">
        <v>53</v>
      </c>
      <c r="Z4164">
        <v>0</v>
      </c>
      <c r="AA4164" t="s">
        <v>54</v>
      </c>
      <c r="AB4164">
        <v>2017</v>
      </c>
      <c r="AC4164" t="s">
        <v>525</v>
      </c>
      <c r="AD4164" t="s">
        <v>56</v>
      </c>
      <c r="AE4164" t="s">
        <v>98</v>
      </c>
      <c r="AF4164">
        <v>1250982</v>
      </c>
      <c r="AG4164" t="s">
        <v>88</v>
      </c>
      <c r="AH4164" t="s">
        <v>59</v>
      </c>
      <c r="AI4164" t="s">
        <v>56</v>
      </c>
      <c r="AJ4164" t="s">
        <v>416</v>
      </c>
    </row>
    <row r="4165" spans="1:36" x14ac:dyDescent="0.25">
      <c r="A4165" t="s">
        <v>8868</v>
      </c>
      <c r="B4165" t="s">
        <v>2599</v>
      </c>
      <c r="C4165" t="s">
        <v>92</v>
      </c>
      <c r="D4165" t="s">
        <v>8878</v>
      </c>
      <c r="E4165" s="2">
        <v>42091102</v>
      </c>
      <c r="F4165" t="s">
        <v>62</v>
      </c>
      <c r="G4165" s="3">
        <v>913</v>
      </c>
      <c r="H4165">
        <v>20170121</v>
      </c>
      <c r="I4165" s="4">
        <v>1028</v>
      </c>
      <c r="J4165">
        <v>1656267</v>
      </c>
      <c r="K4165" s="5">
        <v>1577</v>
      </c>
      <c r="L4165" t="s">
        <v>44</v>
      </c>
      <c r="M4165" t="s">
        <v>63</v>
      </c>
      <c r="N4165" t="s">
        <v>64</v>
      </c>
      <c r="O4165" s="5">
        <v>9</v>
      </c>
      <c r="P4165" s="5">
        <v>5303</v>
      </c>
      <c r="Q4165" s="6">
        <v>38.516970000000001</v>
      </c>
      <c r="R4165" s="6">
        <v>-122.89077</v>
      </c>
      <c r="S4165" t="s">
        <v>9282</v>
      </c>
      <c r="T4165" t="s">
        <v>769</v>
      </c>
      <c r="U4165" t="s">
        <v>67</v>
      </c>
      <c r="V4165" t="s">
        <v>50</v>
      </c>
      <c r="W4165" t="s">
        <v>9283</v>
      </c>
      <c r="X4165" t="s">
        <v>52</v>
      </c>
      <c r="Y4165" t="s">
        <v>53</v>
      </c>
      <c r="Z4165">
        <v>0</v>
      </c>
      <c r="AA4165" t="s">
        <v>54</v>
      </c>
      <c r="AB4165">
        <v>2017</v>
      </c>
      <c r="AC4165" t="s">
        <v>525</v>
      </c>
      <c r="AD4165" t="s">
        <v>56</v>
      </c>
      <c r="AE4165" t="s">
        <v>70</v>
      </c>
      <c r="AF4165">
        <v>1250853</v>
      </c>
      <c r="AG4165" t="s">
        <v>71</v>
      </c>
      <c r="AH4165" t="s">
        <v>59</v>
      </c>
      <c r="AI4165" t="s">
        <v>56</v>
      </c>
      <c r="AJ4165" t="s">
        <v>416</v>
      </c>
    </row>
    <row r="4166" spans="1:36" x14ac:dyDescent="0.25">
      <c r="A4166" t="s">
        <v>8868</v>
      </c>
      <c r="B4166" t="s">
        <v>2599</v>
      </c>
      <c r="C4166" t="s">
        <v>40</v>
      </c>
      <c r="D4166" t="s">
        <v>8901</v>
      </c>
      <c r="E4166" s="2">
        <v>43071103</v>
      </c>
      <c r="F4166" t="s">
        <v>80</v>
      </c>
      <c r="G4166" s="3" t="s">
        <v>733</v>
      </c>
      <c r="H4166">
        <v>20170122</v>
      </c>
      <c r="I4166" s="4">
        <v>528</v>
      </c>
      <c r="J4166">
        <v>1659020</v>
      </c>
      <c r="K4166" s="5">
        <v>588</v>
      </c>
      <c r="L4166" t="s">
        <v>44</v>
      </c>
      <c r="M4166" t="s">
        <v>63</v>
      </c>
      <c r="N4166" t="s">
        <v>72</v>
      </c>
      <c r="O4166" s="5">
        <v>118</v>
      </c>
      <c r="P4166" s="5">
        <v>14224</v>
      </c>
      <c r="Q4166" s="6">
        <v>38.386313000000001</v>
      </c>
      <c r="R4166" s="6">
        <v>-122.48345</v>
      </c>
      <c r="S4166" t="s">
        <v>9284</v>
      </c>
      <c r="T4166" t="s">
        <v>430</v>
      </c>
      <c r="U4166" t="s">
        <v>67</v>
      </c>
      <c r="V4166" t="s">
        <v>50</v>
      </c>
      <c r="W4166" t="s">
        <v>9285</v>
      </c>
      <c r="X4166" t="s">
        <v>52</v>
      </c>
      <c r="Y4166" t="s">
        <v>53</v>
      </c>
      <c r="Z4166">
        <v>0</v>
      </c>
      <c r="AA4166" t="s">
        <v>54</v>
      </c>
      <c r="AB4166">
        <v>2017</v>
      </c>
      <c r="AC4166" t="s">
        <v>525</v>
      </c>
      <c r="AD4166" t="s">
        <v>56</v>
      </c>
      <c r="AE4166" t="s">
        <v>70</v>
      </c>
      <c r="AF4166">
        <v>1251812</v>
      </c>
      <c r="AG4166" t="s">
        <v>71</v>
      </c>
      <c r="AH4166" t="s">
        <v>59</v>
      </c>
      <c r="AI4166" t="s">
        <v>56</v>
      </c>
      <c r="AJ4166" t="s">
        <v>416</v>
      </c>
    </row>
    <row r="4167" spans="1:36" x14ac:dyDescent="0.25">
      <c r="A4167" t="s">
        <v>8868</v>
      </c>
      <c r="B4167" t="s">
        <v>2599</v>
      </c>
      <c r="C4167" t="s">
        <v>40</v>
      </c>
      <c r="D4167" t="s">
        <v>8869</v>
      </c>
      <c r="E4167" s="2">
        <v>42751113</v>
      </c>
      <c r="F4167" t="s">
        <v>42</v>
      </c>
      <c r="G4167" s="3">
        <v>24918</v>
      </c>
      <c r="H4167">
        <v>20170122</v>
      </c>
      <c r="I4167" s="4">
        <v>609</v>
      </c>
      <c r="J4167">
        <v>1659460</v>
      </c>
      <c r="K4167" s="5">
        <v>425</v>
      </c>
      <c r="L4167" t="s">
        <v>44</v>
      </c>
      <c r="M4167" t="s">
        <v>563</v>
      </c>
      <c r="N4167" t="s">
        <v>564</v>
      </c>
      <c r="O4167" s="5">
        <v>53</v>
      </c>
      <c r="P4167" s="5">
        <v>22525</v>
      </c>
      <c r="Q4167" s="6">
        <v>38.591380000000001</v>
      </c>
      <c r="R4167" s="6">
        <v>-122.92001999999999</v>
      </c>
      <c r="S4167" t="s">
        <v>9286</v>
      </c>
      <c r="T4167" t="s">
        <v>559</v>
      </c>
      <c r="U4167" t="s">
        <v>67</v>
      </c>
      <c r="V4167" t="s">
        <v>50</v>
      </c>
      <c r="W4167" t="s">
        <v>9287</v>
      </c>
      <c r="X4167" t="s">
        <v>52</v>
      </c>
      <c r="Y4167" t="s">
        <v>53</v>
      </c>
      <c r="Z4167">
        <v>0</v>
      </c>
      <c r="AA4167" t="s">
        <v>54</v>
      </c>
      <c r="AB4167">
        <v>2017</v>
      </c>
      <c r="AC4167" t="s">
        <v>525</v>
      </c>
      <c r="AD4167" t="s">
        <v>56</v>
      </c>
      <c r="AE4167" t="s">
        <v>143</v>
      </c>
      <c r="AF4167">
        <v>1251715</v>
      </c>
      <c r="AG4167" t="s">
        <v>71</v>
      </c>
      <c r="AH4167" t="s">
        <v>59</v>
      </c>
      <c r="AI4167" t="s">
        <v>56</v>
      </c>
      <c r="AJ4167" t="s">
        <v>416</v>
      </c>
    </row>
    <row r="4168" spans="1:36" x14ac:dyDescent="0.25">
      <c r="A4168" t="s">
        <v>8868</v>
      </c>
      <c r="B4168" t="s">
        <v>2599</v>
      </c>
      <c r="C4168" t="s">
        <v>92</v>
      </c>
      <c r="D4168" t="s">
        <v>9075</v>
      </c>
      <c r="E4168" s="2">
        <v>42571101</v>
      </c>
      <c r="F4168" t="s">
        <v>62</v>
      </c>
      <c r="G4168" s="3">
        <v>18133</v>
      </c>
      <c r="H4168">
        <v>20170122</v>
      </c>
      <c r="I4168" s="4">
        <v>940</v>
      </c>
      <c r="J4168">
        <v>1660164</v>
      </c>
      <c r="K4168" s="5">
        <v>332</v>
      </c>
      <c r="L4168" t="s">
        <v>44</v>
      </c>
      <c r="M4168" t="s">
        <v>63</v>
      </c>
      <c r="N4168" t="s">
        <v>64</v>
      </c>
      <c r="O4168" s="5">
        <v>6</v>
      </c>
      <c r="P4168" s="5">
        <v>1992</v>
      </c>
      <c r="Q4168" s="6">
        <v>38.380380000000002</v>
      </c>
      <c r="R4168" s="6">
        <v>-122.88527000000001</v>
      </c>
      <c r="S4168" t="s">
        <v>9288</v>
      </c>
      <c r="T4168" t="s">
        <v>436</v>
      </c>
      <c r="U4168" t="s">
        <v>67</v>
      </c>
      <c r="V4168" t="s">
        <v>50</v>
      </c>
      <c r="W4168" t="s">
        <v>9289</v>
      </c>
      <c r="X4168" t="s">
        <v>52</v>
      </c>
      <c r="Y4168" t="s">
        <v>53</v>
      </c>
      <c r="Z4168">
        <v>0</v>
      </c>
      <c r="AA4168" t="s">
        <v>54</v>
      </c>
      <c r="AB4168">
        <v>2017</v>
      </c>
      <c r="AC4168" t="s">
        <v>525</v>
      </c>
      <c r="AD4168" t="s">
        <v>56</v>
      </c>
      <c r="AE4168" t="s">
        <v>98</v>
      </c>
      <c r="AF4168">
        <v>1251805</v>
      </c>
      <c r="AG4168" t="s">
        <v>71</v>
      </c>
      <c r="AH4168" t="s">
        <v>59</v>
      </c>
      <c r="AI4168" t="s">
        <v>56</v>
      </c>
      <c r="AJ4168" t="s">
        <v>416</v>
      </c>
    </row>
    <row r="4169" spans="1:36" x14ac:dyDescent="0.25">
      <c r="A4169" t="s">
        <v>8868</v>
      </c>
      <c r="B4169" t="s">
        <v>2599</v>
      </c>
      <c r="C4169" t="s">
        <v>40</v>
      </c>
      <c r="D4169" t="s">
        <v>8950</v>
      </c>
      <c r="E4169" s="2">
        <v>42811112</v>
      </c>
      <c r="F4169" t="s">
        <v>42</v>
      </c>
      <c r="G4169" s="3">
        <v>5040</v>
      </c>
      <c r="H4169">
        <v>20170122</v>
      </c>
      <c r="I4169" s="4">
        <v>449</v>
      </c>
      <c r="J4169">
        <v>1659021</v>
      </c>
      <c r="K4169" s="5">
        <v>755</v>
      </c>
      <c r="L4169" t="s">
        <v>44</v>
      </c>
      <c r="M4169" t="s">
        <v>63</v>
      </c>
      <c r="N4169" t="s">
        <v>64</v>
      </c>
      <c r="O4169" s="5">
        <v>386</v>
      </c>
      <c r="P4169" s="5">
        <v>291430</v>
      </c>
      <c r="Q4169" s="6">
        <v>38.432209999999998</v>
      </c>
      <c r="R4169" s="6">
        <v>-122.96698000000001</v>
      </c>
      <c r="S4169" t="s">
        <v>9290</v>
      </c>
      <c r="T4169" t="s">
        <v>436</v>
      </c>
      <c r="U4169" t="s">
        <v>86</v>
      </c>
      <c r="V4169" t="s">
        <v>50</v>
      </c>
      <c r="W4169" t="s">
        <v>9291</v>
      </c>
      <c r="X4169" t="s">
        <v>52</v>
      </c>
      <c r="Y4169" t="s">
        <v>53</v>
      </c>
      <c r="Z4169">
        <v>0</v>
      </c>
      <c r="AA4169" t="s">
        <v>54</v>
      </c>
      <c r="AB4169">
        <v>2017</v>
      </c>
      <c r="AC4169" t="s">
        <v>525</v>
      </c>
      <c r="AD4169" t="s">
        <v>56</v>
      </c>
      <c r="AE4169" t="s">
        <v>98</v>
      </c>
      <c r="AF4169">
        <v>1251642</v>
      </c>
      <c r="AG4169" t="s">
        <v>88</v>
      </c>
      <c r="AH4169" t="s">
        <v>59</v>
      </c>
      <c r="AI4169" t="s">
        <v>56</v>
      </c>
      <c r="AJ4169" t="s">
        <v>416</v>
      </c>
    </row>
    <row r="4170" spans="1:36" x14ac:dyDescent="0.25">
      <c r="A4170" t="s">
        <v>8868</v>
      </c>
      <c r="B4170" t="s">
        <v>2599</v>
      </c>
      <c r="C4170" t="s">
        <v>92</v>
      </c>
      <c r="D4170" t="s">
        <v>9292</v>
      </c>
      <c r="E4170" s="2">
        <v>42271104</v>
      </c>
      <c r="F4170" t="s">
        <v>62</v>
      </c>
      <c r="G4170" s="3">
        <v>14645</v>
      </c>
      <c r="H4170">
        <v>20170207</v>
      </c>
      <c r="I4170" s="4">
        <v>804</v>
      </c>
      <c r="J4170">
        <v>1678601</v>
      </c>
      <c r="K4170" s="5">
        <v>506</v>
      </c>
      <c r="L4170" t="s">
        <v>44</v>
      </c>
      <c r="M4170" t="s">
        <v>63</v>
      </c>
      <c r="N4170" t="s">
        <v>64</v>
      </c>
      <c r="O4170" s="5">
        <v>8</v>
      </c>
      <c r="P4170" s="5">
        <v>4048</v>
      </c>
      <c r="Q4170" s="6">
        <v>38.312049999999999</v>
      </c>
      <c r="R4170" s="6">
        <v>-122.70905999999999</v>
      </c>
      <c r="S4170" t="s">
        <v>9293</v>
      </c>
      <c r="T4170" t="s">
        <v>421</v>
      </c>
      <c r="U4170" t="s">
        <v>67</v>
      </c>
      <c r="V4170" t="s">
        <v>50</v>
      </c>
      <c r="W4170" t="s">
        <v>9294</v>
      </c>
      <c r="X4170" t="s">
        <v>52</v>
      </c>
      <c r="Y4170" t="s">
        <v>53</v>
      </c>
      <c r="Z4170">
        <v>0</v>
      </c>
      <c r="AA4170" t="s">
        <v>54</v>
      </c>
      <c r="AB4170">
        <v>2017</v>
      </c>
      <c r="AC4170" t="s">
        <v>376</v>
      </c>
      <c r="AD4170" t="s">
        <v>56</v>
      </c>
      <c r="AE4170" t="s">
        <v>98</v>
      </c>
      <c r="AF4170">
        <v>1256315</v>
      </c>
      <c r="AG4170" t="s">
        <v>71</v>
      </c>
      <c r="AH4170" t="s">
        <v>59</v>
      </c>
      <c r="AI4170" t="s">
        <v>56</v>
      </c>
      <c r="AJ4170" t="s">
        <v>416</v>
      </c>
    </row>
    <row r="4171" spans="1:36" x14ac:dyDescent="0.25">
      <c r="A4171" t="s">
        <v>8868</v>
      </c>
      <c r="B4171" t="s">
        <v>2599</v>
      </c>
      <c r="C4171" t="s">
        <v>92</v>
      </c>
      <c r="D4171" t="s">
        <v>8988</v>
      </c>
      <c r="E4171" s="2">
        <v>43071102</v>
      </c>
      <c r="F4171" t="s">
        <v>62</v>
      </c>
      <c r="G4171" s="3">
        <v>4877</v>
      </c>
      <c r="H4171">
        <v>20170207</v>
      </c>
      <c r="I4171" s="4">
        <v>303</v>
      </c>
      <c r="J4171">
        <v>1677772</v>
      </c>
      <c r="K4171" s="5">
        <v>861</v>
      </c>
      <c r="L4171" t="s">
        <v>44</v>
      </c>
      <c r="M4171" t="s">
        <v>63</v>
      </c>
      <c r="N4171" t="s">
        <v>64</v>
      </c>
      <c r="O4171" s="5">
        <v>22</v>
      </c>
      <c r="P4171" s="5">
        <v>18942</v>
      </c>
      <c r="Q4171" s="6">
        <v>38.382040000000003</v>
      </c>
      <c r="R4171" s="6">
        <v>-122.55493</v>
      </c>
      <c r="S4171" t="s">
        <v>9295</v>
      </c>
      <c r="T4171" t="s">
        <v>421</v>
      </c>
      <c r="U4171" t="s">
        <v>67</v>
      </c>
      <c r="V4171" t="s">
        <v>50</v>
      </c>
      <c r="W4171" t="s">
        <v>9296</v>
      </c>
      <c r="X4171" t="s">
        <v>52</v>
      </c>
      <c r="Y4171" t="s">
        <v>53</v>
      </c>
      <c r="Z4171">
        <v>0</v>
      </c>
      <c r="AA4171" t="s">
        <v>54</v>
      </c>
      <c r="AB4171">
        <v>2017</v>
      </c>
      <c r="AC4171" t="s">
        <v>376</v>
      </c>
      <c r="AD4171" t="s">
        <v>56</v>
      </c>
      <c r="AE4171" t="s">
        <v>70</v>
      </c>
      <c r="AF4171">
        <v>1256131</v>
      </c>
      <c r="AG4171" t="s">
        <v>71</v>
      </c>
      <c r="AH4171" t="s">
        <v>59</v>
      </c>
      <c r="AI4171" t="s">
        <v>56</v>
      </c>
      <c r="AJ4171" t="s">
        <v>416</v>
      </c>
    </row>
    <row r="4172" spans="1:36" x14ac:dyDescent="0.25">
      <c r="A4172" t="s">
        <v>8868</v>
      </c>
      <c r="B4172" t="s">
        <v>2599</v>
      </c>
      <c r="C4172" t="s">
        <v>40</v>
      </c>
      <c r="D4172" t="s">
        <v>8869</v>
      </c>
      <c r="E4172" s="2">
        <v>42751113</v>
      </c>
      <c r="F4172" t="s">
        <v>62</v>
      </c>
      <c r="G4172" s="3">
        <v>6751</v>
      </c>
      <c r="H4172">
        <v>20170207</v>
      </c>
      <c r="I4172" s="4">
        <v>445</v>
      </c>
      <c r="J4172">
        <v>1679879</v>
      </c>
      <c r="K4172" s="5">
        <v>2090</v>
      </c>
      <c r="L4172" t="s">
        <v>44</v>
      </c>
      <c r="M4172" t="s">
        <v>63</v>
      </c>
      <c r="N4172" t="s">
        <v>64</v>
      </c>
      <c r="O4172" s="5">
        <v>134</v>
      </c>
      <c r="P4172" s="5">
        <v>280060</v>
      </c>
      <c r="Q4172" s="6">
        <v>38.591970000000003</v>
      </c>
      <c r="R4172" s="6">
        <v>-122.9622</v>
      </c>
      <c r="S4172" t="s">
        <v>9297</v>
      </c>
      <c r="T4172" t="s">
        <v>421</v>
      </c>
      <c r="U4172" t="s">
        <v>86</v>
      </c>
      <c r="V4172" t="s">
        <v>50</v>
      </c>
      <c r="W4172" t="s">
        <v>9298</v>
      </c>
      <c r="X4172" t="s">
        <v>52</v>
      </c>
      <c r="Y4172" t="s">
        <v>53</v>
      </c>
      <c r="Z4172">
        <v>0</v>
      </c>
      <c r="AA4172" t="s">
        <v>54</v>
      </c>
      <c r="AB4172">
        <v>2017</v>
      </c>
      <c r="AC4172" t="s">
        <v>376</v>
      </c>
      <c r="AD4172" t="s">
        <v>56</v>
      </c>
      <c r="AE4172" t="s">
        <v>143</v>
      </c>
      <c r="AF4172">
        <v>1256297</v>
      </c>
      <c r="AG4172" t="s">
        <v>88</v>
      </c>
      <c r="AH4172" t="s">
        <v>59</v>
      </c>
      <c r="AI4172" t="s">
        <v>56</v>
      </c>
      <c r="AJ4172" t="s">
        <v>416</v>
      </c>
    </row>
    <row r="4173" spans="1:36" x14ac:dyDescent="0.25">
      <c r="A4173" t="s">
        <v>8868</v>
      </c>
      <c r="B4173" t="s">
        <v>2599</v>
      </c>
      <c r="C4173" t="s">
        <v>92</v>
      </c>
      <c r="D4173" t="s">
        <v>8872</v>
      </c>
      <c r="E4173" s="2">
        <v>42851121</v>
      </c>
      <c r="F4173" t="s">
        <v>62</v>
      </c>
      <c r="G4173" s="3">
        <v>4271</v>
      </c>
      <c r="H4173">
        <v>20170207</v>
      </c>
      <c r="I4173" s="4">
        <v>112</v>
      </c>
      <c r="J4173">
        <v>1677190</v>
      </c>
      <c r="K4173" s="5">
        <v>803</v>
      </c>
      <c r="L4173" t="s">
        <v>44</v>
      </c>
      <c r="M4173" t="s">
        <v>63</v>
      </c>
      <c r="N4173" t="s">
        <v>64</v>
      </c>
      <c r="O4173" s="5">
        <v>14</v>
      </c>
      <c r="P4173" s="5">
        <v>11242</v>
      </c>
      <c r="Q4173" s="6">
        <v>38.539119999999997</v>
      </c>
      <c r="R4173" s="6">
        <v>-123.27641</v>
      </c>
      <c r="S4173" t="s">
        <v>9299</v>
      </c>
      <c r="T4173" t="s">
        <v>436</v>
      </c>
      <c r="U4173" t="s">
        <v>67</v>
      </c>
      <c r="V4173" t="s">
        <v>50</v>
      </c>
      <c r="W4173" t="s">
        <v>9300</v>
      </c>
      <c r="X4173" t="s">
        <v>52</v>
      </c>
      <c r="Y4173" t="s">
        <v>53</v>
      </c>
      <c r="Z4173">
        <v>0</v>
      </c>
      <c r="AA4173" t="s">
        <v>54</v>
      </c>
      <c r="AB4173">
        <v>2017</v>
      </c>
      <c r="AC4173" t="s">
        <v>376</v>
      </c>
      <c r="AD4173" t="s">
        <v>56</v>
      </c>
      <c r="AE4173" t="s">
        <v>70</v>
      </c>
      <c r="AF4173">
        <v>1256052</v>
      </c>
      <c r="AG4173" t="s">
        <v>71</v>
      </c>
      <c r="AH4173" t="s">
        <v>59</v>
      </c>
      <c r="AI4173" t="s">
        <v>56</v>
      </c>
      <c r="AJ4173" t="s">
        <v>416</v>
      </c>
    </row>
    <row r="4174" spans="1:36" x14ac:dyDescent="0.25">
      <c r="A4174" t="s">
        <v>8868</v>
      </c>
      <c r="B4174" t="s">
        <v>2599</v>
      </c>
      <c r="C4174" t="s">
        <v>92</v>
      </c>
      <c r="D4174" t="s">
        <v>8872</v>
      </c>
      <c r="E4174" s="2">
        <v>42851121</v>
      </c>
      <c r="F4174" t="s">
        <v>62</v>
      </c>
      <c r="G4174" s="3">
        <v>4947</v>
      </c>
      <c r="H4174">
        <v>20170207</v>
      </c>
      <c r="I4174" s="4">
        <v>315</v>
      </c>
      <c r="J4174">
        <v>1678975</v>
      </c>
      <c r="K4174" s="5">
        <v>2156</v>
      </c>
      <c r="L4174" t="s">
        <v>44</v>
      </c>
      <c r="M4174" t="s">
        <v>45</v>
      </c>
      <c r="N4174" t="s">
        <v>432</v>
      </c>
      <c r="O4174" s="5">
        <v>55</v>
      </c>
      <c r="P4174" s="5">
        <v>118580</v>
      </c>
      <c r="Q4174" s="6">
        <v>38.557659999999998</v>
      </c>
      <c r="R4174" s="6">
        <v>-123.09686000000001</v>
      </c>
      <c r="S4174" t="s">
        <v>9301</v>
      </c>
      <c r="T4174" t="s">
        <v>421</v>
      </c>
      <c r="U4174" t="s">
        <v>67</v>
      </c>
      <c r="V4174" t="s">
        <v>50</v>
      </c>
      <c r="W4174" t="s">
        <v>9302</v>
      </c>
      <c r="X4174" t="s">
        <v>52</v>
      </c>
      <c r="Y4174" t="s">
        <v>53</v>
      </c>
      <c r="Z4174">
        <v>0</v>
      </c>
      <c r="AA4174" t="s">
        <v>54</v>
      </c>
      <c r="AB4174">
        <v>2017</v>
      </c>
      <c r="AC4174" t="s">
        <v>376</v>
      </c>
      <c r="AD4174" t="s">
        <v>56</v>
      </c>
      <c r="AE4174" t="s">
        <v>98</v>
      </c>
      <c r="AF4174">
        <v>1256412</v>
      </c>
      <c r="AG4174" t="s">
        <v>71</v>
      </c>
      <c r="AH4174" t="s">
        <v>59</v>
      </c>
      <c r="AI4174" t="s">
        <v>56</v>
      </c>
      <c r="AJ4174" t="s">
        <v>416</v>
      </c>
    </row>
    <row r="4175" spans="1:36" x14ac:dyDescent="0.25">
      <c r="A4175" t="s">
        <v>8868</v>
      </c>
      <c r="B4175" t="s">
        <v>2599</v>
      </c>
      <c r="C4175" t="s">
        <v>40</v>
      </c>
      <c r="D4175" t="s">
        <v>9006</v>
      </c>
      <c r="E4175" s="2">
        <v>42561107</v>
      </c>
      <c r="F4175" t="s">
        <v>80</v>
      </c>
      <c r="G4175" s="3" t="s">
        <v>9303</v>
      </c>
      <c r="H4175">
        <v>20170207</v>
      </c>
      <c r="I4175" s="4">
        <v>1417</v>
      </c>
      <c r="J4175">
        <v>1680804</v>
      </c>
      <c r="K4175" s="5">
        <v>1310</v>
      </c>
      <c r="L4175" t="s">
        <v>44</v>
      </c>
      <c r="M4175" t="s">
        <v>63</v>
      </c>
      <c r="N4175" t="s">
        <v>72</v>
      </c>
      <c r="O4175" s="5">
        <v>149</v>
      </c>
      <c r="P4175" s="5">
        <v>114666</v>
      </c>
      <c r="Q4175" s="6">
        <v>38.550915000000003</v>
      </c>
      <c r="R4175" s="6">
        <v>-122.71113200000001</v>
      </c>
      <c r="S4175" t="s">
        <v>9304</v>
      </c>
      <c r="T4175" t="s">
        <v>436</v>
      </c>
      <c r="U4175" t="s">
        <v>67</v>
      </c>
      <c r="V4175" t="s">
        <v>342</v>
      </c>
      <c r="W4175" t="s">
        <v>9305</v>
      </c>
      <c r="X4175" t="s">
        <v>52</v>
      </c>
      <c r="Y4175" t="s">
        <v>53</v>
      </c>
      <c r="Z4175">
        <v>0</v>
      </c>
      <c r="AA4175" t="s">
        <v>54</v>
      </c>
      <c r="AB4175">
        <v>2017</v>
      </c>
      <c r="AC4175" t="s">
        <v>376</v>
      </c>
      <c r="AD4175" t="s">
        <v>56</v>
      </c>
      <c r="AE4175" t="s">
        <v>70</v>
      </c>
      <c r="AF4175">
        <v>1256472</v>
      </c>
      <c r="AG4175" t="s">
        <v>71</v>
      </c>
      <c r="AH4175" t="s">
        <v>59</v>
      </c>
      <c r="AI4175" t="s">
        <v>56</v>
      </c>
      <c r="AJ4175" t="s">
        <v>416</v>
      </c>
    </row>
    <row r="4176" spans="1:36" x14ac:dyDescent="0.25">
      <c r="A4176" t="s">
        <v>8868</v>
      </c>
      <c r="B4176" t="s">
        <v>2599</v>
      </c>
      <c r="C4176" t="s">
        <v>40</v>
      </c>
      <c r="D4176" t="s">
        <v>8875</v>
      </c>
      <c r="E4176" s="2">
        <v>42091101</v>
      </c>
      <c r="F4176" t="s">
        <v>62</v>
      </c>
      <c r="G4176" s="3">
        <v>1071</v>
      </c>
      <c r="H4176">
        <v>20170207</v>
      </c>
      <c r="I4176" s="4">
        <v>907</v>
      </c>
      <c r="J4176">
        <v>1679369</v>
      </c>
      <c r="K4176" s="5">
        <v>4863</v>
      </c>
      <c r="L4176" t="s">
        <v>44</v>
      </c>
      <c r="M4176" t="s">
        <v>63</v>
      </c>
      <c r="N4176" t="s">
        <v>64</v>
      </c>
      <c r="O4176" s="5">
        <v>7</v>
      </c>
      <c r="P4176" s="5">
        <v>27917</v>
      </c>
      <c r="Q4176" s="6">
        <v>38.474049999999998</v>
      </c>
      <c r="R4176" s="6">
        <v>-122.91745</v>
      </c>
      <c r="S4176" t="s">
        <v>9306</v>
      </c>
      <c r="T4176" t="s">
        <v>430</v>
      </c>
      <c r="U4176" t="s">
        <v>67</v>
      </c>
      <c r="V4176" t="s">
        <v>50</v>
      </c>
      <c r="W4176" t="s">
        <v>9307</v>
      </c>
      <c r="X4176" t="s">
        <v>52</v>
      </c>
      <c r="Y4176" t="s">
        <v>53</v>
      </c>
      <c r="Z4176">
        <v>0</v>
      </c>
      <c r="AA4176" t="s">
        <v>54</v>
      </c>
      <c r="AB4176">
        <v>2017</v>
      </c>
      <c r="AC4176" t="s">
        <v>376</v>
      </c>
      <c r="AD4176" t="s">
        <v>56</v>
      </c>
      <c r="AE4176" t="s">
        <v>70</v>
      </c>
      <c r="AF4176">
        <v>1256319</v>
      </c>
      <c r="AG4176" t="s">
        <v>71</v>
      </c>
      <c r="AH4176" t="s">
        <v>59</v>
      </c>
      <c r="AI4176" t="s">
        <v>56</v>
      </c>
      <c r="AJ4176" t="s">
        <v>416</v>
      </c>
    </row>
    <row r="4177" spans="1:36" x14ac:dyDescent="0.25">
      <c r="A4177" t="s">
        <v>8868</v>
      </c>
      <c r="B4177" t="s">
        <v>2599</v>
      </c>
      <c r="C4177" t="s">
        <v>92</v>
      </c>
      <c r="D4177" t="s">
        <v>8878</v>
      </c>
      <c r="E4177" s="2">
        <v>42091102</v>
      </c>
      <c r="F4177" t="s">
        <v>62</v>
      </c>
      <c r="G4177" s="3">
        <v>13669</v>
      </c>
      <c r="H4177">
        <v>20170207</v>
      </c>
      <c r="I4177" s="4">
        <v>632</v>
      </c>
      <c r="J4177">
        <v>1678158</v>
      </c>
      <c r="K4177" s="5">
        <v>1796</v>
      </c>
      <c r="L4177" t="s">
        <v>44</v>
      </c>
      <c r="M4177" t="s">
        <v>63</v>
      </c>
      <c r="N4177" t="s">
        <v>64</v>
      </c>
      <c r="O4177" s="5">
        <v>33</v>
      </c>
      <c r="P4177" s="5">
        <v>19068</v>
      </c>
      <c r="Q4177" s="6">
        <v>38.508980000000001</v>
      </c>
      <c r="R4177" s="6">
        <v>-122.88686</v>
      </c>
      <c r="S4177" t="s">
        <v>9308</v>
      </c>
      <c r="T4177" t="s">
        <v>451</v>
      </c>
      <c r="U4177" t="s">
        <v>67</v>
      </c>
      <c r="V4177" t="s">
        <v>50</v>
      </c>
      <c r="W4177" t="s">
        <v>9309</v>
      </c>
      <c r="X4177" t="s">
        <v>52</v>
      </c>
      <c r="Y4177" t="s">
        <v>53</v>
      </c>
      <c r="Z4177">
        <v>0</v>
      </c>
      <c r="AA4177" t="s">
        <v>54</v>
      </c>
      <c r="AB4177">
        <v>2017</v>
      </c>
      <c r="AC4177" t="s">
        <v>376</v>
      </c>
      <c r="AD4177" t="s">
        <v>56</v>
      </c>
      <c r="AE4177" t="s">
        <v>143</v>
      </c>
      <c r="AF4177">
        <v>1256089</v>
      </c>
      <c r="AG4177" t="s">
        <v>71</v>
      </c>
      <c r="AH4177" t="s">
        <v>59</v>
      </c>
      <c r="AI4177" t="s">
        <v>56</v>
      </c>
      <c r="AJ4177" t="s">
        <v>416</v>
      </c>
    </row>
    <row r="4178" spans="1:36" x14ac:dyDescent="0.25">
      <c r="A4178" t="s">
        <v>8868</v>
      </c>
      <c r="B4178" t="s">
        <v>2599</v>
      </c>
      <c r="C4178" t="s">
        <v>40</v>
      </c>
      <c r="D4178" t="s">
        <v>8933</v>
      </c>
      <c r="E4178" s="2">
        <v>42571102</v>
      </c>
      <c r="F4178" t="s">
        <v>62</v>
      </c>
      <c r="G4178" s="3">
        <v>7951</v>
      </c>
      <c r="H4178">
        <v>20170207</v>
      </c>
      <c r="I4178" s="4">
        <v>629</v>
      </c>
      <c r="J4178">
        <v>1680184</v>
      </c>
      <c r="K4178" s="5">
        <v>950</v>
      </c>
      <c r="L4178" t="s">
        <v>44</v>
      </c>
      <c r="M4178" t="s">
        <v>63</v>
      </c>
      <c r="N4178" t="s">
        <v>64</v>
      </c>
      <c r="O4178" s="5">
        <v>17</v>
      </c>
      <c r="P4178" s="5">
        <v>16150</v>
      </c>
      <c r="Q4178" s="6">
        <v>38.456629999999997</v>
      </c>
      <c r="R4178" s="6">
        <v>-122.93642</v>
      </c>
      <c r="S4178" t="s">
        <v>9310</v>
      </c>
      <c r="T4178" t="s">
        <v>430</v>
      </c>
      <c r="U4178" t="s">
        <v>67</v>
      </c>
      <c r="V4178" t="s">
        <v>50</v>
      </c>
      <c r="W4178" t="s">
        <v>9311</v>
      </c>
      <c r="X4178" t="s">
        <v>52</v>
      </c>
      <c r="Y4178" t="s">
        <v>53</v>
      </c>
      <c r="Z4178">
        <v>0</v>
      </c>
      <c r="AA4178" t="s">
        <v>54</v>
      </c>
      <c r="AB4178">
        <v>2017</v>
      </c>
      <c r="AC4178" t="s">
        <v>376</v>
      </c>
      <c r="AD4178" t="s">
        <v>56</v>
      </c>
      <c r="AE4178" t="s">
        <v>143</v>
      </c>
      <c r="AF4178">
        <v>1256355</v>
      </c>
      <c r="AG4178" t="s">
        <v>71</v>
      </c>
      <c r="AH4178" t="s">
        <v>59</v>
      </c>
      <c r="AI4178" t="s">
        <v>56</v>
      </c>
      <c r="AJ4178" t="s">
        <v>416</v>
      </c>
    </row>
    <row r="4179" spans="1:36" x14ac:dyDescent="0.25">
      <c r="A4179" t="s">
        <v>8868</v>
      </c>
      <c r="B4179" t="s">
        <v>2599</v>
      </c>
      <c r="C4179" t="s">
        <v>40</v>
      </c>
      <c r="D4179" t="s">
        <v>8933</v>
      </c>
      <c r="E4179" s="2">
        <v>42571102</v>
      </c>
      <c r="F4179" t="s">
        <v>62</v>
      </c>
      <c r="G4179" s="3">
        <v>6229</v>
      </c>
      <c r="H4179">
        <v>20170207</v>
      </c>
      <c r="I4179" s="4">
        <v>822</v>
      </c>
      <c r="J4179">
        <v>1680191</v>
      </c>
      <c r="K4179" s="5">
        <v>733</v>
      </c>
      <c r="L4179" t="s">
        <v>44</v>
      </c>
      <c r="M4179" t="s">
        <v>63</v>
      </c>
      <c r="N4179" t="s">
        <v>64</v>
      </c>
      <c r="O4179" s="5">
        <v>35</v>
      </c>
      <c r="P4179" s="5">
        <v>25655</v>
      </c>
      <c r="Q4179" s="6">
        <v>38.458469999999998</v>
      </c>
      <c r="R4179" s="6">
        <v>-122.93509</v>
      </c>
      <c r="S4179" t="s">
        <v>9312</v>
      </c>
      <c r="T4179" t="s">
        <v>430</v>
      </c>
      <c r="U4179" t="s">
        <v>67</v>
      </c>
      <c r="V4179" t="s">
        <v>50</v>
      </c>
      <c r="W4179" t="s">
        <v>9313</v>
      </c>
      <c r="X4179" t="s">
        <v>52</v>
      </c>
      <c r="Y4179" t="s">
        <v>53</v>
      </c>
      <c r="Z4179">
        <v>0</v>
      </c>
      <c r="AA4179" t="s">
        <v>54</v>
      </c>
      <c r="AB4179">
        <v>2017</v>
      </c>
      <c r="AC4179" t="s">
        <v>376</v>
      </c>
      <c r="AD4179" t="s">
        <v>56</v>
      </c>
      <c r="AE4179" t="s">
        <v>98</v>
      </c>
      <c r="AF4179">
        <v>1256358</v>
      </c>
      <c r="AG4179" t="s">
        <v>71</v>
      </c>
      <c r="AH4179" t="s">
        <v>59</v>
      </c>
      <c r="AI4179" t="s">
        <v>56</v>
      </c>
      <c r="AJ4179" t="s">
        <v>416</v>
      </c>
    </row>
    <row r="4180" spans="1:36" x14ac:dyDescent="0.25">
      <c r="A4180" t="s">
        <v>8868</v>
      </c>
      <c r="B4180" t="s">
        <v>2599</v>
      </c>
      <c r="C4180" t="s">
        <v>40</v>
      </c>
      <c r="D4180" t="s">
        <v>8933</v>
      </c>
      <c r="E4180" s="2">
        <v>42571102</v>
      </c>
      <c r="F4180" t="s">
        <v>62</v>
      </c>
      <c r="G4180" s="3">
        <v>12035</v>
      </c>
      <c r="H4180">
        <v>20170207</v>
      </c>
      <c r="I4180" s="4">
        <v>1218</v>
      </c>
      <c r="J4180">
        <v>1680588</v>
      </c>
      <c r="K4180" s="5">
        <v>2395</v>
      </c>
      <c r="L4180" t="s">
        <v>44</v>
      </c>
      <c r="M4180" t="s">
        <v>63</v>
      </c>
      <c r="N4180" t="s">
        <v>64</v>
      </c>
      <c r="O4180" s="5">
        <v>50</v>
      </c>
      <c r="P4180" s="5">
        <v>84538</v>
      </c>
      <c r="Q4180" s="6">
        <v>38.40408</v>
      </c>
      <c r="R4180" s="6">
        <v>-123.00376</v>
      </c>
      <c r="S4180" t="s">
        <v>9314</v>
      </c>
      <c r="T4180" t="s">
        <v>521</v>
      </c>
      <c r="U4180" t="s">
        <v>67</v>
      </c>
      <c r="V4180" t="s">
        <v>50</v>
      </c>
      <c r="W4180" t="s">
        <v>9315</v>
      </c>
      <c r="X4180" t="s">
        <v>52</v>
      </c>
      <c r="Y4180" t="s">
        <v>53</v>
      </c>
      <c r="Z4180">
        <v>0</v>
      </c>
      <c r="AA4180" t="s">
        <v>54</v>
      </c>
      <c r="AB4180">
        <v>2017</v>
      </c>
      <c r="AC4180" t="s">
        <v>376</v>
      </c>
      <c r="AD4180" t="s">
        <v>56</v>
      </c>
      <c r="AE4180" t="s">
        <v>98</v>
      </c>
      <c r="AF4180">
        <v>1256469</v>
      </c>
      <c r="AG4180" t="s">
        <v>71</v>
      </c>
      <c r="AH4180" t="s">
        <v>59</v>
      </c>
      <c r="AI4180" t="s">
        <v>56</v>
      </c>
      <c r="AJ4180" t="s">
        <v>416</v>
      </c>
    </row>
    <row r="4181" spans="1:36" x14ac:dyDescent="0.25">
      <c r="A4181" t="s">
        <v>8868</v>
      </c>
      <c r="B4181" t="s">
        <v>2599</v>
      </c>
      <c r="C4181" t="s">
        <v>92</v>
      </c>
      <c r="D4181" t="s">
        <v>8933</v>
      </c>
      <c r="E4181" s="2">
        <v>42571102</v>
      </c>
      <c r="F4181" t="s">
        <v>80</v>
      </c>
      <c r="G4181" s="3" t="s">
        <v>9316</v>
      </c>
      <c r="H4181">
        <v>20170207</v>
      </c>
      <c r="I4181" s="4">
        <v>1507</v>
      </c>
      <c r="J4181">
        <v>1680503</v>
      </c>
      <c r="K4181" s="5">
        <v>1453</v>
      </c>
      <c r="L4181" t="s">
        <v>44</v>
      </c>
      <c r="M4181" t="s">
        <v>63</v>
      </c>
      <c r="N4181" t="s">
        <v>72</v>
      </c>
      <c r="O4181" s="5">
        <v>3</v>
      </c>
      <c r="P4181" s="5">
        <v>4359</v>
      </c>
      <c r="Q4181" s="6">
        <v>38.358362999999997</v>
      </c>
      <c r="R4181" s="6">
        <v>-122.901948</v>
      </c>
      <c r="S4181" t="s">
        <v>9317</v>
      </c>
      <c r="T4181" t="s">
        <v>436</v>
      </c>
      <c r="U4181" t="s">
        <v>67</v>
      </c>
      <c r="V4181" t="s">
        <v>50</v>
      </c>
      <c r="W4181" t="s">
        <v>9318</v>
      </c>
      <c r="X4181" t="s">
        <v>52</v>
      </c>
      <c r="Y4181" t="s">
        <v>53</v>
      </c>
      <c r="Z4181">
        <v>0</v>
      </c>
      <c r="AA4181" t="s">
        <v>54</v>
      </c>
      <c r="AB4181">
        <v>2017</v>
      </c>
      <c r="AC4181" t="s">
        <v>376</v>
      </c>
      <c r="AD4181" t="s">
        <v>56</v>
      </c>
      <c r="AE4181" t="s">
        <v>70</v>
      </c>
      <c r="AF4181">
        <v>1256485</v>
      </c>
      <c r="AG4181" t="s">
        <v>71</v>
      </c>
      <c r="AH4181" t="s">
        <v>59</v>
      </c>
      <c r="AI4181" t="s">
        <v>56</v>
      </c>
      <c r="AJ4181" t="s">
        <v>56</v>
      </c>
    </row>
    <row r="4182" spans="1:36" x14ac:dyDescent="0.25">
      <c r="A4182" t="s">
        <v>8868</v>
      </c>
      <c r="B4182" t="s">
        <v>2599</v>
      </c>
      <c r="C4182" t="s">
        <v>92</v>
      </c>
      <c r="D4182" t="s">
        <v>8933</v>
      </c>
      <c r="E4182" s="2">
        <v>42571102</v>
      </c>
      <c r="F4182" t="s">
        <v>410</v>
      </c>
      <c r="G4182" s="3" t="s">
        <v>733</v>
      </c>
      <c r="H4182">
        <v>20170207</v>
      </c>
      <c r="I4182" s="4">
        <v>1025</v>
      </c>
      <c r="J4182">
        <v>1681962</v>
      </c>
      <c r="K4182" s="5">
        <v>1925</v>
      </c>
      <c r="L4182" t="s">
        <v>44</v>
      </c>
      <c r="M4182" t="s">
        <v>63</v>
      </c>
      <c r="N4182" t="s">
        <v>64</v>
      </c>
      <c r="O4182" s="5">
        <v>20</v>
      </c>
      <c r="P4182" s="5">
        <v>38500</v>
      </c>
      <c r="Q4182" s="6">
        <v>38.443427</v>
      </c>
      <c r="R4182" s="6">
        <v>-122.917877</v>
      </c>
      <c r="S4182" t="s">
        <v>9319</v>
      </c>
      <c r="T4182" t="s">
        <v>436</v>
      </c>
      <c r="U4182" t="s">
        <v>67</v>
      </c>
      <c r="V4182" t="s">
        <v>50</v>
      </c>
      <c r="W4182" t="s">
        <v>9320</v>
      </c>
      <c r="X4182" t="s">
        <v>52</v>
      </c>
      <c r="Y4182" t="s">
        <v>53</v>
      </c>
      <c r="Z4182">
        <v>0</v>
      </c>
      <c r="AA4182" t="s">
        <v>54</v>
      </c>
      <c r="AB4182">
        <v>2017</v>
      </c>
      <c r="AC4182" t="s">
        <v>376</v>
      </c>
      <c r="AD4182" t="s">
        <v>56</v>
      </c>
      <c r="AE4182" t="s">
        <v>98</v>
      </c>
      <c r="AF4182">
        <v>1256689</v>
      </c>
      <c r="AG4182" t="s">
        <v>71</v>
      </c>
      <c r="AH4182" t="s">
        <v>59</v>
      </c>
      <c r="AI4182" t="s">
        <v>56</v>
      </c>
      <c r="AJ4182" t="s">
        <v>416</v>
      </c>
    </row>
    <row r="4183" spans="1:36" x14ac:dyDescent="0.25">
      <c r="A4183" t="s">
        <v>8868</v>
      </c>
      <c r="B4183" t="s">
        <v>2599</v>
      </c>
      <c r="C4183" t="s">
        <v>40</v>
      </c>
      <c r="D4183" t="s">
        <v>8953</v>
      </c>
      <c r="E4183" s="2">
        <v>42811113</v>
      </c>
      <c r="F4183" t="s">
        <v>80</v>
      </c>
      <c r="G4183" s="3">
        <v>1995</v>
      </c>
      <c r="H4183">
        <v>20170207</v>
      </c>
      <c r="I4183" s="4">
        <v>904</v>
      </c>
      <c r="J4183">
        <v>1679352</v>
      </c>
      <c r="K4183" s="5">
        <v>1619</v>
      </c>
      <c r="L4183" t="s">
        <v>44</v>
      </c>
      <c r="M4183" t="s">
        <v>63</v>
      </c>
      <c r="N4183" t="s">
        <v>64</v>
      </c>
      <c r="O4183" s="5">
        <v>11</v>
      </c>
      <c r="P4183" s="5">
        <v>17809</v>
      </c>
      <c r="Q4183" s="6">
        <v>38.531979999999997</v>
      </c>
      <c r="R4183" s="6">
        <v>-123.00372</v>
      </c>
      <c r="S4183" t="s">
        <v>9321</v>
      </c>
      <c r="T4183" t="s">
        <v>430</v>
      </c>
      <c r="U4183" t="s">
        <v>67</v>
      </c>
      <c r="V4183" t="s">
        <v>50</v>
      </c>
      <c r="W4183" t="s">
        <v>9322</v>
      </c>
      <c r="X4183" t="s">
        <v>52</v>
      </c>
      <c r="Y4183" t="s">
        <v>53</v>
      </c>
      <c r="Z4183">
        <v>0</v>
      </c>
      <c r="AA4183" t="s">
        <v>54</v>
      </c>
      <c r="AB4183">
        <v>2017</v>
      </c>
      <c r="AC4183" t="s">
        <v>376</v>
      </c>
      <c r="AD4183" t="s">
        <v>56</v>
      </c>
      <c r="AE4183" t="s">
        <v>70</v>
      </c>
      <c r="AF4183">
        <v>1256341</v>
      </c>
      <c r="AG4183" t="s">
        <v>71</v>
      </c>
      <c r="AH4183" t="s">
        <v>59</v>
      </c>
      <c r="AI4183" t="s">
        <v>56</v>
      </c>
      <c r="AJ4183" t="s">
        <v>416</v>
      </c>
    </row>
    <row r="4184" spans="1:36" x14ac:dyDescent="0.25">
      <c r="A4184" t="s">
        <v>8868</v>
      </c>
      <c r="B4184" t="s">
        <v>2599</v>
      </c>
      <c r="C4184" t="s">
        <v>40</v>
      </c>
      <c r="D4184" t="s">
        <v>8953</v>
      </c>
      <c r="E4184" s="2">
        <v>42811113</v>
      </c>
      <c r="F4184" t="s">
        <v>410</v>
      </c>
      <c r="G4184" s="3" t="s">
        <v>9323</v>
      </c>
      <c r="H4184">
        <v>20170207</v>
      </c>
      <c r="I4184" s="4">
        <v>817</v>
      </c>
      <c r="J4184">
        <v>1678885</v>
      </c>
      <c r="K4184" s="5">
        <v>708</v>
      </c>
      <c r="L4184" t="s">
        <v>44</v>
      </c>
      <c r="M4184" t="s">
        <v>63</v>
      </c>
      <c r="N4184" t="s">
        <v>72</v>
      </c>
      <c r="O4184" s="5">
        <v>6</v>
      </c>
      <c r="P4184" s="5">
        <v>4248</v>
      </c>
      <c r="Q4184" s="6">
        <v>38.494002000000002</v>
      </c>
      <c r="R4184" s="6">
        <v>-122.957836</v>
      </c>
      <c r="S4184" t="s">
        <v>9324</v>
      </c>
      <c r="T4184" t="s">
        <v>511</v>
      </c>
      <c r="U4184" t="s">
        <v>67</v>
      </c>
      <c r="V4184" t="s">
        <v>50</v>
      </c>
      <c r="W4184" t="s">
        <v>9325</v>
      </c>
      <c r="X4184" t="s">
        <v>52</v>
      </c>
      <c r="Y4184" t="s">
        <v>53</v>
      </c>
      <c r="Z4184">
        <v>0</v>
      </c>
      <c r="AA4184" t="s">
        <v>54</v>
      </c>
      <c r="AB4184">
        <v>2017</v>
      </c>
      <c r="AC4184" t="s">
        <v>376</v>
      </c>
      <c r="AD4184" t="s">
        <v>56</v>
      </c>
      <c r="AE4184" t="s">
        <v>70</v>
      </c>
      <c r="AF4184">
        <v>1256400</v>
      </c>
      <c r="AG4184" t="s">
        <v>71</v>
      </c>
      <c r="AH4184" t="s">
        <v>59</v>
      </c>
      <c r="AI4184" t="s">
        <v>56</v>
      </c>
      <c r="AJ4184" t="s">
        <v>416</v>
      </c>
    </row>
    <row r="4185" spans="1:36" x14ac:dyDescent="0.25">
      <c r="A4185" t="s">
        <v>8868</v>
      </c>
      <c r="B4185" t="s">
        <v>2599</v>
      </c>
      <c r="C4185" t="s">
        <v>92</v>
      </c>
      <c r="D4185" t="s">
        <v>8959</v>
      </c>
      <c r="E4185" s="2">
        <v>42631108</v>
      </c>
      <c r="F4185" t="s">
        <v>42</v>
      </c>
      <c r="G4185" s="3">
        <v>208</v>
      </c>
      <c r="H4185">
        <v>20170207</v>
      </c>
      <c r="I4185" s="4">
        <v>224</v>
      </c>
      <c r="J4185">
        <v>1677412</v>
      </c>
      <c r="K4185" s="5">
        <v>721</v>
      </c>
      <c r="L4185" t="s">
        <v>44</v>
      </c>
      <c r="M4185" t="s">
        <v>63</v>
      </c>
      <c r="N4185" t="s">
        <v>64</v>
      </c>
      <c r="O4185" s="5">
        <v>182</v>
      </c>
      <c r="P4185" s="5">
        <v>81498</v>
      </c>
      <c r="Q4185" s="6">
        <v>38.226100000000002</v>
      </c>
      <c r="R4185" s="6">
        <v>-122.72127</v>
      </c>
      <c r="S4185" t="s">
        <v>9326</v>
      </c>
      <c r="T4185" t="s">
        <v>421</v>
      </c>
      <c r="U4185" t="s">
        <v>67</v>
      </c>
      <c r="V4185" t="s">
        <v>50</v>
      </c>
      <c r="W4185" t="s">
        <v>9327</v>
      </c>
      <c r="X4185" t="s">
        <v>52</v>
      </c>
      <c r="Y4185" t="s">
        <v>53</v>
      </c>
      <c r="Z4185">
        <v>0</v>
      </c>
      <c r="AA4185" t="s">
        <v>54</v>
      </c>
      <c r="AB4185">
        <v>2017</v>
      </c>
      <c r="AC4185" t="s">
        <v>376</v>
      </c>
      <c r="AD4185" t="s">
        <v>56</v>
      </c>
      <c r="AE4185" t="s">
        <v>136</v>
      </c>
      <c r="AF4185">
        <v>1255911</v>
      </c>
      <c r="AG4185" t="s">
        <v>71</v>
      </c>
      <c r="AH4185" t="s">
        <v>59</v>
      </c>
      <c r="AI4185" t="s">
        <v>56</v>
      </c>
      <c r="AJ4185" t="s">
        <v>416</v>
      </c>
    </row>
    <row r="4186" spans="1:36" x14ac:dyDescent="0.25">
      <c r="A4186" t="s">
        <v>8868</v>
      </c>
      <c r="B4186" t="s">
        <v>2599</v>
      </c>
      <c r="C4186" t="s">
        <v>40</v>
      </c>
      <c r="D4186" t="s">
        <v>8887</v>
      </c>
      <c r="E4186" s="2">
        <v>43321103</v>
      </c>
      <c r="F4186" t="s">
        <v>62</v>
      </c>
      <c r="G4186" s="3">
        <v>6119</v>
      </c>
      <c r="H4186">
        <v>20170207</v>
      </c>
      <c r="I4186" s="4">
        <v>309</v>
      </c>
      <c r="J4186">
        <v>1679273</v>
      </c>
      <c r="K4186" s="5">
        <v>2485</v>
      </c>
      <c r="L4186" t="s">
        <v>44</v>
      </c>
      <c r="M4186" t="s">
        <v>45</v>
      </c>
      <c r="N4186" t="s">
        <v>432</v>
      </c>
      <c r="O4186" s="5">
        <v>8</v>
      </c>
      <c r="P4186" s="5">
        <v>19172</v>
      </c>
      <c r="Q4186" s="6">
        <v>38.539709999999999</v>
      </c>
      <c r="R4186" s="6">
        <v>-122.64044</v>
      </c>
      <c r="S4186" t="s">
        <v>9328</v>
      </c>
      <c r="T4186" t="s">
        <v>447</v>
      </c>
      <c r="U4186" t="s">
        <v>86</v>
      </c>
      <c r="V4186" t="s">
        <v>50</v>
      </c>
      <c r="W4186" t="s">
        <v>9329</v>
      </c>
      <c r="X4186" t="s">
        <v>52</v>
      </c>
      <c r="Y4186" t="s">
        <v>53</v>
      </c>
      <c r="Z4186">
        <v>0</v>
      </c>
      <c r="AA4186" t="s">
        <v>54</v>
      </c>
      <c r="AB4186">
        <v>2017</v>
      </c>
      <c r="AC4186" t="s">
        <v>376</v>
      </c>
      <c r="AD4186" t="s">
        <v>56</v>
      </c>
      <c r="AE4186" t="s">
        <v>98</v>
      </c>
      <c r="AF4186">
        <v>1256168</v>
      </c>
      <c r="AG4186" t="s">
        <v>88</v>
      </c>
      <c r="AH4186" t="s">
        <v>59</v>
      </c>
      <c r="AI4186" t="s">
        <v>56</v>
      </c>
      <c r="AJ4186" t="s">
        <v>416</v>
      </c>
    </row>
    <row r="4187" spans="1:36" x14ac:dyDescent="0.25">
      <c r="A4187" t="s">
        <v>8868</v>
      </c>
      <c r="B4187" t="s">
        <v>2599</v>
      </c>
      <c r="C4187" t="s">
        <v>40</v>
      </c>
      <c r="D4187" t="s">
        <v>8887</v>
      </c>
      <c r="E4187" s="2">
        <v>43321103</v>
      </c>
      <c r="F4187" t="s">
        <v>62</v>
      </c>
      <c r="G4187" s="3">
        <v>15035</v>
      </c>
      <c r="H4187">
        <v>20170207</v>
      </c>
      <c r="I4187" s="4">
        <v>902</v>
      </c>
      <c r="J4187">
        <v>1679630</v>
      </c>
      <c r="K4187" s="5">
        <v>786</v>
      </c>
      <c r="L4187" t="s">
        <v>44</v>
      </c>
      <c r="M4187" t="s">
        <v>63</v>
      </c>
      <c r="N4187" t="s">
        <v>64</v>
      </c>
      <c r="O4187" s="5">
        <v>7</v>
      </c>
      <c r="P4187" s="5">
        <v>5502</v>
      </c>
      <c r="Q4187" s="6">
        <v>38.546590000000002</v>
      </c>
      <c r="R4187" s="6">
        <v>-122.64421</v>
      </c>
      <c r="S4187" t="s">
        <v>9330</v>
      </c>
      <c r="T4187" t="s">
        <v>427</v>
      </c>
      <c r="U4187" t="s">
        <v>67</v>
      </c>
      <c r="V4187" t="s">
        <v>50</v>
      </c>
      <c r="W4187" t="s">
        <v>9331</v>
      </c>
      <c r="X4187" t="s">
        <v>52</v>
      </c>
      <c r="Y4187" t="s">
        <v>53</v>
      </c>
      <c r="Z4187">
        <v>0</v>
      </c>
      <c r="AA4187" t="s">
        <v>54</v>
      </c>
      <c r="AB4187">
        <v>2017</v>
      </c>
      <c r="AC4187" t="s">
        <v>376</v>
      </c>
      <c r="AD4187" t="s">
        <v>56</v>
      </c>
      <c r="AE4187" t="s">
        <v>481</v>
      </c>
      <c r="AF4187">
        <v>1256244</v>
      </c>
      <c r="AG4187" t="s">
        <v>71</v>
      </c>
      <c r="AH4187" t="s">
        <v>59</v>
      </c>
      <c r="AI4187" t="s">
        <v>56</v>
      </c>
      <c r="AJ4187" t="s">
        <v>416</v>
      </c>
    </row>
    <row r="4188" spans="1:36" x14ac:dyDescent="0.25">
      <c r="A4188" t="s">
        <v>8868</v>
      </c>
      <c r="B4188" t="s">
        <v>2599</v>
      </c>
      <c r="C4188" t="s">
        <v>92</v>
      </c>
      <c r="D4188" t="s">
        <v>8966</v>
      </c>
      <c r="E4188" s="2">
        <v>43161101</v>
      </c>
      <c r="F4188" t="s">
        <v>62</v>
      </c>
      <c r="G4188" s="3">
        <v>15553</v>
      </c>
      <c r="H4188">
        <v>20170207</v>
      </c>
      <c r="I4188" s="4">
        <v>456</v>
      </c>
      <c r="J4188">
        <v>1677976</v>
      </c>
      <c r="K4188" s="5">
        <v>1982</v>
      </c>
      <c r="L4188" t="s">
        <v>44</v>
      </c>
      <c r="M4188" t="s">
        <v>63</v>
      </c>
      <c r="N4188" t="s">
        <v>64</v>
      </c>
      <c r="O4188" s="5">
        <v>2</v>
      </c>
      <c r="P4188" s="5">
        <v>3964</v>
      </c>
      <c r="Q4188" s="6">
        <v>38.391669999999998</v>
      </c>
      <c r="R4188" s="6">
        <v>-123.08547</v>
      </c>
      <c r="S4188" t="s">
        <v>9332</v>
      </c>
      <c r="T4188" t="s">
        <v>421</v>
      </c>
      <c r="U4188" t="s">
        <v>67</v>
      </c>
      <c r="V4188" t="s">
        <v>50</v>
      </c>
      <c r="W4188" t="s">
        <v>9333</v>
      </c>
      <c r="X4188" t="s">
        <v>52</v>
      </c>
      <c r="Y4188" t="s">
        <v>53</v>
      </c>
      <c r="Z4188">
        <v>0</v>
      </c>
      <c r="AA4188" t="s">
        <v>54</v>
      </c>
      <c r="AB4188">
        <v>2017</v>
      </c>
      <c r="AC4188" t="s">
        <v>376</v>
      </c>
      <c r="AD4188" t="s">
        <v>56</v>
      </c>
      <c r="AE4188" t="s">
        <v>98</v>
      </c>
      <c r="AF4188">
        <v>1256207</v>
      </c>
      <c r="AG4188" t="s">
        <v>71</v>
      </c>
      <c r="AH4188" t="s">
        <v>59</v>
      </c>
      <c r="AI4188" t="s">
        <v>56</v>
      </c>
      <c r="AJ4188" t="s">
        <v>416</v>
      </c>
    </row>
    <row r="4189" spans="1:36" x14ac:dyDescent="0.25">
      <c r="A4189" t="s">
        <v>8868</v>
      </c>
      <c r="B4189" t="s">
        <v>2599</v>
      </c>
      <c r="C4189" t="s">
        <v>92</v>
      </c>
      <c r="D4189" t="s">
        <v>8872</v>
      </c>
      <c r="E4189" s="2">
        <v>42851121</v>
      </c>
      <c r="F4189" t="s">
        <v>42</v>
      </c>
      <c r="G4189" s="3">
        <v>560</v>
      </c>
      <c r="H4189">
        <v>20170209</v>
      </c>
      <c r="I4189" s="4">
        <v>643</v>
      </c>
      <c r="J4189">
        <v>1682791</v>
      </c>
      <c r="K4189" s="5">
        <v>715</v>
      </c>
      <c r="L4189" t="s">
        <v>44</v>
      </c>
      <c r="M4189" t="s">
        <v>63</v>
      </c>
      <c r="N4189" t="s">
        <v>64</v>
      </c>
      <c r="O4189" s="5">
        <v>31</v>
      </c>
      <c r="P4189" s="5">
        <v>22165</v>
      </c>
      <c r="Q4189" s="6">
        <v>38.556190000000001</v>
      </c>
      <c r="R4189" s="6">
        <v>-123.30336</v>
      </c>
      <c r="S4189" t="s">
        <v>9334</v>
      </c>
      <c r="T4189" t="s">
        <v>436</v>
      </c>
      <c r="U4189" t="s">
        <v>67</v>
      </c>
      <c r="V4189" t="s">
        <v>50</v>
      </c>
      <c r="W4189" t="s">
        <v>9335</v>
      </c>
      <c r="X4189" t="s">
        <v>52</v>
      </c>
      <c r="Y4189" t="s">
        <v>53</v>
      </c>
      <c r="Z4189">
        <v>0</v>
      </c>
      <c r="AA4189" t="s">
        <v>54</v>
      </c>
      <c r="AB4189">
        <v>2017</v>
      </c>
      <c r="AC4189" t="s">
        <v>376</v>
      </c>
      <c r="AD4189" t="s">
        <v>56</v>
      </c>
      <c r="AE4189" t="s">
        <v>98</v>
      </c>
      <c r="AF4189">
        <v>1256895</v>
      </c>
      <c r="AG4189" t="s">
        <v>71</v>
      </c>
      <c r="AH4189" t="s">
        <v>59</v>
      </c>
      <c r="AI4189" t="s">
        <v>56</v>
      </c>
      <c r="AJ4189" t="s">
        <v>416</v>
      </c>
    </row>
    <row r="4190" spans="1:36" x14ac:dyDescent="0.25">
      <c r="A4190" t="s">
        <v>8868</v>
      </c>
      <c r="B4190" t="s">
        <v>2599</v>
      </c>
      <c r="C4190" t="s">
        <v>40</v>
      </c>
      <c r="D4190" t="s">
        <v>8933</v>
      </c>
      <c r="E4190" s="2">
        <v>42571102</v>
      </c>
      <c r="F4190" t="s">
        <v>42</v>
      </c>
      <c r="G4190" s="3">
        <v>79306</v>
      </c>
      <c r="H4190">
        <v>20170209</v>
      </c>
      <c r="I4190" s="4">
        <v>1216</v>
      </c>
      <c r="J4190">
        <v>1683342</v>
      </c>
      <c r="K4190" s="5">
        <v>469</v>
      </c>
      <c r="L4190" t="s">
        <v>44</v>
      </c>
      <c r="M4190" t="s">
        <v>63</v>
      </c>
      <c r="N4190" t="s">
        <v>64</v>
      </c>
      <c r="O4190" s="5">
        <v>76</v>
      </c>
      <c r="P4190" s="5">
        <v>26003</v>
      </c>
      <c r="Q4190" s="6">
        <v>38.372210000000003</v>
      </c>
      <c r="R4190" s="6">
        <v>-122.91168999999999</v>
      </c>
      <c r="S4190" t="s">
        <v>9336</v>
      </c>
      <c r="T4190" t="s">
        <v>436</v>
      </c>
      <c r="U4190" t="s">
        <v>67</v>
      </c>
      <c r="V4190" t="s">
        <v>50</v>
      </c>
      <c r="W4190" t="s">
        <v>9337</v>
      </c>
      <c r="X4190" t="s">
        <v>52</v>
      </c>
      <c r="Y4190" t="s">
        <v>53</v>
      </c>
      <c r="Z4190">
        <v>0</v>
      </c>
      <c r="AA4190" t="s">
        <v>54</v>
      </c>
      <c r="AB4190">
        <v>2017</v>
      </c>
      <c r="AC4190" t="s">
        <v>376</v>
      </c>
      <c r="AD4190" t="s">
        <v>56</v>
      </c>
      <c r="AE4190" t="s">
        <v>98</v>
      </c>
      <c r="AF4190">
        <v>1256988</v>
      </c>
      <c r="AG4190" t="s">
        <v>71</v>
      </c>
      <c r="AH4190" t="s">
        <v>59</v>
      </c>
      <c r="AI4190" t="s">
        <v>56</v>
      </c>
      <c r="AJ4190" t="s">
        <v>416</v>
      </c>
    </row>
    <row r="4191" spans="1:36" x14ac:dyDescent="0.25">
      <c r="A4191" t="s">
        <v>8868</v>
      </c>
      <c r="B4191" t="s">
        <v>2599</v>
      </c>
      <c r="C4191" t="s">
        <v>40</v>
      </c>
      <c r="D4191" t="s">
        <v>8953</v>
      </c>
      <c r="E4191" s="2">
        <v>42811113</v>
      </c>
      <c r="F4191" t="s">
        <v>42</v>
      </c>
      <c r="G4191" s="3">
        <v>652</v>
      </c>
      <c r="H4191">
        <v>20170209</v>
      </c>
      <c r="I4191" s="4">
        <v>1243</v>
      </c>
      <c r="J4191">
        <v>1683406</v>
      </c>
      <c r="K4191" s="5">
        <v>497</v>
      </c>
      <c r="L4191" t="s">
        <v>44</v>
      </c>
      <c r="M4191" t="s">
        <v>63</v>
      </c>
      <c r="N4191" t="s">
        <v>64</v>
      </c>
      <c r="O4191" s="5">
        <v>312</v>
      </c>
      <c r="P4191" s="5">
        <v>125756</v>
      </c>
      <c r="Q4191" s="6">
        <v>38.519950000000001</v>
      </c>
      <c r="R4191" s="6">
        <v>-122.97825</v>
      </c>
      <c r="S4191" t="s">
        <v>9338</v>
      </c>
      <c r="T4191" t="s">
        <v>436</v>
      </c>
      <c r="U4191" t="s">
        <v>67</v>
      </c>
      <c r="V4191" t="s">
        <v>50</v>
      </c>
      <c r="W4191" t="s">
        <v>9339</v>
      </c>
      <c r="X4191" t="s">
        <v>52</v>
      </c>
      <c r="Y4191" t="s">
        <v>53</v>
      </c>
      <c r="Z4191">
        <v>0</v>
      </c>
      <c r="AA4191" t="s">
        <v>54</v>
      </c>
      <c r="AB4191">
        <v>2017</v>
      </c>
      <c r="AC4191" t="s">
        <v>376</v>
      </c>
      <c r="AD4191" t="s">
        <v>56</v>
      </c>
      <c r="AE4191" t="s">
        <v>70</v>
      </c>
      <c r="AF4191">
        <v>1256972</v>
      </c>
      <c r="AG4191" t="s">
        <v>71</v>
      </c>
      <c r="AH4191" t="s">
        <v>59</v>
      </c>
      <c r="AI4191" t="s">
        <v>56</v>
      </c>
      <c r="AJ4191" t="s">
        <v>416</v>
      </c>
    </row>
    <row r="4192" spans="1:36" x14ac:dyDescent="0.25">
      <c r="A4192" t="s">
        <v>8868</v>
      </c>
      <c r="B4192" t="s">
        <v>2599</v>
      </c>
      <c r="C4192" t="s">
        <v>92</v>
      </c>
      <c r="D4192" t="s">
        <v>8887</v>
      </c>
      <c r="E4192" s="2">
        <v>43321103</v>
      </c>
      <c r="F4192" t="s">
        <v>508</v>
      </c>
      <c r="G4192" s="3" t="s">
        <v>3615</v>
      </c>
      <c r="H4192">
        <v>20170209</v>
      </c>
      <c r="I4192" s="4">
        <v>1423</v>
      </c>
      <c r="J4192">
        <v>1683627</v>
      </c>
      <c r="K4192" s="5">
        <v>1100</v>
      </c>
      <c r="L4192" t="s">
        <v>44</v>
      </c>
      <c r="M4192" t="s">
        <v>63</v>
      </c>
      <c r="N4192" t="s">
        <v>64</v>
      </c>
      <c r="O4192" s="5">
        <v>458</v>
      </c>
      <c r="P4192" s="5">
        <v>419106</v>
      </c>
      <c r="Q4192" s="6">
        <v>38.490139999999997</v>
      </c>
      <c r="R4192" s="6">
        <v>-122.66611</v>
      </c>
      <c r="S4192" t="s">
        <v>9340</v>
      </c>
      <c r="T4192" t="s">
        <v>447</v>
      </c>
      <c r="U4192" t="s">
        <v>86</v>
      </c>
      <c r="V4192" t="s">
        <v>50</v>
      </c>
      <c r="W4192" t="s">
        <v>9341</v>
      </c>
      <c r="X4192" t="s">
        <v>52</v>
      </c>
      <c r="Y4192" t="s">
        <v>53</v>
      </c>
      <c r="Z4192">
        <v>0</v>
      </c>
      <c r="AA4192" t="s">
        <v>54</v>
      </c>
      <c r="AB4192">
        <v>2017</v>
      </c>
      <c r="AC4192" t="s">
        <v>376</v>
      </c>
      <c r="AD4192" t="s">
        <v>56</v>
      </c>
      <c r="AE4192" t="s">
        <v>70</v>
      </c>
      <c r="AF4192">
        <v>1257008</v>
      </c>
      <c r="AG4192" t="s">
        <v>88</v>
      </c>
      <c r="AH4192" t="s">
        <v>59</v>
      </c>
      <c r="AI4192" t="s">
        <v>56</v>
      </c>
      <c r="AJ4192" t="s">
        <v>416</v>
      </c>
    </row>
    <row r="4193" spans="1:36" x14ac:dyDescent="0.25">
      <c r="A4193" t="s">
        <v>8868</v>
      </c>
      <c r="B4193" t="s">
        <v>2599</v>
      </c>
      <c r="C4193" t="s">
        <v>40</v>
      </c>
      <c r="D4193" t="s">
        <v>8933</v>
      </c>
      <c r="E4193" s="2">
        <v>42571102</v>
      </c>
      <c r="F4193" t="s">
        <v>62</v>
      </c>
      <c r="G4193" s="3">
        <v>6233</v>
      </c>
      <c r="H4193">
        <v>20170217</v>
      </c>
      <c r="I4193" s="4">
        <v>2125</v>
      </c>
      <c r="J4193">
        <v>1698484</v>
      </c>
      <c r="K4193" s="5">
        <v>710</v>
      </c>
      <c r="L4193" t="s">
        <v>44</v>
      </c>
      <c r="M4193" t="s">
        <v>63</v>
      </c>
      <c r="N4193" t="s">
        <v>64</v>
      </c>
      <c r="O4193" s="5">
        <v>13</v>
      </c>
      <c r="P4193" s="5">
        <v>9230</v>
      </c>
      <c r="Q4193" s="6">
        <v>38.447069999999997</v>
      </c>
      <c r="R4193" s="6">
        <v>-122.92413999999999</v>
      </c>
      <c r="S4193" t="s">
        <v>9342</v>
      </c>
      <c r="T4193" t="s">
        <v>436</v>
      </c>
      <c r="U4193" t="s">
        <v>67</v>
      </c>
      <c r="V4193" t="s">
        <v>50</v>
      </c>
      <c r="W4193" t="s">
        <v>9343</v>
      </c>
      <c r="X4193" t="s">
        <v>52</v>
      </c>
      <c r="Y4193" t="s">
        <v>53</v>
      </c>
      <c r="Z4193">
        <v>0</v>
      </c>
      <c r="AA4193" t="s">
        <v>54</v>
      </c>
      <c r="AB4193">
        <v>2017</v>
      </c>
      <c r="AC4193" t="s">
        <v>376</v>
      </c>
      <c r="AD4193" t="s">
        <v>56</v>
      </c>
      <c r="AE4193" t="s">
        <v>70</v>
      </c>
      <c r="AF4193">
        <v>1259785</v>
      </c>
      <c r="AG4193" t="s">
        <v>71</v>
      </c>
      <c r="AH4193" t="s">
        <v>59</v>
      </c>
      <c r="AI4193" t="s">
        <v>56</v>
      </c>
      <c r="AJ4193" t="s">
        <v>416</v>
      </c>
    </row>
    <row r="4194" spans="1:36" x14ac:dyDescent="0.25">
      <c r="A4194" t="s">
        <v>8868</v>
      </c>
      <c r="B4194" t="s">
        <v>2599</v>
      </c>
      <c r="C4194" t="s">
        <v>40</v>
      </c>
      <c r="D4194" t="s">
        <v>8906</v>
      </c>
      <c r="E4194" s="2">
        <v>42811111</v>
      </c>
      <c r="F4194" t="s">
        <v>42</v>
      </c>
      <c r="G4194" s="3">
        <v>23916</v>
      </c>
      <c r="H4194">
        <v>20170218</v>
      </c>
      <c r="I4194" s="4">
        <v>135</v>
      </c>
      <c r="J4194">
        <v>1698749</v>
      </c>
      <c r="K4194" s="5">
        <v>687</v>
      </c>
      <c r="L4194" t="s">
        <v>44</v>
      </c>
      <c r="M4194" t="s">
        <v>563</v>
      </c>
      <c r="N4194" t="s">
        <v>564</v>
      </c>
      <c r="O4194" s="5">
        <v>689</v>
      </c>
      <c r="P4194" s="5">
        <v>258198</v>
      </c>
      <c r="Q4194" s="6">
        <v>38.49</v>
      </c>
      <c r="R4194" s="6">
        <v>-123.05995</v>
      </c>
      <c r="S4194" t="s">
        <v>9344</v>
      </c>
      <c r="T4194" t="s">
        <v>628</v>
      </c>
      <c r="U4194" t="s">
        <v>67</v>
      </c>
      <c r="V4194" t="s">
        <v>342</v>
      </c>
      <c r="W4194" t="s">
        <v>9345</v>
      </c>
      <c r="X4194" t="s">
        <v>52</v>
      </c>
      <c r="Y4194" t="s">
        <v>53</v>
      </c>
      <c r="Z4194">
        <v>0</v>
      </c>
      <c r="AA4194" t="s">
        <v>54</v>
      </c>
      <c r="AB4194">
        <v>2017</v>
      </c>
      <c r="AC4194" t="s">
        <v>376</v>
      </c>
      <c r="AD4194" t="s">
        <v>56</v>
      </c>
      <c r="AE4194" t="s">
        <v>98</v>
      </c>
      <c r="AF4194">
        <v>1259860</v>
      </c>
      <c r="AG4194" t="s">
        <v>71</v>
      </c>
      <c r="AH4194" t="s">
        <v>59</v>
      </c>
      <c r="AI4194" t="s">
        <v>56</v>
      </c>
      <c r="AJ4194" t="s">
        <v>416</v>
      </c>
    </row>
    <row r="4195" spans="1:36" x14ac:dyDescent="0.25">
      <c r="A4195" t="s">
        <v>8868</v>
      </c>
      <c r="B4195" t="s">
        <v>2599</v>
      </c>
      <c r="C4195" t="s">
        <v>92</v>
      </c>
      <c r="D4195" t="s">
        <v>8898</v>
      </c>
      <c r="E4195" s="2">
        <v>42271103</v>
      </c>
      <c r="F4195" t="s">
        <v>62</v>
      </c>
      <c r="G4195" s="3">
        <v>4219</v>
      </c>
      <c r="H4195">
        <v>20170220</v>
      </c>
      <c r="I4195" s="4">
        <v>857</v>
      </c>
      <c r="J4195">
        <v>1702782</v>
      </c>
      <c r="K4195" s="5">
        <v>483</v>
      </c>
      <c r="L4195" t="s">
        <v>44</v>
      </c>
      <c r="M4195" t="s">
        <v>63</v>
      </c>
      <c r="N4195" t="s">
        <v>72</v>
      </c>
      <c r="O4195" s="5">
        <v>3</v>
      </c>
      <c r="P4195" s="5">
        <v>1449</v>
      </c>
      <c r="Q4195" s="6">
        <v>38.231760000000001</v>
      </c>
      <c r="R4195" s="6">
        <v>-122.91243</v>
      </c>
      <c r="S4195" t="s">
        <v>9346</v>
      </c>
      <c r="T4195" t="s">
        <v>421</v>
      </c>
      <c r="U4195" t="s">
        <v>67</v>
      </c>
      <c r="V4195" t="s">
        <v>50</v>
      </c>
      <c r="W4195" t="s">
        <v>9347</v>
      </c>
      <c r="X4195" t="s">
        <v>52</v>
      </c>
      <c r="Y4195" t="s">
        <v>53</v>
      </c>
      <c r="Z4195">
        <v>0</v>
      </c>
      <c r="AA4195" t="s">
        <v>54</v>
      </c>
      <c r="AB4195">
        <v>2017</v>
      </c>
      <c r="AC4195" t="s">
        <v>376</v>
      </c>
      <c r="AD4195" t="s">
        <v>56</v>
      </c>
      <c r="AE4195" t="s">
        <v>481</v>
      </c>
      <c r="AF4195">
        <v>1260725</v>
      </c>
      <c r="AG4195" t="s">
        <v>71</v>
      </c>
      <c r="AH4195" t="s">
        <v>59</v>
      </c>
      <c r="AI4195" t="s">
        <v>56</v>
      </c>
      <c r="AJ4195" t="s">
        <v>416</v>
      </c>
    </row>
    <row r="4196" spans="1:36" x14ac:dyDescent="0.25">
      <c r="A4196" t="s">
        <v>8868</v>
      </c>
      <c r="B4196" t="s">
        <v>2599</v>
      </c>
      <c r="C4196" t="s">
        <v>92</v>
      </c>
      <c r="D4196" t="s">
        <v>8922</v>
      </c>
      <c r="E4196" s="2">
        <v>42891101</v>
      </c>
      <c r="F4196" t="s">
        <v>62</v>
      </c>
      <c r="G4196" s="3">
        <v>5531</v>
      </c>
      <c r="H4196">
        <v>20170220</v>
      </c>
      <c r="I4196" s="4">
        <v>2047</v>
      </c>
      <c r="J4196">
        <v>1705953</v>
      </c>
      <c r="K4196" s="5">
        <v>2393</v>
      </c>
      <c r="L4196" t="s">
        <v>44</v>
      </c>
      <c r="M4196" t="s">
        <v>63</v>
      </c>
      <c r="N4196" t="s">
        <v>72</v>
      </c>
      <c r="O4196" s="5">
        <v>25</v>
      </c>
      <c r="P4196" s="5">
        <v>39159</v>
      </c>
      <c r="Q4196" s="6">
        <v>38.67727</v>
      </c>
      <c r="R4196" s="6">
        <v>-123.06251</v>
      </c>
      <c r="S4196" t="s">
        <v>9348</v>
      </c>
      <c r="T4196" t="s">
        <v>436</v>
      </c>
      <c r="U4196" t="s">
        <v>67</v>
      </c>
      <c r="V4196" t="s">
        <v>68</v>
      </c>
      <c r="W4196" t="s">
        <v>9349</v>
      </c>
      <c r="X4196" t="s">
        <v>52</v>
      </c>
      <c r="Y4196" t="s">
        <v>53</v>
      </c>
      <c r="Z4196">
        <v>0</v>
      </c>
      <c r="AA4196" t="s">
        <v>54</v>
      </c>
      <c r="AB4196">
        <v>2017</v>
      </c>
      <c r="AC4196" t="s">
        <v>376</v>
      </c>
      <c r="AD4196" t="s">
        <v>56</v>
      </c>
      <c r="AE4196" t="s">
        <v>70</v>
      </c>
      <c r="AF4196">
        <v>1261496</v>
      </c>
      <c r="AG4196" t="s">
        <v>71</v>
      </c>
      <c r="AH4196" t="s">
        <v>59</v>
      </c>
      <c r="AI4196" t="s">
        <v>56</v>
      </c>
      <c r="AJ4196" t="s">
        <v>416</v>
      </c>
    </row>
    <row r="4197" spans="1:36" x14ac:dyDescent="0.25">
      <c r="A4197" t="s">
        <v>8868</v>
      </c>
      <c r="B4197" t="s">
        <v>2599</v>
      </c>
      <c r="C4197" t="s">
        <v>40</v>
      </c>
      <c r="D4197" t="s">
        <v>8933</v>
      </c>
      <c r="E4197" s="2">
        <v>42571102</v>
      </c>
      <c r="F4197" t="s">
        <v>62</v>
      </c>
      <c r="G4197" s="3">
        <v>6917</v>
      </c>
      <c r="H4197">
        <v>20170220</v>
      </c>
      <c r="I4197" s="4">
        <v>2154</v>
      </c>
      <c r="J4197">
        <v>1706261</v>
      </c>
      <c r="K4197" s="5">
        <v>1004</v>
      </c>
      <c r="L4197" t="s">
        <v>44</v>
      </c>
      <c r="M4197" t="s">
        <v>63</v>
      </c>
      <c r="N4197" t="s">
        <v>64</v>
      </c>
      <c r="O4197" s="5">
        <v>77</v>
      </c>
      <c r="P4197" s="5">
        <v>16406</v>
      </c>
      <c r="Q4197" s="6">
        <v>38.38729</v>
      </c>
      <c r="R4197" s="6">
        <v>-122.97280000000001</v>
      </c>
      <c r="S4197" t="s">
        <v>9350</v>
      </c>
      <c r="T4197" t="s">
        <v>511</v>
      </c>
      <c r="U4197" t="s">
        <v>67</v>
      </c>
      <c r="V4197" t="s">
        <v>50</v>
      </c>
      <c r="W4197" t="s">
        <v>9351</v>
      </c>
      <c r="X4197" t="s">
        <v>52</v>
      </c>
      <c r="Y4197" t="s">
        <v>53</v>
      </c>
      <c r="Z4197">
        <v>0</v>
      </c>
      <c r="AA4197" t="s">
        <v>54</v>
      </c>
      <c r="AB4197">
        <v>2017</v>
      </c>
      <c r="AC4197" t="s">
        <v>376</v>
      </c>
      <c r="AD4197" t="s">
        <v>56</v>
      </c>
      <c r="AE4197" t="s">
        <v>70</v>
      </c>
      <c r="AF4197">
        <v>1261742</v>
      </c>
      <c r="AG4197" t="s">
        <v>71</v>
      </c>
      <c r="AH4197" t="s">
        <v>59</v>
      </c>
      <c r="AI4197" t="s">
        <v>56</v>
      </c>
      <c r="AJ4197" t="s">
        <v>416</v>
      </c>
    </row>
    <row r="4198" spans="1:36" x14ac:dyDescent="0.25">
      <c r="A4198" t="s">
        <v>8868</v>
      </c>
      <c r="B4198" t="s">
        <v>2599</v>
      </c>
      <c r="C4198" t="s">
        <v>40</v>
      </c>
      <c r="D4198" t="s">
        <v>8906</v>
      </c>
      <c r="E4198" s="2">
        <v>42811111</v>
      </c>
      <c r="F4198" t="s">
        <v>62</v>
      </c>
      <c r="G4198" s="3">
        <v>8139</v>
      </c>
      <c r="H4198">
        <v>20170220</v>
      </c>
      <c r="I4198" s="4">
        <v>2102</v>
      </c>
      <c r="J4198">
        <v>1706068</v>
      </c>
      <c r="K4198" s="5">
        <v>950</v>
      </c>
      <c r="L4198" t="s">
        <v>44</v>
      </c>
      <c r="M4198" t="s">
        <v>63</v>
      </c>
      <c r="N4198" t="s">
        <v>64</v>
      </c>
      <c r="O4198" s="5">
        <v>36</v>
      </c>
      <c r="P4198" s="5">
        <v>34200</v>
      </c>
      <c r="Q4198" s="6">
        <v>38.498069999999998</v>
      </c>
      <c r="R4198" s="6">
        <v>-123.07295999999999</v>
      </c>
      <c r="S4198" t="s">
        <v>9352</v>
      </c>
      <c r="T4198" t="s">
        <v>628</v>
      </c>
      <c r="U4198" t="s">
        <v>67</v>
      </c>
      <c r="V4198" t="s">
        <v>50</v>
      </c>
      <c r="W4198" t="s">
        <v>9353</v>
      </c>
      <c r="X4198" t="s">
        <v>52</v>
      </c>
      <c r="Y4198" t="s">
        <v>53</v>
      </c>
      <c r="Z4198">
        <v>0</v>
      </c>
      <c r="AA4198" t="s">
        <v>54</v>
      </c>
      <c r="AB4198">
        <v>2017</v>
      </c>
      <c r="AC4198" t="s">
        <v>376</v>
      </c>
      <c r="AD4198" t="s">
        <v>56</v>
      </c>
      <c r="AE4198" t="s">
        <v>98</v>
      </c>
      <c r="AF4198">
        <v>1261686</v>
      </c>
      <c r="AG4198" t="s">
        <v>71</v>
      </c>
      <c r="AH4198" t="s">
        <v>59</v>
      </c>
      <c r="AI4198" t="s">
        <v>56</v>
      </c>
      <c r="AJ4198" t="s">
        <v>416</v>
      </c>
    </row>
    <row r="4199" spans="1:36" x14ac:dyDescent="0.25">
      <c r="A4199" t="s">
        <v>8868</v>
      </c>
      <c r="B4199" t="s">
        <v>2599</v>
      </c>
      <c r="C4199" t="s">
        <v>40</v>
      </c>
      <c r="D4199" t="s">
        <v>8950</v>
      </c>
      <c r="E4199" s="2">
        <v>42811112</v>
      </c>
      <c r="F4199" t="s">
        <v>410</v>
      </c>
      <c r="G4199" s="3" t="s">
        <v>9354</v>
      </c>
      <c r="H4199">
        <v>20170220</v>
      </c>
      <c r="I4199" s="4">
        <v>1441</v>
      </c>
      <c r="J4199">
        <v>1703543</v>
      </c>
      <c r="K4199" s="5">
        <v>371</v>
      </c>
      <c r="L4199" t="s">
        <v>44</v>
      </c>
      <c r="M4199" t="s">
        <v>63</v>
      </c>
      <c r="N4199" t="s">
        <v>64</v>
      </c>
      <c r="O4199" s="5">
        <v>27</v>
      </c>
      <c r="P4199" s="5">
        <v>9897</v>
      </c>
      <c r="Q4199" s="6">
        <v>38.448137000000003</v>
      </c>
      <c r="R4199" s="6">
        <v>-123.000379</v>
      </c>
      <c r="S4199" t="s">
        <v>9355</v>
      </c>
      <c r="T4199" t="s">
        <v>436</v>
      </c>
      <c r="U4199" t="s">
        <v>67</v>
      </c>
      <c r="V4199" t="s">
        <v>50</v>
      </c>
      <c r="W4199" t="s">
        <v>9356</v>
      </c>
      <c r="X4199" t="s">
        <v>52</v>
      </c>
      <c r="Y4199" t="s">
        <v>53</v>
      </c>
      <c r="Z4199">
        <v>0</v>
      </c>
      <c r="AA4199" t="s">
        <v>54</v>
      </c>
      <c r="AB4199">
        <v>2017</v>
      </c>
      <c r="AC4199" t="s">
        <v>376</v>
      </c>
      <c r="AD4199" t="s">
        <v>56</v>
      </c>
      <c r="AE4199" t="s">
        <v>98</v>
      </c>
      <c r="AF4199">
        <v>1260853</v>
      </c>
      <c r="AG4199" t="s">
        <v>71</v>
      </c>
      <c r="AH4199" t="s">
        <v>59</v>
      </c>
      <c r="AI4199" t="s">
        <v>56</v>
      </c>
      <c r="AJ4199" t="s">
        <v>416</v>
      </c>
    </row>
    <row r="4200" spans="1:36" x14ac:dyDescent="0.25">
      <c r="A4200" t="s">
        <v>8868</v>
      </c>
      <c r="B4200" t="s">
        <v>2599</v>
      </c>
      <c r="C4200" t="s">
        <v>40</v>
      </c>
      <c r="D4200" t="s">
        <v>8950</v>
      </c>
      <c r="E4200" s="2">
        <v>42811112</v>
      </c>
      <c r="F4200" t="s">
        <v>62</v>
      </c>
      <c r="G4200" s="3">
        <v>4737</v>
      </c>
      <c r="H4200">
        <v>20170220</v>
      </c>
      <c r="I4200" s="4">
        <v>2049</v>
      </c>
      <c r="J4200">
        <v>1705997</v>
      </c>
      <c r="K4200" s="5">
        <v>978</v>
      </c>
      <c r="L4200" t="s">
        <v>44</v>
      </c>
      <c r="M4200" t="s">
        <v>63</v>
      </c>
      <c r="N4200" t="s">
        <v>72</v>
      </c>
      <c r="O4200" s="5">
        <v>53</v>
      </c>
      <c r="P4200" s="5">
        <v>51834</v>
      </c>
      <c r="Q4200" s="6">
        <v>38.472140000000003</v>
      </c>
      <c r="R4200" s="6">
        <v>-123.00315000000001</v>
      </c>
      <c r="S4200" t="s">
        <v>9357</v>
      </c>
      <c r="T4200" t="s">
        <v>421</v>
      </c>
      <c r="U4200" t="s">
        <v>67</v>
      </c>
      <c r="V4200" t="s">
        <v>342</v>
      </c>
      <c r="W4200" t="s">
        <v>9358</v>
      </c>
      <c r="X4200" t="s">
        <v>52</v>
      </c>
      <c r="Y4200" t="s">
        <v>53</v>
      </c>
      <c r="Z4200">
        <v>0</v>
      </c>
      <c r="AA4200" t="s">
        <v>54</v>
      </c>
      <c r="AB4200">
        <v>2017</v>
      </c>
      <c r="AC4200" t="s">
        <v>376</v>
      </c>
      <c r="AD4200" t="s">
        <v>56</v>
      </c>
      <c r="AE4200" t="s">
        <v>70</v>
      </c>
      <c r="AF4200">
        <v>1261312</v>
      </c>
      <c r="AG4200" t="s">
        <v>71</v>
      </c>
      <c r="AH4200" t="s">
        <v>59</v>
      </c>
      <c r="AI4200" t="s">
        <v>56</v>
      </c>
      <c r="AJ4200" t="s">
        <v>416</v>
      </c>
    </row>
    <row r="4201" spans="1:36" x14ac:dyDescent="0.25">
      <c r="A4201" t="s">
        <v>8868</v>
      </c>
      <c r="B4201" t="s">
        <v>2599</v>
      </c>
      <c r="C4201" t="s">
        <v>40</v>
      </c>
      <c r="D4201" t="s">
        <v>8953</v>
      </c>
      <c r="E4201" s="2">
        <v>42811113</v>
      </c>
      <c r="F4201" t="s">
        <v>62</v>
      </c>
      <c r="G4201" s="3">
        <v>15593</v>
      </c>
      <c r="H4201">
        <v>20170220</v>
      </c>
      <c r="I4201" s="4">
        <v>2230</v>
      </c>
      <c r="J4201">
        <v>1706267</v>
      </c>
      <c r="K4201" s="5">
        <v>731</v>
      </c>
      <c r="L4201" t="s">
        <v>44</v>
      </c>
      <c r="M4201" t="s">
        <v>63</v>
      </c>
      <c r="N4201" t="s">
        <v>64</v>
      </c>
      <c r="O4201" s="5">
        <v>100</v>
      </c>
      <c r="P4201" s="5">
        <v>73100</v>
      </c>
      <c r="Q4201" s="6">
        <v>38.518410000000003</v>
      </c>
      <c r="R4201" s="6">
        <v>-122.97492</v>
      </c>
      <c r="S4201" t="s">
        <v>9359</v>
      </c>
      <c r="T4201" t="s">
        <v>436</v>
      </c>
      <c r="U4201" t="s">
        <v>67</v>
      </c>
      <c r="V4201" t="s">
        <v>50</v>
      </c>
      <c r="W4201" t="s">
        <v>9360</v>
      </c>
      <c r="X4201" t="s">
        <v>52</v>
      </c>
      <c r="Y4201" t="s">
        <v>53</v>
      </c>
      <c r="Z4201">
        <v>0</v>
      </c>
      <c r="AA4201" t="s">
        <v>54</v>
      </c>
      <c r="AB4201">
        <v>2017</v>
      </c>
      <c r="AC4201" t="s">
        <v>376</v>
      </c>
      <c r="AD4201" t="s">
        <v>56</v>
      </c>
      <c r="AE4201" t="s">
        <v>70</v>
      </c>
      <c r="AF4201">
        <v>1261953</v>
      </c>
      <c r="AG4201" t="s">
        <v>71</v>
      </c>
      <c r="AH4201" t="s">
        <v>59</v>
      </c>
      <c r="AI4201" t="s">
        <v>56</v>
      </c>
      <c r="AJ4201" t="s">
        <v>416</v>
      </c>
    </row>
    <row r="4202" spans="1:36" x14ac:dyDescent="0.25">
      <c r="A4202" t="s">
        <v>8868</v>
      </c>
      <c r="B4202" t="s">
        <v>2599</v>
      </c>
      <c r="C4202" t="s">
        <v>92</v>
      </c>
      <c r="D4202" t="s">
        <v>8959</v>
      </c>
      <c r="E4202" s="2">
        <v>42631108</v>
      </c>
      <c r="F4202" t="s">
        <v>62</v>
      </c>
      <c r="G4202" s="3">
        <v>1621</v>
      </c>
      <c r="H4202">
        <v>20170220</v>
      </c>
      <c r="I4202" s="4">
        <v>2247</v>
      </c>
      <c r="J4202">
        <v>1706489</v>
      </c>
      <c r="K4202" s="5">
        <v>833</v>
      </c>
      <c r="L4202" t="s">
        <v>44</v>
      </c>
      <c r="M4202" t="s">
        <v>63</v>
      </c>
      <c r="N4202" t="s">
        <v>64</v>
      </c>
      <c r="O4202" s="5">
        <v>43</v>
      </c>
      <c r="P4202" s="5">
        <v>35819</v>
      </c>
      <c r="Q4202" s="6">
        <v>38.256929999999997</v>
      </c>
      <c r="R4202" s="6">
        <v>-122.70717999999999</v>
      </c>
      <c r="S4202" t="s">
        <v>9361</v>
      </c>
      <c r="T4202" t="s">
        <v>628</v>
      </c>
      <c r="U4202" t="s">
        <v>67</v>
      </c>
      <c r="V4202" t="s">
        <v>50</v>
      </c>
      <c r="W4202" t="s">
        <v>9362</v>
      </c>
      <c r="X4202" t="s">
        <v>52</v>
      </c>
      <c r="Y4202" t="s">
        <v>53</v>
      </c>
      <c r="Z4202">
        <v>0</v>
      </c>
      <c r="AA4202" t="s">
        <v>54</v>
      </c>
      <c r="AB4202">
        <v>2017</v>
      </c>
      <c r="AC4202" t="s">
        <v>376</v>
      </c>
      <c r="AD4202" t="s">
        <v>56</v>
      </c>
      <c r="AE4202" t="s">
        <v>70</v>
      </c>
      <c r="AF4202">
        <v>1261798</v>
      </c>
      <c r="AG4202" t="s">
        <v>71</v>
      </c>
      <c r="AH4202" t="s">
        <v>59</v>
      </c>
      <c r="AI4202" t="s">
        <v>56</v>
      </c>
      <c r="AJ4202" t="s">
        <v>416</v>
      </c>
    </row>
    <row r="4203" spans="1:36" x14ac:dyDescent="0.25">
      <c r="A4203" t="s">
        <v>8868</v>
      </c>
      <c r="B4203" t="s">
        <v>2599</v>
      </c>
      <c r="C4203" t="s">
        <v>92</v>
      </c>
      <c r="D4203" t="s">
        <v>8988</v>
      </c>
      <c r="E4203" s="2">
        <v>43071102</v>
      </c>
      <c r="F4203" t="s">
        <v>62</v>
      </c>
      <c r="G4203" s="3">
        <v>3085</v>
      </c>
      <c r="H4203">
        <v>20170221</v>
      </c>
      <c r="I4203" s="4">
        <v>1410</v>
      </c>
      <c r="J4203">
        <v>1708756</v>
      </c>
      <c r="K4203" s="5">
        <v>411</v>
      </c>
      <c r="L4203" t="s">
        <v>44</v>
      </c>
      <c r="M4203" t="s">
        <v>63</v>
      </c>
      <c r="N4203" t="s">
        <v>64</v>
      </c>
      <c r="O4203" s="5">
        <v>36</v>
      </c>
      <c r="P4203" s="5">
        <v>8030</v>
      </c>
      <c r="Q4203" s="6">
        <v>38.36918</v>
      </c>
      <c r="R4203" s="6">
        <v>-122.53924000000001</v>
      </c>
      <c r="S4203" t="s">
        <v>9363</v>
      </c>
      <c r="T4203" t="s">
        <v>521</v>
      </c>
      <c r="U4203" t="s">
        <v>67</v>
      </c>
      <c r="V4203" t="s">
        <v>50</v>
      </c>
      <c r="W4203" t="s">
        <v>9364</v>
      </c>
      <c r="X4203" t="s">
        <v>52</v>
      </c>
      <c r="Y4203" t="s">
        <v>53</v>
      </c>
      <c r="Z4203">
        <v>0</v>
      </c>
      <c r="AA4203" t="s">
        <v>54</v>
      </c>
      <c r="AB4203">
        <v>2017</v>
      </c>
      <c r="AC4203" t="s">
        <v>376</v>
      </c>
      <c r="AD4203" t="s">
        <v>56</v>
      </c>
      <c r="AE4203" t="s">
        <v>98</v>
      </c>
      <c r="AF4203">
        <v>1262145</v>
      </c>
      <c r="AG4203" t="s">
        <v>71</v>
      </c>
      <c r="AH4203" t="s">
        <v>59</v>
      </c>
      <c r="AI4203" t="s">
        <v>56</v>
      </c>
      <c r="AJ4203" t="s">
        <v>416</v>
      </c>
    </row>
    <row r="4204" spans="1:36" x14ac:dyDescent="0.25">
      <c r="A4204" t="s">
        <v>8868</v>
      </c>
      <c r="B4204" t="s">
        <v>2599</v>
      </c>
      <c r="C4204" t="s">
        <v>92</v>
      </c>
      <c r="D4204" t="s">
        <v>8872</v>
      </c>
      <c r="E4204" s="2">
        <v>42851121</v>
      </c>
      <c r="F4204" t="s">
        <v>80</v>
      </c>
      <c r="G4204" s="3" t="s">
        <v>9365</v>
      </c>
      <c r="H4204">
        <v>20170221</v>
      </c>
      <c r="I4204" s="4">
        <v>116</v>
      </c>
      <c r="J4204">
        <v>1707172</v>
      </c>
      <c r="K4204" s="5">
        <v>1090</v>
      </c>
      <c r="L4204" t="s">
        <v>44</v>
      </c>
      <c r="M4204" t="s">
        <v>63</v>
      </c>
      <c r="N4204" t="s">
        <v>64</v>
      </c>
      <c r="O4204" s="5">
        <v>171</v>
      </c>
      <c r="P4204" s="5">
        <v>137031</v>
      </c>
      <c r="Q4204" s="6">
        <v>38.536219000000003</v>
      </c>
      <c r="R4204" s="6">
        <v>-123.275721</v>
      </c>
      <c r="S4204" t="s">
        <v>9366</v>
      </c>
      <c r="T4204" t="s">
        <v>436</v>
      </c>
      <c r="U4204" t="s">
        <v>67</v>
      </c>
      <c r="V4204" t="s">
        <v>50</v>
      </c>
      <c r="W4204" t="s">
        <v>9367</v>
      </c>
      <c r="X4204" t="s">
        <v>52</v>
      </c>
      <c r="Y4204" t="s">
        <v>53</v>
      </c>
      <c r="Z4204">
        <v>0</v>
      </c>
      <c r="AA4204" t="s">
        <v>54</v>
      </c>
      <c r="AB4204">
        <v>2017</v>
      </c>
      <c r="AC4204" t="s">
        <v>376</v>
      </c>
      <c r="AD4204" t="s">
        <v>56</v>
      </c>
      <c r="AE4204" t="s">
        <v>70</v>
      </c>
      <c r="AF4204">
        <v>1261911</v>
      </c>
      <c r="AG4204" t="s">
        <v>71</v>
      </c>
      <c r="AH4204" t="s">
        <v>59</v>
      </c>
      <c r="AI4204" t="s">
        <v>56</v>
      </c>
      <c r="AJ4204" t="s">
        <v>56</v>
      </c>
    </row>
    <row r="4205" spans="1:36" x14ac:dyDescent="0.25">
      <c r="A4205" t="s">
        <v>8868</v>
      </c>
      <c r="B4205" t="s">
        <v>2599</v>
      </c>
      <c r="C4205" t="s">
        <v>40</v>
      </c>
      <c r="D4205" t="s">
        <v>8875</v>
      </c>
      <c r="E4205" s="2">
        <v>42091101</v>
      </c>
      <c r="F4205" t="s">
        <v>62</v>
      </c>
      <c r="G4205" s="3">
        <v>8347</v>
      </c>
      <c r="H4205">
        <v>20170221</v>
      </c>
      <c r="I4205" s="4">
        <v>1724</v>
      </c>
      <c r="J4205">
        <v>1709163</v>
      </c>
      <c r="K4205" s="5">
        <v>1251</v>
      </c>
      <c r="L4205" t="s">
        <v>44</v>
      </c>
      <c r="M4205" t="s">
        <v>63</v>
      </c>
      <c r="N4205" t="s">
        <v>64</v>
      </c>
      <c r="O4205" s="5">
        <v>2</v>
      </c>
      <c r="P4205" s="5">
        <v>2502</v>
      </c>
      <c r="Q4205" s="6">
        <v>38.484729999999999</v>
      </c>
      <c r="R4205" s="6">
        <v>-122.97771</v>
      </c>
      <c r="S4205" t="s">
        <v>9368</v>
      </c>
      <c r="T4205" t="s">
        <v>436</v>
      </c>
      <c r="U4205" t="s">
        <v>67</v>
      </c>
      <c r="V4205" t="s">
        <v>50</v>
      </c>
      <c r="W4205" t="s">
        <v>9369</v>
      </c>
      <c r="X4205" t="s">
        <v>52</v>
      </c>
      <c r="Y4205" t="s">
        <v>53</v>
      </c>
      <c r="Z4205">
        <v>0</v>
      </c>
      <c r="AA4205" t="s">
        <v>54</v>
      </c>
      <c r="AB4205">
        <v>2017</v>
      </c>
      <c r="AC4205" t="s">
        <v>376</v>
      </c>
      <c r="AD4205" t="s">
        <v>56</v>
      </c>
      <c r="AE4205" t="s">
        <v>98</v>
      </c>
      <c r="AF4205">
        <v>1262170</v>
      </c>
      <c r="AG4205" t="s">
        <v>71</v>
      </c>
      <c r="AH4205" t="s">
        <v>59</v>
      </c>
      <c r="AI4205" t="s">
        <v>56</v>
      </c>
      <c r="AJ4205" t="s">
        <v>416</v>
      </c>
    </row>
    <row r="4206" spans="1:36" x14ac:dyDescent="0.25">
      <c r="A4206" t="s">
        <v>8868</v>
      </c>
      <c r="B4206" t="s">
        <v>2599</v>
      </c>
      <c r="C4206" t="s">
        <v>40</v>
      </c>
      <c r="D4206" t="s">
        <v>8887</v>
      </c>
      <c r="E4206" s="2">
        <v>43321103</v>
      </c>
      <c r="F4206" t="s">
        <v>62</v>
      </c>
      <c r="G4206" s="3">
        <v>15707</v>
      </c>
      <c r="H4206">
        <v>20170221</v>
      </c>
      <c r="I4206" s="4">
        <v>140</v>
      </c>
      <c r="J4206">
        <v>1707245</v>
      </c>
      <c r="K4206" s="5">
        <v>729</v>
      </c>
      <c r="L4206" t="s">
        <v>44</v>
      </c>
      <c r="M4206" t="s">
        <v>63</v>
      </c>
      <c r="N4206" t="s">
        <v>64</v>
      </c>
      <c r="O4206" s="5">
        <v>27</v>
      </c>
      <c r="P4206" s="5">
        <v>19683</v>
      </c>
      <c r="Q4206" s="6">
        <v>38.544780000000003</v>
      </c>
      <c r="R4206" s="6">
        <v>-122.64876</v>
      </c>
      <c r="S4206" t="s">
        <v>9370</v>
      </c>
      <c r="T4206" t="s">
        <v>427</v>
      </c>
      <c r="U4206" t="s">
        <v>49</v>
      </c>
      <c r="V4206" t="s">
        <v>50</v>
      </c>
      <c r="W4206" t="s">
        <v>9371</v>
      </c>
      <c r="X4206" t="s">
        <v>52</v>
      </c>
      <c r="Y4206" t="s">
        <v>53</v>
      </c>
      <c r="Z4206">
        <v>0</v>
      </c>
      <c r="AA4206" t="s">
        <v>54</v>
      </c>
      <c r="AB4206">
        <v>2017</v>
      </c>
      <c r="AC4206" t="s">
        <v>376</v>
      </c>
      <c r="AD4206" t="s">
        <v>56</v>
      </c>
      <c r="AE4206" t="s">
        <v>70</v>
      </c>
      <c r="AF4206">
        <v>1261816</v>
      </c>
      <c r="AG4206" t="s">
        <v>58</v>
      </c>
      <c r="AH4206" t="s">
        <v>59</v>
      </c>
      <c r="AI4206" t="s">
        <v>56</v>
      </c>
      <c r="AJ4206" t="s">
        <v>416</v>
      </c>
    </row>
    <row r="4207" spans="1:36" x14ac:dyDescent="0.25">
      <c r="A4207" t="s">
        <v>8868</v>
      </c>
      <c r="B4207" t="s">
        <v>2599</v>
      </c>
      <c r="C4207" t="s">
        <v>92</v>
      </c>
      <c r="D4207" t="s">
        <v>9372</v>
      </c>
      <c r="E4207" s="2">
        <v>43182103</v>
      </c>
      <c r="F4207" t="s">
        <v>62</v>
      </c>
      <c r="G4207" s="3">
        <v>3789</v>
      </c>
      <c r="H4207">
        <v>20170406</v>
      </c>
      <c r="I4207" s="4">
        <v>2154</v>
      </c>
      <c r="J4207">
        <v>1748032</v>
      </c>
      <c r="K4207" s="5">
        <v>2290</v>
      </c>
      <c r="L4207" t="s">
        <v>44</v>
      </c>
      <c r="M4207" t="s">
        <v>63</v>
      </c>
      <c r="N4207" t="s">
        <v>64</v>
      </c>
      <c r="O4207" s="5">
        <v>37</v>
      </c>
      <c r="P4207" s="5">
        <v>84730</v>
      </c>
      <c r="Q4207" s="6">
        <v>38.391269999999999</v>
      </c>
      <c r="R4207" s="6">
        <v>-122.60535</v>
      </c>
      <c r="S4207" t="s">
        <v>9373</v>
      </c>
      <c r="T4207" t="s">
        <v>459</v>
      </c>
      <c r="U4207" t="s">
        <v>67</v>
      </c>
      <c r="V4207" t="s">
        <v>50</v>
      </c>
      <c r="W4207" t="s">
        <v>9374</v>
      </c>
      <c r="X4207" t="s">
        <v>52</v>
      </c>
      <c r="Y4207" t="s">
        <v>53</v>
      </c>
      <c r="Z4207">
        <v>0</v>
      </c>
      <c r="AA4207" t="s">
        <v>54</v>
      </c>
      <c r="AB4207">
        <v>2017</v>
      </c>
      <c r="AC4207" t="s">
        <v>55</v>
      </c>
      <c r="AD4207" t="s">
        <v>56</v>
      </c>
      <c r="AE4207" t="s">
        <v>70</v>
      </c>
      <c r="AF4207">
        <v>1271695</v>
      </c>
      <c r="AG4207" t="s">
        <v>71</v>
      </c>
      <c r="AH4207" t="s">
        <v>59</v>
      </c>
      <c r="AI4207" t="s">
        <v>56</v>
      </c>
      <c r="AJ4207" t="s">
        <v>416</v>
      </c>
    </row>
    <row r="4208" spans="1:36" x14ac:dyDescent="0.25">
      <c r="A4208" t="s">
        <v>8868</v>
      </c>
      <c r="B4208" t="s">
        <v>2599</v>
      </c>
      <c r="C4208" t="s">
        <v>92</v>
      </c>
      <c r="D4208" t="s">
        <v>8898</v>
      </c>
      <c r="E4208" s="2">
        <v>42271103</v>
      </c>
      <c r="F4208" t="s">
        <v>42</v>
      </c>
      <c r="G4208" s="3">
        <v>132</v>
      </c>
      <c r="H4208">
        <v>20170406</v>
      </c>
      <c r="I4208" s="4">
        <v>1907</v>
      </c>
      <c r="J4208">
        <v>1746115</v>
      </c>
      <c r="K4208" s="5">
        <v>883</v>
      </c>
      <c r="L4208" t="s">
        <v>44</v>
      </c>
      <c r="M4208" t="s">
        <v>63</v>
      </c>
      <c r="N4208" t="s">
        <v>64</v>
      </c>
      <c r="O4208" s="5">
        <v>1017</v>
      </c>
      <c r="P4208" s="5">
        <v>145509</v>
      </c>
      <c r="Q4208" s="6">
        <v>38.264740000000003</v>
      </c>
      <c r="R4208" s="6">
        <v>-122.80573</v>
      </c>
      <c r="S4208" t="s">
        <v>9375</v>
      </c>
      <c r="T4208" t="s">
        <v>447</v>
      </c>
      <c r="U4208" t="s">
        <v>67</v>
      </c>
      <c r="V4208" t="s">
        <v>50</v>
      </c>
      <c r="W4208" t="s">
        <v>9376</v>
      </c>
      <c r="X4208" t="s">
        <v>52</v>
      </c>
      <c r="Y4208" t="s">
        <v>53</v>
      </c>
      <c r="Z4208">
        <v>0</v>
      </c>
      <c r="AA4208" t="s">
        <v>54</v>
      </c>
      <c r="AB4208">
        <v>2017</v>
      </c>
      <c r="AC4208" t="s">
        <v>55</v>
      </c>
      <c r="AD4208" t="s">
        <v>56</v>
      </c>
      <c r="AE4208" t="s">
        <v>98</v>
      </c>
      <c r="AF4208">
        <v>1271457</v>
      </c>
      <c r="AG4208" t="s">
        <v>71</v>
      </c>
      <c r="AH4208" t="s">
        <v>59</v>
      </c>
      <c r="AI4208" t="s">
        <v>56</v>
      </c>
      <c r="AJ4208" t="s">
        <v>416</v>
      </c>
    </row>
    <row r="4209" spans="1:36" x14ac:dyDescent="0.25">
      <c r="A4209" t="s">
        <v>8868</v>
      </c>
      <c r="B4209" t="s">
        <v>2599</v>
      </c>
      <c r="C4209" t="s">
        <v>92</v>
      </c>
      <c r="D4209" t="s">
        <v>8872</v>
      </c>
      <c r="E4209" s="2">
        <v>42851121</v>
      </c>
      <c r="F4209" t="s">
        <v>508</v>
      </c>
      <c r="G4209" s="3" t="s">
        <v>9377</v>
      </c>
      <c r="H4209">
        <v>20170406</v>
      </c>
      <c r="I4209" s="4">
        <v>2009</v>
      </c>
      <c r="J4209">
        <v>1746631</v>
      </c>
      <c r="K4209" s="5">
        <v>2878</v>
      </c>
      <c r="L4209" t="s">
        <v>44</v>
      </c>
      <c r="M4209" t="s">
        <v>63</v>
      </c>
      <c r="N4209" t="s">
        <v>64</v>
      </c>
      <c r="O4209" s="5">
        <v>523</v>
      </c>
      <c r="P4209" s="5">
        <v>818800</v>
      </c>
      <c r="Q4209" s="6">
        <v>38.540750000000003</v>
      </c>
      <c r="R4209" s="6">
        <v>-123.22371</v>
      </c>
      <c r="S4209" t="s">
        <v>9378</v>
      </c>
      <c r="T4209" t="s">
        <v>436</v>
      </c>
      <c r="U4209" t="s">
        <v>86</v>
      </c>
      <c r="V4209" t="s">
        <v>50</v>
      </c>
      <c r="W4209" t="s">
        <v>9379</v>
      </c>
      <c r="X4209" t="s">
        <v>52</v>
      </c>
      <c r="Y4209" t="s">
        <v>53</v>
      </c>
      <c r="Z4209">
        <v>0</v>
      </c>
      <c r="AA4209" t="s">
        <v>54</v>
      </c>
      <c r="AB4209">
        <v>2017</v>
      </c>
      <c r="AC4209" t="s">
        <v>55</v>
      </c>
      <c r="AD4209" t="s">
        <v>56</v>
      </c>
      <c r="AE4209" t="s">
        <v>136</v>
      </c>
      <c r="AF4209">
        <v>1271493</v>
      </c>
      <c r="AG4209" t="s">
        <v>88</v>
      </c>
      <c r="AH4209" t="s">
        <v>59</v>
      </c>
      <c r="AI4209" t="s">
        <v>56</v>
      </c>
      <c r="AJ4209" t="s">
        <v>416</v>
      </c>
    </row>
    <row r="4210" spans="1:36" x14ac:dyDescent="0.25">
      <c r="A4210" t="s">
        <v>8868</v>
      </c>
      <c r="B4210" t="s">
        <v>2599</v>
      </c>
      <c r="C4210" t="s">
        <v>92</v>
      </c>
      <c r="D4210" t="s">
        <v>8872</v>
      </c>
      <c r="E4210" s="2">
        <v>42851121</v>
      </c>
      <c r="F4210" t="s">
        <v>42</v>
      </c>
      <c r="G4210" s="3">
        <v>560</v>
      </c>
      <c r="H4210">
        <v>20170406</v>
      </c>
      <c r="I4210" s="4">
        <v>2002</v>
      </c>
      <c r="J4210">
        <v>1750400</v>
      </c>
      <c r="K4210" s="5">
        <v>2893</v>
      </c>
      <c r="L4210" t="s">
        <v>44</v>
      </c>
      <c r="M4210" t="s">
        <v>63</v>
      </c>
      <c r="N4210" t="s">
        <v>64</v>
      </c>
      <c r="O4210" s="5">
        <v>31</v>
      </c>
      <c r="P4210" s="5">
        <v>89683</v>
      </c>
      <c r="Q4210" s="6">
        <v>38.556190000000001</v>
      </c>
      <c r="R4210" s="6">
        <v>-123.30336</v>
      </c>
      <c r="S4210" t="s">
        <v>9380</v>
      </c>
      <c r="T4210" t="s">
        <v>436</v>
      </c>
      <c r="U4210" t="s">
        <v>67</v>
      </c>
      <c r="V4210" t="s">
        <v>50</v>
      </c>
      <c r="W4210" t="s">
        <v>9381</v>
      </c>
      <c r="X4210" t="s">
        <v>52</v>
      </c>
      <c r="Y4210" t="s">
        <v>53</v>
      </c>
      <c r="Z4210">
        <v>0</v>
      </c>
      <c r="AA4210" t="s">
        <v>54</v>
      </c>
      <c r="AB4210">
        <v>2017</v>
      </c>
      <c r="AC4210" t="s">
        <v>55</v>
      </c>
      <c r="AD4210" t="s">
        <v>56</v>
      </c>
      <c r="AE4210" t="s">
        <v>136</v>
      </c>
      <c r="AF4210">
        <v>1271931</v>
      </c>
      <c r="AG4210" t="s">
        <v>71</v>
      </c>
      <c r="AH4210" t="s">
        <v>59</v>
      </c>
      <c r="AI4210" t="s">
        <v>56</v>
      </c>
      <c r="AJ4210" t="s">
        <v>416</v>
      </c>
    </row>
    <row r="4211" spans="1:36" x14ac:dyDescent="0.25">
      <c r="A4211" t="s">
        <v>8868</v>
      </c>
      <c r="B4211" t="s">
        <v>2599</v>
      </c>
      <c r="C4211" t="s">
        <v>92</v>
      </c>
      <c r="D4211" t="s">
        <v>8872</v>
      </c>
      <c r="E4211" s="2">
        <v>42851121</v>
      </c>
      <c r="F4211" t="s">
        <v>62</v>
      </c>
      <c r="G4211" s="3">
        <v>11011</v>
      </c>
      <c r="H4211">
        <v>20170406</v>
      </c>
      <c r="I4211" s="4">
        <v>2009</v>
      </c>
      <c r="J4211">
        <v>1750403</v>
      </c>
      <c r="K4211" s="5">
        <v>2878</v>
      </c>
      <c r="L4211" t="s">
        <v>44</v>
      </c>
      <c r="M4211" t="s">
        <v>63</v>
      </c>
      <c r="N4211" t="s">
        <v>64</v>
      </c>
      <c r="O4211" s="5">
        <v>7</v>
      </c>
      <c r="P4211" s="5">
        <v>20146</v>
      </c>
      <c r="Q4211" s="6">
        <v>38.544800000000002</v>
      </c>
      <c r="R4211" s="6">
        <v>-123.29257</v>
      </c>
      <c r="S4211" t="s">
        <v>9382</v>
      </c>
      <c r="T4211" t="s">
        <v>436</v>
      </c>
      <c r="U4211" t="s">
        <v>67</v>
      </c>
      <c r="V4211" t="s">
        <v>50</v>
      </c>
      <c r="W4211" t="s">
        <v>9383</v>
      </c>
      <c r="X4211" t="s">
        <v>52</v>
      </c>
      <c r="Y4211" t="s">
        <v>53</v>
      </c>
      <c r="Z4211">
        <v>0</v>
      </c>
      <c r="AA4211" t="s">
        <v>54</v>
      </c>
      <c r="AB4211">
        <v>2017</v>
      </c>
      <c r="AC4211" t="s">
        <v>55</v>
      </c>
      <c r="AD4211" t="s">
        <v>56</v>
      </c>
      <c r="AE4211" t="s">
        <v>112</v>
      </c>
      <c r="AF4211">
        <v>1271932</v>
      </c>
      <c r="AG4211" t="s">
        <v>71</v>
      </c>
      <c r="AH4211" t="s">
        <v>59</v>
      </c>
      <c r="AI4211" t="s">
        <v>56</v>
      </c>
      <c r="AJ4211" t="s">
        <v>416</v>
      </c>
    </row>
    <row r="4212" spans="1:36" x14ac:dyDescent="0.25">
      <c r="A4212" t="s">
        <v>8868</v>
      </c>
      <c r="B4212" t="s">
        <v>2599</v>
      </c>
      <c r="C4212" t="s">
        <v>40</v>
      </c>
      <c r="D4212" t="s">
        <v>8953</v>
      </c>
      <c r="E4212" s="2">
        <v>42811113</v>
      </c>
      <c r="F4212" t="s">
        <v>62</v>
      </c>
      <c r="G4212" s="3">
        <v>2027</v>
      </c>
      <c r="H4212">
        <v>20170406</v>
      </c>
      <c r="I4212" s="4">
        <v>1810</v>
      </c>
      <c r="J4212">
        <v>1745918</v>
      </c>
      <c r="K4212" s="5">
        <v>412</v>
      </c>
      <c r="L4212" t="s">
        <v>44</v>
      </c>
      <c r="M4212" t="s">
        <v>63</v>
      </c>
      <c r="N4212" t="s">
        <v>72</v>
      </c>
      <c r="O4212" s="5">
        <v>28</v>
      </c>
      <c r="P4212" s="5">
        <v>11536</v>
      </c>
      <c r="Q4212" s="6">
        <v>38.519060000000003</v>
      </c>
      <c r="R4212" s="6">
        <v>-122.97996999999999</v>
      </c>
      <c r="S4212" t="s">
        <v>9384</v>
      </c>
      <c r="T4212" t="s">
        <v>436</v>
      </c>
      <c r="U4212" t="s">
        <v>67</v>
      </c>
      <c r="V4212" t="s">
        <v>50</v>
      </c>
      <c r="W4212" t="s">
        <v>9385</v>
      </c>
      <c r="X4212" t="s">
        <v>52</v>
      </c>
      <c r="Y4212" t="s">
        <v>53</v>
      </c>
      <c r="Z4212">
        <v>0</v>
      </c>
      <c r="AA4212" t="s">
        <v>54</v>
      </c>
      <c r="AB4212">
        <v>2017</v>
      </c>
      <c r="AC4212" t="s">
        <v>55</v>
      </c>
      <c r="AD4212" t="s">
        <v>56</v>
      </c>
      <c r="AE4212" t="s">
        <v>98</v>
      </c>
      <c r="AF4212">
        <v>1271469</v>
      </c>
      <c r="AG4212" t="s">
        <v>71</v>
      </c>
      <c r="AH4212" t="s">
        <v>59</v>
      </c>
      <c r="AI4212" t="s">
        <v>56</v>
      </c>
      <c r="AJ4212" t="s">
        <v>416</v>
      </c>
    </row>
    <row r="4213" spans="1:36" x14ac:dyDescent="0.25">
      <c r="A4213" t="s">
        <v>8868</v>
      </c>
      <c r="B4213" t="s">
        <v>2599</v>
      </c>
      <c r="C4213" t="s">
        <v>40</v>
      </c>
      <c r="D4213" t="s">
        <v>9386</v>
      </c>
      <c r="E4213" s="2">
        <v>42151104</v>
      </c>
      <c r="F4213" t="s">
        <v>62</v>
      </c>
      <c r="G4213" s="3">
        <v>4891</v>
      </c>
      <c r="H4213">
        <v>20170406</v>
      </c>
      <c r="I4213" s="4">
        <v>2125</v>
      </c>
      <c r="J4213">
        <v>1747741</v>
      </c>
      <c r="K4213" s="5">
        <v>1363</v>
      </c>
      <c r="L4213" t="s">
        <v>44</v>
      </c>
      <c r="M4213" t="s">
        <v>45</v>
      </c>
      <c r="N4213" t="s">
        <v>432</v>
      </c>
      <c r="O4213" s="5">
        <v>126</v>
      </c>
      <c r="P4213" s="5">
        <v>135174</v>
      </c>
      <c r="Q4213" s="6">
        <v>38.511369999999999</v>
      </c>
      <c r="R4213" s="6">
        <v>-122.71725000000001</v>
      </c>
      <c r="S4213" t="s">
        <v>9387</v>
      </c>
      <c r="T4213" t="s">
        <v>447</v>
      </c>
      <c r="U4213" t="s">
        <v>67</v>
      </c>
      <c r="V4213" t="s">
        <v>50</v>
      </c>
      <c r="W4213" t="s">
        <v>9388</v>
      </c>
      <c r="X4213" t="s">
        <v>52</v>
      </c>
      <c r="Y4213" t="s">
        <v>53</v>
      </c>
      <c r="Z4213">
        <v>0</v>
      </c>
      <c r="AA4213" t="s">
        <v>54</v>
      </c>
      <c r="AB4213">
        <v>2017</v>
      </c>
      <c r="AC4213" t="s">
        <v>55</v>
      </c>
      <c r="AD4213" t="s">
        <v>56</v>
      </c>
      <c r="AE4213" t="s">
        <v>98</v>
      </c>
      <c r="AF4213">
        <v>1271674</v>
      </c>
      <c r="AG4213" t="s">
        <v>71</v>
      </c>
      <c r="AH4213" t="s">
        <v>59</v>
      </c>
      <c r="AI4213" t="s">
        <v>56</v>
      </c>
      <c r="AJ4213" t="s">
        <v>416</v>
      </c>
    </row>
    <row r="4214" spans="1:36" x14ac:dyDescent="0.25">
      <c r="A4214" t="s">
        <v>8868</v>
      </c>
      <c r="B4214" t="s">
        <v>2599</v>
      </c>
      <c r="C4214" t="s">
        <v>92</v>
      </c>
      <c r="D4214" t="s">
        <v>9389</v>
      </c>
      <c r="E4214" s="2">
        <v>42271102</v>
      </c>
      <c r="F4214" t="s">
        <v>62</v>
      </c>
      <c r="G4214" s="3">
        <v>681</v>
      </c>
      <c r="H4214">
        <v>20170407</v>
      </c>
      <c r="I4214" s="4">
        <v>1553</v>
      </c>
      <c r="J4214">
        <v>1751214</v>
      </c>
      <c r="K4214" s="5">
        <v>188</v>
      </c>
      <c r="L4214" t="s">
        <v>44</v>
      </c>
      <c r="M4214" t="s">
        <v>63</v>
      </c>
      <c r="N4214" t="s">
        <v>64</v>
      </c>
      <c r="O4214" s="5">
        <v>129</v>
      </c>
      <c r="P4214" s="5">
        <v>10155</v>
      </c>
      <c r="Q4214" s="6">
        <v>38.283760000000001</v>
      </c>
      <c r="R4214" s="6">
        <v>-122.71013000000001</v>
      </c>
      <c r="S4214" t="s">
        <v>9390</v>
      </c>
      <c r="T4214" t="s">
        <v>1013</v>
      </c>
      <c r="U4214" t="s">
        <v>67</v>
      </c>
      <c r="V4214" t="s">
        <v>50</v>
      </c>
      <c r="W4214" t="s">
        <v>9391</v>
      </c>
      <c r="X4214" t="s">
        <v>52</v>
      </c>
      <c r="Y4214" t="s">
        <v>53</v>
      </c>
      <c r="Z4214">
        <v>0</v>
      </c>
      <c r="AA4214" t="s">
        <v>54</v>
      </c>
      <c r="AB4214">
        <v>2017</v>
      </c>
      <c r="AC4214" t="s">
        <v>55</v>
      </c>
      <c r="AD4214" t="s">
        <v>56</v>
      </c>
      <c r="AE4214" t="s">
        <v>70</v>
      </c>
      <c r="AF4214">
        <v>1272103</v>
      </c>
      <c r="AG4214" t="s">
        <v>71</v>
      </c>
      <c r="AH4214" t="s">
        <v>59</v>
      </c>
      <c r="AI4214" t="s">
        <v>56</v>
      </c>
      <c r="AJ4214" t="s">
        <v>416</v>
      </c>
    </row>
    <row r="4215" spans="1:36" x14ac:dyDescent="0.25">
      <c r="A4215" t="s">
        <v>8868</v>
      </c>
      <c r="B4215" t="s">
        <v>2599</v>
      </c>
      <c r="C4215" t="s">
        <v>92</v>
      </c>
      <c r="D4215" t="s">
        <v>8922</v>
      </c>
      <c r="E4215" s="2">
        <v>42891101</v>
      </c>
      <c r="F4215" t="s">
        <v>62</v>
      </c>
      <c r="G4215" s="3">
        <v>4703</v>
      </c>
      <c r="H4215">
        <v>20170407</v>
      </c>
      <c r="I4215" s="4">
        <v>1640</v>
      </c>
      <c r="J4215">
        <v>1751350</v>
      </c>
      <c r="K4215" s="5">
        <v>155</v>
      </c>
      <c r="L4215" t="s">
        <v>44</v>
      </c>
      <c r="M4215" t="s">
        <v>63</v>
      </c>
      <c r="N4215" t="s">
        <v>72</v>
      </c>
      <c r="O4215" s="5">
        <v>5</v>
      </c>
      <c r="P4215" s="5">
        <v>775</v>
      </c>
      <c r="Q4215" s="6">
        <v>38.671819999999997</v>
      </c>
      <c r="R4215" s="6">
        <v>-123.04561</v>
      </c>
      <c r="S4215" t="s">
        <v>9392</v>
      </c>
      <c r="T4215" t="s">
        <v>436</v>
      </c>
      <c r="U4215" t="s">
        <v>67</v>
      </c>
      <c r="V4215" t="s">
        <v>50</v>
      </c>
      <c r="W4215" t="s">
        <v>9393</v>
      </c>
      <c r="X4215" t="s">
        <v>52</v>
      </c>
      <c r="Y4215" t="s">
        <v>53</v>
      </c>
      <c r="Z4215">
        <v>0</v>
      </c>
      <c r="AA4215" t="s">
        <v>54</v>
      </c>
      <c r="AB4215">
        <v>2017</v>
      </c>
      <c r="AC4215" t="s">
        <v>55</v>
      </c>
      <c r="AD4215" t="s">
        <v>56</v>
      </c>
      <c r="AE4215" t="s">
        <v>70</v>
      </c>
      <c r="AF4215">
        <v>1272117</v>
      </c>
      <c r="AG4215" t="s">
        <v>71</v>
      </c>
      <c r="AH4215" t="s">
        <v>59</v>
      </c>
      <c r="AI4215" t="s">
        <v>56</v>
      </c>
      <c r="AJ4215" t="s">
        <v>416</v>
      </c>
    </row>
    <row r="4216" spans="1:36" x14ac:dyDescent="0.25">
      <c r="A4216" t="s">
        <v>8868</v>
      </c>
      <c r="B4216" t="s">
        <v>2599</v>
      </c>
      <c r="C4216" t="s">
        <v>40</v>
      </c>
      <c r="D4216" t="s">
        <v>8933</v>
      </c>
      <c r="E4216" s="2">
        <v>42571102</v>
      </c>
      <c r="F4216" t="s">
        <v>80</v>
      </c>
      <c r="G4216" s="3" t="s">
        <v>9394</v>
      </c>
      <c r="H4216">
        <v>20170407</v>
      </c>
      <c r="I4216" s="4">
        <v>241</v>
      </c>
      <c r="J4216">
        <v>1749224</v>
      </c>
      <c r="K4216" s="5">
        <v>608</v>
      </c>
      <c r="L4216" t="s">
        <v>44</v>
      </c>
      <c r="M4216" t="s">
        <v>63</v>
      </c>
      <c r="N4216" t="s">
        <v>64</v>
      </c>
      <c r="O4216" s="5">
        <v>388</v>
      </c>
      <c r="P4216" s="5">
        <v>8532</v>
      </c>
      <c r="Q4216" s="6">
        <v>38.405051</v>
      </c>
      <c r="R4216" s="6">
        <v>-122.949093</v>
      </c>
      <c r="S4216" t="s">
        <v>9395</v>
      </c>
      <c r="T4216" t="s">
        <v>436</v>
      </c>
      <c r="U4216" t="s">
        <v>67</v>
      </c>
      <c r="V4216" t="s">
        <v>50</v>
      </c>
      <c r="W4216" t="s">
        <v>9396</v>
      </c>
      <c r="X4216" t="s">
        <v>52</v>
      </c>
      <c r="Y4216" t="s">
        <v>53</v>
      </c>
      <c r="Z4216">
        <v>0</v>
      </c>
      <c r="AA4216" t="s">
        <v>54</v>
      </c>
      <c r="AB4216">
        <v>2017</v>
      </c>
      <c r="AC4216" t="s">
        <v>55</v>
      </c>
      <c r="AD4216" t="s">
        <v>56</v>
      </c>
      <c r="AE4216" t="s">
        <v>112</v>
      </c>
      <c r="AF4216">
        <v>1271840</v>
      </c>
      <c r="AG4216" t="s">
        <v>71</v>
      </c>
      <c r="AH4216" t="s">
        <v>59</v>
      </c>
      <c r="AI4216" t="s">
        <v>56</v>
      </c>
      <c r="AJ4216" t="s">
        <v>416</v>
      </c>
    </row>
    <row r="4217" spans="1:36" x14ac:dyDescent="0.25">
      <c r="A4217" t="s">
        <v>8868</v>
      </c>
      <c r="B4217" t="s">
        <v>2599</v>
      </c>
      <c r="C4217" t="s">
        <v>40</v>
      </c>
      <c r="D4217" t="s">
        <v>8906</v>
      </c>
      <c r="E4217" s="2">
        <v>42811111</v>
      </c>
      <c r="F4217" t="s">
        <v>80</v>
      </c>
      <c r="G4217" s="3" t="s">
        <v>9397</v>
      </c>
      <c r="H4217">
        <v>20170407</v>
      </c>
      <c r="I4217" s="4">
        <v>220</v>
      </c>
      <c r="J4217">
        <v>1749220</v>
      </c>
      <c r="K4217" s="5">
        <v>800</v>
      </c>
      <c r="L4217" t="s">
        <v>44</v>
      </c>
      <c r="M4217" t="s">
        <v>63</v>
      </c>
      <c r="N4217" t="s">
        <v>64</v>
      </c>
      <c r="O4217" s="5">
        <v>282</v>
      </c>
      <c r="P4217" s="5">
        <v>87211</v>
      </c>
      <c r="Q4217" s="6">
        <v>38.517167999999998</v>
      </c>
      <c r="R4217" s="6">
        <v>-123.08031800000001</v>
      </c>
      <c r="S4217" t="s">
        <v>9398</v>
      </c>
      <c r="T4217" t="s">
        <v>447</v>
      </c>
      <c r="U4217" t="s">
        <v>67</v>
      </c>
      <c r="V4217" t="s">
        <v>50</v>
      </c>
      <c r="W4217" t="s">
        <v>9399</v>
      </c>
      <c r="X4217" t="s">
        <v>52</v>
      </c>
      <c r="Y4217" t="s">
        <v>53</v>
      </c>
      <c r="Z4217">
        <v>0</v>
      </c>
      <c r="AA4217" t="s">
        <v>54</v>
      </c>
      <c r="AB4217">
        <v>2017</v>
      </c>
      <c r="AC4217" t="s">
        <v>55</v>
      </c>
      <c r="AD4217" t="s">
        <v>56</v>
      </c>
      <c r="AE4217" t="s">
        <v>112</v>
      </c>
      <c r="AF4217">
        <v>1271797</v>
      </c>
      <c r="AG4217" t="s">
        <v>71</v>
      </c>
      <c r="AH4217" t="s">
        <v>59</v>
      </c>
      <c r="AI4217" t="s">
        <v>56</v>
      </c>
      <c r="AJ4217" t="s">
        <v>56</v>
      </c>
    </row>
    <row r="4218" spans="1:36" x14ac:dyDescent="0.25">
      <c r="A4218" t="s">
        <v>8868</v>
      </c>
      <c r="B4218" t="s">
        <v>2599</v>
      </c>
      <c r="C4218" t="s">
        <v>40</v>
      </c>
      <c r="D4218" t="s">
        <v>9071</v>
      </c>
      <c r="E4218" s="2">
        <v>42821102</v>
      </c>
      <c r="F4218" t="s">
        <v>62</v>
      </c>
      <c r="G4218" s="3">
        <v>1381</v>
      </c>
      <c r="H4218">
        <v>20171008</v>
      </c>
      <c r="I4218" s="4">
        <v>2324</v>
      </c>
      <c r="J4218">
        <v>1906698</v>
      </c>
      <c r="K4218" s="5">
        <v>19846</v>
      </c>
      <c r="L4218" t="s">
        <v>44</v>
      </c>
      <c r="M4218" t="s">
        <v>563</v>
      </c>
      <c r="N4218" t="s">
        <v>3776</v>
      </c>
      <c r="O4218" s="5">
        <v>27</v>
      </c>
      <c r="P4218" s="5">
        <v>535842</v>
      </c>
      <c r="Q4218" s="6">
        <v>38.772979999999997</v>
      </c>
      <c r="R4218" s="6">
        <v>-122.90819999999999</v>
      </c>
      <c r="S4218" t="s">
        <v>9400</v>
      </c>
      <c r="T4218" t="s">
        <v>1946</v>
      </c>
      <c r="U4218" t="s">
        <v>67</v>
      </c>
      <c r="V4218" t="s">
        <v>50</v>
      </c>
      <c r="W4218" t="s">
        <v>9401</v>
      </c>
      <c r="X4218" t="s">
        <v>52</v>
      </c>
      <c r="Y4218" t="s">
        <v>53</v>
      </c>
      <c r="Z4218">
        <v>0</v>
      </c>
      <c r="AA4218" t="s">
        <v>54</v>
      </c>
      <c r="AB4218">
        <v>2017</v>
      </c>
      <c r="AC4218" t="s">
        <v>415</v>
      </c>
      <c r="AD4218" t="s">
        <v>56</v>
      </c>
      <c r="AE4218" t="s">
        <v>112</v>
      </c>
      <c r="AF4218">
        <v>1309821</v>
      </c>
      <c r="AG4218" t="s">
        <v>71</v>
      </c>
      <c r="AH4218" t="s">
        <v>59</v>
      </c>
      <c r="AI4218" t="s">
        <v>56</v>
      </c>
      <c r="AJ4218" t="s">
        <v>416</v>
      </c>
    </row>
    <row r="4219" spans="1:36" x14ac:dyDescent="0.25">
      <c r="A4219" t="s">
        <v>8868</v>
      </c>
      <c r="B4219" t="s">
        <v>2599</v>
      </c>
      <c r="C4219" t="s">
        <v>92</v>
      </c>
      <c r="D4219" t="s">
        <v>8969</v>
      </c>
      <c r="E4219" s="2">
        <v>43071101</v>
      </c>
      <c r="F4219" t="s">
        <v>410</v>
      </c>
      <c r="G4219" s="3" t="s">
        <v>9402</v>
      </c>
      <c r="H4219">
        <v>20171008</v>
      </c>
      <c r="I4219" s="4">
        <v>2335</v>
      </c>
      <c r="J4219">
        <v>1900094</v>
      </c>
      <c r="K4219" s="5">
        <v>16805</v>
      </c>
      <c r="L4219" t="s">
        <v>44</v>
      </c>
      <c r="M4219" t="s">
        <v>563</v>
      </c>
      <c r="N4219" t="s">
        <v>3776</v>
      </c>
      <c r="O4219" s="5">
        <v>33</v>
      </c>
      <c r="P4219" s="5">
        <v>539330</v>
      </c>
      <c r="Q4219" s="6">
        <v>38.400399</v>
      </c>
      <c r="R4219" s="6">
        <v>-122.568721</v>
      </c>
      <c r="S4219" t="s">
        <v>9403</v>
      </c>
      <c r="T4219" t="s">
        <v>436</v>
      </c>
      <c r="U4219" t="s">
        <v>86</v>
      </c>
      <c r="V4219" t="s">
        <v>50</v>
      </c>
      <c r="W4219" t="s">
        <v>9404</v>
      </c>
      <c r="X4219" t="s">
        <v>52</v>
      </c>
      <c r="Y4219" t="s">
        <v>53</v>
      </c>
      <c r="Z4219">
        <v>0</v>
      </c>
      <c r="AA4219" t="s">
        <v>54</v>
      </c>
      <c r="AB4219">
        <v>2017</v>
      </c>
      <c r="AC4219" t="s">
        <v>415</v>
      </c>
      <c r="AD4219" t="s">
        <v>56</v>
      </c>
      <c r="AE4219" t="s">
        <v>230</v>
      </c>
      <c r="AF4219">
        <v>1308133</v>
      </c>
      <c r="AG4219" t="s">
        <v>88</v>
      </c>
      <c r="AH4219" t="s">
        <v>59</v>
      </c>
      <c r="AI4219" t="s">
        <v>56</v>
      </c>
      <c r="AJ4219" t="s">
        <v>416</v>
      </c>
    </row>
    <row r="4220" spans="1:36" x14ac:dyDescent="0.25">
      <c r="A4220" t="s">
        <v>8868</v>
      </c>
      <c r="B4220" t="s">
        <v>2599</v>
      </c>
      <c r="C4220" t="s">
        <v>40</v>
      </c>
      <c r="D4220" t="s">
        <v>8969</v>
      </c>
      <c r="E4220" s="2">
        <v>43071101</v>
      </c>
      <c r="F4220" t="s">
        <v>410</v>
      </c>
      <c r="G4220" s="3" t="s">
        <v>9405</v>
      </c>
      <c r="H4220">
        <v>20171008</v>
      </c>
      <c r="I4220" s="4">
        <v>2154</v>
      </c>
      <c r="J4220">
        <v>1900167</v>
      </c>
      <c r="K4220" s="5">
        <v>19746</v>
      </c>
      <c r="L4220" t="s">
        <v>44</v>
      </c>
      <c r="M4220" t="s">
        <v>45</v>
      </c>
      <c r="N4220" t="s">
        <v>432</v>
      </c>
      <c r="O4220" s="5">
        <v>1</v>
      </c>
      <c r="P4220" s="5">
        <v>19746</v>
      </c>
      <c r="Q4220" s="6">
        <v>38.447645000000001</v>
      </c>
      <c r="R4220" s="6">
        <v>-122.573499</v>
      </c>
      <c r="S4220" t="s">
        <v>9406</v>
      </c>
      <c r="T4220" t="s">
        <v>436</v>
      </c>
      <c r="U4220" t="s">
        <v>67</v>
      </c>
      <c r="V4220" t="s">
        <v>50</v>
      </c>
      <c r="W4220" t="s">
        <v>9407</v>
      </c>
      <c r="X4220" t="s">
        <v>52</v>
      </c>
      <c r="Y4220" t="s">
        <v>53</v>
      </c>
      <c r="Z4220">
        <v>0</v>
      </c>
      <c r="AA4220" t="s">
        <v>54</v>
      </c>
      <c r="AB4220">
        <v>2017</v>
      </c>
      <c r="AC4220" t="s">
        <v>415</v>
      </c>
      <c r="AD4220" t="s">
        <v>56</v>
      </c>
      <c r="AE4220" t="s">
        <v>112</v>
      </c>
      <c r="AF4220">
        <v>1308148</v>
      </c>
      <c r="AG4220" t="s">
        <v>71</v>
      </c>
      <c r="AH4220" t="s">
        <v>59</v>
      </c>
      <c r="AI4220" t="s">
        <v>56</v>
      </c>
      <c r="AJ4220" t="s">
        <v>416</v>
      </c>
    </row>
    <row r="4221" spans="1:36" x14ac:dyDescent="0.25">
      <c r="A4221" t="s">
        <v>8868</v>
      </c>
      <c r="B4221" t="s">
        <v>2599</v>
      </c>
      <c r="C4221" t="s">
        <v>92</v>
      </c>
      <c r="D4221" t="s">
        <v>8969</v>
      </c>
      <c r="E4221" s="2">
        <v>43071101</v>
      </c>
      <c r="F4221" t="s">
        <v>410</v>
      </c>
      <c r="G4221" s="3" t="s">
        <v>9408</v>
      </c>
      <c r="H4221">
        <v>20171008</v>
      </c>
      <c r="I4221" s="4">
        <v>2358</v>
      </c>
      <c r="J4221">
        <v>1900347</v>
      </c>
      <c r="K4221" s="5">
        <v>15332</v>
      </c>
      <c r="L4221" t="s">
        <v>44</v>
      </c>
      <c r="M4221" t="s">
        <v>563</v>
      </c>
      <c r="N4221" t="s">
        <v>3776</v>
      </c>
      <c r="O4221" s="5">
        <v>33</v>
      </c>
      <c r="P4221" s="5">
        <v>468604</v>
      </c>
      <c r="Q4221" s="6">
        <v>38.417167999999997</v>
      </c>
      <c r="R4221" s="6">
        <v>-122.557562</v>
      </c>
      <c r="S4221" t="s">
        <v>9409</v>
      </c>
      <c r="T4221" t="s">
        <v>436</v>
      </c>
      <c r="U4221" t="s">
        <v>86</v>
      </c>
      <c r="V4221" t="s">
        <v>50</v>
      </c>
      <c r="W4221" t="s">
        <v>9410</v>
      </c>
      <c r="X4221" t="s">
        <v>52</v>
      </c>
      <c r="Y4221" t="s">
        <v>53</v>
      </c>
      <c r="Z4221">
        <v>0</v>
      </c>
      <c r="AA4221" t="s">
        <v>54</v>
      </c>
      <c r="AB4221">
        <v>2017</v>
      </c>
      <c r="AC4221" t="s">
        <v>415</v>
      </c>
      <c r="AD4221" t="s">
        <v>56</v>
      </c>
      <c r="AE4221" t="s">
        <v>70</v>
      </c>
      <c r="AF4221">
        <v>1308194</v>
      </c>
      <c r="AG4221" t="s">
        <v>88</v>
      </c>
      <c r="AH4221" t="s">
        <v>59</v>
      </c>
      <c r="AI4221" t="s">
        <v>56</v>
      </c>
      <c r="AJ4221" t="s">
        <v>416</v>
      </c>
    </row>
    <row r="4222" spans="1:36" x14ac:dyDescent="0.25">
      <c r="A4222" t="s">
        <v>8868</v>
      </c>
      <c r="B4222" t="s">
        <v>2599</v>
      </c>
      <c r="C4222" t="s">
        <v>92</v>
      </c>
      <c r="D4222" t="s">
        <v>8969</v>
      </c>
      <c r="E4222" s="2">
        <v>43071101</v>
      </c>
      <c r="F4222" t="s">
        <v>410</v>
      </c>
      <c r="G4222" s="3" t="s">
        <v>9411</v>
      </c>
      <c r="H4222">
        <v>20171008</v>
      </c>
      <c r="I4222" s="4">
        <v>2154</v>
      </c>
      <c r="J4222">
        <v>1901286</v>
      </c>
      <c r="K4222" s="5">
        <v>14034</v>
      </c>
      <c r="L4222" t="s">
        <v>44</v>
      </c>
      <c r="M4222" t="s">
        <v>563</v>
      </c>
      <c r="N4222" t="s">
        <v>3776</v>
      </c>
      <c r="O4222" s="5">
        <v>7</v>
      </c>
      <c r="P4222" s="5">
        <v>98238</v>
      </c>
      <c r="Q4222" s="6">
        <v>38.425769000000003</v>
      </c>
      <c r="R4222" s="6">
        <v>-122.562556</v>
      </c>
      <c r="S4222" t="s">
        <v>9412</v>
      </c>
      <c r="T4222" t="s">
        <v>436</v>
      </c>
      <c r="U4222" t="s">
        <v>67</v>
      </c>
      <c r="V4222" t="s">
        <v>50</v>
      </c>
      <c r="W4222" t="s">
        <v>9413</v>
      </c>
      <c r="X4222" t="s">
        <v>52</v>
      </c>
      <c r="Y4222" t="s">
        <v>53</v>
      </c>
      <c r="Z4222">
        <v>0</v>
      </c>
      <c r="AA4222" t="s">
        <v>54</v>
      </c>
      <c r="AB4222">
        <v>2017</v>
      </c>
      <c r="AC4222" t="s">
        <v>415</v>
      </c>
      <c r="AD4222" t="s">
        <v>56</v>
      </c>
      <c r="AE4222" t="s">
        <v>112</v>
      </c>
      <c r="AF4222">
        <v>1308481</v>
      </c>
      <c r="AG4222" t="s">
        <v>71</v>
      </c>
      <c r="AH4222" t="s">
        <v>59</v>
      </c>
      <c r="AI4222" t="s">
        <v>56</v>
      </c>
      <c r="AJ4222" t="s">
        <v>416</v>
      </c>
    </row>
    <row r="4223" spans="1:36" x14ac:dyDescent="0.25">
      <c r="A4223" t="s">
        <v>8868</v>
      </c>
      <c r="B4223" t="s">
        <v>2599</v>
      </c>
      <c r="C4223" t="s">
        <v>40</v>
      </c>
      <c r="D4223" t="s">
        <v>8969</v>
      </c>
      <c r="E4223" s="2">
        <v>43071101</v>
      </c>
      <c r="F4223" t="s">
        <v>410</v>
      </c>
      <c r="G4223" s="3" t="s">
        <v>9414</v>
      </c>
      <c r="H4223">
        <v>20171008</v>
      </c>
      <c r="I4223" s="4">
        <v>2358</v>
      </c>
      <c r="J4223" t="s">
        <v>9415</v>
      </c>
      <c r="K4223" s="5">
        <v>19690</v>
      </c>
      <c r="L4223" t="s">
        <v>44</v>
      </c>
      <c r="M4223" t="s">
        <v>563</v>
      </c>
      <c r="N4223" t="s">
        <v>3776</v>
      </c>
      <c r="O4223" s="5">
        <v>6</v>
      </c>
      <c r="P4223" s="5">
        <v>81458</v>
      </c>
      <c r="Q4223" s="6">
        <v>38.412165000000002</v>
      </c>
      <c r="R4223" s="6">
        <v>-122.509815</v>
      </c>
      <c r="S4223" t="s">
        <v>9416</v>
      </c>
      <c r="T4223" t="s">
        <v>436</v>
      </c>
      <c r="U4223" t="s">
        <v>86</v>
      </c>
      <c r="V4223" t="s">
        <v>50</v>
      </c>
      <c r="W4223" t="s">
        <v>9417</v>
      </c>
      <c r="X4223" t="s">
        <v>52</v>
      </c>
      <c r="Y4223" t="s">
        <v>53</v>
      </c>
      <c r="Z4223">
        <v>0</v>
      </c>
      <c r="AA4223" t="s">
        <v>54</v>
      </c>
      <c r="AB4223">
        <v>2017</v>
      </c>
      <c r="AC4223" t="s">
        <v>415</v>
      </c>
      <c r="AD4223" t="s">
        <v>56</v>
      </c>
      <c r="AE4223" t="s">
        <v>230</v>
      </c>
      <c r="AF4223">
        <v>1308557</v>
      </c>
      <c r="AG4223" t="s">
        <v>88</v>
      </c>
      <c r="AH4223" t="s">
        <v>59</v>
      </c>
      <c r="AI4223" t="s">
        <v>56</v>
      </c>
      <c r="AJ4223" t="s">
        <v>416</v>
      </c>
    </row>
    <row r="4224" spans="1:36" x14ac:dyDescent="0.25">
      <c r="A4224" t="s">
        <v>8868</v>
      </c>
      <c r="B4224" t="s">
        <v>2599</v>
      </c>
      <c r="C4224" t="s">
        <v>92</v>
      </c>
      <c r="D4224" t="s">
        <v>8969</v>
      </c>
      <c r="E4224" s="2">
        <v>43071101</v>
      </c>
      <c r="F4224" t="s">
        <v>62</v>
      </c>
      <c r="G4224" s="3">
        <v>6597</v>
      </c>
      <c r="H4224">
        <v>20171008</v>
      </c>
      <c r="I4224" s="4">
        <v>2336</v>
      </c>
      <c r="J4224">
        <v>1901716</v>
      </c>
      <c r="K4224" s="5">
        <v>16517</v>
      </c>
      <c r="L4224" t="s">
        <v>44</v>
      </c>
      <c r="M4224" t="s">
        <v>63</v>
      </c>
      <c r="N4224" t="s">
        <v>72</v>
      </c>
      <c r="O4224" s="5">
        <v>12</v>
      </c>
      <c r="P4224" s="5">
        <v>198204</v>
      </c>
      <c r="Q4224" s="6">
        <v>38.432009999999998</v>
      </c>
      <c r="R4224" s="6">
        <v>-122.57086</v>
      </c>
      <c r="S4224" t="s">
        <v>9418</v>
      </c>
      <c r="T4224" t="s">
        <v>436</v>
      </c>
      <c r="U4224" t="s">
        <v>67</v>
      </c>
      <c r="V4224" t="s">
        <v>50</v>
      </c>
      <c r="W4224" t="s">
        <v>9419</v>
      </c>
      <c r="X4224" t="s">
        <v>52</v>
      </c>
      <c r="Y4224" t="s">
        <v>53</v>
      </c>
      <c r="Z4224">
        <v>0</v>
      </c>
      <c r="AA4224" t="s">
        <v>54</v>
      </c>
      <c r="AB4224">
        <v>2017</v>
      </c>
      <c r="AC4224" t="s">
        <v>415</v>
      </c>
      <c r="AD4224" t="s">
        <v>56</v>
      </c>
      <c r="AE4224" t="s">
        <v>112</v>
      </c>
      <c r="AF4224">
        <v>1308649</v>
      </c>
      <c r="AG4224" t="s">
        <v>71</v>
      </c>
      <c r="AH4224" t="s">
        <v>59</v>
      </c>
      <c r="AI4224" t="s">
        <v>56</v>
      </c>
      <c r="AJ4224" t="s">
        <v>416</v>
      </c>
    </row>
    <row r="4225" spans="1:36" x14ac:dyDescent="0.25">
      <c r="A4225" t="s">
        <v>8868</v>
      </c>
      <c r="B4225" t="s">
        <v>2599</v>
      </c>
      <c r="C4225" t="s">
        <v>40</v>
      </c>
      <c r="D4225" t="s">
        <v>8969</v>
      </c>
      <c r="E4225" s="2">
        <v>43071101</v>
      </c>
      <c r="F4225" t="s">
        <v>62</v>
      </c>
      <c r="G4225" s="3">
        <v>4943</v>
      </c>
      <c r="H4225">
        <v>20171008</v>
      </c>
      <c r="I4225" s="4">
        <v>2335</v>
      </c>
      <c r="J4225">
        <v>1903260</v>
      </c>
      <c r="K4225" s="5">
        <v>16495</v>
      </c>
      <c r="L4225" t="s">
        <v>44</v>
      </c>
      <c r="M4225" t="s">
        <v>563</v>
      </c>
      <c r="N4225" t="s">
        <v>3776</v>
      </c>
      <c r="O4225" s="5">
        <v>19</v>
      </c>
      <c r="P4225" s="5">
        <v>313405</v>
      </c>
      <c r="Q4225" s="6">
        <v>38.399920000000002</v>
      </c>
      <c r="R4225" s="6">
        <v>-122.57196</v>
      </c>
      <c r="S4225" t="s">
        <v>9420</v>
      </c>
      <c r="T4225" t="s">
        <v>436</v>
      </c>
      <c r="U4225" t="s">
        <v>86</v>
      </c>
      <c r="V4225" t="s">
        <v>50</v>
      </c>
      <c r="W4225" t="s">
        <v>9421</v>
      </c>
      <c r="X4225" t="s">
        <v>52</v>
      </c>
      <c r="Y4225" t="s">
        <v>53</v>
      </c>
      <c r="Z4225">
        <v>0</v>
      </c>
      <c r="AA4225" t="s">
        <v>54</v>
      </c>
      <c r="AB4225">
        <v>2017</v>
      </c>
      <c r="AC4225" t="s">
        <v>415</v>
      </c>
      <c r="AD4225" t="s">
        <v>56</v>
      </c>
      <c r="AE4225" t="s">
        <v>112</v>
      </c>
      <c r="AF4225">
        <v>1309027</v>
      </c>
      <c r="AG4225" t="s">
        <v>88</v>
      </c>
      <c r="AH4225" t="s">
        <v>59</v>
      </c>
      <c r="AI4225" t="s">
        <v>56</v>
      </c>
      <c r="AJ4225" t="s">
        <v>416</v>
      </c>
    </row>
    <row r="4226" spans="1:36" x14ac:dyDescent="0.25">
      <c r="A4226" t="s">
        <v>8868</v>
      </c>
      <c r="B4226" t="s">
        <v>2599</v>
      </c>
      <c r="C4226" t="s">
        <v>92</v>
      </c>
      <c r="D4226" t="s">
        <v>8988</v>
      </c>
      <c r="E4226" s="2">
        <v>43071102</v>
      </c>
      <c r="F4226" t="s">
        <v>62</v>
      </c>
      <c r="G4226" s="3">
        <v>8857</v>
      </c>
      <c r="H4226">
        <v>20171008</v>
      </c>
      <c r="I4226" s="4">
        <v>2350</v>
      </c>
      <c r="J4226">
        <v>1898756</v>
      </c>
      <c r="K4226" s="5">
        <v>12720</v>
      </c>
      <c r="L4226" t="s">
        <v>44</v>
      </c>
      <c r="M4226" t="s">
        <v>563</v>
      </c>
      <c r="N4226" t="s">
        <v>3776</v>
      </c>
      <c r="O4226" s="5">
        <v>5</v>
      </c>
      <c r="P4226" s="5">
        <v>51364</v>
      </c>
      <c r="Q4226" s="6">
        <v>38.373139999999999</v>
      </c>
      <c r="R4226" s="6">
        <v>-122.52405</v>
      </c>
      <c r="S4226" t="s">
        <v>9422</v>
      </c>
      <c r="T4226" t="s">
        <v>436</v>
      </c>
      <c r="U4226" t="s">
        <v>86</v>
      </c>
      <c r="V4226" t="s">
        <v>50</v>
      </c>
      <c r="W4226" t="s">
        <v>9423</v>
      </c>
      <c r="X4226" t="s">
        <v>52</v>
      </c>
      <c r="Y4226" t="s">
        <v>53</v>
      </c>
      <c r="Z4226">
        <v>0</v>
      </c>
      <c r="AA4226" t="s">
        <v>54</v>
      </c>
      <c r="AB4226">
        <v>2017</v>
      </c>
      <c r="AC4226" t="s">
        <v>415</v>
      </c>
      <c r="AD4226" t="s">
        <v>56</v>
      </c>
      <c r="AE4226" t="s">
        <v>70</v>
      </c>
      <c r="AF4226">
        <v>1307546</v>
      </c>
      <c r="AG4226" t="s">
        <v>88</v>
      </c>
      <c r="AH4226" t="s">
        <v>59</v>
      </c>
      <c r="AI4226" t="s">
        <v>56</v>
      </c>
      <c r="AJ4226" t="s">
        <v>416</v>
      </c>
    </row>
    <row r="4227" spans="1:36" x14ac:dyDescent="0.25">
      <c r="A4227" t="s">
        <v>8868</v>
      </c>
      <c r="B4227" t="s">
        <v>2599</v>
      </c>
      <c r="C4227" t="s">
        <v>92</v>
      </c>
      <c r="D4227" t="s">
        <v>8901</v>
      </c>
      <c r="E4227" s="2">
        <v>43071103</v>
      </c>
      <c r="F4227" t="s">
        <v>410</v>
      </c>
      <c r="G4227" s="3" t="s">
        <v>9424</v>
      </c>
      <c r="H4227">
        <v>20171008</v>
      </c>
      <c r="I4227" s="4">
        <v>2350</v>
      </c>
      <c r="J4227">
        <v>1899662</v>
      </c>
      <c r="K4227" s="5">
        <v>15147</v>
      </c>
      <c r="L4227" t="s">
        <v>44</v>
      </c>
      <c r="M4227" t="s">
        <v>563</v>
      </c>
      <c r="N4227" t="s">
        <v>3776</v>
      </c>
      <c r="O4227" s="5">
        <v>4</v>
      </c>
      <c r="P4227" s="5">
        <v>60588</v>
      </c>
      <c r="Q4227" s="6">
        <v>38.379320999999997</v>
      </c>
      <c r="R4227" s="6">
        <v>-122.51109</v>
      </c>
      <c r="S4227" t="s">
        <v>9425</v>
      </c>
      <c r="T4227" t="s">
        <v>436</v>
      </c>
      <c r="U4227" t="s">
        <v>86</v>
      </c>
      <c r="V4227" t="s">
        <v>50</v>
      </c>
      <c r="W4227" t="s">
        <v>9426</v>
      </c>
      <c r="X4227" t="s">
        <v>52</v>
      </c>
      <c r="Y4227" t="s">
        <v>53</v>
      </c>
      <c r="Z4227">
        <v>0</v>
      </c>
      <c r="AA4227" t="s">
        <v>54</v>
      </c>
      <c r="AB4227">
        <v>2017</v>
      </c>
      <c r="AC4227" t="s">
        <v>415</v>
      </c>
      <c r="AD4227" t="s">
        <v>56</v>
      </c>
      <c r="AE4227" t="s">
        <v>70</v>
      </c>
      <c r="AF4227">
        <v>1307923</v>
      </c>
      <c r="AG4227" t="s">
        <v>88</v>
      </c>
      <c r="AH4227" t="s">
        <v>59</v>
      </c>
      <c r="AI4227" t="s">
        <v>56</v>
      </c>
      <c r="AJ4227" t="s">
        <v>416</v>
      </c>
    </row>
    <row r="4228" spans="1:36" x14ac:dyDescent="0.25">
      <c r="A4228" t="s">
        <v>8868</v>
      </c>
      <c r="B4228" t="s">
        <v>2599</v>
      </c>
      <c r="C4228" t="s">
        <v>92</v>
      </c>
      <c r="D4228" t="s">
        <v>9427</v>
      </c>
      <c r="E4228" s="2">
        <v>42561102</v>
      </c>
      <c r="F4228" t="s">
        <v>62</v>
      </c>
      <c r="G4228" s="3">
        <v>751</v>
      </c>
      <c r="H4228">
        <v>20171008</v>
      </c>
      <c r="I4228" s="4">
        <v>2150</v>
      </c>
      <c r="J4228">
        <v>1897466</v>
      </c>
      <c r="K4228" s="5">
        <v>2410</v>
      </c>
      <c r="L4228" t="s">
        <v>44</v>
      </c>
      <c r="M4228" t="s">
        <v>63</v>
      </c>
      <c r="N4228" t="s">
        <v>64</v>
      </c>
      <c r="O4228" s="5">
        <v>37</v>
      </c>
      <c r="P4228" s="5">
        <v>87406</v>
      </c>
      <c r="Q4228" s="6">
        <v>38.631059999999998</v>
      </c>
      <c r="R4228" s="6">
        <v>-122.77002</v>
      </c>
      <c r="S4228" t="s">
        <v>9428</v>
      </c>
      <c r="T4228" t="s">
        <v>436</v>
      </c>
      <c r="U4228" t="s">
        <v>86</v>
      </c>
      <c r="V4228" t="s">
        <v>50</v>
      </c>
      <c r="W4228" t="s">
        <v>9429</v>
      </c>
      <c r="X4228" t="s">
        <v>52</v>
      </c>
      <c r="Y4228" t="s">
        <v>53</v>
      </c>
      <c r="Z4228">
        <v>0</v>
      </c>
      <c r="AA4228" t="s">
        <v>54</v>
      </c>
      <c r="AB4228">
        <v>2017</v>
      </c>
      <c r="AC4228" t="s">
        <v>415</v>
      </c>
      <c r="AD4228" t="s">
        <v>56</v>
      </c>
      <c r="AE4228" t="s">
        <v>143</v>
      </c>
      <c r="AF4228">
        <v>1307225</v>
      </c>
      <c r="AG4228" t="s">
        <v>88</v>
      </c>
      <c r="AH4228" t="s">
        <v>59</v>
      </c>
      <c r="AI4228" t="s">
        <v>56</v>
      </c>
      <c r="AJ4228" t="s">
        <v>416</v>
      </c>
    </row>
    <row r="4229" spans="1:36" x14ac:dyDescent="0.25">
      <c r="A4229" t="s">
        <v>8868</v>
      </c>
      <c r="B4229" t="s">
        <v>2599</v>
      </c>
      <c r="C4229" t="s">
        <v>40</v>
      </c>
      <c r="D4229" t="s">
        <v>8933</v>
      </c>
      <c r="E4229" s="2">
        <v>42571102</v>
      </c>
      <c r="F4229" t="s">
        <v>659</v>
      </c>
      <c r="G4229" s="3">
        <v>6917</v>
      </c>
      <c r="H4229">
        <v>20171008</v>
      </c>
      <c r="I4229" s="4">
        <v>2333</v>
      </c>
      <c r="J4229">
        <v>1894391</v>
      </c>
      <c r="K4229" s="5">
        <v>2437</v>
      </c>
      <c r="L4229" t="s">
        <v>44</v>
      </c>
      <c r="M4229" t="s">
        <v>45</v>
      </c>
      <c r="N4229" t="s">
        <v>432</v>
      </c>
      <c r="O4229" s="5">
        <v>77</v>
      </c>
      <c r="P4229" s="5">
        <v>187649</v>
      </c>
      <c r="Q4229" s="6">
        <v>38.38729</v>
      </c>
      <c r="R4229" s="6">
        <v>-122.97280000000001</v>
      </c>
      <c r="S4229" t="s">
        <v>9430</v>
      </c>
      <c r="T4229" t="s">
        <v>436</v>
      </c>
      <c r="U4229" t="s">
        <v>67</v>
      </c>
      <c r="V4229" t="s">
        <v>50</v>
      </c>
      <c r="W4229" t="s">
        <v>9431</v>
      </c>
      <c r="X4229" t="s">
        <v>52</v>
      </c>
      <c r="Y4229" t="s">
        <v>53</v>
      </c>
      <c r="Z4229">
        <v>0</v>
      </c>
      <c r="AA4229" t="s">
        <v>54</v>
      </c>
      <c r="AB4229">
        <v>2017</v>
      </c>
      <c r="AC4229" t="s">
        <v>415</v>
      </c>
      <c r="AD4229" t="s">
        <v>56</v>
      </c>
      <c r="AE4229" t="s">
        <v>70</v>
      </c>
      <c r="AF4229">
        <v>1306837</v>
      </c>
      <c r="AG4229" t="s">
        <v>71</v>
      </c>
      <c r="AH4229" t="s">
        <v>59</v>
      </c>
      <c r="AI4229" t="s">
        <v>56</v>
      </c>
      <c r="AJ4229" t="s">
        <v>416</v>
      </c>
    </row>
    <row r="4230" spans="1:36" x14ac:dyDescent="0.25">
      <c r="A4230" t="s">
        <v>8868</v>
      </c>
      <c r="B4230" t="s">
        <v>2599</v>
      </c>
      <c r="C4230" t="s">
        <v>40</v>
      </c>
      <c r="D4230" t="s">
        <v>9432</v>
      </c>
      <c r="E4230" s="2">
        <v>43321101</v>
      </c>
      <c r="F4230" t="s">
        <v>410</v>
      </c>
      <c r="G4230" s="3" t="s">
        <v>9433</v>
      </c>
      <c r="H4230">
        <v>20171008</v>
      </c>
      <c r="I4230" s="4">
        <v>2326</v>
      </c>
      <c r="J4230">
        <v>1896967</v>
      </c>
      <c r="K4230" s="5">
        <v>6704</v>
      </c>
      <c r="L4230" t="s">
        <v>44</v>
      </c>
      <c r="M4230" t="s">
        <v>63</v>
      </c>
      <c r="N4230" t="s">
        <v>64</v>
      </c>
      <c r="O4230" s="5">
        <v>9</v>
      </c>
      <c r="P4230" s="5">
        <v>60336</v>
      </c>
      <c r="Q4230" s="6">
        <v>38.463675000000002</v>
      </c>
      <c r="R4230" s="6">
        <v>-122.60892200000001</v>
      </c>
      <c r="S4230" t="s">
        <v>9434</v>
      </c>
      <c r="T4230" t="s">
        <v>1946</v>
      </c>
      <c r="U4230" t="s">
        <v>67</v>
      </c>
      <c r="V4230" t="s">
        <v>50</v>
      </c>
      <c r="W4230" t="s">
        <v>9435</v>
      </c>
      <c r="X4230" t="s">
        <v>52</v>
      </c>
      <c r="Y4230" t="s">
        <v>53</v>
      </c>
      <c r="Z4230">
        <v>0</v>
      </c>
      <c r="AA4230" t="s">
        <v>54</v>
      </c>
      <c r="AB4230">
        <v>2017</v>
      </c>
      <c r="AC4230" t="s">
        <v>415</v>
      </c>
      <c r="AD4230" t="s">
        <v>56</v>
      </c>
      <c r="AE4230" t="s">
        <v>98</v>
      </c>
      <c r="AF4230">
        <v>1307094</v>
      </c>
      <c r="AG4230" t="s">
        <v>71</v>
      </c>
      <c r="AH4230" t="s">
        <v>59</v>
      </c>
      <c r="AI4230" t="s">
        <v>56</v>
      </c>
      <c r="AJ4230" t="s">
        <v>416</v>
      </c>
    </row>
    <row r="4231" spans="1:36" x14ac:dyDescent="0.25">
      <c r="A4231" t="s">
        <v>8868</v>
      </c>
      <c r="B4231" t="s">
        <v>2599</v>
      </c>
      <c r="C4231" t="s">
        <v>40</v>
      </c>
      <c r="D4231" t="s">
        <v>8887</v>
      </c>
      <c r="E4231" s="2">
        <v>43321103</v>
      </c>
      <c r="F4231" t="s">
        <v>62</v>
      </c>
      <c r="G4231" s="3">
        <v>7207</v>
      </c>
      <c r="H4231">
        <v>20171008</v>
      </c>
      <c r="I4231" s="4">
        <v>2317</v>
      </c>
      <c r="J4231">
        <v>1900887</v>
      </c>
      <c r="K4231" s="5">
        <v>19569</v>
      </c>
      <c r="L4231" t="s">
        <v>44</v>
      </c>
      <c r="M4231" t="s">
        <v>563</v>
      </c>
      <c r="N4231" t="s">
        <v>3776</v>
      </c>
      <c r="O4231" s="5">
        <v>1</v>
      </c>
      <c r="P4231" s="5">
        <v>19569</v>
      </c>
      <c r="Q4231" s="6">
        <v>38.525210000000001</v>
      </c>
      <c r="R4231" s="6">
        <v>-122.66194</v>
      </c>
      <c r="S4231" t="s">
        <v>9436</v>
      </c>
      <c r="T4231" t="s">
        <v>436</v>
      </c>
      <c r="U4231" t="s">
        <v>200</v>
      </c>
      <c r="V4231" t="s">
        <v>50</v>
      </c>
      <c r="W4231" t="s">
        <v>9437</v>
      </c>
      <c r="X4231" t="s">
        <v>52</v>
      </c>
      <c r="Y4231" t="s">
        <v>53</v>
      </c>
      <c r="Z4231">
        <v>0</v>
      </c>
      <c r="AA4231" t="s">
        <v>54</v>
      </c>
      <c r="AB4231">
        <v>2017</v>
      </c>
      <c r="AC4231" t="s">
        <v>415</v>
      </c>
      <c r="AD4231" t="s">
        <v>56</v>
      </c>
      <c r="AE4231" t="s">
        <v>112</v>
      </c>
      <c r="AF4231">
        <v>1308374</v>
      </c>
      <c r="AG4231" t="s">
        <v>202</v>
      </c>
      <c r="AH4231" t="s">
        <v>59</v>
      </c>
      <c r="AI4231" t="s">
        <v>56</v>
      </c>
      <c r="AJ4231" t="s">
        <v>416</v>
      </c>
    </row>
    <row r="4232" spans="1:36" x14ac:dyDescent="0.25">
      <c r="A4232" t="s">
        <v>8868</v>
      </c>
      <c r="B4232" t="s">
        <v>2599</v>
      </c>
      <c r="C4232" t="s">
        <v>40</v>
      </c>
      <c r="D4232" t="s">
        <v>8887</v>
      </c>
      <c r="E4232" s="2">
        <v>43321103</v>
      </c>
      <c r="F4232" t="s">
        <v>62</v>
      </c>
      <c r="G4232" s="3">
        <v>2225</v>
      </c>
      <c r="H4232">
        <v>20171008</v>
      </c>
      <c r="I4232" s="4">
        <v>2317</v>
      </c>
      <c r="J4232">
        <v>1901016</v>
      </c>
      <c r="K4232" s="5">
        <v>9687</v>
      </c>
      <c r="L4232" t="s">
        <v>44</v>
      </c>
      <c r="M4232" t="s">
        <v>563</v>
      </c>
      <c r="N4232" t="s">
        <v>3776</v>
      </c>
      <c r="O4232" s="5">
        <v>90</v>
      </c>
      <c r="P4232" s="5">
        <v>871830</v>
      </c>
      <c r="Q4232" s="6">
        <v>38.524239999999999</v>
      </c>
      <c r="R4232" s="6">
        <v>-122.65442</v>
      </c>
      <c r="S4232" t="s">
        <v>9438</v>
      </c>
      <c r="T4232" t="s">
        <v>436</v>
      </c>
      <c r="U4232" t="s">
        <v>67</v>
      </c>
      <c r="V4232" t="s">
        <v>50</v>
      </c>
      <c r="W4232" t="s">
        <v>9439</v>
      </c>
      <c r="X4232" t="s">
        <v>52</v>
      </c>
      <c r="Y4232" t="s">
        <v>53</v>
      </c>
      <c r="Z4232">
        <v>0</v>
      </c>
      <c r="AA4232" t="s">
        <v>54</v>
      </c>
      <c r="AB4232">
        <v>2017</v>
      </c>
      <c r="AC4232" t="s">
        <v>415</v>
      </c>
      <c r="AD4232" t="s">
        <v>56</v>
      </c>
      <c r="AE4232" t="s">
        <v>112</v>
      </c>
      <c r="AF4232">
        <v>1308406</v>
      </c>
      <c r="AG4232" t="s">
        <v>71</v>
      </c>
      <c r="AH4232" t="s">
        <v>59</v>
      </c>
      <c r="AI4232" t="s">
        <v>56</v>
      </c>
      <c r="AJ4232" t="s">
        <v>416</v>
      </c>
    </row>
    <row r="4233" spans="1:36" x14ac:dyDescent="0.25">
      <c r="A4233" t="s">
        <v>8868</v>
      </c>
      <c r="B4233" t="s">
        <v>2599</v>
      </c>
      <c r="C4233" t="s">
        <v>40</v>
      </c>
      <c r="D4233" t="s">
        <v>8887</v>
      </c>
      <c r="E4233" s="2">
        <v>43321103</v>
      </c>
      <c r="F4233" t="s">
        <v>42</v>
      </c>
      <c r="G4233" s="3">
        <v>5152</v>
      </c>
      <c r="H4233">
        <v>20171008</v>
      </c>
      <c r="I4233" s="4">
        <v>2317</v>
      </c>
      <c r="J4233">
        <v>1901028</v>
      </c>
      <c r="K4233" s="5">
        <v>21108</v>
      </c>
      <c r="L4233" t="s">
        <v>44</v>
      </c>
      <c r="M4233" t="s">
        <v>563</v>
      </c>
      <c r="N4233" t="s">
        <v>3776</v>
      </c>
      <c r="O4233" s="5">
        <v>53</v>
      </c>
      <c r="P4233" s="5">
        <v>136988</v>
      </c>
      <c r="Q4233" s="6">
        <v>38.549880000000002</v>
      </c>
      <c r="R4233" s="6">
        <v>-122.66777</v>
      </c>
      <c r="S4233" t="s">
        <v>9440</v>
      </c>
      <c r="T4233" t="s">
        <v>436</v>
      </c>
      <c r="U4233" t="s">
        <v>67</v>
      </c>
      <c r="V4233" t="s">
        <v>50</v>
      </c>
      <c r="W4233" t="s">
        <v>9441</v>
      </c>
      <c r="X4233" t="s">
        <v>52</v>
      </c>
      <c r="Y4233" t="s">
        <v>53</v>
      </c>
      <c r="Z4233">
        <v>0</v>
      </c>
      <c r="AA4233" t="s">
        <v>54</v>
      </c>
      <c r="AB4233">
        <v>2017</v>
      </c>
      <c r="AC4233" t="s">
        <v>415</v>
      </c>
      <c r="AD4233" t="s">
        <v>56</v>
      </c>
      <c r="AE4233" t="s">
        <v>70</v>
      </c>
      <c r="AF4233">
        <v>1308408</v>
      </c>
      <c r="AG4233" t="s">
        <v>71</v>
      </c>
      <c r="AH4233" t="s">
        <v>59</v>
      </c>
      <c r="AI4233" t="s">
        <v>56</v>
      </c>
      <c r="AJ4233" t="s">
        <v>416</v>
      </c>
    </row>
    <row r="4234" spans="1:36" x14ac:dyDescent="0.25">
      <c r="A4234" t="s">
        <v>8868</v>
      </c>
      <c r="B4234" t="s">
        <v>2599</v>
      </c>
      <c r="C4234" t="s">
        <v>40</v>
      </c>
      <c r="D4234" t="s">
        <v>9386</v>
      </c>
      <c r="E4234" s="2">
        <v>42151104</v>
      </c>
      <c r="F4234" t="s">
        <v>410</v>
      </c>
      <c r="G4234" s="3" t="s">
        <v>9442</v>
      </c>
      <c r="H4234">
        <v>20171008</v>
      </c>
      <c r="I4234" s="4">
        <v>2240</v>
      </c>
      <c r="J4234">
        <v>1900838</v>
      </c>
      <c r="K4234" s="5">
        <v>11229</v>
      </c>
      <c r="L4234" t="s">
        <v>44</v>
      </c>
      <c r="M4234" t="s">
        <v>563</v>
      </c>
      <c r="N4234" t="s">
        <v>3776</v>
      </c>
      <c r="O4234" s="5">
        <v>1</v>
      </c>
      <c r="P4234" s="5">
        <v>11229</v>
      </c>
      <c r="Q4234" s="6">
        <v>38.511136</v>
      </c>
      <c r="R4234" s="6">
        <v>-122.71605599999999</v>
      </c>
      <c r="S4234" t="s">
        <v>9443</v>
      </c>
      <c r="T4234" t="s">
        <v>436</v>
      </c>
      <c r="U4234" t="s">
        <v>86</v>
      </c>
      <c r="V4234" t="s">
        <v>50</v>
      </c>
      <c r="W4234" t="s">
        <v>9444</v>
      </c>
      <c r="X4234" t="s">
        <v>52</v>
      </c>
      <c r="Y4234" t="s">
        <v>53</v>
      </c>
      <c r="Z4234">
        <v>0</v>
      </c>
      <c r="AA4234" t="s">
        <v>54</v>
      </c>
      <c r="AB4234">
        <v>2017</v>
      </c>
      <c r="AC4234" t="s">
        <v>415</v>
      </c>
      <c r="AD4234" t="s">
        <v>56</v>
      </c>
      <c r="AE4234" t="s">
        <v>112</v>
      </c>
      <c r="AF4234">
        <v>1308367</v>
      </c>
      <c r="AG4234" t="s">
        <v>88</v>
      </c>
      <c r="AH4234" t="s">
        <v>59</v>
      </c>
      <c r="AI4234" t="s">
        <v>56</v>
      </c>
      <c r="AJ4234" t="s">
        <v>416</v>
      </c>
    </row>
    <row r="4235" spans="1:36" x14ac:dyDescent="0.25">
      <c r="A4235" t="s">
        <v>8868</v>
      </c>
      <c r="B4235" t="s">
        <v>2599</v>
      </c>
      <c r="C4235" t="s">
        <v>40</v>
      </c>
      <c r="D4235" t="s">
        <v>9386</v>
      </c>
      <c r="E4235" s="2">
        <v>42151104</v>
      </c>
      <c r="F4235" t="s">
        <v>62</v>
      </c>
      <c r="G4235" s="3">
        <v>6891</v>
      </c>
      <c r="H4235">
        <v>20171008</v>
      </c>
      <c r="I4235" s="4">
        <v>2240</v>
      </c>
      <c r="J4235">
        <v>1901320</v>
      </c>
      <c r="K4235" s="5">
        <v>18032</v>
      </c>
      <c r="L4235" t="s">
        <v>44</v>
      </c>
      <c r="M4235" t="s">
        <v>563</v>
      </c>
      <c r="N4235" t="s">
        <v>3776</v>
      </c>
      <c r="O4235" s="5">
        <v>11</v>
      </c>
      <c r="P4235" s="5">
        <v>198352</v>
      </c>
      <c r="Q4235" s="6">
        <v>38.502000000000002</v>
      </c>
      <c r="R4235" s="6">
        <v>-122.69994</v>
      </c>
      <c r="S4235" t="s">
        <v>9445</v>
      </c>
      <c r="T4235" t="s">
        <v>436</v>
      </c>
      <c r="U4235" t="s">
        <v>86</v>
      </c>
      <c r="V4235" t="s">
        <v>50</v>
      </c>
      <c r="W4235" t="s">
        <v>9446</v>
      </c>
      <c r="X4235" t="s">
        <v>52</v>
      </c>
      <c r="Y4235" t="s">
        <v>53</v>
      </c>
      <c r="Z4235">
        <v>0</v>
      </c>
      <c r="AA4235" t="s">
        <v>54</v>
      </c>
      <c r="AB4235">
        <v>2017</v>
      </c>
      <c r="AC4235" t="s">
        <v>415</v>
      </c>
      <c r="AD4235" t="s">
        <v>56</v>
      </c>
      <c r="AE4235" t="s">
        <v>70</v>
      </c>
      <c r="AF4235">
        <v>1308496</v>
      </c>
      <c r="AG4235" t="s">
        <v>88</v>
      </c>
      <c r="AH4235" t="s">
        <v>59</v>
      </c>
      <c r="AI4235" t="s">
        <v>56</v>
      </c>
      <c r="AJ4235" t="s">
        <v>416</v>
      </c>
    </row>
    <row r="4236" spans="1:36" x14ac:dyDescent="0.25">
      <c r="A4236" t="s">
        <v>8868</v>
      </c>
      <c r="B4236" t="s">
        <v>2599</v>
      </c>
      <c r="C4236" t="s">
        <v>40</v>
      </c>
      <c r="D4236" t="s">
        <v>9386</v>
      </c>
      <c r="E4236" s="2">
        <v>42151104</v>
      </c>
      <c r="F4236" t="s">
        <v>62</v>
      </c>
      <c r="G4236" s="3">
        <v>8765</v>
      </c>
      <c r="H4236">
        <v>20171008</v>
      </c>
      <c r="I4236" s="4">
        <v>2331</v>
      </c>
      <c r="J4236">
        <v>1901328</v>
      </c>
      <c r="K4236" s="5">
        <v>12595</v>
      </c>
      <c r="L4236" t="s">
        <v>44</v>
      </c>
      <c r="M4236" t="s">
        <v>563</v>
      </c>
      <c r="N4236" t="s">
        <v>3776</v>
      </c>
      <c r="O4236" s="5">
        <v>2</v>
      </c>
      <c r="P4236" s="5">
        <v>25190</v>
      </c>
      <c r="Q4236" s="6">
        <v>38.496079999999999</v>
      </c>
      <c r="R4236" s="6">
        <v>-122.68375</v>
      </c>
      <c r="S4236" t="s">
        <v>9447</v>
      </c>
      <c r="T4236" t="s">
        <v>436</v>
      </c>
      <c r="U4236" t="s">
        <v>86</v>
      </c>
      <c r="V4236" t="s">
        <v>50</v>
      </c>
      <c r="W4236" t="s">
        <v>9448</v>
      </c>
      <c r="X4236" t="s">
        <v>52</v>
      </c>
      <c r="Y4236" t="s">
        <v>53</v>
      </c>
      <c r="Z4236">
        <v>0</v>
      </c>
      <c r="AA4236" t="s">
        <v>54</v>
      </c>
      <c r="AB4236">
        <v>2017</v>
      </c>
      <c r="AC4236" t="s">
        <v>415</v>
      </c>
      <c r="AD4236" t="s">
        <v>56</v>
      </c>
      <c r="AE4236" t="s">
        <v>70</v>
      </c>
      <c r="AF4236">
        <v>1308501</v>
      </c>
      <c r="AG4236" t="s">
        <v>88</v>
      </c>
      <c r="AH4236" t="s">
        <v>59</v>
      </c>
      <c r="AI4236" t="s">
        <v>56</v>
      </c>
      <c r="AJ4236" t="s">
        <v>416</v>
      </c>
    </row>
    <row r="4237" spans="1:36" x14ac:dyDescent="0.25">
      <c r="A4237" t="s">
        <v>8868</v>
      </c>
      <c r="B4237" t="s">
        <v>2599</v>
      </c>
      <c r="C4237" t="s">
        <v>40</v>
      </c>
      <c r="D4237" t="s">
        <v>9386</v>
      </c>
      <c r="E4237" s="2">
        <v>42151104</v>
      </c>
      <c r="F4237" t="s">
        <v>62</v>
      </c>
      <c r="G4237" s="3">
        <v>3679</v>
      </c>
      <c r="H4237">
        <v>20171008</v>
      </c>
      <c r="I4237" s="4">
        <v>2331</v>
      </c>
      <c r="J4237">
        <v>1901331</v>
      </c>
      <c r="K4237" s="5">
        <v>18409</v>
      </c>
      <c r="L4237" t="s">
        <v>44</v>
      </c>
      <c r="M4237" t="s">
        <v>563</v>
      </c>
      <c r="N4237" t="s">
        <v>3776</v>
      </c>
      <c r="O4237" s="5">
        <v>46</v>
      </c>
      <c r="P4237" s="5">
        <v>846454</v>
      </c>
      <c r="Q4237" s="6">
        <v>38.49662</v>
      </c>
      <c r="R4237" s="6">
        <v>-122.68494</v>
      </c>
      <c r="S4237" t="s">
        <v>9449</v>
      </c>
      <c r="T4237" t="s">
        <v>436</v>
      </c>
      <c r="U4237" t="s">
        <v>86</v>
      </c>
      <c r="V4237" t="s">
        <v>50</v>
      </c>
      <c r="W4237" t="s">
        <v>9450</v>
      </c>
      <c r="X4237" t="s">
        <v>52</v>
      </c>
      <c r="Y4237" t="s">
        <v>53</v>
      </c>
      <c r="Z4237">
        <v>0</v>
      </c>
      <c r="AA4237" t="s">
        <v>54</v>
      </c>
      <c r="AB4237">
        <v>2017</v>
      </c>
      <c r="AC4237" t="s">
        <v>415</v>
      </c>
      <c r="AD4237" t="s">
        <v>56</v>
      </c>
      <c r="AE4237" t="s">
        <v>98</v>
      </c>
      <c r="AF4237">
        <v>1308503</v>
      </c>
      <c r="AG4237" t="s">
        <v>88</v>
      </c>
      <c r="AH4237" t="s">
        <v>59</v>
      </c>
      <c r="AI4237" t="s">
        <v>56</v>
      </c>
      <c r="AJ4237" t="s">
        <v>416</v>
      </c>
    </row>
    <row r="4238" spans="1:36" x14ac:dyDescent="0.25">
      <c r="A4238" t="s">
        <v>8868</v>
      </c>
      <c r="B4238" t="s">
        <v>2599</v>
      </c>
      <c r="C4238" t="s">
        <v>92</v>
      </c>
      <c r="D4238" t="s">
        <v>9386</v>
      </c>
      <c r="E4238" s="2">
        <v>42151104</v>
      </c>
      <c r="F4238" t="s">
        <v>62</v>
      </c>
      <c r="G4238" s="3">
        <v>15173</v>
      </c>
      <c r="H4238">
        <v>20171008</v>
      </c>
      <c r="I4238" s="4">
        <v>2240</v>
      </c>
      <c r="J4238">
        <v>1901380</v>
      </c>
      <c r="K4238" s="5">
        <v>12560</v>
      </c>
      <c r="L4238" t="s">
        <v>44</v>
      </c>
      <c r="M4238" t="s">
        <v>563</v>
      </c>
      <c r="N4238" t="s">
        <v>3776</v>
      </c>
      <c r="O4238" s="5">
        <v>3</v>
      </c>
      <c r="P4238" s="5">
        <v>37680</v>
      </c>
      <c r="Q4238" s="6">
        <v>38.505159999999997</v>
      </c>
      <c r="R4238" s="6">
        <v>-122.69225</v>
      </c>
      <c r="S4238" t="s">
        <v>7162</v>
      </c>
      <c r="T4238" t="s">
        <v>436</v>
      </c>
      <c r="U4238" t="s">
        <v>86</v>
      </c>
      <c r="V4238" t="s">
        <v>50</v>
      </c>
      <c r="W4238" t="s">
        <v>9451</v>
      </c>
      <c r="X4238" t="s">
        <v>52</v>
      </c>
      <c r="Y4238" t="s">
        <v>53</v>
      </c>
      <c r="Z4238">
        <v>0</v>
      </c>
      <c r="AA4238" t="s">
        <v>54</v>
      </c>
      <c r="AB4238">
        <v>2017</v>
      </c>
      <c r="AC4238" t="s">
        <v>415</v>
      </c>
      <c r="AD4238" t="s">
        <v>56</v>
      </c>
      <c r="AE4238" t="s">
        <v>481</v>
      </c>
      <c r="AF4238">
        <v>1308532</v>
      </c>
      <c r="AG4238" t="s">
        <v>88</v>
      </c>
      <c r="AH4238" t="s">
        <v>59</v>
      </c>
      <c r="AI4238" t="s">
        <v>56</v>
      </c>
      <c r="AJ4238" t="s">
        <v>416</v>
      </c>
    </row>
    <row r="4239" spans="1:36" x14ac:dyDescent="0.25">
      <c r="A4239" t="s">
        <v>8868</v>
      </c>
      <c r="B4239" t="s">
        <v>2599</v>
      </c>
      <c r="C4239" t="s">
        <v>40</v>
      </c>
      <c r="D4239" t="s">
        <v>9386</v>
      </c>
      <c r="E4239" s="2">
        <v>42151104</v>
      </c>
      <c r="F4239" t="s">
        <v>62</v>
      </c>
      <c r="G4239" s="3">
        <v>12107</v>
      </c>
      <c r="H4239">
        <v>20171008</v>
      </c>
      <c r="I4239" s="4">
        <v>2331</v>
      </c>
      <c r="J4239">
        <v>1901847</v>
      </c>
      <c r="K4239" s="5">
        <v>12669</v>
      </c>
      <c r="L4239" t="s">
        <v>44</v>
      </c>
      <c r="M4239" t="s">
        <v>563</v>
      </c>
      <c r="N4239" t="s">
        <v>3776</v>
      </c>
      <c r="O4239" s="5">
        <v>19</v>
      </c>
      <c r="P4239" s="5">
        <v>240711</v>
      </c>
      <c r="Q4239" s="6">
        <v>38.49953</v>
      </c>
      <c r="R4239" s="6">
        <v>-122.67498999999999</v>
      </c>
      <c r="S4239" t="s">
        <v>9452</v>
      </c>
      <c r="T4239" t="s">
        <v>436</v>
      </c>
      <c r="U4239" t="s">
        <v>86</v>
      </c>
      <c r="V4239" t="s">
        <v>50</v>
      </c>
      <c r="W4239" t="s">
        <v>9453</v>
      </c>
      <c r="X4239" t="s">
        <v>52</v>
      </c>
      <c r="Y4239" t="s">
        <v>53</v>
      </c>
      <c r="Z4239">
        <v>0</v>
      </c>
      <c r="AA4239" t="s">
        <v>54</v>
      </c>
      <c r="AB4239">
        <v>2017</v>
      </c>
      <c r="AC4239" t="s">
        <v>415</v>
      </c>
      <c r="AD4239" t="s">
        <v>56</v>
      </c>
      <c r="AE4239" t="s">
        <v>481</v>
      </c>
      <c r="AF4239">
        <v>1308678</v>
      </c>
      <c r="AG4239" t="s">
        <v>88</v>
      </c>
      <c r="AH4239" t="s">
        <v>59</v>
      </c>
      <c r="AI4239" t="s">
        <v>56</v>
      </c>
      <c r="AJ4239" t="s">
        <v>416</v>
      </c>
    </row>
    <row r="4240" spans="1:36" x14ac:dyDescent="0.25">
      <c r="A4240" t="s">
        <v>8868</v>
      </c>
      <c r="B4240" t="s">
        <v>2599</v>
      </c>
      <c r="C4240" t="s">
        <v>40</v>
      </c>
      <c r="D4240" t="s">
        <v>9386</v>
      </c>
      <c r="E4240" s="2">
        <v>42151104</v>
      </c>
      <c r="F4240" t="s">
        <v>62</v>
      </c>
      <c r="G4240" s="3">
        <v>3451</v>
      </c>
      <c r="H4240">
        <v>20171008</v>
      </c>
      <c r="I4240" s="4">
        <v>2240</v>
      </c>
      <c r="J4240">
        <v>1902478</v>
      </c>
      <c r="K4240" s="5">
        <v>19435</v>
      </c>
      <c r="L4240" t="s">
        <v>44</v>
      </c>
      <c r="M4240" t="s">
        <v>563</v>
      </c>
      <c r="N4240" t="s">
        <v>3776</v>
      </c>
      <c r="O4240" s="5">
        <v>57</v>
      </c>
      <c r="P4240" s="5">
        <v>1106870</v>
      </c>
      <c r="Q4240" s="6">
        <v>38.511360000000003</v>
      </c>
      <c r="R4240" s="6">
        <v>-122.7114</v>
      </c>
      <c r="S4240" t="s">
        <v>9454</v>
      </c>
      <c r="T4240" t="s">
        <v>436</v>
      </c>
      <c r="U4240" t="s">
        <v>86</v>
      </c>
      <c r="V4240" t="s">
        <v>50</v>
      </c>
      <c r="W4240" t="s">
        <v>9455</v>
      </c>
      <c r="X4240" t="s">
        <v>52</v>
      </c>
      <c r="Y4240" t="s">
        <v>53</v>
      </c>
      <c r="Z4240">
        <v>0</v>
      </c>
      <c r="AA4240" t="s">
        <v>54</v>
      </c>
      <c r="AB4240">
        <v>2017</v>
      </c>
      <c r="AC4240" t="s">
        <v>415</v>
      </c>
      <c r="AD4240" t="s">
        <v>56</v>
      </c>
      <c r="AE4240" t="s">
        <v>481</v>
      </c>
      <c r="AF4240">
        <v>1308825</v>
      </c>
      <c r="AG4240" t="s">
        <v>88</v>
      </c>
      <c r="AH4240" t="s">
        <v>59</v>
      </c>
      <c r="AI4240" t="s">
        <v>56</v>
      </c>
      <c r="AJ4240" t="s">
        <v>416</v>
      </c>
    </row>
    <row r="4241" spans="1:36" x14ac:dyDescent="0.25">
      <c r="A4241" t="s">
        <v>8868</v>
      </c>
      <c r="B4241" t="s">
        <v>2599</v>
      </c>
      <c r="C4241" t="s">
        <v>40</v>
      </c>
      <c r="D4241" t="s">
        <v>9386</v>
      </c>
      <c r="E4241" s="2">
        <v>42151104</v>
      </c>
      <c r="F4241" t="s">
        <v>62</v>
      </c>
      <c r="G4241" s="3">
        <v>8773</v>
      </c>
      <c r="H4241">
        <v>20171008</v>
      </c>
      <c r="I4241" s="4">
        <v>2240</v>
      </c>
      <c r="J4241">
        <v>1902794</v>
      </c>
      <c r="K4241" s="5">
        <v>15602</v>
      </c>
      <c r="L4241" t="s">
        <v>44</v>
      </c>
      <c r="M4241" t="s">
        <v>563</v>
      </c>
      <c r="N4241" t="s">
        <v>3776</v>
      </c>
      <c r="O4241" s="5">
        <v>5</v>
      </c>
      <c r="P4241" s="5">
        <v>78010</v>
      </c>
      <c r="Q4241" s="6">
        <v>38.500360000000001</v>
      </c>
      <c r="R4241" s="6">
        <v>-122.69410000000001</v>
      </c>
      <c r="S4241" t="s">
        <v>9456</v>
      </c>
      <c r="T4241" t="s">
        <v>436</v>
      </c>
      <c r="U4241" t="s">
        <v>86</v>
      </c>
      <c r="V4241" t="s">
        <v>50</v>
      </c>
      <c r="W4241" t="s">
        <v>9457</v>
      </c>
      <c r="X4241" t="s">
        <v>52</v>
      </c>
      <c r="Y4241" t="s">
        <v>53</v>
      </c>
      <c r="Z4241">
        <v>0</v>
      </c>
      <c r="AA4241" t="s">
        <v>54</v>
      </c>
      <c r="AB4241">
        <v>2017</v>
      </c>
      <c r="AC4241" t="s">
        <v>415</v>
      </c>
      <c r="AD4241" t="s">
        <v>56</v>
      </c>
      <c r="AE4241" t="s">
        <v>481</v>
      </c>
      <c r="AF4241">
        <v>1308884</v>
      </c>
      <c r="AG4241" t="s">
        <v>88</v>
      </c>
      <c r="AH4241" t="s">
        <v>59</v>
      </c>
      <c r="AI4241" t="s">
        <v>56</v>
      </c>
      <c r="AJ4241" t="s">
        <v>416</v>
      </c>
    </row>
    <row r="4242" spans="1:36" x14ac:dyDescent="0.25">
      <c r="A4242" t="s">
        <v>8868</v>
      </c>
      <c r="B4242" t="s">
        <v>2599</v>
      </c>
      <c r="C4242" t="s">
        <v>40</v>
      </c>
      <c r="D4242" t="s">
        <v>9386</v>
      </c>
      <c r="E4242" s="2">
        <v>42151104</v>
      </c>
      <c r="F4242" t="s">
        <v>62</v>
      </c>
      <c r="G4242" s="3">
        <v>6583</v>
      </c>
      <c r="H4242">
        <v>20171008</v>
      </c>
      <c r="I4242" s="4">
        <v>2240</v>
      </c>
      <c r="J4242">
        <v>1903137</v>
      </c>
      <c r="K4242" s="5">
        <v>13945</v>
      </c>
      <c r="L4242" t="s">
        <v>44</v>
      </c>
      <c r="M4242" t="s">
        <v>563</v>
      </c>
      <c r="N4242" t="s">
        <v>3776</v>
      </c>
      <c r="O4242" s="5">
        <v>2</v>
      </c>
      <c r="P4242" s="5">
        <v>27890</v>
      </c>
      <c r="Q4242" s="6">
        <v>38.507469999999998</v>
      </c>
      <c r="R4242" s="6">
        <v>-122.70778</v>
      </c>
      <c r="S4242" t="s">
        <v>9458</v>
      </c>
      <c r="T4242" t="s">
        <v>436</v>
      </c>
      <c r="U4242" t="s">
        <v>86</v>
      </c>
      <c r="V4242" t="s">
        <v>50</v>
      </c>
      <c r="W4242" t="s">
        <v>9459</v>
      </c>
      <c r="X4242" t="s">
        <v>52</v>
      </c>
      <c r="Y4242" t="s">
        <v>53</v>
      </c>
      <c r="Z4242">
        <v>0</v>
      </c>
      <c r="AA4242" t="s">
        <v>54</v>
      </c>
      <c r="AB4242">
        <v>2017</v>
      </c>
      <c r="AC4242" t="s">
        <v>415</v>
      </c>
      <c r="AD4242" t="s">
        <v>56</v>
      </c>
      <c r="AE4242" t="s">
        <v>70</v>
      </c>
      <c r="AF4242">
        <v>1308980</v>
      </c>
      <c r="AG4242" t="s">
        <v>88</v>
      </c>
      <c r="AH4242" t="s">
        <v>59</v>
      </c>
      <c r="AI4242" t="s">
        <v>56</v>
      </c>
      <c r="AJ4242" t="s">
        <v>416</v>
      </c>
    </row>
    <row r="4243" spans="1:36" x14ac:dyDescent="0.25">
      <c r="A4243" t="s">
        <v>8868</v>
      </c>
      <c r="B4243" t="s">
        <v>2599</v>
      </c>
      <c r="C4243" t="s">
        <v>40</v>
      </c>
      <c r="D4243" t="s">
        <v>9386</v>
      </c>
      <c r="E4243" s="2">
        <v>42151104</v>
      </c>
      <c r="F4243" t="s">
        <v>410</v>
      </c>
      <c r="G4243" s="3" t="s">
        <v>9460</v>
      </c>
      <c r="H4243">
        <v>20171008</v>
      </c>
      <c r="I4243" s="4">
        <v>2240</v>
      </c>
      <c r="J4243">
        <v>1907299</v>
      </c>
      <c r="K4243" s="5">
        <v>19803</v>
      </c>
      <c r="L4243" t="s">
        <v>44</v>
      </c>
      <c r="M4243" t="s">
        <v>563</v>
      </c>
      <c r="N4243" t="s">
        <v>3776</v>
      </c>
      <c r="O4243" s="5">
        <v>5</v>
      </c>
      <c r="P4243" s="5">
        <v>99015</v>
      </c>
      <c r="Q4243" s="6">
        <v>38.520581</v>
      </c>
      <c r="R4243" s="6">
        <v>-122.712136</v>
      </c>
      <c r="S4243" t="s">
        <v>9461</v>
      </c>
      <c r="T4243" t="s">
        <v>436</v>
      </c>
      <c r="U4243" t="s">
        <v>67</v>
      </c>
      <c r="V4243" t="s">
        <v>50</v>
      </c>
      <c r="W4243" t="s">
        <v>9462</v>
      </c>
      <c r="X4243" t="s">
        <v>52</v>
      </c>
      <c r="Y4243" t="s">
        <v>53</v>
      </c>
      <c r="Z4243">
        <v>0</v>
      </c>
      <c r="AA4243" t="s">
        <v>54</v>
      </c>
      <c r="AB4243">
        <v>2017</v>
      </c>
      <c r="AC4243" t="s">
        <v>415</v>
      </c>
      <c r="AD4243" t="s">
        <v>56</v>
      </c>
      <c r="AE4243" t="s">
        <v>70</v>
      </c>
      <c r="AF4243">
        <v>1309968</v>
      </c>
      <c r="AG4243" t="s">
        <v>71</v>
      </c>
      <c r="AH4243" t="s">
        <v>59</v>
      </c>
      <c r="AI4243" t="s">
        <v>56</v>
      </c>
      <c r="AJ4243" t="s">
        <v>416</v>
      </c>
    </row>
    <row r="4244" spans="1:36" x14ac:dyDescent="0.25">
      <c r="A4244" t="s">
        <v>8868</v>
      </c>
      <c r="B4244" t="s">
        <v>2599</v>
      </c>
      <c r="C4244" t="s">
        <v>40</v>
      </c>
      <c r="D4244" t="s">
        <v>9463</v>
      </c>
      <c r="E4244" s="2">
        <v>42721102</v>
      </c>
      <c r="F4244" t="s">
        <v>62</v>
      </c>
      <c r="G4244" s="3">
        <v>6939</v>
      </c>
      <c r="H4244">
        <v>20171008</v>
      </c>
      <c r="I4244" s="4">
        <v>2330</v>
      </c>
      <c r="J4244">
        <v>1894367</v>
      </c>
      <c r="K4244" s="5">
        <v>9843</v>
      </c>
      <c r="L4244" t="s">
        <v>44</v>
      </c>
      <c r="M4244" t="s">
        <v>63</v>
      </c>
      <c r="N4244" t="s">
        <v>989</v>
      </c>
      <c r="O4244" s="5">
        <v>15</v>
      </c>
      <c r="P4244" s="5">
        <v>50106</v>
      </c>
      <c r="Q4244" s="6">
        <v>38.319279999999999</v>
      </c>
      <c r="R4244" s="6">
        <v>-122.45747</v>
      </c>
      <c r="S4244" t="s">
        <v>9464</v>
      </c>
      <c r="T4244" t="s">
        <v>1013</v>
      </c>
      <c r="U4244" t="s">
        <v>67</v>
      </c>
      <c r="V4244" t="s">
        <v>50</v>
      </c>
      <c r="W4244" t="s">
        <v>9465</v>
      </c>
      <c r="X4244" t="s">
        <v>52</v>
      </c>
      <c r="Y4244" t="s">
        <v>53</v>
      </c>
      <c r="Z4244">
        <v>0</v>
      </c>
      <c r="AA4244" t="s">
        <v>54</v>
      </c>
      <c r="AB4244">
        <v>2017</v>
      </c>
      <c r="AC4244" t="s">
        <v>415</v>
      </c>
      <c r="AD4244" t="s">
        <v>56</v>
      </c>
      <c r="AE4244" t="s">
        <v>70</v>
      </c>
      <c r="AF4244">
        <v>1306795</v>
      </c>
      <c r="AG4244" t="s">
        <v>71</v>
      </c>
      <c r="AH4244" t="s">
        <v>59</v>
      </c>
      <c r="AI4244" t="s">
        <v>56</v>
      </c>
      <c r="AJ4244" t="s">
        <v>416</v>
      </c>
    </row>
    <row r="4245" spans="1:36" x14ac:dyDescent="0.25">
      <c r="A4245" t="s">
        <v>8868</v>
      </c>
      <c r="B4245" t="s">
        <v>2599</v>
      </c>
      <c r="C4245" t="s">
        <v>40</v>
      </c>
      <c r="D4245" t="s">
        <v>9372</v>
      </c>
      <c r="E4245" s="2">
        <v>43182103</v>
      </c>
      <c r="F4245" t="s">
        <v>62</v>
      </c>
      <c r="G4245" s="3">
        <v>7197</v>
      </c>
      <c r="H4245">
        <v>20171009</v>
      </c>
      <c r="I4245" s="4">
        <v>313</v>
      </c>
      <c r="J4245">
        <v>1898660</v>
      </c>
      <c r="K4245" s="5">
        <v>13587</v>
      </c>
      <c r="L4245" t="s">
        <v>44</v>
      </c>
      <c r="M4245" t="s">
        <v>563</v>
      </c>
      <c r="N4245" t="s">
        <v>3776</v>
      </c>
      <c r="O4245" s="5">
        <v>17</v>
      </c>
      <c r="P4245" s="5">
        <v>230979</v>
      </c>
      <c r="Q4245" s="6">
        <v>38.39264</v>
      </c>
      <c r="R4245" s="6">
        <v>-122.60616</v>
      </c>
      <c r="S4245" t="s">
        <v>9466</v>
      </c>
      <c r="T4245" t="s">
        <v>436</v>
      </c>
      <c r="U4245" t="s">
        <v>86</v>
      </c>
      <c r="V4245" t="s">
        <v>342</v>
      </c>
      <c r="W4245" t="s">
        <v>9467</v>
      </c>
      <c r="X4245" t="s">
        <v>52</v>
      </c>
      <c r="Y4245" t="s">
        <v>53</v>
      </c>
      <c r="Z4245">
        <v>0</v>
      </c>
      <c r="AA4245" t="s">
        <v>54</v>
      </c>
      <c r="AB4245">
        <v>2017</v>
      </c>
      <c r="AC4245" t="s">
        <v>415</v>
      </c>
      <c r="AD4245" t="s">
        <v>56</v>
      </c>
      <c r="AE4245" t="s">
        <v>112</v>
      </c>
      <c r="AF4245">
        <v>1307511</v>
      </c>
      <c r="AG4245" t="s">
        <v>88</v>
      </c>
      <c r="AH4245" t="s">
        <v>59</v>
      </c>
      <c r="AI4245" t="s">
        <v>56</v>
      </c>
      <c r="AJ4245" t="s">
        <v>416</v>
      </c>
    </row>
    <row r="4246" spans="1:36" x14ac:dyDescent="0.25">
      <c r="A4246" t="s">
        <v>8868</v>
      </c>
      <c r="B4246" t="s">
        <v>2599</v>
      </c>
      <c r="C4246" t="s">
        <v>40</v>
      </c>
      <c r="D4246" t="s">
        <v>9372</v>
      </c>
      <c r="E4246" s="2">
        <v>43182103</v>
      </c>
      <c r="F4246" t="s">
        <v>62</v>
      </c>
      <c r="G4246" s="3">
        <v>11331</v>
      </c>
      <c r="H4246">
        <v>20171009</v>
      </c>
      <c r="I4246" s="4">
        <v>313</v>
      </c>
      <c r="J4246">
        <v>1898790</v>
      </c>
      <c r="K4246" s="5">
        <v>13693</v>
      </c>
      <c r="L4246" t="s">
        <v>44</v>
      </c>
      <c r="M4246" t="s">
        <v>63</v>
      </c>
      <c r="N4246" t="s">
        <v>64</v>
      </c>
      <c r="O4246" s="5">
        <v>52</v>
      </c>
      <c r="P4246" s="5">
        <v>581551</v>
      </c>
      <c r="Q4246" s="6">
        <v>38.391620000000003</v>
      </c>
      <c r="R4246" s="6">
        <v>-122.59856000000001</v>
      </c>
      <c r="S4246" t="s">
        <v>9468</v>
      </c>
      <c r="T4246" t="s">
        <v>436</v>
      </c>
      <c r="U4246" t="s">
        <v>67</v>
      </c>
      <c r="V4246" t="s">
        <v>50</v>
      </c>
      <c r="W4246" t="s">
        <v>9469</v>
      </c>
      <c r="X4246" t="s">
        <v>52</v>
      </c>
      <c r="Y4246" t="s">
        <v>53</v>
      </c>
      <c r="Z4246">
        <v>0</v>
      </c>
      <c r="AA4246" t="s">
        <v>54</v>
      </c>
      <c r="AB4246">
        <v>2017</v>
      </c>
      <c r="AC4246" t="s">
        <v>415</v>
      </c>
      <c r="AD4246" t="s">
        <v>56</v>
      </c>
      <c r="AE4246" t="s">
        <v>70</v>
      </c>
      <c r="AF4246">
        <v>1307558</v>
      </c>
      <c r="AG4246" t="s">
        <v>71</v>
      </c>
      <c r="AH4246" t="s">
        <v>59</v>
      </c>
      <c r="AI4246" t="s">
        <v>56</v>
      </c>
      <c r="AJ4246" t="s">
        <v>416</v>
      </c>
    </row>
    <row r="4247" spans="1:36" x14ac:dyDescent="0.25">
      <c r="A4247" t="s">
        <v>8868</v>
      </c>
      <c r="B4247" t="s">
        <v>2599</v>
      </c>
      <c r="C4247" t="s">
        <v>92</v>
      </c>
      <c r="D4247" t="s">
        <v>9071</v>
      </c>
      <c r="E4247" s="2">
        <v>42821102</v>
      </c>
      <c r="F4247" t="s">
        <v>62</v>
      </c>
      <c r="G4247" s="3">
        <v>15705</v>
      </c>
      <c r="H4247">
        <v>20171009</v>
      </c>
      <c r="I4247" s="4">
        <v>30</v>
      </c>
      <c r="J4247">
        <v>1900344</v>
      </c>
      <c r="K4247" s="5">
        <v>7846</v>
      </c>
      <c r="L4247" t="s">
        <v>44</v>
      </c>
      <c r="M4247" t="s">
        <v>63</v>
      </c>
      <c r="N4247" t="s">
        <v>64</v>
      </c>
      <c r="O4247" s="5">
        <v>4</v>
      </c>
      <c r="P4247" s="5">
        <v>31384</v>
      </c>
      <c r="Q4247" s="6">
        <v>38.868070000000003</v>
      </c>
      <c r="R4247" s="6">
        <v>-123.03745000000001</v>
      </c>
      <c r="S4247" t="s">
        <v>9470</v>
      </c>
      <c r="T4247" t="s">
        <v>436</v>
      </c>
      <c r="U4247" t="s">
        <v>200</v>
      </c>
      <c r="V4247" t="s">
        <v>50</v>
      </c>
      <c r="W4247" t="s">
        <v>9471</v>
      </c>
      <c r="X4247" t="s">
        <v>52</v>
      </c>
      <c r="Y4247" t="s">
        <v>53</v>
      </c>
      <c r="Z4247">
        <v>0</v>
      </c>
      <c r="AA4247" t="s">
        <v>54</v>
      </c>
      <c r="AB4247">
        <v>2017</v>
      </c>
      <c r="AC4247" t="s">
        <v>415</v>
      </c>
      <c r="AD4247" t="s">
        <v>56</v>
      </c>
      <c r="AE4247" t="s">
        <v>481</v>
      </c>
      <c r="AF4247">
        <v>1308193</v>
      </c>
      <c r="AG4247" t="s">
        <v>202</v>
      </c>
      <c r="AH4247" t="s">
        <v>59</v>
      </c>
      <c r="AI4247" t="s">
        <v>56</v>
      </c>
      <c r="AJ4247" t="s">
        <v>416</v>
      </c>
    </row>
    <row r="4248" spans="1:36" x14ac:dyDescent="0.25">
      <c r="A4248" t="s">
        <v>8868</v>
      </c>
      <c r="B4248" t="s">
        <v>2599</v>
      </c>
      <c r="C4248" t="s">
        <v>40</v>
      </c>
      <c r="D4248" t="s">
        <v>8988</v>
      </c>
      <c r="E4248" s="2">
        <v>43071102</v>
      </c>
      <c r="F4248" t="s">
        <v>62</v>
      </c>
      <c r="G4248" s="3">
        <v>7015</v>
      </c>
      <c r="H4248">
        <v>20171009</v>
      </c>
      <c r="I4248" s="4">
        <v>136</v>
      </c>
      <c r="J4248">
        <v>1899587</v>
      </c>
      <c r="K4248" s="5">
        <v>16703</v>
      </c>
      <c r="L4248" t="s">
        <v>44</v>
      </c>
      <c r="M4248" t="s">
        <v>563</v>
      </c>
      <c r="N4248" t="s">
        <v>3776</v>
      </c>
      <c r="O4248" s="5">
        <v>9</v>
      </c>
      <c r="P4248" s="5">
        <v>150327</v>
      </c>
      <c r="Q4248" s="6">
        <v>38.366669999999999</v>
      </c>
      <c r="R4248" s="6">
        <v>-122.58985</v>
      </c>
      <c r="S4248" t="s">
        <v>9472</v>
      </c>
      <c r="T4248" t="s">
        <v>436</v>
      </c>
      <c r="U4248" t="s">
        <v>86</v>
      </c>
      <c r="V4248" t="s">
        <v>50</v>
      </c>
      <c r="W4248" t="s">
        <v>9473</v>
      </c>
      <c r="X4248" t="s">
        <v>52</v>
      </c>
      <c r="Y4248" t="s">
        <v>53</v>
      </c>
      <c r="Z4248">
        <v>0</v>
      </c>
      <c r="AA4248" t="s">
        <v>54</v>
      </c>
      <c r="AB4248">
        <v>2017</v>
      </c>
      <c r="AC4248" t="s">
        <v>415</v>
      </c>
      <c r="AD4248" t="s">
        <v>56</v>
      </c>
      <c r="AE4248" t="s">
        <v>230</v>
      </c>
      <c r="AF4248">
        <v>1307902</v>
      </c>
      <c r="AG4248" t="s">
        <v>88</v>
      </c>
      <c r="AH4248" t="s">
        <v>59</v>
      </c>
      <c r="AI4248" t="s">
        <v>56</v>
      </c>
      <c r="AJ4248" t="s">
        <v>416</v>
      </c>
    </row>
    <row r="4249" spans="1:36" x14ac:dyDescent="0.25">
      <c r="A4249" t="s">
        <v>8868</v>
      </c>
      <c r="B4249" t="s">
        <v>2599</v>
      </c>
      <c r="C4249" t="s">
        <v>92</v>
      </c>
      <c r="D4249" t="s">
        <v>8988</v>
      </c>
      <c r="E4249" s="2">
        <v>43071102</v>
      </c>
      <c r="F4249" t="s">
        <v>410</v>
      </c>
      <c r="G4249" s="3" t="s">
        <v>9474</v>
      </c>
      <c r="H4249">
        <v>20171009</v>
      </c>
      <c r="I4249" s="4">
        <v>417</v>
      </c>
      <c r="J4249">
        <v>1900182</v>
      </c>
      <c r="K4249" s="5">
        <v>19584</v>
      </c>
      <c r="L4249" t="s">
        <v>44</v>
      </c>
      <c r="M4249" t="s">
        <v>563</v>
      </c>
      <c r="N4249" t="s">
        <v>3776</v>
      </c>
      <c r="O4249" s="5">
        <v>275</v>
      </c>
      <c r="P4249" s="5">
        <v>3394903</v>
      </c>
      <c r="Q4249" s="6">
        <v>38.36459</v>
      </c>
      <c r="R4249" s="6">
        <v>-122.525864</v>
      </c>
      <c r="S4249" t="s">
        <v>9475</v>
      </c>
      <c r="T4249" t="s">
        <v>436</v>
      </c>
      <c r="U4249" t="s">
        <v>86</v>
      </c>
      <c r="V4249" t="s">
        <v>50</v>
      </c>
      <c r="W4249" t="s">
        <v>9476</v>
      </c>
      <c r="X4249" t="s">
        <v>52</v>
      </c>
      <c r="Y4249" t="s">
        <v>53</v>
      </c>
      <c r="Z4249">
        <v>0</v>
      </c>
      <c r="AA4249" t="s">
        <v>54</v>
      </c>
      <c r="AB4249">
        <v>2017</v>
      </c>
      <c r="AC4249" t="s">
        <v>415</v>
      </c>
      <c r="AD4249" t="s">
        <v>56</v>
      </c>
      <c r="AE4249" t="s">
        <v>112</v>
      </c>
      <c r="AF4249">
        <v>1308152</v>
      </c>
      <c r="AG4249" t="s">
        <v>88</v>
      </c>
      <c r="AH4249" t="s">
        <v>59</v>
      </c>
      <c r="AI4249" t="s">
        <v>56</v>
      </c>
      <c r="AJ4249" t="s">
        <v>416</v>
      </c>
    </row>
    <row r="4250" spans="1:36" x14ac:dyDescent="0.25">
      <c r="A4250" t="s">
        <v>8868</v>
      </c>
      <c r="B4250" t="s">
        <v>2599</v>
      </c>
      <c r="C4250" t="s">
        <v>92</v>
      </c>
      <c r="D4250" t="s">
        <v>8988</v>
      </c>
      <c r="E4250" s="2">
        <v>43071102</v>
      </c>
      <c r="F4250" t="s">
        <v>62</v>
      </c>
      <c r="G4250" s="3">
        <v>11177</v>
      </c>
      <c r="H4250">
        <v>20171009</v>
      </c>
      <c r="I4250" s="4">
        <v>417</v>
      </c>
      <c r="J4250">
        <v>1900920</v>
      </c>
      <c r="K4250" s="5">
        <v>12347</v>
      </c>
      <c r="L4250" t="s">
        <v>44</v>
      </c>
      <c r="M4250" t="s">
        <v>563</v>
      </c>
      <c r="N4250" t="s">
        <v>3776</v>
      </c>
      <c r="O4250" s="5">
        <v>14</v>
      </c>
      <c r="P4250" s="5">
        <v>172858</v>
      </c>
      <c r="Q4250" s="6">
        <v>38.373669999999997</v>
      </c>
      <c r="R4250" s="6">
        <v>-122.54582000000001</v>
      </c>
      <c r="S4250" t="s">
        <v>9477</v>
      </c>
      <c r="T4250" t="s">
        <v>436</v>
      </c>
      <c r="U4250" t="s">
        <v>86</v>
      </c>
      <c r="V4250" t="s">
        <v>50</v>
      </c>
      <c r="W4250" t="s">
        <v>9476</v>
      </c>
      <c r="X4250" t="s">
        <v>52</v>
      </c>
      <c r="Y4250" t="s">
        <v>53</v>
      </c>
      <c r="Z4250">
        <v>0</v>
      </c>
      <c r="AA4250" t="s">
        <v>54</v>
      </c>
      <c r="AB4250">
        <v>2017</v>
      </c>
      <c r="AC4250" t="s">
        <v>415</v>
      </c>
      <c r="AD4250" t="s">
        <v>56</v>
      </c>
      <c r="AE4250" t="s">
        <v>230</v>
      </c>
      <c r="AF4250">
        <v>1308383</v>
      </c>
      <c r="AG4250" t="s">
        <v>88</v>
      </c>
      <c r="AH4250" t="s">
        <v>59</v>
      </c>
      <c r="AI4250" t="s">
        <v>56</v>
      </c>
      <c r="AJ4250" t="s">
        <v>416</v>
      </c>
    </row>
    <row r="4251" spans="1:36" x14ac:dyDescent="0.25">
      <c r="A4251" t="s">
        <v>8868</v>
      </c>
      <c r="B4251" t="s">
        <v>2599</v>
      </c>
      <c r="C4251" t="s">
        <v>92</v>
      </c>
      <c r="D4251" t="s">
        <v>8988</v>
      </c>
      <c r="E4251" s="2">
        <v>43071102</v>
      </c>
      <c r="F4251" t="s">
        <v>410</v>
      </c>
      <c r="G4251" s="3" t="s">
        <v>9478</v>
      </c>
      <c r="H4251">
        <v>20171009</v>
      </c>
      <c r="I4251" s="4">
        <v>412</v>
      </c>
      <c r="J4251">
        <v>1902088</v>
      </c>
      <c r="K4251" s="5">
        <v>17673</v>
      </c>
      <c r="L4251" t="s">
        <v>44</v>
      </c>
      <c r="M4251" t="s">
        <v>563</v>
      </c>
      <c r="N4251" t="s">
        <v>3776</v>
      </c>
      <c r="O4251" s="5">
        <v>1</v>
      </c>
      <c r="P4251" s="5">
        <v>17673</v>
      </c>
      <c r="Q4251" s="6">
        <v>38.367491000000001</v>
      </c>
      <c r="R4251" s="6">
        <v>-122.520043</v>
      </c>
      <c r="S4251" t="s">
        <v>9479</v>
      </c>
      <c r="T4251" t="s">
        <v>436</v>
      </c>
      <c r="U4251" t="s">
        <v>86</v>
      </c>
      <c r="V4251" t="s">
        <v>50</v>
      </c>
      <c r="W4251" t="s">
        <v>9480</v>
      </c>
      <c r="X4251" t="s">
        <v>52</v>
      </c>
      <c r="Y4251" t="s">
        <v>53</v>
      </c>
      <c r="Z4251">
        <v>0</v>
      </c>
      <c r="AA4251" t="s">
        <v>54</v>
      </c>
      <c r="AB4251">
        <v>2017</v>
      </c>
      <c r="AC4251" t="s">
        <v>415</v>
      </c>
      <c r="AD4251" t="s">
        <v>56</v>
      </c>
      <c r="AE4251" t="s">
        <v>136</v>
      </c>
      <c r="AF4251">
        <v>1308713</v>
      </c>
      <c r="AG4251" t="s">
        <v>88</v>
      </c>
      <c r="AH4251" t="s">
        <v>59</v>
      </c>
      <c r="AI4251" t="s">
        <v>56</v>
      </c>
      <c r="AJ4251" t="s">
        <v>416</v>
      </c>
    </row>
    <row r="4252" spans="1:36" x14ac:dyDescent="0.25">
      <c r="A4252" t="s">
        <v>8868</v>
      </c>
      <c r="B4252" t="s">
        <v>2599</v>
      </c>
      <c r="C4252" t="s">
        <v>92</v>
      </c>
      <c r="D4252" t="s">
        <v>8895</v>
      </c>
      <c r="E4252" s="2">
        <v>43471101</v>
      </c>
      <c r="F4252" t="s">
        <v>62</v>
      </c>
      <c r="G4252" s="3">
        <v>4683</v>
      </c>
      <c r="H4252">
        <v>20171009</v>
      </c>
      <c r="I4252" s="4">
        <v>36</v>
      </c>
      <c r="J4252">
        <v>1894682</v>
      </c>
      <c r="K4252" s="5">
        <v>2251</v>
      </c>
      <c r="L4252" t="s">
        <v>44</v>
      </c>
      <c r="M4252" t="s">
        <v>63</v>
      </c>
      <c r="N4252" t="s">
        <v>72</v>
      </c>
      <c r="O4252" s="5">
        <v>49</v>
      </c>
      <c r="P4252" s="5">
        <v>66143</v>
      </c>
      <c r="Q4252" s="6">
        <v>38.32667</v>
      </c>
      <c r="R4252" s="6">
        <v>-122.63160000000001</v>
      </c>
      <c r="S4252" t="s">
        <v>9481</v>
      </c>
      <c r="T4252" t="s">
        <v>436</v>
      </c>
      <c r="U4252" t="s">
        <v>67</v>
      </c>
      <c r="V4252" t="s">
        <v>50</v>
      </c>
      <c r="W4252" t="s">
        <v>9482</v>
      </c>
      <c r="X4252" t="s">
        <v>52</v>
      </c>
      <c r="Y4252" t="s">
        <v>53</v>
      </c>
      <c r="Z4252">
        <v>0</v>
      </c>
      <c r="AA4252" t="s">
        <v>54</v>
      </c>
      <c r="AB4252">
        <v>2017</v>
      </c>
      <c r="AC4252" t="s">
        <v>415</v>
      </c>
      <c r="AD4252" t="s">
        <v>56</v>
      </c>
      <c r="AE4252" t="s">
        <v>70</v>
      </c>
      <c r="AF4252">
        <v>1306870</v>
      </c>
      <c r="AG4252" t="s">
        <v>71</v>
      </c>
      <c r="AH4252" t="s">
        <v>59</v>
      </c>
      <c r="AI4252" t="s">
        <v>56</v>
      </c>
      <c r="AJ4252" t="s">
        <v>416</v>
      </c>
    </row>
    <row r="4253" spans="1:36" x14ac:dyDescent="0.25">
      <c r="A4253" t="s">
        <v>8868</v>
      </c>
      <c r="B4253" t="s">
        <v>2599</v>
      </c>
      <c r="C4253" t="s">
        <v>92</v>
      </c>
      <c r="D4253" t="s">
        <v>9483</v>
      </c>
      <c r="E4253" s="2">
        <v>43321102</v>
      </c>
      <c r="F4253" t="s">
        <v>62</v>
      </c>
      <c r="G4253" s="3">
        <v>15265</v>
      </c>
      <c r="H4253">
        <v>20171009</v>
      </c>
      <c r="I4253" s="4">
        <v>138</v>
      </c>
      <c r="J4253">
        <v>1896669</v>
      </c>
      <c r="K4253" s="5">
        <v>10977</v>
      </c>
      <c r="L4253" t="s">
        <v>44</v>
      </c>
      <c r="M4253" t="s">
        <v>563</v>
      </c>
      <c r="N4253" t="s">
        <v>3776</v>
      </c>
      <c r="O4253" s="5">
        <v>19</v>
      </c>
      <c r="P4253" s="5">
        <v>208131</v>
      </c>
      <c r="Q4253" s="6">
        <v>38.489600000000003</v>
      </c>
      <c r="R4253" s="6">
        <v>-122.66734</v>
      </c>
      <c r="S4253" t="s">
        <v>9484</v>
      </c>
      <c r="T4253" t="s">
        <v>436</v>
      </c>
      <c r="U4253" t="s">
        <v>86</v>
      </c>
      <c r="V4253" t="s">
        <v>50</v>
      </c>
      <c r="W4253" t="s">
        <v>9485</v>
      </c>
      <c r="X4253" t="s">
        <v>52</v>
      </c>
      <c r="Y4253" t="s">
        <v>53</v>
      </c>
      <c r="Z4253">
        <v>0</v>
      </c>
      <c r="AA4253" t="s">
        <v>54</v>
      </c>
      <c r="AB4253">
        <v>2017</v>
      </c>
      <c r="AC4253" t="s">
        <v>415</v>
      </c>
      <c r="AD4253" t="s">
        <v>56</v>
      </c>
      <c r="AE4253" t="s">
        <v>98</v>
      </c>
      <c r="AF4253">
        <v>1307761</v>
      </c>
      <c r="AG4253" t="s">
        <v>88</v>
      </c>
      <c r="AH4253" t="s">
        <v>59</v>
      </c>
      <c r="AI4253" t="s">
        <v>56</v>
      </c>
      <c r="AJ4253" t="s">
        <v>416</v>
      </c>
    </row>
    <row r="4254" spans="1:36" x14ac:dyDescent="0.25">
      <c r="A4254" t="s">
        <v>8868</v>
      </c>
      <c r="B4254" t="s">
        <v>2599</v>
      </c>
      <c r="C4254" t="s">
        <v>40</v>
      </c>
      <c r="D4254" t="s">
        <v>8887</v>
      </c>
      <c r="E4254" s="2">
        <v>43321103</v>
      </c>
      <c r="F4254" t="s">
        <v>62</v>
      </c>
      <c r="G4254" s="3">
        <v>14985</v>
      </c>
      <c r="H4254">
        <v>20171009</v>
      </c>
      <c r="I4254" s="4">
        <v>17</v>
      </c>
      <c r="J4254">
        <v>1900801</v>
      </c>
      <c r="K4254" s="5">
        <v>19756</v>
      </c>
      <c r="L4254" t="s">
        <v>44</v>
      </c>
      <c r="M4254" t="s">
        <v>563</v>
      </c>
      <c r="N4254" t="s">
        <v>3776</v>
      </c>
      <c r="O4254" s="5">
        <v>3</v>
      </c>
      <c r="P4254" s="5">
        <v>59268</v>
      </c>
      <c r="Q4254" s="6">
        <v>38.550510000000003</v>
      </c>
      <c r="R4254" s="6">
        <v>-122.65125</v>
      </c>
      <c r="S4254" t="s">
        <v>9486</v>
      </c>
      <c r="T4254" t="s">
        <v>436</v>
      </c>
      <c r="U4254" t="s">
        <v>86</v>
      </c>
      <c r="V4254" t="s">
        <v>50</v>
      </c>
      <c r="W4254" t="s">
        <v>9487</v>
      </c>
      <c r="X4254" t="s">
        <v>52</v>
      </c>
      <c r="Y4254" t="s">
        <v>53</v>
      </c>
      <c r="Z4254">
        <v>0</v>
      </c>
      <c r="AA4254" t="s">
        <v>54</v>
      </c>
      <c r="AB4254">
        <v>2017</v>
      </c>
      <c r="AC4254" t="s">
        <v>415</v>
      </c>
      <c r="AD4254" t="s">
        <v>56</v>
      </c>
      <c r="AE4254" t="s">
        <v>112</v>
      </c>
      <c r="AF4254">
        <v>1308354</v>
      </c>
      <c r="AG4254" t="s">
        <v>88</v>
      </c>
      <c r="AH4254" t="s">
        <v>59</v>
      </c>
      <c r="AI4254" t="s">
        <v>56</v>
      </c>
      <c r="AJ4254" t="s">
        <v>416</v>
      </c>
    </row>
    <row r="4255" spans="1:36" x14ac:dyDescent="0.25">
      <c r="A4255" t="s">
        <v>8868</v>
      </c>
      <c r="B4255" t="s">
        <v>2599</v>
      </c>
      <c r="C4255" t="s">
        <v>40</v>
      </c>
      <c r="D4255" t="s">
        <v>8887</v>
      </c>
      <c r="E4255" s="2">
        <v>43321103</v>
      </c>
      <c r="F4255" t="s">
        <v>62</v>
      </c>
      <c r="G4255" s="3">
        <v>2223</v>
      </c>
      <c r="H4255">
        <v>20171009</v>
      </c>
      <c r="I4255" s="4">
        <v>17</v>
      </c>
      <c r="J4255">
        <v>1900803</v>
      </c>
      <c r="K4255" s="5">
        <v>19704</v>
      </c>
      <c r="L4255" t="s">
        <v>44</v>
      </c>
      <c r="M4255" t="s">
        <v>563</v>
      </c>
      <c r="N4255" t="s">
        <v>3776</v>
      </c>
      <c r="O4255" s="5">
        <v>43</v>
      </c>
      <c r="P4255" s="5">
        <v>847272</v>
      </c>
      <c r="Q4255" s="6">
        <v>38.54712</v>
      </c>
      <c r="R4255" s="6">
        <v>-122.66916000000001</v>
      </c>
      <c r="S4255" t="s">
        <v>9488</v>
      </c>
      <c r="T4255" t="s">
        <v>436</v>
      </c>
      <c r="U4255" t="s">
        <v>67</v>
      </c>
      <c r="V4255" t="s">
        <v>50</v>
      </c>
      <c r="W4255" t="s">
        <v>9489</v>
      </c>
      <c r="X4255" t="s">
        <v>52</v>
      </c>
      <c r="Y4255" t="s">
        <v>53</v>
      </c>
      <c r="Z4255">
        <v>0</v>
      </c>
      <c r="AA4255" t="s">
        <v>54</v>
      </c>
      <c r="AB4255">
        <v>2017</v>
      </c>
      <c r="AC4255" t="s">
        <v>415</v>
      </c>
      <c r="AD4255" t="s">
        <v>56</v>
      </c>
      <c r="AE4255" t="s">
        <v>98</v>
      </c>
      <c r="AF4255">
        <v>1308355</v>
      </c>
      <c r="AG4255" t="s">
        <v>71</v>
      </c>
      <c r="AH4255" t="s">
        <v>59</v>
      </c>
      <c r="AI4255" t="s">
        <v>56</v>
      </c>
      <c r="AJ4255" t="s">
        <v>416</v>
      </c>
    </row>
    <row r="4256" spans="1:36" x14ac:dyDescent="0.25">
      <c r="A4256" t="s">
        <v>8868</v>
      </c>
      <c r="B4256" t="s">
        <v>2599</v>
      </c>
      <c r="C4256" t="s">
        <v>40</v>
      </c>
      <c r="D4256" t="s">
        <v>9386</v>
      </c>
      <c r="E4256" s="2">
        <v>42151104</v>
      </c>
      <c r="F4256" t="s">
        <v>62</v>
      </c>
      <c r="G4256" s="3">
        <v>69401</v>
      </c>
      <c r="H4256">
        <v>20171009</v>
      </c>
      <c r="I4256" s="4">
        <v>1605</v>
      </c>
      <c r="J4256">
        <v>1896824</v>
      </c>
      <c r="K4256" s="5">
        <v>2706</v>
      </c>
      <c r="L4256" t="s">
        <v>44</v>
      </c>
      <c r="M4256" t="s">
        <v>63</v>
      </c>
      <c r="N4256" t="s">
        <v>64</v>
      </c>
      <c r="O4256" s="5">
        <v>4</v>
      </c>
      <c r="P4256" s="5">
        <v>10824</v>
      </c>
      <c r="Q4256" s="6">
        <v>38.465809999999998</v>
      </c>
      <c r="R4256" s="6">
        <v>-122.69358</v>
      </c>
      <c r="S4256" t="s">
        <v>9490</v>
      </c>
      <c r="T4256" t="s">
        <v>436</v>
      </c>
      <c r="U4256" t="s">
        <v>67</v>
      </c>
      <c r="V4256" t="s">
        <v>50</v>
      </c>
      <c r="W4256" t="s">
        <v>9491</v>
      </c>
      <c r="X4256" t="s">
        <v>52</v>
      </c>
      <c r="Y4256" t="s">
        <v>53</v>
      </c>
      <c r="Z4256">
        <v>0</v>
      </c>
      <c r="AA4256" t="s">
        <v>54</v>
      </c>
      <c r="AB4256">
        <v>2017</v>
      </c>
      <c r="AC4256" t="s">
        <v>415</v>
      </c>
      <c r="AD4256" t="s">
        <v>56</v>
      </c>
      <c r="AE4256" t="s">
        <v>98</v>
      </c>
      <c r="AF4256">
        <v>1307070</v>
      </c>
      <c r="AG4256" t="s">
        <v>71</v>
      </c>
      <c r="AH4256" t="s">
        <v>59</v>
      </c>
      <c r="AI4256" t="s">
        <v>56</v>
      </c>
      <c r="AJ4256" t="s">
        <v>416</v>
      </c>
    </row>
    <row r="4257" spans="1:36" x14ac:dyDescent="0.25">
      <c r="A4257" t="s">
        <v>8868</v>
      </c>
      <c r="B4257" t="s">
        <v>2599</v>
      </c>
      <c r="C4257" t="s">
        <v>40</v>
      </c>
      <c r="D4257" t="s">
        <v>9386</v>
      </c>
      <c r="E4257" s="2">
        <v>42151104</v>
      </c>
      <c r="F4257" t="s">
        <v>62</v>
      </c>
      <c r="G4257" s="3">
        <v>7411</v>
      </c>
      <c r="H4257">
        <v>20171009</v>
      </c>
      <c r="I4257" s="4">
        <v>141</v>
      </c>
      <c r="J4257">
        <v>1901218</v>
      </c>
      <c r="K4257" s="5">
        <v>17881</v>
      </c>
      <c r="L4257" t="s">
        <v>44</v>
      </c>
      <c r="M4257" t="s">
        <v>563</v>
      </c>
      <c r="N4257" t="s">
        <v>3776</v>
      </c>
      <c r="O4257" s="5">
        <v>18</v>
      </c>
      <c r="P4257" s="5">
        <v>321858</v>
      </c>
      <c r="Q4257" s="6">
        <v>38.511679999999998</v>
      </c>
      <c r="R4257" s="6">
        <v>-122.69201</v>
      </c>
      <c r="S4257" t="s">
        <v>9492</v>
      </c>
      <c r="T4257" t="s">
        <v>436</v>
      </c>
      <c r="U4257" t="s">
        <v>86</v>
      </c>
      <c r="V4257" t="s">
        <v>50</v>
      </c>
      <c r="W4257" t="s">
        <v>9493</v>
      </c>
      <c r="X4257" t="s">
        <v>52</v>
      </c>
      <c r="Y4257" t="s">
        <v>53</v>
      </c>
      <c r="Z4257">
        <v>0</v>
      </c>
      <c r="AA4257" t="s">
        <v>54</v>
      </c>
      <c r="AB4257">
        <v>2017</v>
      </c>
      <c r="AC4257" t="s">
        <v>415</v>
      </c>
      <c r="AD4257" t="s">
        <v>56</v>
      </c>
      <c r="AE4257" t="s">
        <v>70</v>
      </c>
      <c r="AF4257">
        <v>1308459</v>
      </c>
      <c r="AG4257" t="s">
        <v>88</v>
      </c>
      <c r="AH4257" t="s">
        <v>59</v>
      </c>
      <c r="AI4257" t="s">
        <v>56</v>
      </c>
      <c r="AJ4257" t="s">
        <v>416</v>
      </c>
    </row>
    <row r="4258" spans="1:36" x14ac:dyDescent="0.25">
      <c r="A4258" t="s">
        <v>8868</v>
      </c>
      <c r="B4258" t="s">
        <v>2599</v>
      </c>
      <c r="C4258" t="s">
        <v>40</v>
      </c>
      <c r="D4258" t="s">
        <v>9386</v>
      </c>
      <c r="E4258" s="2">
        <v>42151104</v>
      </c>
      <c r="F4258" t="s">
        <v>62</v>
      </c>
      <c r="G4258" s="3">
        <v>10107</v>
      </c>
      <c r="H4258">
        <v>20171009</v>
      </c>
      <c r="I4258" s="4">
        <v>211</v>
      </c>
      <c r="J4258">
        <v>1901335</v>
      </c>
      <c r="K4258" s="5">
        <v>13934</v>
      </c>
      <c r="L4258" t="s">
        <v>44</v>
      </c>
      <c r="M4258" t="s">
        <v>563</v>
      </c>
      <c r="N4258" t="s">
        <v>3776</v>
      </c>
      <c r="O4258" s="5">
        <v>3</v>
      </c>
      <c r="P4258" s="5">
        <v>41802</v>
      </c>
      <c r="Q4258" s="6">
        <v>38.50094</v>
      </c>
      <c r="R4258" s="6">
        <v>-122.68644</v>
      </c>
      <c r="S4258" t="s">
        <v>9494</v>
      </c>
      <c r="T4258" t="s">
        <v>436</v>
      </c>
      <c r="U4258" t="s">
        <v>86</v>
      </c>
      <c r="V4258" t="s">
        <v>50</v>
      </c>
      <c r="W4258" t="s">
        <v>9495</v>
      </c>
      <c r="X4258" t="s">
        <v>52</v>
      </c>
      <c r="Y4258" t="s">
        <v>53</v>
      </c>
      <c r="Z4258">
        <v>0</v>
      </c>
      <c r="AA4258" t="s">
        <v>54</v>
      </c>
      <c r="AB4258">
        <v>2017</v>
      </c>
      <c r="AC4258" t="s">
        <v>415</v>
      </c>
      <c r="AD4258" t="s">
        <v>56</v>
      </c>
      <c r="AE4258" t="s">
        <v>112</v>
      </c>
      <c r="AF4258">
        <v>1308506</v>
      </c>
      <c r="AG4258" t="s">
        <v>88</v>
      </c>
      <c r="AH4258" t="s">
        <v>59</v>
      </c>
      <c r="AI4258" t="s">
        <v>56</v>
      </c>
      <c r="AJ4258" t="s">
        <v>416</v>
      </c>
    </row>
    <row r="4259" spans="1:36" x14ac:dyDescent="0.25">
      <c r="A4259" t="s">
        <v>8868</v>
      </c>
      <c r="B4259" t="s">
        <v>2599</v>
      </c>
      <c r="C4259" t="s">
        <v>92</v>
      </c>
      <c r="D4259" t="s">
        <v>9386</v>
      </c>
      <c r="E4259" s="2">
        <v>42151104</v>
      </c>
      <c r="F4259" t="s">
        <v>62</v>
      </c>
      <c r="G4259" s="3">
        <v>12711</v>
      </c>
      <c r="H4259">
        <v>20171009</v>
      </c>
      <c r="I4259" s="4">
        <v>211</v>
      </c>
      <c r="J4259">
        <v>1901336</v>
      </c>
      <c r="K4259" s="5">
        <v>12122</v>
      </c>
      <c r="L4259" t="s">
        <v>44</v>
      </c>
      <c r="M4259" t="s">
        <v>563</v>
      </c>
      <c r="N4259" t="s">
        <v>3776</v>
      </c>
      <c r="O4259" s="5">
        <v>5</v>
      </c>
      <c r="P4259" s="5">
        <v>60610</v>
      </c>
      <c r="Q4259" s="6">
        <v>38.498370000000001</v>
      </c>
      <c r="R4259" s="6">
        <v>-122.6862</v>
      </c>
      <c r="S4259" t="s">
        <v>9496</v>
      </c>
      <c r="T4259" t="s">
        <v>436</v>
      </c>
      <c r="U4259" t="s">
        <v>86</v>
      </c>
      <c r="V4259" t="s">
        <v>50</v>
      </c>
      <c r="W4259" t="s">
        <v>9497</v>
      </c>
      <c r="X4259" t="s">
        <v>52</v>
      </c>
      <c r="Y4259" t="s">
        <v>53</v>
      </c>
      <c r="Z4259">
        <v>0</v>
      </c>
      <c r="AA4259" t="s">
        <v>54</v>
      </c>
      <c r="AB4259">
        <v>2017</v>
      </c>
      <c r="AC4259" t="s">
        <v>415</v>
      </c>
      <c r="AD4259" t="s">
        <v>56</v>
      </c>
      <c r="AE4259" t="s">
        <v>70</v>
      </c>
      <c r="AF4259">
        <v>1308507</v>
      </c>
      <c r="AG4259" t="s">
        <v>88</v>
      </c>
      <c r="AH4259" t="s">
        <v>59</v>
      </c>
      <c r="AI4259" t="s">
        <v>56</v>
      </c>
      <c r="AJ4259" t="s">
        <v>416</v>
      </c>
    </row>
    <row r="4260" spans="1:36" x14ac:dyDescent="0.25">
      <c r="A4260" t="s">
        <v>8868</v>
      </c>
      <c r="B4260" t="s">
        <v>2599</v>
      </c>
      <c r="C4260" t="s">
        <v>92</v>
      </c>
      <c r="D4260" t="s">
        <v>9386</v>
      </c>
      <c r="E4260" s="2">
        <v>42151104</v>
      </c>
      <c r="F4260" t="s">
        <v>62</v>
      </c>
      <c r="G4260" s="3">
        <v>3943</v>
      </c>
      <c r="H4260">
        <v>20171009</v>
      </c>
      <c r="I4260" s="4">
        <v>211</v>
      </c>
      <c r="J4260">
        <v>1901338</v>
      </c>
      <c r="K4260" s="5">
        <v>20796</v>
      </c>
      <c r="L4260" t="s">
        <v>44</v>
      </c>
      <c r="M4260" t="s">
        <v>563</v>
      </c>
      <c r="N4260" t="s">
        <v>3776</v>
      </c>
      <c r="O4260" s="5">
        <v>9</v>
      </c>
      <c r="P4260" s="5">
        <v>187164</v>
      </c>
      <c r="Q4260" s="6">
        <v>38.500619999999998</v>
      </c>
      <c r="R4260" s="6">
        <v>-122.68629</v>
      </c>
      <c r="S4260" t="s">
        <v>9498</v>
      </c>
      <c r="T4260" t="s">
        <v>436</v>
      </c>
      <c r="U4260" t="s">
        <v>86</v>
      </c>
      <c r="V4260" t="s">
        <v>50</v>
      </c>
      <c r="W4260" t="s">
        <v>9499</v>
      </c>
      <c r="X4260" t="s">
        <v>52</v>
      </c>
      <c r="Y4260" t="s">
        <v>53</v>
      </c>
      <c r="Z4260">
        <v>0</v>
      </c>
      <c r="AA4260" t="s">
        <v>54</v>
      </c>
      <c r="AB4260">
        <v>2017</v>
      </c>
      <c r="AC4260" t="s">
        <v>415</v>
      </c>
      <c r="AD4260" t="s">
        <v>56</v>
      </c>
      <c r="AE4260" t="s">
        <v>112</v>
      </c>
      <c r="AF4260">
        <v>1308508</v>
      </c>
      <c r="AG4260" t="s">
        <v>88</v>
      </c>
      <c r="AH4260" t="s">
        <v>59</v>
      </c>
      <c r="AI4260" t="s">
        <v>56</v>
      </c>
      <c r="AJ4260" t="s">
        <v>416</v>
      </c>
    </row>
    <row r="4261" spans="1:36" x14ac:dyDescent="0.25">
      <c r="A4261" t="s">
        <v>8868</v>
      </c>
      <c r="B4261" t="s">
        <v>2599</v>
      </c>
      <c r="C4261" t="s">
        <v>40</v>
      </c>
      <c r="D4261" t="s">
        <v>9386</v>
      </c>
      <c r="E4261" s="2">
        <v>42151104</v>
      </c>
      <c r="F4261" t="s">
        <v>178</v>
      </c>
      <c r="G4261" s="3">
        <v>9267</v>
      </c>
      <c r="H4261">
        <v>20171009</v>
      </c>
      <c r="I4261" s="4">
        <v>141</v>
      </c>
      <c r="J4261">
        <v>1903332</v>
      </c>
      <c r="K4261" s="5">
        <v>25429</v>
      </c>
      <c r="L4261" t="s">
        <v>44</v>
      </c>
      <c r="M4261" t="s">
        <v>563</v>
      </c>
      <c r="N4261" t="s">
        <v>3776</v>
      </c>
      <c r="O4261" s="5">
        <v>49</v>
      </c>
      <c r="P4261" s="5">
        <v>974037</v>
      </c>
      <c r="Q4261" s="6">
        <v>38.516849999999998</v>
      </c>
      <c r="R4261" s="6">
        <v>-122.67968999999999</v>
      </c>
      <c r="S4261" t="s">
        <v>2138</v>
      </c>
      <c r="T4261" t="s">
        <v>436</v>
      </c>
      <c r="U4261" t="s">
        <v>1977</v>
      </c>
      <c r="V4261" t="s">
        <v>50</v>
      </c>
      <c r="W4261" t="s">
        <v>9500</v>
      </c>
      <c r="X4261" t="s">
        <v>52</v>
      </c>
      <c r="Y4261" t="s">
        <v>53</v>
      </c>
      <c r="Z4261">
        <v>0</v>
      </c>
      <c r="AA4261" t="s">
        <v>54</v>
      </c>
      <c r="AB4261">
        <v>2017</v>
      </c>
      <c r="AC4261" t="s">
        <v>415</v>
      </c>
      <c r="AD4261" t="s">
        <v>56</v>
      </c>
      <c r="AE4261" t="s">
        <v>136</v>
      </c>
      <c r="AF4261">
        <v>1309037</v>
      </c>
      <c r="AG4261" t="s">
        <v>1979</v>
      </c>
      <c r="AH4261" t="s">
        <v>59</v>
      </c>
      <c r="AI4261" t="s">
        <v>56</v>
      </c>
      <c r="AJ4261" t="s">
        <v>416</v>
      </c>
    </row>
    <row r="4262" spans="1:36" x14ac:dyDescent="0.25">
      <c r="A4262" t="s">
        <v>8868</v>
      </c>
      <c r="B4262" t="s">
        <v>2599</v>
      </c>
      <c r="C4262" t="s">
        <v>92</v>
      </c>
      <c r="D4262" t="s">
        <v>9501</v>
      </c>
      <c r="E4262" s="2">
        <v>42721105</v>
      </c>
      <c r="F4262" t="s">
        <v>178</v>
      </c>
      <c r="G4262" s="3">
        <v>532235</v>
      </c>
      <c r="H4262">
        <v>20171009</v>
      </c>
      <c r="I4262" s="4">
        <v>147</v>
      </c>
      <c r="J4262">
        <v>1902150</v>
      </c>
      <c r="K4262" s="5">
        <v>19500</v>
      </c>
      <c r="L4262" t="s">
        <v>44</v>
      </c>
      <c r="M4262" t="s">
        <v>563</v>
      </c>
      <c r="N4262" t="s">
        <v>3776</v>
      </c>
      <c r="O4262" s="5">
        <v>132</v>
      </c>
      <c r="P4262" s="5">
        <v>2574000</v>
      </c>
      <c r="Q4262" s="6">
        <v>38.292650000000002</v>
      </c>
      <c r="R4262" s="6">
        <v>-122.41322</v>
      </c>
      <c r="S4262" t="s">
        <v>6344</v>
      </c>
      <c r="T4262" t="s">
        <v>436</v>
      </c>
      <c r="U4262" t="s">
        <v>86</v>
      </c>
      <c r="V4262" t="s">
        <v>50</v>
      </c>
      <c r="W4262" t="s">
        <v>9502</v>
      </c>
      <c r="X4262" t="s">
        <v>52</v>
      </c>
      <c r="Y4262" t="s">
        <v>53</v>
      </c>
      <c r="Z4262">
        <v>0</v>
      </c>
      <c r="AA4262" t="s">
        <v>54</v>
      </c>
      <c r="AB4262">
        <v>2017</v>
      </c>
      <c r="AC4262" t="s">
        <v>415</v>
      </c>
      <c r="AD4262" t="s">
        <v>56</v>
      </c>
      <c r="AE4262" t="s">
        <v>112</v>
      </c>
      <c r="AF4262">
        <v>1308726</v>
      </c>
      <c r="AG4262" t="s">
        <v>88</v>
      </c>
      <c r="AH4262" t="s">
        <v>59</v>
      </c>
      <c r="AI4262" t="s">
        <v>56</v>
      </c>
      <c r="AJ4262" t="s">
        <v>416</v>
      </c>
    </row>
    <row r="4263" spans="1:36" x14ac:dyDescent="0.25">
      <c r="A4263" t="s">
        <v>8868</v>
      </c>
      <c r="B4263" t="s">
        <v>2599</v>
      </c>
      <c r="C4263" t="s">
        <v>40</v>
      </c>
      <c r="D4263" t="s">
        <v>8969</v>
      </c>
      <c r="E4263" s="2">
        <v>43071101</v>
      </c>
      <c r="F4263" t="s">
        <v>410</v>
      </c>
      <c r="G4263" s="3" t="s">
        <v>9503</v>
      </c>
      <c r="H4263">
        <v>20171020</v>
      </c>
      <c r="I4263" s="4">
        <v>1740</v>
      </c>
      <c r="J4263">
        <v>1906463</v>
      </c>
      <c r="K4263" s="5">
        <v>2767</v>
      </c>
      <c r="L4263" t="s">
        <v>44</v>
      </c>
      <c r="M4263" t="s">
        <v>45</v>
      </c>
      <c r="N4263" t="s">
        <v>432</v>
      </c>
      <c r="O4263" s="5">
        <v>2</v>
      </c>
      <c r="P4263" s="5">
        <v>5534</v>
      </c>
      <c r="Q4263" s="6">
        <v>38.398902</v>
      </c>
      <c r="R4263" s="6">
        <v>-122.57079299999999</v>
      </c>
      <c r="S4263" t="s">
        <v>9504</v>
      </c>
      <c r="T4263" t="s">
        <v>1013</v>
      </c>
      <c r="U4263" t="s">
        <v>67</v>
      </c>
      <c r="V4263" t="s">
        <v>342</v>
      </c>
      <c r="W4263" t="s">
        <v>9505</v>
      </c>
      <c r="X4263" t="s">
        <v>52</v>
      </c>
      <c r="Y4263" t="s">
        <v>53</v>
      </c>
      <c r="Z4263">
        <v>0</v>
      </c>
      <c r="AA4263" t="s">
        <v>54</v>
      </c>
      <c r="AB4263">
        <v>2017</v>
      </c>
      <c r="AC4263" t="s">
        <v>415</v>
      </c>
      <c r="AD4263" t="s">
        <v>56</v>
      </c>
      <c r="AE4263" t="s">
        <v>481</v>
      </c>
      <c r="AF4263">
        <v>1309750</v>
      </c>
      <c r="AG4263" t="s">
        <v>71</v>
      </c>
      <c r="AH4263" t="s">
        <v>59</v>
      </c>
      <c r="AI4263" t="s">
        <v>56</v>
      </c>
      <c r="AJ4263" t="s">
        <v>416</v>
      </c>
    </row>
    <row r="4264" spans="1:36" x14ac:dyDescent="0.25">
      <c r="A4264" t="s">
        <v>8868</v>
      </c>
      <c r="B4264" t="s">
        <v>2599</v>
      </c>
      <c r="C4264" t="s">
        <v>92</v>
      </c>
      <c r="D4264" t="s">
        <v>8988</v>
      </c>
      <c r="E4264" s="2">
        <v>43071102</v>
      </c>
      <c r="F4264" t="s">
        <v>62</v>
      </c>
      <c r="G4264" s="3">
        <v>81221</v>
      </c>
      <c r="H4264">
        <v>20171204</v>
      </c>
      <c r="I4264" s="4">
        <v>1131</v>
      </c>
      <c r="J4264">
        <v>1934989</v>
      </c>
      <c r="K4264" s="5">
        <v>424</v>
      </c>
      <c r="L4264" t="s">
        <v>44</v>
      </c>
      <c r="M4264" t="s">
        <v>63</v>
      </c>
      <c r="N4264" t="s">
        <v>64</v>
      </c>
      <c r="O4264" s="5">
        <v>10</v>
      </c>
      <c r="P4264" s="5">
        <v>4240</v>
      </c>
      <c r="Q4264" s="6">
        <v>38.381889999999999</v>
      </c>
      <c r="R4264" s="6">
        <v>-122.55132999999999</v>
      </c>
      <c r="S4264" t="s">
        <v>9506</v>
      </c>
      <c r="T4264" t="s">
        <v>436</v>
      </c>
      <c r="U4264" t="s">
        <v>67</v>
      </c>
      <c r="V4264" t="s">
        <v>50</v>
      </c>
      <c r="W4264" t="s">
        <v>9507</v>
      </c>
      <c r="X4264" t="s">
        <v>52</v>
      </c>
      <c r="Y4264" t="s">
        <v>53</v>
      </c>
      <c r="Z4264">
        <v>0</v>
      </c>
      <c r="AA4264" t="s">
        <v>54</v>
      </c>
      <c r="AB4264">
        <v>2017</v>
      </c>
      <c r="AC4264" t="s">
        <v>120</v>
      </c>
      <c r="AD4264" t="s">
        <v>56</v>
      </c>
      <c r="AE4264" t="s">
        <v>98</v>
      </c>
      <c r="AF4264">
        <v>1317428</v>
      </c>
      <c r="AG4264" t="s">
        <v>71</v>
      </c>
      <c r="AH4264" t="s">
        <v>59</v>
      </c>
      <c r="AI4264" t="s">
        <v>56</v>
      </c>
      <c r="AJ4264" t="s">
        <v>416</v>
      </c>
    </row>
    <row r="4265" spans="1:36" x14ac:dyDescent="0.25">
      <c r="A4265" t="s">
        <v>8868</v>
      </c>
      <c r="B4265" t="s">
        <v>2599</v>
      </c>
      <c r="C4265" t="s">
        <v>92</v>
      </c>
      <c r="D4265" t="s">
        <v>8872</v>
      </c>
      <c r="E4265" s="2">
        <v>42851121</v>
      </c>
      <c r="F4265" t="s">
        <v>659</v>
      </c>
      <c r="G4265" s="3">
        <v>4947</v>
      </c>
      <c r="H4265">
        <v>20181121</v>
      </c>
      <c r="I4265" s="4">
        <v>521</v>
      </c>
      <c r="J4265">
        <v>219567</v>
      </c>
      <c r="K4265" s="5">
        <v>787</v>
      </c>
      <c r="L4265" t="s">
        <v>44</v>
      </c>
      <c r="M4265" t="s">
        <v>63</v>
      </c>
      <c r="N4265" t="s">
        <v>64</v>
      </c>
      <c r="O4265" s="5">
        <v>54</v>
      </c>
      <c r="P4265" s="5">
        <v>42298</v>
      </c>
      <c r="Q4265" s="6">
        <v>38.557670000000002</v>
      </c>
      <c r="R4265" s="6">
        <v>-123.09687</v>
      </c>
      <c r="S4265" t="s">
        <v>9508</v>
      </c>
      <c r="T4265" t="s">
        <v>447</v>
      </c>
      <c r="U4265" t="s">
        <v>67</v>
      </c>
      <c r="V4265" t="s">
        <v>50</v>
      </c>
      <c r="W4265" t="s">
        <v>9509</v>
      </c>
      <c r="X4265" t="s">
        <v>52</v>
      </c>
      <c r="Y4265" t="s">
        <v>53</v>
      </c>
      <c r="Z4265">
        <v>43584951</v>
      </c>
      <c r="AA4265" t="s">
        <v>54</v>
      </c>
      <c r="AB4265">
        <v>2018</v>
      </c>
      <c r="AC4265" t="s">
        <v>1289</v>
      </c>
      <c r="AD4265" t="s">
        <v>56</v>
      </c>
      <c r="AE4265" t="s">
        <v>98</v>
      </c>
      <c r="AF4265">
        <v>1393976</v>
      </c>
      <c r="AG4265" t="s">
        <v>71</v>
      </c>
      <c r="AH4265" t="s">
        <v>59</v>
      </c>
      <c r="AI4265" t="s">
        <v>56</v>
      </c>
      <c r="AJ4265" t="s">
        <v>416</v>
      </c>
    </row>
    <row r="4266" spans="1:36" x14ac:dyDescent="0.25">
      <c r="A4266" t="s">
        <v>8868</v>
      </c>
      <c r="B4266" t="s">
        <v>2599</v>
      </c>
      <c r="C4266" t="s">
        <v>92</v>
      </c>
      <c r="D4266" t="s">
        <v>8988</v>
      </c>
      <c r="E4266" s="2">
        <v>43071102</v>
      </c>
      <c r="F4266" t="s">
        <v>659</v>
      </c>
      <c r="G4266" s="3">
        <v>1285</v>
      </c>
      <c r="H4266">
        <v>20181129</v>
      </c>
      <c r="I4266" s="4">
        <v>1301</v>
      </c>
      <c r="J4266">
        <v>229048</v>
      </c>
      <c r="K4266" s="5">
        <v>720</v>
      </c>
      <c r="L4266" t="s">
        <v>44</v>
      </c>
      <c r="M4266" t="s">
        <v>63</v>
      </c>
      <c r="N4266" t="s">
        <v>72</v>
      </c>
      <c r="O4266" s="5">
        <v>59</v>
      </c>
      <c r="P4266" s="5">
        <v>40142</v>
      </c>
      <c r="Q4266" s="6">
        <v>38.327950000000001</v>
      </c>
      <c r="R4266" s="6">
        <v>-122.52207</v>
      </c>
      <c r="S4266" t="s">
        <v>9510</v>
      </c>
      <c r="T4266" t="s">
        <v>436</v>
      </c>
      <c r="U4266" t="s">
        <v>67</v>
      </c>
      <c r="V4266" t="s">
        <v>50</v>
      </c>
      <c r="W4266" t="s">
        <v>9511</v>
      </c>
      <c r="X4266" t="s">
        <v>52</v>
      </c>
      <c r="Y4266" t="s">
        <v>53</v>
      </c>
      <c r="Z4266">
        <v>0</v>
      </c>
      <c r="AA4266" t="s">
        <v>54</v>
      </c>
      <c r="AB4266">
        <v>2018</v>
      </c>
      <c r="AC4266" t="s">
        <v>1289</v>
      </c>
      <c r="AD4266" t="s">
        <v>56</v>
      </c>
      <c r="AE4266" t="s">
        <v>70</v>
      </c>
      <c r="AF4266">
        <v>1396365</v>
      </c>
      <c r="AG4266" t="s">
        <v>71</v>
      </c>
      <c r="AH4266" t="s">
        <v>59</v>
      </c>
      <c r="AI4266" t="s">
        <v>56</v>
      </c>
      <c r="AJ4266" t="s">
        <v>416</v>
      </c>
    </row>
    <row r="4267" spans="1:36" x14ac:dyDescent="0.25">
      <c r="A4267" t="s">
        <v>8868</v>
      </c>
      <c r="B4267" t="s">
        <v>2599</v>
      </c>
      <c r="C4267" t="s">
        <v>40</v>
      </c>
      <c r="D4267" t="s">
        <v>9512</v>
      </c>
      <c r="E4267" s="2">
        <v>43321104</v>
      </c>
      <c r="F4267" t="s">
        <v>62</v>
      </c>
      <c r="G4267" s="3">
        <v>2269</v>
      </c>
      <c r="H4267">
        <v>20181129</v>
      </c>
      <c r="I4267" s="4">
        <v>1611</v>
      </c>
      <c r="J4267">
        <v>229419</v>
      </c>
      <c r="K4267" s="5">
        <v>1329</v>
      </c>
      <c r="L4267" t="s">
        <v>44</v>
      </c>
      <c r="M4267" t="s">
        <v>63</v>
      </c>
      <c r="N4267" t="s">
        <v>64</v>
      </c>
      <c r="O4267" s="5">
        <v>24</v>
      </c>
      <c r="P4267" s="5">
        <v>31896</v>
      </c>
      <c r="Q4267" s="6">
        <v>38.51831</v>
      </c>
      <c r="R4267" s="6">
        <v>-122.6032</v>
      </c>
      <c r="S4267" t="s">
        <v>9513</v>
      </c>
      <c r="T4267" t="s">
        <v>1013</v>
      </c>
      <c r="U4267" t="s">
        <v>67</v>
      </c>
      <c r="V4267" t="s">
        <v>50</v>
      </c>
      <c r="W4267" t="s">
        <v>9514</v>
      </c>
      <c r="X4267" t="s">
        <v>52</v>
      </c>
      <c r="Y4267" t="s">
        <v>53</v>
      </c>
      <c r="Z4267">
        <v>0</v>
      </c>
      <c r="AA4267" t="s">
        <v>54</v>
      </c>
      <c r="AB4267">
        <v>2018</v>
      </c>
      <c r="AC4267" t="s">
        <v>1289</v>
      </c>
      <c r="AD4267" t="s">
        <v>56</v>
      </c>
      <c r="AE4267" t="s">
        <v>98</v>
      </c>
      <c r="AF4267">
        <v>1396392</v>
      </c>
      <c r="AG4267" t="s">
        <v>71</v>
      </c>
      <c r="AH4267" t="s">
        <v>59</v>
      </c>
      <c r="AI4267" t="s">
        <v>56</v>
      </c>
      <c r="AJ4267" t="s">
        <v>416</v>
      </c>
    </row>
    <row r="4268" spans="1:36" x14ac:dyDescent="0.25">
      <c r="A4268" t="s">
        <v>8868</v>
      </c>
      <c r="B4268" t="s">
        <v>2599</v>
      </c>
      <c r="C4268" t="s">
        <v>92</v>
      </c>
      <c r="D4268" t="s">
        <v>8872</v>
      </c>
      <c r="E4268" s="2">
        <v>42851121</v>
      </c>
      <c r="F4268" t="s">
        <v>62</v>
      </c>
      <c r="G4268" s="3">
        <v>4545</v>
      </c>
      <c r="H4268">
        <v>20190106</v>
      </c>
      <c r="I4268" s="4">
        <v>2009</v>
      </c>
      <c r="J4268">
        <v>257482</v>
      </c>
      <c r="K4268" s="5">
        <v>1021</v>
      </c>
      <c r="L4268" t="s">
        <v>44</v>
      </c>
      <c r="M4268" t="s">
        <v>63</v>
      </c>
      <c r="N4268" t="s">
        <v>72</v>
      </c>
      <c r="O4268" s="5">
        <v>9</v>
      </c>
      <c r="P4268" s="5">
        <v>9189</v>
      </c>
      <c r="Q4268" s="6">
        <v>38.592790000000001</v>
      </c>
      <c r="R4268" s="6">
        <v>-123.30177999999999</v>
      </c>
      <c r="S4268" t="s">
        <v>9515</v>
      </c>
      <c r="T4268" t="s">
        <v>436</v>
      </c>
      <c r="U4268" t="s">
        <v>67</v>
      </c>
      <c r="V4268" t="s">
        <v>50</v>
      </c>
      <c r="W4268" t="s">
        <v>9516</v>
      </c>
      <c r="X4268" t="s">
        <v>52</v>
      </c>
      <c r="Y4268" t="s">
        <v>53</v>
      </c>
      <c r="Z4268">
        <v>0</v>
      </c>
      <c r="AA4268" t="s">
        <v>54</v>
      </c>
      <c r="AB4268">
        <v>2019</v>
      </c>
      <c r="AC4268" t="s">
        <v>525</v>
      </c>
      <c r="AD4268" t="s">
        <v>56</v>
      </c>
      <c r="AE4268" t="s">
        <v>70</v>
      </c>
      <c r="AF4268">
        <v>1403951</v>
      </c>
      <c r="AG4268" t="s">
        <v>71</v>
      </c>
      <c r="AH4268" t="s">
        <v>59</v>
      </c>
      <c r="AI4268" t="s">
        <v>56</v>
      </c>
      <c r="AJ4268" t="s">
        <v>416</v>
      </c>
    </row>
    <row r="4269" spans="1:36" x14ac:dyDescent="0.25">
      <c r="A4269" t="s">
        <v>8868</v>
      </c>
      <c r="B4269" t="s">
        <v>2599</v>
      </c>
      <c r="C4269" t="s">
        <v>92</v>
      </c>
      <c r="D4269" t="s">
        <v>8881</v>
      </c>
      <c r="E4269" s="2">
        <v>42891102</v>
      </c>
      <c r="F4269" t="s">
        <v>62</v>
      </c>
      <c r="G4269" s="3">
        <v>523</v>
      </c>
      <c r="H4269">
        <v>20190106</v>
      </c>
      <c r="I4269" s="4">
        <v>1230</v>
      </c>
      <c r="J4269">
        <v>255247</v>
      </c>
      <c r="K4269" s="5">
        <v>155</v>
      </c>
      <c r="L4269" t="s">
        <v>44</v>
      </c>
      <c r="M4269" t="s">
        <v>63</v>
      </c>
      <c r="N4269" t="s">
        <v>64</v>
      </c>
      <c r="O4269" s="5">
        <v>28</v>
      </c>
      <c r="P4269" s="5">
        <v>4340</v>
      </c>
      <c r="Q4269" s="6">
        <v>38.65728</v>
      </c>
      <c r="R4269" s="6">
        <v>-122.83171</v>
      </c>
      <c r="S4269" t="s">
        <v>9517</v>
      </c>
      <c r="T4269" t="s">
        <v>447</v>
      </c>
      <c r="U4269" t="s">
        <v>67</v>
      </c>
      <c r="V4269" t="s">
        <v>50</v>
      </c>
      <c r="W4269" t="s">
        <v>9518</v>
      </c>
      <c r="X4269" t="s">
        <v>52</v>
      </c>
      <c r="Y4269" t="s">
        <v>53</v>
      </c>
      <c r="Z4269">
        <v>0</v>
      </c>
      <c r="AA4269" t="s">
        <v>54</v>
      </c>
      <c r="AB4269">
        <v>2019</v>
      </c>
      <c r="AC4269" t="s">
        <v>525</v>
      </c>
      <c r="AD4269" t="s">
        <v>56</v>
      </c>
      <c r="AE4269" t="s">
        <v>136</v>
      </c>
      <c r="AF4269">
        <v>1403546</v>
      </c>
      <c r="AG4269" t="s">
        <v>71</v>
      </c>
      <c r="AH4269" t="s">
        <v>59</v>
      </c>
      <c r="AI4269" t="s">
        <v>56</v>
      </c>
      <c r="AJ4269" t="s">
        <v>416</v>
      </c>
    </row>
    <row r="4270" spans="1:36" x14ac:dyDescent="0.25">
      <c r="A4270" t="s">
        <v>8868</v>
      </c>
      <c r="B4270" t="s">
        <v>2599</v>
      </c>
      <c r="C4270" t="s">
        <v>40</v>
      </c>
      <c r="D4270" t="s">
        <v>8887</v>
      </c>
      <c r="E4270" s="2">
        <v>43321103</v>
      </c>
      <c r="F4270" t="s">
        <v>62</v>
      </c>
      <c r="G4270" s="3">
        <v>15035</v>
      </c>
      <c r="H4270">
        <v>20190106</v>
      </c>
      <c r="I4270" s="4">
        <v>1142</v>
      </c>
      <c r="J4270">
        <v>255169</v>
      </c>
      <c r="K4270" s="5">
        <v>378</v>
      </c>
      <c r="L4270" t="s">
        <v>44</v>
      </c>
      <c r="M4270" t="s">
        <v>63</v>
      </c>
      <c r="N4270" t="s">
        <v>64</v>
      </c>
      <c r="O4270" s="5">
        <v>11</v>
      </c>
      <c r="P4270" s="5">
        <v>4158</v>
      </c>
      <c r="Q4270" s="6">
        <v>38.546590000000002</v>
      </c>
      <c r="R4270" s="6">
        <v>-122.64421</v>
      </c>
      <c r="S4270" t="s">
        <v>9519</v>
      </c>
      <c r="T4270" t="s">
        <v>447</v>
      </c>
      <c r="U4270" t="s">
        <v>67</v>
      </c>
      <c r="V4270" t="s">
        <v>50</v>
      </c>
      <c r="W4270" t="s">
        <v>9520</v>
      </c>
      <c r="X4270" t="s">
        <v>52</v>
      </c>
      <c r="Y4270" t="s">
        <v>53</v>
      </c>
      <c r="Z4270">
        <v>0</v>
      </c>
      <c r="AA4270" t="s">
        <v>54</v>
      </c>
      <c r="AB4270">
        <v>2019</v>
      </c>
      <c r="AC4270" t="s">
        <v>525</v>
      </c>
      <c r="AD4270" t="s">
        <v>56</v>
      </c>
      <c r="AE4270" t="s">
        <v>98</v>
      </c>
      <c r="AF4270">
        <v>1403554</v>
      </c>
      <c r="AG4270" t="s">
        <v>71</v>
      </c>
      <c r="AH4270" t="s">
        <v>59</v>
      </c>
      <c r="AI4270" t="s">
        <v>56</v>
      </c>
      <c r="AJ4270" t="s">
        <v>416</v>
      </c>
    </row>
    <row r="4271" spans="1:36" x14ac:dyDescent="0.25">
      <c r="A4271" t="s">
        <v>8868</v>
      </c>
      <c r="B4271" t="s">
        <v>2599</v>
      </c>
      <c r="C4271" t="s">
        <v>92</v>
      </c>
      <c r="D4271" t="s">
        <v>8898</v>
      </c>
      <c r="E4271" s="2">
        <v>42271103</v>
      </c>
      <c r="F4271" t="s">
        <v>62</v>
      </c>
      <c r="G4271" s="3">
        <v>2443</v>
      </c>
      <c r="H4271">
        <v>20190116</v>
      </c>
      <c r="I4271" s="4">
        <v>1434</v>
      </c>
      <c r="J4271">
        <v>267187</v>
      </c>
      <c r="K4271" s="5">
        <v>1531</v>
      </c>
      <c r="L4271" t="s">
        <v>44</v>
      </c>
      <c r="M4271" t="s">
        <v>45</v>
      </c>
      <c r="N4271" t="s">
        <v>432</v>
      </c>
      <c r="O4271" s="5">
        <v>9</v>
      </c>
      <c r="P4271" s="5">
        <v>13431</v>
      </c>
      <c r="Q4271" s="6">
        <v>38.193759999999997</v>
      </c>
      <c r="R4271" s="6">
        <v>-122.91101</v>
      </c>
      <c r="S4271" t="s">
        <v>9521</v>
      </c>
      <c r="T4271" t="s">
        <v>436</v>
      </c>
      <c r="U4271" t="s">
        <v>67</v>
      </c>
      <c r="V4271" t="s">
        <v>50</v>
      </c>
      <c r="W4271" t="s">
        <v>9522</v>
      </c>
      <c r="X4271" t="s">
        <v>52</v>
      </c>
      <c r="Y4271" t="s">
        <v>53</v>
      </c>
      <c r="Z4271">
        <v>0</v>
      </c>
      <c r="AA4271" t="s">
        <v>54</v>
      </c>
      <c r="AB4271">
        <v>2019</v>
      </c>
      <c r="AC4271" t="s">
        <v>525</v>
      </c>
      <c r="AD4271" t="s">
        <v>56</v>
      </c>
      <c r="AE4271" t="s">
        <v>70</v>
      </c>
      <c r="AF4271">
        <v>1406801</v>
      </c>
      <c r="AG4271" t="s">
        <v>71</v>
      </c>
      <c r="AH4271" t="s">
        <v>59</v>
      </c>
      <c r="AI4271" t="s">
        <v>56</v>
      </c>
      <c r="AJ4271" t="s">
        <v>416</v>
      </c>
    </row>
    <row r="4272" spans="1:36" x14ac:dyDescent="0.25">
      <c r="A4272" t="s">
        <v>8868</v>
      </c>
      <c r="B4272" t="s">
        <v>2599</v>
      </c>
      <c r="C4272" t="s">
        <v>92</v>
      </c>
      <c r="D4272" t="s">
        <v>8898</v>
      </c>
      <c r="E4272" s="2">
        <v>42271103</v>
      </c>
      <c r="F4272" t="s">
        <v>80</v>
      </c>
      <c r="G4272" s="3" t="s">
        <v>9523</v>
      </c>
      <c r="H4272">
        <v>20190116</v>
      </c>
      <c r="I4272" s="4">
        <v>1904</v>
      </c>
      <c r="J4272">
        <v>271160</v>
      </c>
      <c r="K4272" s="5">
        <v>1200</v>
      </c>
      <c r="L4272" t="s">
        <v>44</v>
      </c>
      <c r="M4272" t="s">
        <v>63</v>
      </c>
      <c r="N4272" t="s">
        <v>64</v>
      </c>
      <c r="O4272" s="5">
        <v>227</v>
      </c>
      <c r="P4272" s="5">
        <v>260078</v>
      </c>
      <c r="Q4272" s="6">
        <v>38.271129000000002</v>
      </c>
      <c r="R4272" s="6">
        <v>-122.71554500000001</v>
      </c>
      <c r="S4272" t="s">
        <v>9524</v>
      </c>
      <c r="T4272" t="s">
        <v>459</v>
      </c>
      <c r="U4272" t="s">
        <v>67</v>
      </c>
      <c r="V4272" t="s">
        <v>50</v>
      </c>
      <c r="W4272" t="s">
        <v>9525</v>
      </c>
      <c r="X4272" t="s">
        <v>52</v>
      </c>
      <c r="Y4272" t="s">
        <v>53</v>
      </c>
      <c r="Z4272">
        <v>0</v>
      </c>
      <c r="AA4272" t="s">
        <v>54</v>
      </c>
      <c r="AB4272">
        <v>2019</v>
      </c>
      <c r="AC4272" t="s">
        <v>525</v>
      </c>
      <c r="AD4272" t="s">
        <v>56</v>
      </c>
      <c r="AE4272" t="s">
        <v>70</v>
      </c>
      <c r="AF4272">
        <v>1407151</v>
      </c>
      <c r="AG4272" t="s">
        <v>71</v>
      </c>
      <c r="AH4272" t="s">
        <v>59</v>
      </c>
      <c r="AI4272" t="s">
        <v>56</v>
      </c>
      <c r="AJ4272" t="s">
        <v>416</v>
      </c>
    </row>
    <row r="4273" spans="1:36" x14ac:dyDescent="0.25">
      <c r="A4273" t="s">
        <v>8868</v>
      </c>
      <c r="B4273" t="s">
        <v>2599</v>
      </c>
      <c r="C4273" t="s">
        <v>40</v>
      </c>
      <c r="D4273" t="s">
        <v>8869</v>
      </c>
      <c r="E4273" s="2">
        <v>42751113</v>
      </c>
      <c r="F4273" t="s">
        <v>659</v>
      </c>
      <c r="G4273" s="3">
        <v>6751</v>
      </c>
      <c r="H4273">
        <v>20190116</v>
      </c>
      <c r="I4273" s="4">
        <v>1450</v>
      </c>
      <c r="J4273">
        <v>267251</v>
      </c>
      <c r="K4273" s="5">
        <v>256</v>
      </c>
      <c r="L4273" t="s">
        <v>44</v>
      </c>
      <c r="M4273" t="s">
        <v>63</v>
      </c>
      <c r="N4273" t="s">
        <v>72</v>
      </c>
      <c r="O4273" s="5">
        <v>134</v>
      </c>
      <c r="P4273" s="5">
        <v>15145</v>
      </c>
      <c r="Q4273" s="6">
        <v>38.591970000000003</v>
      </c>
      <c r="R4273" s="6">
        <v>-122.96221</v>
      </c>
      <c r="S4273" t="s">
        <v>9526</v>
      </c>
      <c r="T4273" t="s">
        <v>447</v>
      </c>
      <c r="U4273" t="s">
        <v>67</v>
      </c>
      <c r="V4273" t="s">
        <v>50</v>
      </c>
      <c r="W4273" t="s">
        <v>9527</v>
      </c>
      <c r="X4273" t="s">
        <v>52</v>
      </c>
      <c r="Y4273" t="s">
        <v>53</v>
      </c>
      <c r="Z4273">
        <v>0</v>
      </c>
      <c r="AA4273" t="s">
        <v>54</v>
      </c>
      <c r="AB4273">
        <v>2019</v>
      </c>
      <c r="AC4273" t="s">
        <v>525</v>
      </c>
      <c r="AD4273" t="s">
        <v>56</v>
      </c>
      <c r="AE4273" t="s">
        <v>143</v>
      </c>
      <c r="AF4273">
        <v>1406748</v>
      </c>
      <c r="AG4273" t="s">
        <v>71</v>
      </c>
      <c r="AH4273" t="s">
        <v>59</v>
      </c>
      <c r="AI4273" t="s">
        <v>56</v>
      </c>
      <c r="AJ4273" t="s">
        <v>416</v>
      </c>
    </row>
    <row r="4274" spans="1:36" x14ac:dyDescent="0.25">
      <c r="A4274" t="s">
        <v>8868</v>
      </c>
      <c r="B4274" t="s">
        <v>2599</v>
      </c>
      <c r="C4274" t="s">
        <v>92</v>
      </c>
      <c r="D4274" t="s">
        <v>8869</v>
      </c>
      <c r="E4274" s="2">
        <v>42751113</v>
      </c>
      <c r="F4274" t="s">
        <v>62</v>
      </c>
      <c r="G4274" s="3">
        <v>16211</v>
      </c>
      <c r="H4274">
        <v>20190116</v>
      </c>
      <c r="I4274" s="4">
        <v>1748</v>
      </c>
      <c r="J4274">
        <v>267899</v>
      </c>
      <c r="K4274" s="5">
        <v>2502</v>
      </c>
      <c r="L4274" t="s">
        <v>44</v>
      </c>
      <c r="M4274" t="s">
        <v>63</v>
      </c>
      <c r="N4274" t="s">
        <v>64</v>
      </c>
      <c r="O4274" s="5">
        <v>14</v>
      </c>
      <c r="P4274" s="5">
        <v>20397</v>
      </c>
      <c r="Q4274" s="6">
        <v>38.581099999999999</v>
      </c>
      <c r="R4274" s="6">
        <v>-122.89129</v>
      </c>
      <c r="S4274" t="s">
        <v>9528</v>
      </c>
      <c r="T4274" t="s">
        <v>436</v>
      </c>
      <c r="U4274" t="s">
        <v>67</v>
      </c>
      <c r="V4274" t="s">
        <v>50</v>
      </c>
      <c r="W4274" t="s">
        <v>9529</v>
      </c>
      <c r="X4274" t="s">
        <v>52</v>
      </c>
      <c r="Y4274" t="s">
        <v>53</v>
      </c>
      <c r="Z4274">
        <v>0</v>
      </c>
      <c r="AA4274" t="s">
        <v>54</v>
      </c>
      <c r="AB4274">
        <v>2019</v>
      </c>
      <c r="AC4274" t="s">
        <v>525</v>
      </c>
      <c r="AD4274" t="s">
        <v>56</v>
      </c>
      <c r="AE4274" t="s">
        <v>70</v>
      </c>
      <c r="AF4274">
        <v>1406863</v>
      </c>
      <c r="AG4274" t="s">
        <v>71</v>
      </c>
      <c r="AH4274" t="s">
        <v>59</v>
      </c>
      <c r="AI4274" t="s">
        <v>56</v>
      </c>
      <c r="AJ4274" t="s">
        <v>416</v>
      </c>
    </row>
    <row r="4275" spans="1:36" x14ac:dyDescent="0.25">
      <c r="A4275" t="s">
        <v>8868</v>
      </c>
      <c r="B4275" t="s">
        <v>2599</v>
      </c>
      <c r="C4275" t="s">
        <v>92</v>
      </c>
      <c r="D4275" t="s">
        <v>8869</v>
      </c>
      <c r="E4275" s="2">
        <v>42751113</v>
      </c>
      <c r="F4275" t="s">
        <v>62</v>
      </c>
      <c r="G4275" s="3">
        <v>6049</v>
      </c>
      <c r="H4275">
        <v>20190116</v>
      </c>
      <c r="I4275" s="4">
        <v>1900</v>
      </c>
      <c r="J4275">
        <v>269566</v>
      </c>
      <c r="K4275" s="5">
        <v>2454</v>
      </c>
      <c r="L4275" t="s">
        <v>44</v>
      </c>
      <c r="M4275" t="s">
        <v>63</v>
      </c>
      <c r="N4275" t="s">
        <v>64</v>
      </c>
      <c r="O4275" s="5">
        <v>4</v>
      </c>
      <c r="P4275" s="5">
        <v>9816</v>
      </c>
      <c r="Q4275" s="6">
        <v>38.598550000000003</v>
      </c>
      <c r="R4275" s="6">
        <v>-122.91200000000001</v>
      </c>
      <c r="S4275" t="s">
        <v>9530</v>
      </c>
      <c r="T4275" t="s">
        <v>447</v>
      </c>
      <c r="U4275" t="s">
        <v>67</v>
      </c>
      <c r="V4275" t="s">
        <v>50</v>
      </c>
      <c r="W4275" t="s">
        <v>9531</v>
      </c>
      <c r="X4275" t="s">
        <v>52</v>
      </c>
      <c r="Y4275" t="s">
        <v>53</v>
      </c>
      <c r="Z4275">
        <v>0</v>
      </c>
      <c r="AA4275" t="s">
        <v>54</v>
      </c>
      <c r="AB4275">
        <v>2019</v>
      </c>
      <c r="AC4275" t="s">
        <v>525</v>
      </c>
      <c r="AD4275" t="s">
        <v>56</v>
      </c>
      <c r="AE4275" t="s">
        <v>112</v>
      </c>
      <c r="AF4275">
        <v>1407178</v>
      </c>
      <c r="AG4275" t="s">
        <v>71</v>
      </c>
      <c r="AH4275" t="s">
        <v>59</v>
      </c>
      <c r="AI4275" t="s">
        <v>56</v>
      </c>
      <c r="AJ4275" t="s">
        <v>416</v>
      </c>
    </row>
    <row r="4276" spans="1:36" x14ac:dyDescent="0.25">
      <c r="A4276" t="s">
        <v>8868</v>
      </c>
      <c r="B4276" t="s">
        <v>2599</v>
      </c>
      <c r="C4276" t="s">
        <v>40</v>
      </c>
      <c r="D4276" t="s">
        <v>8869</v>
      </c>
      <c r="E4276" s="2">
        <v>42751113</v>
      </c>
      <c r="F4276" t="s">
        <v>80</v>
      </c>
      <c r="G4276" s="3" t="s">
        <v>9532</v>
      </c>
      <c r="H4276">
        <v>20190116</v>
      </c>
      <c r="I4276" s="4">
        <v>1832</v>
      </c>
      <c r="J4276">
        <v>272312</v>
      </c>
      <c r="K4276" s="5">
        <v>1361</v>
      </c>
      <c r="L4276" t="s">
        <v>44</v>
      </c>
      <c r="M4276" t="s">
        <v>63</v>
      </c>
      <c r="N4276" t="s">
        <v>72</v>
      </c>
      <c r="O4276" s="5">
        <v>138</v>
      </c>
      <c r="P4276" s="5">
        <v>166097</v>
      </c>
      <c r="Q4276" s="6">
        <v>38.585329999999999</v>
      </c>
      <c r="R4276" s="6">
        <v>-122.951993</v>
      </c>
      <c r="S4276" t="s">
        <v>9533</v>
      </c>
      <c r="T4276" t="s">
        <v>430</v>
      </c>
      <c r="U4276" t="s">
        <v>200</v>
      </c>
      <c r="V4276" t="s">
        <v>50</v>
      </c>
      <c r="W4276" t="s">
        <v>9534</v>
      </c>
      <c r="X4276" t="s">
        <v>52</v>
      </c>
      <c r="Y4276" t="s">
        <v>53</v>
      </c>
      <c r="Z4276">
        <v>0</v>
      </c>
      <c r="AA4276" t="s">
        <v>54</v>
      </c>
      <c r="AB4276">
        <v>2019</v>
      </c>
      <c r="AC4276" t="s">
        <v>525</v>
      </c>
      <c r="AD4276" t="s">
        <v>56</v>
      </c>
      <c r="AE4276" t="s">
        <v>112</v>
      </c>
      <c r="AF4276">
        <v>1407382</v>
      </c>
      <c r="AG4276" t="s">
        <v>202</v>
      </c>
      <c r="AH4276" t="s">
        <v>59</v>
      </c>
      <c r="AI4276" t="s">
        <v>56</v>
      </c>
      <c r="AJ4276" t="s">
        <v>56</v>
      </c>
    </row>
    <row r="4277" spans="1:36" x14ac:dyDescent="0.25">
      <c r="A4277" t="s">
        <v>8868</v>
      </c>
      <c r="B4277" t="s">
        <v>2599</v>
      </c>
      <c r="C4277" t="s">
        <v>40</v>
      </c>
      <c r="D4277" t="s">
        <v>9006</v>
      </c>
      <c r="E4277" s="2">
        <v>42561107</v>
      </c>
      <c r="F4277" t="s">
        <v>62</v>
      </c>
      <c r="G4277" s="3">
        <v>11889</v>
      </c>
      <c r="H4277">
        <v>20190116</v>
      </c>
      <c r="I4277" s="4">
        <v>1829</v>
      </c>
      <c r="J4277">
        <v>269281</v>
      </c>
      <c r="K4277" s="5">
        <v>2483</v>
      </c>
      <c r="L4277" t="s">
        <v>44</v>
      </c>
      <c r="M4277" t="s">
        <v>63</v>
      </c>
      <c r="N4277" t="s">
        <v>64</v>
      </c>
      <c r="O4277" s="5">
        <v>11</v>
      </c>
      <c r="P4277" s="5">
        <v>27313</v>
      </c>
      <c r="Q4277" s="6">
        <v>38.55742</v>
      </c>
      <c r="R4277" s="6">
        <v>-122.67912</v>
      </c>
      <c r="S4277" t="s">
        <v>9535</v>
      </c>
      <c r="T4277" t="s">
        <v>459</v>
      </c>
      <c r="U4277" t="s">
        <v>67</v>
      </c>
      <c r="V4277" t="s">
        <v>342</v>
      </c>
      <c r="W4277" t="s">
        <v>9536</v>
      </c>
      <c r="X4277" t="s">
        <v>52</v>
      </c>
      <c r="Y4277" t="s">
        <v>53</v>
      </c>
      <c r="Z4277">
        <v>0</v>
      </c>
      <c r="AA4277" t="s">
        <v>54</v>
      </c>
      <c r="AB4277">
        <v>2019</v>
      </c>
      <c r="AC4277" t="s">
        <v>525</v>
      </c>
      <c r="AD4277" t="s">
        <v>56</v>
      </c>
      <c r="AE4277" t="s">
        <v>481</v>
      </c>
      <c r="AF4277">
        <v>1407934</v>
      </c>
      <c r="AG4277" t="s">
        <v>71</v>
      </c>
      <c r="AH4277" t="s">
        <v>59</v>
      </c>
      <c r="AI4277" t="s">
        <v>56</v>
      </c>
      <c r="AJ4277" t="s">
        <v>416</v>
      </c>
    </row>
    <row r="4278" spans="1:36" x14ac:dyDescent="0.25">
      <c r="A4278" t="s">
        <v>8868</v>
      </c>
      <c r="B4278" t="s">
        <v>2599</v>
      </c>
      <c r="C4278" t="s">
        <v>92</v>
      </c>
      <c r="D4278" t="s">
        <v>8922</v>
      </c>
      <c r="E4278" s="2">
        <v>42891101</v>
      </c>
      <c r="F4278" t="s">
        <v>62</v>
      </c>
      <c r="G4278" s="3">
        <v>5531</v>
      </c>
      <c r="H4278">
        <v>20190116</v>
      </c>
      <c r="I4278" s="4">
        <v>1455</v>
      </c>
      <c r="J4278">
        <v>267287</v>
      </c>
      <c r="K4278" s="5">
        <v>2980</v>
      </c>
      <c r="L4278" t="s">
        <v>44</v>
      </c>
      <c r="M4278" t="s">
        <v>63</v>
      </c>
      <c r="N4278" t="s">
        <v>64</v>
      </c>
      <c r="O4278" s="5">
        <v>25</v>
      </c>
      <c r="P4278" s="5">
        <v>51425</v>
      </c>
      <c r="Q4278" s="6">
        <v>38.67727</v>
      </c>
      <c r="R4278" s="6">
        <v>-123.06251</v>
      </c>
      <c r="S4278" t="s">
        <v>9537</v>
      </c>
      <c r="T4278" t="s">
        <v>436</v>
      </c>
      <c r="U4278" t="s">
        <v>67</v>
      </c>
      <c r="V4278" t="s">
        <v>50</v>
      </c>
      <c r="W4278" t="s">
        <v>9538</v>
      </c>
      <c r="X4278" t="s">
        <v>52</v>
      </c>
      <c r="Y4278" t="s">
        <v>53</v>
      </c>
      <c r="Z4278">
        <v>0</v>
      </c>
      <c r="AA4278" t="s">
        <v>54</v>
      </c>
      <c r="AB4278">
        <v>2019</v>
      </c>
      <c r="AC4278" t="s">
        <v>525</v>
      </c>
      <c r="AD4278" t="s">
        <v>56</v>
      </c>
      <c r="AE4278" t="s">
        <v>98</v>
      </c>
      <c r="AF4278">
        <v>1406831</v>
      </c>
      <c r="AG4278" t="s">
        <v>71</v>
      </c>
      <c r="AH4278" t="s">
        <v>59</v>
      </c>
      <c r="AI4278" t="s">
        <v>56</v>
      </c>
      <c r="AJ4278" t="s">
        <v>416</v>
      </c>
    </row>
    <row r="4279" spans="1:36" x14ac:dyDescent="0.25">
      <c r="A4279" t="s">
        <v>8868</v>
      </c>
      <c r="B4279" t="s">
        <v>2599</v>
      </c>
      <c r="C4279" t="s">
        <v>40</v>
      </c>
      <c r="D4279" t="s">
        <v>8875</v>
      </c>
      <c r="E4279" s="2">
        <v>42091101</v>
      </c>
      <c r="F4279" t="s">
        <v>80</v>
      </c>
      <c r="G4279" s="3" t="s">
        <v>9539</v>
      </c>
      <c r="H4279">
        <v>20190116</v>
      </c>
      <c r="I4279" s="4">
        <v>1519</v>
      </c>
      <c r="J4279">
        <v>267795</v>
      </c>
      <c r="K4279" s="5">
        <v>3913</v>
      </c>
      <c r="L4279" t="s">
        <v>44</v>
      </c>
      <c r="M4279" t="s">
        <v>63</v>
      </c>
      <c r="N4279" t="s">
        <v>64</v>
      </c>
      <c r="O4279" s="5">
        <v>69</v>
      </c>
      <c r="P4279" s="5">
        <v>114879</v>
      </c>
      <c r="Q4279" s="6">
        <v>38.483944999999999</v>
      </c>
      <c r="R4279" s="6">
        <v>-122.91486</v>
      </c>
      <c r="S4279" t="s">
        <v>9540</v>
      </c>
      <c r="T4279" t="s">
        <v>451</v>
      </c>
      <c r="U4279" t="s">
        <v>67</v>
      </c>
      <c r="V4279" t="s">
        <v>50</v>
      </c>
      <c r="W4279" t="s">
        <v>9541</v>
      </c>
      <c r="X4279" t="s">
        <v>52</v>
      </c>
      <c r="Y4279" t="s">
        <v>53</v>
      </c>
      <c r="Z4279">
        <v>0</v>
      </c>
      <c r="AA4279" t="s">
        <v>54</v>
      </c>
      <c r="AB4279">
        <v>2019</v>
      </c>
      <c r="AC4279" t="s">
        <v>525</v>
      </c>
      <c r="AD4279" t="s">
        <v>56</v>
      </c>
      <c r="AE4279" t="s">
        <v>112</v>
      </c>
      <c r="AF4279">
        <v>1406749</v>
      </c>
      <c r="AG4279" t="s">
        <v>71</v>
      </c>
      <c r="AH4279" t="s">
        <v>59</v>
      </c>
      <c r="AI4279" t="s">
        <v>56</v>
      </c>
      <c r="AJ4279" t="s">
        <v>416</v>
      </c>
    </row>
    <row r="4280" spans="1:36" x14ac:dyDescent="0.25">
      <c r="A4280" t="s">
        <v>8868</v>
      </c>
      <c r="B4280" t="s">
        <v>2599</v>
      </c>
      <c r="C4280" t="s">
        <v>92</v>
      </c>
      <c r="D4280" t="s">
        <v>8875</v>
      </c>
      <c r="E4280" s="2">
        <v>42091101</v>
      </c>
      <c r="F4280" t="s">
        <v>62</v>
      </c>
      <c r="G4280" s="3">
        <v>6485</v>
      </c>
      <c r="H4280">
        <v>20190116</v>
      </c>
      <c r="I4280" s="4">
        <v>2045</v>
      </c>
      <c r="J4280">
        <v>270806</v>
      </c>
      <c r="K4280" s="5">
        <v>2765</v>
      </c>
      <c r="L4280" t="s">
        <v>44</v>
      </c>
      <c r="M4280" t="s">
        <v>63</v>
      </c>
      <c r="N4280" t="s">
        <v>64</v>
      </c>
      <c r="O4280" s="5">
        <v>8</v>
      </c>
      <c r="P4280" s="5">
        <v>22120</v>
      </c>
      <c r="Q4280" s="6">
        <v>38.466790000000003</v>
      </c>
      <c r="R4280" s="6">
        <v>-122.90875</v>
      </c>
      <c r="S4280" t="s">
        <v>9542</v>
      </c>
      <c r="T4280" t="s">
        <v>511</v>
      </c>
      <c r="U4280" t="s">
        <v>67</v>
      </c>
      <c r="V4280" t="s">
        <v>50</v>
      </c>
      <c r="W4280" t="s">
        <v>9543</v>
      </c>
      <c r="X4280" t="s">
        <v>52</v>
      </c>
      <c r="Y4280" t="s">
        <v>53</v>
      </c>
      <c r="Z4280">
        <v>0</v>
      </c>
      <c r="AA4280" t="s">
        <v>54</v>
      </c>
      <c r="AB4280">
        <v>2019</v>
      </c>
      <c r="AC4280" t="s">
        <v>525</v>
      </c>
      <c r="AD4280" t="s">
        <v>56</v>
      </c>
      <c r="AE4280" t="s">
        <v>70</v>
      </c>
      <c r="AF4280">
        <v>1408112</v>
      </c>
      <c r="AG4280" t="s">
        <v>71</v>
      </c>
      <c r="AH4280" t="s">
        <v>59</v>
      </c>
      <c r="AI4280" t="s">
        <v>56</v>
      </c>
      <c r="AJ4280" t="s">
        <v>416</v>
      </c>
    </row>
    <row r="4281" spans="1:36" x14ac:dyDescent="0.25">
      <c r="A4281" t="s">
        <v>8868</v>
      </c>
      <c r="B4281" t="s">
        <v>2599</v>
      </c>
      <c r="C4281" t="s">
        <v>40</v>
      </c>
      <c r="D4281" t="s">
        <v>8878</v>
      </c>
      <c r="E4281" s="2">
        <v>42091102</v>
      </c>
      <c r="F4281" t="s">
        <v>62</v>
      </c>
      <c r="G4281" s="3">
        <v>1335</v>
      </c>
      <c r="H4281">
        <v>20190116</v>
      </c>
      <c r="I4281" s="4">
        <v>2243</v>
      </c>
      <c r="J4281">
        <v>271679</v>
      </c>
      <c r="K4281" s="5">
        <v>2612</v>
      </c>
      <c r="L4281" t="s">
        <v>44</v>
      </c>
      <c r="M4281" t="s">
        <v>63</v>
      </c>
      <c r="N4281" t="s">
        <v>64</v>
      </c>
      <c r="O4281" s="5">
        <v>37</v>
      </c>
      <c r="P4281" s="5">
        <v>96644</v>
      </c>
      <c r="Q4281" s="6">
        <v>38.497509999999998</v>
      </c>
      <c r="R4281" s="6">
        <v>-122.94173000000001</v>
      </c>
      <c r="S4281" t="s">
        <v>9544</v>
      </c>
      <c r="T4281" t="s">
        <v>436</v>
      </c>
      <c r="U4281" t="s">
        <v>200</v>
      </c>
      <c r="V4281" t="s">
        <v>50</v>
      </c>
      <c r="W4281" t="s">
        <v>9545</v>
      </c>
      <c r="X4281" t="s">
        <v>52</v>
      </c>
      <c r="Y4281" t="s">
        <v>53</v>
      </c>
      <c r="Z4281">
        <v>0</v>
      </c>
      <c r="AA4281" t="s">
        <v>54</v>
      </c>
      <c r="AB4281">
        <v>2019</v>
      </c>
      <c r="AC4281" t="s">
        <v>525</v>
      </c>
      <c r="AD4281" t="s">
        <v>56</v>
      </c>
      <c r="AE4281" t="s">
        <v>98</v>
      </c>
      <c r="AF4281">
        <v>1407690</v>
      </c>
      <c r="AG4281" t="s">
        <v>202</v>
      </c>
      <c r="AH4281" t="s">
        <v>59</v>
      </c>
      <c r="AI4281" t="s">
        <v>56</v>
      </c>
      <c r="AJ4281" t="s">
        <v>416</v>
      </c>
    </row>
    <row r="4282" spans="1:36" x14ac:dyDescent="0.25">
      <c r="A4282" t="s">
        <v>8868</v>
      </c>
      <c r="B4282" t="s">
        <v>2599</v>
      </c>
      <c r="C4282" t="s">
        <v>92</v>
      </c>
      <c r="D4282" t="s">
        <v>9075</v>
      </c>
      <c r="E4282" s="2">
        <v>42571101</v>
      </c>
      <c r="F4282" t="s">
        <v>62</v>
      </c>
      <c r="G4282" s="3">
        <v>1761</v>
      </c>
      <c r="H4282">
        <v>20190116</v>
      </c>
      <c r="I4282" s="4">
        <v>1522</v>
      </c>
      <c r="J4282">
        <v>267478</v>
      </c>
      <c r="K4282" s="5">
        <v>1588</v>
      </c>
      <c r="L4282" t="s">
        <v>44</v>
      </c>
      <c r="M4282" t="s">
        <v>63</v>
      </c>
      <c r="N4282" t="s">
        <v>72</v>
      </c>
      <c r="O4282" s="5">
        <v>33</v>
      </c>
      <c r="P4282" s="5">
        <v>52404</v>
      </c>
      <c r="Q4282" s="6">
        <v>38.378950000000003</v>
      </c>
      <c r="R4282" s="6">
        <v>-122.89779</v>
      </c>
      <c r="S4282" t="s">
        <v>9546</v>
      </c>
      <c r="T4282" t="s">
        <v>436</v>
      </c>
      <c r="U4282" t="s">
        <v>67</v>
      </c>
      <c r="V4282" t="s">
        <v>50</v>
      </c>
      <c r="W4282" t="s">
        <v>9547</v>
      </c>
      <c r="X4282" t="s">
        <v>52</v>
      </c>
      <c r="Y4282" t="s">
        <v>53</v>
      </c>
      <c r="Z4282">
        <v>0</v>
      </c>
      <c r="AA4282" t="s">
        <v>54</v>
      </c>
      <c r="AB4282">
        <v>2019</v>
      </c>
      <c r="AC4282" t="s">
        <v>525</v>
      </c>
      <c r="AD4282" t="s">
        <v>56</v>
      </c>
      <c r="AE4282" t="s">
        <v>70</v>
      </c>
      <c r="AF4282">
        <v>1406957</v>
      </c>
      <c r="AG4282" t="s">
        <v>71</v>
      </c>
      <c r="AH4282" t="s">
        <v>59</v>
      </c>
      <c r="AI4282" t="s">
        <v>56</v>
      </c>
      <c r="AJ4282" t="s">
        <v>416</v>
      </c>
    </row>
    <row r="4283" spans="1:36" x14ac:dyDescent="0.25">
      <c r="A4283" t="s">
        <v>8868</v>
      </c>
      <c r="B4283" t="s">
        <v>2599</v>
      </c>
      <c r="C4283" t="s">
        <v>40</v>
      </c>
      <c r="D4283" t="s">
        <v>9075</v>
      </c>
      <c r="E4283" s="2">
        <v>42571101</v>
      </c>
      <c r="F4283" t="s">
        <v>62</v>
      </c>
      <c r="G4283" s="3">
        <v>6051</v>
      </c>
      <c r="H4283">
        <v>20190116</v>
      </c>
      <c r="I4283" s="4">
        <v>1812</v>
      </c>
      <c r="J4283">
        <v>269199</v>
      </c>
      <c r="K4283" s="5">
        <v>1149</v>
      </c>
      <c r="L4283" t="s">
        <v>44</v>
      </c>
      <c r="M4283" t="s">
        <v>63</v>
      </c>
      <c r="N4283" t="s">
        <v>64</v>
      </c>
      <c r="O4283" s="5">
        <v>79</v>
      </c>
      <c r="P4283" s="5">
        <v>90771</v>
      </c>
      <c r="Q4283" s="6">
        <v>38.381889999999999</v>
      </c>
      <c r="R4283" s="6">
        <v>-122.90326</v>
      </c>
      <c r="S4283" t="s">
        <v>9548</v>
      </c>
      <c r="T4283" t="s">
        <v>436</v>
      </c>
      <c r="U4283" t="s">
        <v>67</v>
      </c>
      <c r="V4283" t="s">
        <v>50</v>
      </c>
      <c r="W4283" t="s">
        <v>9549</v>
      </c>
      <c r="X4283" t="s">
        <v>52</v>
      </c>
      <c r="Y4283" t="s">
        <v>53</v>
      </c>
      <c r="Z4283">
        <v>0</v>
      </c>
      <c r="AA4283" t="s">
        <v>54</v>
      </c>
      <c r="AB4283">
        <v>2019</v>
      </c>
      <c r="AC4283" t="s">
        <v>525</v>
      </c>
      <c r="AD4283" t="s">
        <v>56</v>
      </c>
      <c r="AE4283" t="s">
        <v>98</v>
      </c>
      <c r="AF4283">
        <v>1407293</v>
      </c>
      <c r="AG4283" t="s">
        <v>71</v>
      </c>
      <c r="AH4283" t="s">
        <v>59</v>
      </c>
      <c r="AI4283" t="s">
        <v>56</v>
      </c>
      <c r="AJ4283" t="s">
        <v>416</v>
      </c>
    </row>
    <row r="4284" spans="1:36" x14ac:dyDescent="0.25">
      <c r="A4284" t="s">
        <v>8868</v>
      </c>
      <c r="B4284" t="s">
        <v>2599</v>
      </c>
      <c r="C4284" t="s">
        <v>92</v>
      </c>
      <c r="D4284" t="s">
        <v>9075</v>
      </c>
      <c r="E4284" s="2">
        <v>42571101</v>
      </c>
      <c r="F4284" t="s">
        <v>659</v>
      </c>
      <c r="G4284" s="3">
        <v>891</v>
      </c>
      <c r="H4284">
        <v>20190116</v>
      </c>
      <c r="I4284" s="4">
        <v>1825</v>
      </c>
      <c r="J4284">
        <v>269411</v>
      </c>
      <c r="K4284" s="5">
        <v>2684</v>
      </c>
      <c r="L4284" t="s">
        <v>44</v>
      </c>
      <c r="M4284" t="s">
        <v>63</v>
      </c>
      <c r="N4284" t="s">
        <v>64</v>
      </c>
      <c r="O4284" s="5">
        <v>94</v>
      </c>
      <c r="P4284" s="5">
        <v>53036</v>
      </c>
      <c r="Q4284" s="6">
        <v>38.39011</v>
      </c>
      <c r="R4284" s="6">
        <v>-122.88536000000001</v>
      </c>
      <c r="S4284" t="s">
        <v>9550</v>
      </c>
      <c r="T4284" t="s">
        <v>436</v>
      </c>
      <c r="U4284" t="s">
        <v>67</v>
      </c>
      <c r="V4284" t="s">
        <v>50</v>
      </c>
      <c r="W4284" t="s">
        <v>9551</v>
      </c>
      <c r="X4284" t="s">
        <v>52</v>
      </c>
      <c r="Y4284" t="s">
        <v>53</v>
      </c>
      <c r="Z4284">
        <v>0</v>
      </c>
      <c r="AA4284" t="s">
        <v>54</v>
      </c>
      <c r="AB4284">
        <v>2019</v>
      </c>
      <c r="AC4284" t="s">
        <v>525</v>
      </c>
      <c r="AD4284" t="s">
        <v>56</v>
      </c>
      <c r="AE4284" t="s">
        <v>70</v>
      </c>
      <c r="AF4284">
        <v>1407381</v>
      </c>
      <c r="AG4284" t="s">
        <v>71</v>
      </c>
      <c r="AH4284" t="s">
        <v>59</v>
      </c>
      <c r="AI4284" t="s">
        <v>56</v>
      </c>
      <c r="AJ4284" t="s">
        <v>416</v>
      </c>
    </row>
    <row r="4285" spans="1:36" x14ac:dyDescent="0.25">
      <c r="A4285" t="s">
        <v>8868</v>
      </c>
      <c r="B4285" t="s">
        <v>2599</v>
      </c>
      <c r="C4285" t="s">
        <v>40</v>
      </c>
      <c r="D4285" t="s">
        <v>8933</v>
      </c>
      <c r="E4285" s="2">
        <v>42571102</v>
      </c>
      <c r="F4285" t="s">
        <v>62</v>
      </c>
      <c r="G4285" s="3">
        <v>7317</v>
      </c>
      <c r="H4285">
        <v>20190116</v>
      </c>
      <c r="I4285" s="4">
        <v>1453</v>
      </c>
      <c r="J4285">
        <v>267275</v>
      </c>
      <c r="K4285" s="5">
        <v>265</v>
      </c>
      <c r="L4285" t="s">
        <v>44</v>
      </c>
      <c r="M4285" t="s">
        <v>63</v>
      </c>
      <c r="N4285" t="s">
        <v>72</v>
      </c>
      <c r="O4285" s="5">
        <v>28</v>
      </c>
      <c r="P4285" s="5">
        <v>7420</v>
      </c>
      <c r="Q4285" s="6">
        <v>38.394179999999999</v>
      </c>
      <c r="R4285" s="6">
        <v>-122.92179</v>
      </c>
      <c r="S4285" t="s">
        <v>9552</v>
      </c>
      <c r="T4285" t="s">
        <v>436</v>
      </c>
      <c r="U4285" t="s">
        <v>67</v>
      </c>
      <c r="V4285" t="s">
        <v>50</v>
      </c>
      <c r="W4285" t="s">
        <v>9553</v>
      </c>
      <c r="X4285" t="s">
        <v>52</v>
      </c>
      <c r="Y4285" t="s">
        <v>53</v>
      </c>
      <c r="Z4285">
        <v>0</v>
      </c>
      <c r="AA4285" t="s">
        <v>54</v>
      </c>
      <c r="AB4285">
        <v>2019</v>
      </c>
      <c r="AC4285" t="s">
        <v>525</v>
      </c>
      <c r="AD4285" t="s">
        <v>56</v>
      </c>
      <c r="AE4285" t="s">
        <v>70</v>
      </c>
      <c r="AF4285">
        <v>1406700</v>
      </c>
      <c r="AG4285" t="s">
        <v>71</v>
      </c>
      <c r="AH4285" t="s">
        <v>59</v>
      </c>
      <c r="AI4285" t="s">
        <v>56</v>
      </c>
      <c r="AJ4285" t="s">
        <v>416</v>
      </c>
    </row>
    <row r="4286" spans="1:36" x14ac:dyDescent="0.25">
      <c r="A4286" t="s">
        <v>8868</v>
      </c>
      <c r="B4286" t="s">
        <v>2599</v>
      </c>
      <c r="C4286" t="s">
        <v>40</v>
      </c>
      <c r="D4286" t="s">
        <v>8933</v>
      </c>
      <c r="E4286" s="2">
        <v>42571102</v>
      </c>
      <c r="F4286" t="s">
        <v>62</v>
      </c>
      <c r="G4286" s="3">
        <v>4899</v>
      </c>
      <c r="H4286">
        <v>20190116</v>
      </c>
      <c r="I4286" s="4">
        <v>1829</v>
      </c>
      <c r="J4286">
        <v>272008</v>
      </c>
      <c r="K4286" s="5">
        <v>2346</v>
      </c>
      <c r="L4286" t="s">
        <v>44</v>
      </c>
      <c r="M4286" t="s">
        <v>63</v>
      </c>
      <c r="N4286" t="s">
        <v>64</v>
      </c>
      <c r="O4286" s="5">
        <v>13</v>
      </c>
      <c r="P4286" s="5">
        <v>23028</v>
      </c>
      <c r="Q4286" s="6">
        <v>38.408320000000003</v>
      </c>
      <c r="R4286" s="6">
        <v>-122.93725000000001</v>
      </c>
      <c r="S4286" t="s">
        <v>9554</v>
      </c>
      <c r="T4286" t="s">
        <v>436</v>
      </c>
      <c r="U4286" t="s">
        <v>67</v>
      </c>
      <c r="V4286" t="s">
        <v>50</v>
      </c>
      <c r="W4286" t="s">
        <v>9555</v>
      </c>
      <c r="X4286" t="s">
        <v>52</v>
      </c>
      <c r="Y4286" t="s">
        <v>53</v>
      </c>
      <c r="Z4286">
        <v>0</v>
      </c>
      <c r="AA4286" t="s">
        <v>54</v>
      </c>
      <c r="AB4286">
        <v>2019</v>
      </c>
      <c r="AC4286" t="s">
        <v>525</v>
      </c>
      <c r="AD4286" t="s">
        <v>56</v>
      </c>
      <c r="AE4286" t="s">
        <v>70</v>
      </c>
      <c r="AF4286">
        <v>1407276</v>
      </c>
      <c r="AG4286" t="s">
        <v>71</v>
      </c>
      <c r="AH4286" t="s">
        <v>59</v>
      </c>
      <c r="AI4286" t="s">
        <v>56</v>
      </c>
      <c r="AJ4286" t="s">
        <v>416</v>
      </c>
    </row>
    <row r="4287" spans="1:36" x14ac:dyDescent="0.25">
      <c r="A4287" t="s">
        <v>8868</v>
      </c>
      <c r="B4287" t="s">
        <v>2599</v>
      </c>
      <c r="C4287" t="s">
        <v>40</v>
      </c>
      <c r="D4287" t="s">
        <v>8933</v>
      </c>
      <c r="E4287" s="2">
        <v>42571102</v>
      </c>
      <c r="F4287" t="s">
        <v>62</v>
      </c>
      <c r="G4287" s="3">
        <v>11991</v>
      </c>
      <c r="H4287">
        <v>20190116</v>
      </c>
      <c r="I4287" s="4">
        <v>1626</v>
      </c>
      <c r="J4287">
        <v>272510</v>
      </c>
      <c r="K4287" s="5">
        <v>1658</v>
      </c>
      <c r="L4287" t="s">
        <v>44</v>
      </c>
      <c r="M4287" t="s">
        <v>63</v>
      </c>
      <c r="N4287" t="s">
        <v>64</v>
      </c>
      <c r="O4287" s="5">
        <v>28</v>
      </c>
      <c r="P4287" s="5">
        <v>46424</v>
      </c>
      <c r="Q4287" s="6">
        <v>38.438760000000002</v>
      </c>
      <c r="R4287" s="6">
        <v>-122.94047</v>
      </c>
      <c r="S4287" t="s">
        <v>9556</v>
      </c>
      <c r="T4287" t="s">
        <v>436</v>
      </c>
      <c r="U4287" t="s">
        <v>67</v>
      </c>
      <c r="V4287" t="s">
        <v>50</v>
      </c>
      <c r="W4287" t="s">
        <v>9557</v>
      </c>
      <c r="X4287" t="s">
        <v>52</v>
      </c>
      <c r="Y4287" t="s">
        <v>53</v>
      </c>
      <c r="Z4287">
        <v>0</v>
      </c>
      <c r="AA4287" t="s">
        <v>54</v>
      </c>
      <c r="AB4287">
        <v>2019</v>
      </c>
      <c r="AC4287" t="s">
        <v>525</v>
      </c>
      <c r="AD4287" t="s">
        <v>56</v>
      </c>
      <c r="AE4287" t="s">
        <v>70</v>
      </c>
      <c r="AF4287">
        <v>1407440</v>
      </c>
      <c r="AG4287" t="s">
        <v>71</v>
      </c>
      <c r="AH4287" t="s">
        <v>59</v>
      </c>
      <c r="AI4287" t="s">
        <v>56</v>
      </c>
      <c r="AJ4287" t="s">
        <v>416</v>
      </c>
    </row>
    <row r="4288" spans="1:36" x14ac:dyDescent="0.25">
      <c r="A4288" t="s">
        <v>8868</v>
      </c>
      <c r="B4288" t="s">
        <v>2599</v>
      </c>
      <c r="C4288" t="s">
        <v>40</v>
      </c>
      <c r="D4288" t="s">
        <v>8933</v>
      </c>
      <c r="E4288" s="2">
        <v>42571102</v>
      </c>
      <c r="F4288" t="s">
        <v>62</v>
      </c>
      <c r="G4288" s="3">
        <v>7183</v>
      </c>
      <c r="H4288">
        <v>20190116</v>
      </c>
      <c r="I4288" s="4">
        <v>1830</v>
      </c>
      <c r="J4288">
        <v>272660</v>
      </c>
      <c r="K4288" s="5">
        <v>1125</v>
      </c>
      <c r="L4288" t="s">
        <v>44</v>
      </c>
      <c r="M4288" t="s">
        <v>63</v>
      </c>
      <c r="N4288" t="s">
        <v>72</v>
      </c>
      <c r="O4288" s="5">
        <v>40</v>
      </c>
      <c r="P4288" s="5">
        <v>45000</v>
      </c>
      <c r="Q4288" s="6">
        <v>38.37811</v>
      </c>
      <c r="R4288" s="6">
        <v>-122.96832999999999</v>
      </c>
      <c r="S4288" t="s">
        <v>9558</v>
      </c>
      <c r="T4288" t="s">
        <v>1946</v>
      </c>
      <c r="U4288" t="s">
        <v>67</v>
      </c>
      <c r="V4288" t="s">
        <v>50</v>
      </c>
      <c r="W4288" t="s">
        <v>9559</v>
      </c>
      <c r="X4288" t="s">
        <v>52</v>
      </c>
      <c r="Y4288" t="s">
        <v>53</v>
      </c>
      <c r="Z4288">
        <v>0</v>
      </c>
      <c r="AA4288" t="s">
        <v>54</v>
      </c>
      <c r="AB4288">
        <v>2019</v>
      </c>
      <c r="AC4288" t="s">
        <v>525</v>
      </c>
      <c r="AD4288" t="s">
        <v>56</v>
      </c>
      <c r="AE4288" t="s">
        <v>98</v>
      </c>
      <c r="AF4288">
        <v>1407458</v>
      </c>
      <c r="AG4288" t="s">
        <v>71</v>
      </c>
      <c r="AH4288" t="s">
        <v>59</v>
      </c>
      <c r="AI4288" t="s">
        <v>56</v>
      </c>
      <c r="AJ4288" t="s">
        <v>416</v>
      </c>
    </row>
    <row r="4289" spans="1:36" x14ac:dyDescent="0.25">
      <c r="A4289" t="s">
        <v>8868</v>
      </c>
      <c r="B4289" t="s">
        <v>2599</v>
      </c>
      <c r="C4289" t="s">
        <v>40</v>
      </c>
      <c r="D4289" t="s">
        <v>8906</v>
      </c>
      <c r="E4289" s="2">
        <v>42811111</v>
      </c>
      <c r="F4289" t="s">
        <v>659</v>
      </c>
      <c r="G4289" s="3">
        <v>53477</v>
      </c>
      <c r="H4289">
        <v>20190116</v>
      </c>
      <c r="I4289" s="4">
        <v>1040</v>
      </c>
      <c r="J4289">
        <v>266734</v>
      </c>
      <c r="K4289" s="5">
        <v>343</v>
      </c>
      <c r="L4289" t="s">
        <v>44</v>
      </c>
      <c r="M4289" t="s">
        <v>63</v>
      </c>
      <c r="N4289" t="s">
        <v>72</v>
      </c>
      <c r="O4289" s="5">
        <v>56</v>
      </c>
      <c r="P4289" s="5">
        <v>18548</v>
      </c>
      <c r="Q4289" s="6">
        <v>38.496070000000003</v>
      </c>
      <c r="R4289" s="6">
        <v>-123.06932999999999</v>
      </c>
      <c r="S4289" t="s">
        <v>9560</v>
      </c>
      <c r="T4289" t="s">
        <v>447</v>
      </c>
      <c r="U4289" t="s">
        <v>67</v>
      </c>
      <c r="V4289" t="s">
        <v>50</v>
      </c>
      <c r="W4289" t="s">
        <v>9561</v>
      </c>
      <c r="X4289" t="s">
        <v>52</v>
      </c>
      <c r="Y4289" t="s">
        <v>53</v>
      </c>
      <c r="Z4289">
        <v>0</v>
      </c>
      <c r="AA4289" t="s">
        <v>54</v>
      </c>
      <c r="AB4289">
        <v>2019</v>
      </c>
      <c r="AC4289" t="s">
        <v>525</v>
      </c>
      <c r="AD4289" t="s">
        <v>56</v>
      </c>
      <c r="AE4289" t="s">
        <v>98</v>
      </c>
      <c r="AF4289">
        <v>1406584</v>
      </c>
      <c r="AG4289" t="s">
        <v>71</v>
      </c>
      <c r="AH4289" t="s">
        <v>59</v>
      </c>
      <c r="AI4289" t="s">
        <v>56</v>
      </c>
      <c r="AJ4289" t="s">
        <v>416</v>
      </c>
    </row>
    <row r="4290" spans="1:36" x14ac:dyDescent="0.25">
      <c r="A4290" t="s">
        <v>8868</v>
      </c>
      <c r="B4290" t="s">
        <v>2599</v>
      </c>
      <c r="C4290" t="s">
        <v>40</v>
      </c>
      <c r="D4290" t="s">
        <v>8906</v>
      </c>
      <c r="E4290" s="2">
        <v>42811111</v>
      </c>
      <c r="F4290" t="s">
        <v>62</v>
      </c>
      <c r="G4290" s="3">
        <v>15399</v>
      </c>
      <c r="H4290">
        <v>20190116</v>
      </c>
      <c r="I4290" s="4">
        <v>1609</v>
      </c>
      <c r="J4290">
        <v>267714</v>
      </c>
      <c r="K4290" s="5">
        <v>226</v>
      </c>
      <c r="L4290" t="s">
        <v>44</v>
      </c>
      <c r="M4290" t="s">
        <v>63</v>
      </c>
      <c r="N4290" t="s">
        <v>64</v>
      </c>
      <c r="O4290" s="5">
        <v>53</v>
      </c>
      <c r="P4290" s="5">
        <v>11978</v>
      </c>
      <c r="Q4290" s="6">
        <v>38.424709999999997</v>
      </c>
      <c r="R4290" s="6">
        <v>-122.96075</v>
      </c>
      <c r="S4290" t="s">
        <v>9562</v>
      </c>
      <c r="T4290" t="s">
        <v>436</v>
      </c>
      <c r="U4290" t="s">
        <v>67</v>
      </c>
      <c r="V4290" t="s">
        <v>342</v>
      </c>
      <c r="W4290" t="s">
        <v>9563</v>
      </c>
      <c r="X4290" t="s">
        <v>52</v>
      </c>
      <c r="Y4290" t="s">
        <v>53</v>
      </c>
      <c r="Z4290">
        <v>0</v>
      </c>
      <c r="AA4290" t="s">
        <v>54</v>
      </c>
      <c r="AB4290">
        <v>2019</v>
      </c>
      <c r="AC4290" t="s">
        <v>525</v>
      </c>
      <c r="AD4290" t="s">
        <v>56</v>
      </c>
      <c r="AE4290" t="s">
        <v>98</v>
      </c>
      <c r="AF4290">
        <v>1406829</v>
      </c>
      <c r="AG4290" t="s">
        <v>71</v>
      </c>
      <c r="AH4290" t="s">
        <v>59</v>
      </c>
      <c r="AI4290" t="s">
        <v>56</v>
      </c>
      <c r="AJ4290" t="s">
        <v>416</v>
      </c>
    </row>
    <row r="4291" spans="1:36" x14ac:dyDescent="0.25">
      <c r="A4291" t="s">
        <v>8868</v>
      </c>
      <c r="B4291" t="s">
        <v>2599</v>
      </c>
      <c r="C4291" t="s">
        <v>40</v>
      </c>
      <c r="D4291" t="s">
        <v>8906</v>
      </c>
      <c r="E4291" s="2">
        <v>42811111</v>
      </c>
      <c r="F4291" t="s">
        <v>80</v>
      </c>
      <c r="G4291" s="3" t="s">
        <v>9564</v>
      </c>
      <c r="H4291">
        <v>20190116</v>
      </c>
      <c r="I4291" s="4">
        <v>1721</v>
      </c>
      <c r="J4291">
        <v>270517</v>
      </c>
      <c r="K4291" s="5">
        <v>1511</v>
      </c>
      <c r="L4291" t="s">
        <v>44</v>
      </c>
      <c r="M4291" t="s">
        <v>63</v>
      </c>
      <c r="N4291" t="s">
        <v>72</v>
      </c>
      <c r="O4291" s="5">
        <v>505</v>
      </c>
      <c r="P4291" s="5">
        <v>471427</v>
      </c>
      <c r="Q4291" s="6">
        <v>38.492918000000003</v>
      </c>
      <c r="R4291" s="6">
        <v>-123.062211</v>
      </c>
      <c r="S4291" t="s">
        <v>9565</v>
      </c>
      <c r="T4291" t="s">
        <v>459</v>
      </c>
      <c r="U4291" t="s">
        <v>67</v>
      </c>
      <c r="V4291" t="s">
        <v>50</v>
      </c>
      <c r="W4291" t="s">
        <v>9566</v>
      </c>
      <c r="X4291" t="s">
        <v>52</v>
      </c>
      <c r="Y4291" t="s">
        <v>53</v>
      </c>
      <c r="Z4291">
        <v>0</v>
      </c>
      <c r="AA4291" t="s">
        <v>54</v>
      </c>
      <c r="AB4291">
        <v>2019</v>
      </c>
      <c r="AC4291" t="s">
        <v>525</v>
      </c>
      <c r="AD4291" t="s">
        <v>56</v>
      </c>
      <c r="AE4291" t="s">
        <v>112</v>
      </c>
      <c r="AF4291">
        <v>1407149</v>
      </c>
      <c r="AG4291" t="s">
        <v>71</v>
      </c>
      <c r="AH4291" t="s">
        <v>59</v>
      </c>
      <c r="AI4291" t="s">
        <v>56</v>
      </c>
      <c r="AJ4291" t="s">
        <v>56</v>
      </c>
    </row>
    <row r="4292" spans="1:36" x14ac:dyDescent="0.25">
      <c r="A4292" t="s">
        <v>8868</v>
      </c>
      <c r="B4292" t="s">
        <v>2599</v>
      </c>
      <c r="C4292" t="s">
        <v>40</v>
      </c>
      <c r="D4292" t="s">
        <v>8906</v>
      </c>
      <c r="E4292" s="2">
        <v>42811111</v>
      </c>
      <c r="F4292" t="s">
        <v>62</v>
      </c>
      <c r="G4292" s="3">
        <v>74315</v>
      </c>
      <c r="H4292">
        <v>20190116</v>
      </c>
      <c r="I4292" s="4">
        <v>1741</v>
      </c>
      <c r="J4292">
        <v>270792</v>
      </c>
      <c r="K4292" s="5">
        <v>2570</v>
      </c>
      <c r="L4292" t="s">
        <v>44</v>
      </c>
      <c r="M4292" t="s">
        <v>63</v>
      </c>
      <c r="N4292" t="s">
        <v>64</v>
      </c>
      <c r="O4292" s="5">
        <v>20</v>
      </c>
      <c r="P4292" s="5">
        <v>51400</v>
      </c>
      <c r="Q4292" s="6">
        <v>38.491</v>
      </c>
      <c r="R4292" s="6">
        <v>-123.06019000000001</v>
      </c>
      <c r="S4292" t="s">
        <v>9567</v>
      </c>
      <c r="T4292" t="s">
        <v>459</v>
      </c>
      <c r="U4292" t="s">
        <v>67</v>
      </c>
      <c r="V4292" t="s">
        <v>50</v>
      </c>
      <c r="W4292" t="s">
        <v>9568</v>
      </c>
      <c r="X4292" t="s">
        <v>52</v>
      </c>
      <c r="Y4292" t="s">
        <v>53</v>
      </c>
      <c r="Z4292">
        <v>0</v>
      </c>
      <c r="AA4292" t="s">
        <v>54</v>
      </c>
      <c r="AB4292">
        <v>2019</v>
      </c>
      <c r="AC4292" t="s">
        <v>525</v>
      </c>
      <c r="AD4292" t="s">
        <v>56</v>
      </c>
      <c r="AE4292" t="s">
        <v>70</v>
      </c>
      <c r="AF4292">
        <v>1407804</v>
      </c>
      <c r="AG4292" t="s">
        <v>71</v>
      </c>
      <c r="AH4292" t="s">
        <v>59</v>
      </c>
      <c r="AI4292" t="s">
        <v>56</v>
      </c>
      <c r="AJ4292" t="s">
        <v>416</v>
      </c>
    </row>
    <row r="4293" spans="1:36" x14ac:dyDescent="0.25">
      <c r="A4293" t="s">
        <v>8868</v>
      </c>
      <c r="B4293" t="s">
        <v>2599</v>
      </c>
      <c r="C4293" t="s">
        <v>40</v>
      </c>
      <c r="D4293" t="s">
        <v>8950</v>
      </c>
      <c r="E4293" s="2">
        <v>42811112</v>
      </c>
      <c r="F4293" t="s">
        <v>62</v>
      </c>
      <c r="G4293" s="3">
        <v>439</v>
      </c>
      <c r="H4293">
        <v>20190116</v>
      </c>
      <c r="I4293" s="4">
        <v>1958</v>
      </c>
      <c r="J4293">
        <v>270264</v>
      </c>
      <c r="K4293" s="5">
        <v>2894</v>
      </c>
      <c r="L4293" t="s">
        <v>44</v>
      </c>
      <c r="M4293" t="s">
        <v>63</v>
      </c>
      <c r="N4293" t="s">
        <v>64</v>
      </c>
      <c r="O4293" s="5">
        <v>15</v>
      </c>
      <c r="P4293" s="5">
        <v>43410</v>
      </c>
      <c r="Q4293" s="6">
        <v>38.463120000000004</v>
      </c>
      <c r="R4293" s="6">
        <v>-123.01223</v>
      </c>
      <c r="S4293" t="s">
        <v>9569</v>
      </c>
      <c r="T4293" t="s">
        <v>436</v>
      </c>
      <c r="U4293" t="s">
        <v>67</v>
      </c>
      <c r="V4293" t="s">
        <v>50</v>
      </c>
      <c r="W4293" t="s">
        <v>9570</v>
      </c>
      <c r="X4293" t="s">
        <v>52</v>
      </c>
      <c r="Y4293" t="s">
        <v>53</v>
      </c>
      <c r="Z4293">
        <v>0</v>
      </c>
      <c r="AA4293" t="s">
        <v>54</v>
      </c>
      <c r="AB4293">
        <v>2019</v>
      </c>
      <c r="AC4293" t="s">
        <v>525</v>
      </c>
      <c r="AD4293" t="s">
        <v>56</v>
      </c>
      <c r="AE4293" t="s">
        <v>98</v>
      </c>
      <c r="AF4293">
        <v>1407869</v>
      </c>
      <c r="AG4293" t="s">
        <v>71</v>
      </c>
      <c r="AH4293" t="s">
        <v>59</v>
      </c>
      <c r="AI4293" t="s">
        <v>56</v>
      </c>
      <c r="AJ4293" t="s">
        <v>416</v>
      </c>
    </row>
    <row r="4294" spans="1:36" x14ac:dyDescent="0.25">
      <c r="A4294" t="s">
        <v>8868</v>
      </c>
      <c r="B4294" t="s">
        <v>2599</v>
      </c>
      <c r="C4294" t="s">
        <v>40</v>
      </c>
      <c r="D4294" t="s">
        <v>8953</v>
      </c>
      <c r="E4294" s="2">
        <v>42811113</v>
      </c>
      <c r="F4294" t="s">
        <v>62</v>
      </c>
      <c r="G4294" s="3">
        <v>2027</v>
      </c>
      <c r="H4294">
        <v>20190116</v>
      </c>
      <c r="I4294" s="4">
        <v>1207</v>
      </c>
      <c r="J4294">
        <v>266854</v>
      </c>
      <c r="K4294" s="5">
        <v>264</v>
      </c>
      <c r="L4294" t="s">
        <v>44</v>
      </c>
      <c r="M4294" t="s">
        <v>63</v>
      </c>
      <c r="N4294" t="s">
        <v>72</v>
      </c>
      <c r="O4294" s="5">
        <v>27</v>
      </c>
      <c r="P4294" s="5">
        <v>7128</v>
      </c>
      <c r="Q4294" s="6">
        <v>38.519060000000003</v>
      </c>
      <c r="R4294" s="6">
        <v>-122.97996999999999</v>
      </c>
      <c r="S4294" t="s">
        <v>9571</v>
      </c>
      <c r="T4294" t="s">
        <v>436</v>
      </c>
      <c r="U4294" t="s">
        <v>67</v>
      </c>
      <c r="V4294" t="s">
        <v>50</v>
      </c>
      <c r="W4294" t="s">
        <v>9572</v>
      </c>
      <c r="X4294" t="s">
        <v>52</v>
      </c>
      <c r="Y4294" t="s">
        <v>53</v>
      </c>
      <c r="Z4294">
        <v>0</v>
      </c>
      <c r="AA4294" t="s">
        <v>54</v>
      </c>
      <c r="AB4294">
        <v>2019</v>
      </c>
      <c r="AC4294" t="s">
        <v>525</v>
      </c>
      <c r="AD4294" t="s">
        <v>56</v>
      </c>
      <c r="AE4294" t="s">
        <v>70</v>
      </c>
      <c r="AF4294">
        <v>1406621</v>
      </c>
      <c r="AG4294" t="s">
        <v>71</v>
      </c>
      <c r="AH4294" t="s">
        <v>59</v>
      </c>
      <c r="AI4294" t="s">
        <v>56</v>
      </c>
      <c r="AJ4294" t="s">
        <v>416</v>
      </c>
    </row>
    <row r="4295" spans="1:36" x14ac:dyDescent="0.25">
      <c r="A4295" t="s">
        <v>8868</v>
      </c>
      <c r="B4295" t="s">
        <v>2599</v>
      </c>
      <c r="C4295" t="s">
        <v>40</v>
      </c>
      <c r="D4295" t="s">
        <v>8953</v>
      </c>
      <c r="E4295" s="2">
        <v>42811113</v>
      </c>
      <c r="F4295" t="s">
        <v>62</v>
      </c>
      <c r="G4295" s="3">
        <v>15609</v>
      </c>
      <c r="H4295">
        <v>20190116</v>
      </c>
      <c r="I4295" s="4">
        <v>1441</v>
      </c>
      <c r="J4295">
        <v>267208</v>
      </c>
      <c r="K4295" s="5">
        <v>324</v>
      </c>
      <c r="L4295" t="s">
        <v>44</v>
      </c>
      <c r="M4295" t="s">
        <v>63</v>
      </c>
      <c r="N4295" t="s">
        <v>72</v>
      </c>
      <c r="O4295" s="5">
        <v>98</v>
      </c>
      <c r="P4295" s="5">
        <v>31752</v>
      </c>
      <c r="Q4295" s="6">
        <v>38.512810000000002</v>
      </c>
      <c r="R4295" s="6">
        <v>-122.99818</v>
      </c>
      <c r="S4295" t="s">
        <v>9573</v>
      </c>
      <c r="T4295" t="s">
        <v>436</v>
      </c>
      <c r="U4295" t="s">
        <v>67</v>
      </c>
      <c r="V4295" t="s">
        <v>50</v>
      </c>
      <c r="W4295" t="s">
        <v>9574</v>
      </c>
      <c r="X4295" t="s">
        <v>52</v>
      </c>
      <c r="Y4295" t="s">
        <v>53</v>
      </c>
      <c r="Z4295">
        <v>0</v>
      </c>
      <c r="AA4295" t="s">
        <v>54</v>
      </c>
      <c r="AB4295">
        <v>2019</v>
      </c>
      <c r="AC4295" t="s">
        <v>525</v>
      </c>
      <c r="AD4295" t="s">
        <v>56</v>
      </c>
      <c r="AE4295" t="s">
        <v>70</v>
      </c>
      <c r="AF4295">
        <v>1406675</v>
      </c>
      <c r="AG4295" t="s">
        <v>71</v>
      </c>
      <c r="AH4295" t="s">
        <v>59</v>
      </c>
      <c r="AI4295" t="s">
        <v>56</v>
      </c>
      <c r="AJ4295" t="s">
        <v>416</v>
      </c>
    </row>
    <row r="4296" spans="1:36" x14ac:dyDescent="0.25">
      <c r="A4296" t="s">
        <v>8868</v>
      </c>
      <c r="B4296" t="s">
        <v>2599</v>
      </c>
      <c r="C4296" t="s">
        <v>40</v>
      </c>
      <c r="D4296" t="s">
        <v>8953</v>
      </c>
      <c r="E4296" s="2">
        <v>42811113</v>
      </c>
      <c r="F4296" t="s">
        <v>62</v>
      </c>
      <c r="G4296" s="3">
        <v>1031</v>
      </c>
      <c r="H4296">
        <v>20190116</v>
      </c>
      <c r="I4296" s="4">
        <v>2025</v>
      </c>
      <c r="J4296">
        <v>270607</v>
      </c>
      <c r="K4296" s="5">
        <v>2543</v>
      </c>
      <c r="L4296" t="s">
        <v>44</v>
      </c>
      <c r="M4296" t="s">
        <v>63</v>
      </c>
      <c r="N4296" t="s">
        <v>64</v>
      </c>
      <c r="O4296" s="5">
        <v>24</v>
      </c>
      <c r="P4296" s="5">
        <v>61032</v>
      </c>
      <c r="Q4296" s="6">
        <v>38.492649999999998</v>
      </c>
      <c r="R4296" s="6">
        <v>-122.96142999999999</v>
      </c>
      <c r="S4296" t="s">
        <v>9575</v>
      </c>
      <c r="T4296" t="s">
        <v>436</v>
      </c>
      <c r="U4296" t="s">
        <v>67</v>
      </c>
      <c r="V4296" t="s">
        <v>50</v>
      </c>
      <c r="W4296" t="s">
        <v>9576</v>
      </c>
      <c r="X4296" t="s">
        <v>52</v>
      </c>
      <c r="Y4296" t="s">
        <v>53</v>
      </c>
      <c r="Z4296">
        <v>0</v>
      </c>
      <c r="AA4296" t="s">
        <v>54</v>
      </c>
      <c r="AB4296">
        <v>2019</v>
      </c>
      <c r="AC4296" t="s">
        <v>525</v>
      </c>
      <c r="AD4296" t="s">
        <v>56</v>
      </c>
      <c r="AE4296" t="s">
        <v>70</v>
      </c>
      <c r="AF4296">
        <v>1407316</v>
      </c>
      <c r="AG4296" t="s">
        <v>71</v>
      </c>
      <c r="AH4296" t="s">
        <v>59</v>
      </c>
      <c r="AI4296" t="s">
        <v>56</v>
      </c>
      <c r="AJ4296" t="s">
        <v>416</v>
      </c>
    </row>
    <row r="4297" spans="1:36" x14ac:dyDescent="0.25">
      <c r="A4297" t="s">
        <v>8868</v>
      </c>
      <c r="B4297" t="s">
        <v>2599</v>
      </c>
      <c r="C4297" t="s">
        <v>40</v>
      </c>
      <c r="D4297" t="s">
        <v>8953</v>
      </c>
      <c r="E4297" s="2">
        <v>42811113</v>
      </c>
      <c r="F4297" t="s">
        <v>659</v>
      </c>
      <c r="G4297" s="3">
        <v>1067</v>
      </c>
      <c r="H4297">
        <v>20190116</v>
      </c>
      <c r="I4297" s="4">
        <v>2010</v>
      </c>
      <c r="J4297">
        <v>270390</v>
      </c>
      <c r="K4297" s="5">
        <v>1052</v>
      </c>
      <c r="L4297" t="s">
        <v>44</v>
      </c>
      <c r="M4297" t="s">
        <v>63</v>
      </c>
      <c r="N4297" t="s">
        <v>64</v>
      </c>
      <c r="O4297" s="5">
        <v>109</v>
      </c>
      <c r="P4297" s="5">
        <v>114668</v>
      </c>
      <c r="Q4297" s="6">
        <v>38.493360000000003</v>
      </c>
      <c r="R4297" s="6">
        <v>-123.00588</v>
      </c>
      <c r="S4297" t="s">
        <v>9577</v>
      </c>
      <c r="T4297" t="s">
        <v>436</v>
      </c>
      <c r="U4297" t="s">
        <v>67</v>
      </c>
      <c r="V4297" t="s">
        <v>50</v>
      </c>
      <c r="W4297" t="s">
        <v>9578</v>
      </c>
      <c r="X4297" t="s">
        <v>52</v>
      </c>
      <c r="Y4297" t="s">
        <v>53</v>
      </c>
      <c r="Z4297">
        <v>0</v>
      </c>
      <c r="AA4297" t="s">
        <v>54</v>
      </c>
      <c r="AB4297">
        <v>2019</v>
      </c>
      <c r="AC4297" t="s">
        <v>525</v>
      </c>
      <c r="AD4297" t="s">
        <v>56</v>
      </c>
      <c r="AE4297" t="s">
        <v>70</v>
      </c>
      <c r="AF4297">
        <v>1407657</v>
      </c>
      <c r="AG4297" t="s">
        <v>71</v>
      </c>
      <c r="AH4297" t="s">
        <v>59</v>
      </c>
      <c r="AI4297" t="s">
        <v>56</v>
      </c>
      <c r="AJ4297" t="s">
        <v>416</v>
      </c>
    </row>
    <row r="4298" spans="1:36" x14ac:dyDescent="0.25">
      <c r="A4298" t="s">
        <v>8868</v>
      </c>
      <c r="B4298" t="s">
        <v>2599</v>
      </c>
      <c r="C4298" t="s">
        <v>40</v>
      </c>
      <c r="D4298" t="s">
        <v>8953</v>
      </c>
      <c r="E4298" s="2">
        <v>42811113</v>
      </c>
      <c r="F4298" t="s">
        <v>62</v>
      </c>
      <c r="G4298" s="3">
        <v>1993</v>
      </c>
      <c r="H4298">
        <v>20190116</v>
      </c>
      <c r="I4298" s="4">
        <v>2123</v>
      </c>
      <c r="J4298">
        <v>273321</v>
      </c>
      <c r="K4298" s="5">
        <v>1356</v>
      </c>
      <c r="L4298" t="s">
        <v>44</v>
      </c>
      <c r="M4298" t="s">
        <v>63</v>
      </c>
      <c r="N4298" t="s">
        <v>72</v>
      </c>
      <c r="O4298" s="5">
        <v>25</v>
      </c>
      <c r="P4298" s="5">
        <v>33900</v>
      </c>
      <c r="Q4298" s="6">
        <v>38.527529999999999</v>
      </c>
      <c r="R4298" s="6">
        <v>-123.00076</v>
      </c>
      <c r="S4298" t="s">
        <v>9579</v>
      </c>
      <c r="T4298" t="s">
        <v>436</v>
      </c>
      <c r="U4298" t="s">
        <v>67</v>
      </c>
      <c r="V4298" t="s">
        <v>50</v>
      </c>
      <c r="W4298" t="s">
        <v>9580</v>
      </c>
      <c r="X4298" t="s">
        <v>52</v>
      </c>
      <c r="Y4298" t="s">
        <v>53</v>
      </c>
      <c r="Z4298">
        <v>0</v>
      </c>
      <c r="AA4298" t="s">
        <v>54</v>
      </c>
      <c r="AB4298">
        <v>2019</v>
      </c>
      <c r="AC4298" t="s">
        <v>525</v>
      </c>
      <c r="AD4298" t="s">
        <v>56</v>
      </c>
      <c r="AE4298" t="s">
        <v>98</v>
      </c>
      <c r="AF4298">
        <v>1407675</v>
      </c>
      <c r="AG4298" t="s">
        <v>71</v>
      </c>
      <c r="AH4298" t="s">
        <v>59</v>
      </c>
      <c r="AI4298" t="s">
        <v>56</v>
      </c>
      <c r="AJ4298" t="s">
        <v>416</v>
      </c>
    </row>
    <row r="4299" spans="1:36" x14ac:dyDescent="0.25">
      <c r="A4299" t="s">
        <v>8868</v>
      </c>
      <c r="B4299" t="s">
        <v>2599</v>
      </c>
      <c r="C4299" t="s">
        <v>40</v>
      </c>
      <c r="D4299" t="s">
        <v>8953</v>
      </c>
      <c r="E4299" s="2">
        <v>42811113</v>
      </c>
      <c r="F4299" t="s">
        <v>62</v>
      </c>
      <c r="G4299" s="3">
        <v>7709</v>
      </c>
      <c r="H4299">
        <v>20190116</v>
      </c>
      <c r="I4299" s="4">
        <v>2112</v>
      </c>
      <c r="J4299">
        <v>270941</v>
      </c>
      <c r="K4299" s="5">
        <v>2438</v>
      </c>
      <c r="L4299" t="s">
        <v>44</v>
      </c>
      <c r="M4299" t="s">
        <v>63</v>
      </c>
      <c r="N4299" t="s">
        <v>64</v>
      </c>
      <c r="O4299" s="5">
        <v>8</v>
      </c>
      <c r="P4299" s="5">
        <v>19504</v>
      </c>
      <c r="Q4299" s="6">
        <v>38.507510000000003</v>
      </c>
      <c r="R4299" s="6">
        <v>-123.0294</v>
      </c>
      <c r="S4299" t="s">
        <v>9581</v>
      </c>
      <c r="T4299" t="s">
        <v>436</v>
      </c>
      <c r="U4299" t="s">
        <v>67</v>
      </c>
      <c r="V4299" t="s">
        <v>50</v>
      </c>
      <c r="W4299" t="s">
        <v>9582</v>
      </c>
      <c r="X4299" t="s">
        <v>52</v>
      </c>
      <c r="Y4299" t="s">
        <v>53</v>
      </c>
      <c r="Z4299">
        <v>0</v>
      </c>
      <c r="AA4299" t="s">
        <v>54</v>
      </c>
      <c r="AB4299">
        <v>2019</v>
      </c>
      <c r="AC4299" t="s">
        <v>525</v>
      </c>
      <c r="AD4299" t="s">
        <v>56</v>
      </c>
      <c r="AE4299" t="s">
        <v>98</v>
      </c>
      <c r="AF4299">
        <v>1407790</v>
      </c>
      <c r="AG4299" t="s">
        <v>71</v>
      </c>
      <c r="AH4299" t="s">
        <v>59</v>
      </c>
      <c r="AI4299" t="s">
        <v>56</v>
      </c>
      <c r="AJ4299" t="s">
        <v>416</v>
      </c>
    </row>
    <row r="4300" spans="1:36" x14ac:dyDescent="0.25">
      <c r="A4300" t="s">
        <v>8868</v>
      </c>
      <c r="B4300" t="s">
        <v>2599</v>
      </c>
      <c r="C4300" t="s">
        <v>92</v>
      </c>
      <c r="D4300" t="s">
        <v>8959</v>
      </c>
      <c r="E4300" s="2">
        <v>42631108</v>
      </c>
      <c r="F4300" t="s">
        <v>62</v>
      </c>
      <c r="G4300" s="3">
        <v>3331</v>
      </c>
      <c r="H4300">
        <v>20190116</v>
      </c>
      <c r="I4300" s="4">
        <v>1757</v>
      </c>
      <c r="J4300">
        <v>268867</v>
      </c>
      <c r="K4300" s="5">
        <v>2634</v>
      </c>
      <c r="L4300" t="s">
        <v>44</v>
      </c>
      <c r="M4300" t="s">
        <v>63</v>
      </c>
      <c r="N4300" t="s">
        <v>64</v>
      </c>
      <c r="O4300" s="5">
        <v>20</v>
      </c>
      <c r="P4300" s="5">
        <v>52680</v>
      </c>
      <c r="Q4300" s="6">
        <v>38.194020000000002</v>
      </c>
      <c r="R4300" s="6">
        <v>-122.7092</v>
      </c>
      <c r="S4300" t="s">
        <v>9583</v>
      </c>
      <c r="T4300" t="s">
        <v>459</v>
      </c>
      <c r="U4300" t="s">
        <v>67</v>
      </c>
      <c r="V4300" t="s">
        <v>50</v>
      </c>
      <c r="W4300" t="s">
        <v>9584</v>
      </c>
      <c r="X4300" t="s">
        <v>52</v>
      </c>
      <c r="Y4300" t="s">
        <v>53</v>
      </c>
      <c r="Z4300">
        <v>0</v>
      </c>
      <c r="AA4300" t="s">
        <v>54</v>
      </c>
      <c r="AB4300">
        <v>2019</v>
      </c>
      <c r="AC4300" t="s">
        <v>525</v>
      </c>
      <c r="AD4300" t="s">
        <v>56</v>
      </c>
      <c r="AE4300" t="s">
        <v>70</v>
      </c>
      <c r="AF4300">
        <v>1406951</v>
      </c>
      <c r="AG4300" t="s">
        <v>71</v>
      </c>
      <c r="AH4300" t="s">
        <v>59</v>
      </c>
      <c r="AI4300" t="s">
        <v>56</v>
      </c>
      <c r="AJ4300" t="s">
        <v>416</v>
      </c>
    </row>
    <row r="4301" spans="1:36" x14ac:dyDescent="0.25">
      <c r="A4301" t="s">
        <v>8868</v>
      </c>
      <c r="B4301" t="s">
        <v>2599</v>
      </c>
      <c r="C4301" t="s">
        <v>92</v>
      </c>
      <c r="D4301" t="s">
        <v>8898</v>
      </c>
      <c r="E4301" s="2">
        <v>42271103</v>
      </c>
      <c r="F4301" t="s">
        <v>62</v>
      </c>
      <c r="G4301" s="3">
        <v>4571</v>
      </c>
      <c r="H4301">
        <v>20190117</v>
      </c>
      <c r="I4301" s="4">
        <v>2022</v>
      </c>
      <c r="J4301">
        <v>275008</v>
      </c>
      <c r="K4301" s="5">
        <v>1004</v>
      </c>
      <c r="L4301" t="s">
        <v>44</v>
      </c>
      <c r="M4301" t="s">
        <v>63</v>
      </c>
      <c r="N4301" t="s">
        <v>64</v>
      </c>
      <c r="O4301" s="5">
        <v>2</v>
      </c>
      <c r="P4301" s="5">
        <v>2008</v>
      </c>
      <c r="Q4301" s="6">
        <v>38.168080000000003</v>
      </c>
      <c r="R4301" s="6">
        <v>-122.89373000000001</v>
      </c>
      <c r="S4301" t="s">
        <v>9585</v>
      </c>
      <c r="T4301" t="s">
        <v>436</v>
      </c>
      <c r="U4301" t="s">
        <v>67</v>
      </c>
      <c r="V4301" t="s">
        <v>342</v>
      </c>
      <c r="W4301" t="s">
        <v>9586</v>
      </c>
      <c r="X4301" t="s">
        <v>52</v>
      </c>
      <c r="Y4301" t="s">
        <v>53</v>
      </c>
      <c r="Z4301">
        <v>0</v>
      </c>
      <c r="AA4301" t="s">
        <v>54</v>
      </c>
      <c r="AB4301">
        <v>2019</v>
      </c>
      <c r="AC4301" t="s">
        <v>525</v>
      </c>
      <c r="AD4301" t="s">
        <v>56</v>
      </c>
      <c r="AE4301" t="s">
        <v>481</v>
      </c>
      <c r="AF4301">
        <v>1407982</v>
      </c>
      <c r="AG4301" t="s">
        <v>71</v>
      </c>
      <c r="AH4301" t="s">
        <v>59</v>
      </c>
      <c r="AI4301" t="s">
        <v>56</v>
      </c>
      <c r="AJ4301" t="s">
        <v>416</v>
      </c>
    </row>
    <row r="4302" spans="1:36" x14ac:dyDescent="0.25">
      <c r="A4302" t="s">
        <v>8868</v>
      </c>
      <c r="B4302" t="s">
        <v>2599</v>
      </c>
      <c r="C4302" t="s">
        <v>40</v>
      </c>
      <c r="D4302" t="s">
        <v>8872</v>
      </c>
      <c r="E4302" s="2">
        <v>42851121</v>
      </c>
      <c r="F4302" t="s">
        <v>659</v>
      </c>
      <c r="G4302" s="3">
        <v>2987</v>
      </c>
      <c r="H4302">
        <v>20190117</v>
      </c>
      <c r="I4302" s="4">
        <v>459</v>
      </c>
      <c r="J4302">
        <v>272558</v>
      </c>
      <c r="K4302" s="5">
        <v>1962</v>
      </c>
      <c r="L4302" t="s">
        <v>44</v>
      </c>
      <c r="M4302" t="s">
        <v>63</v>
      </c>
      <c r="N4302" t="s">
        <v>64</v>
      </c>
      <c r="O4302" s="5">
        <v>79</v>
      </c>
      <c r="P4302" s="5">
        <v>154998</v>
      </c>
      <c r="Q4302" s="6">
        <v>38.541910000000001</v>
      </c>
      <c r="R4302" s="6">
        <v>-123.09004</v>
      </c>
      <c r="S4302" t="s">
        <v>9587</v>
      </c>
      <c r="T4302" t="s">
        <v>427</v>
      </c>
      <c r="U4302" t="s">
        <v>67</v>
      </c>
      <c r="V4302" t="s">
        <v>50</v>
      </c>
      <c r="W4302" t="s">
        <v>9588</v>
      </c>
      <c r="X4302" t="s">
        <v>52</v>
      </c>
      <c r="Y4302" t="s">
        <v>53</v>
      </c>
      <c r="Z4302">
        <v>0</v>
      </c>
      <c r="AA4302" t="s">
        <v>54</v>
      </c>
      <c r="AB4302">
        <v>2019</v>
      </c>
      <c r="AC4302" t="s">
        <v>525</v>
      </c>
      <c r="AD4302" t="s">
        <v>56</v>
      </c>
      <c r="AE4302" t="s">
        <v>70</v>
      </c>
      <c r="AF4302">
        <v>1408151</v>
      </c>
      <c r="AG4302" t="s">
        <v>71</v>
      </c>
      <c r="AH4302" t="s">
        <v>59</v>
      </c>
      <c r="AI4302" t="s">
        <v>56</v>
      </c>
      <c r="AJ4302" t="s">
        <v>416</v>
      </c>
    </row>
    <row r="4303" spans="1:36" x14ac:dyDescent="0.25">
      <c r="A4303" t="s">
        <v>8868</v>
      </c>
      <c r="B4303" t="s">
        <v>2599</v>
      </c>
      <c r="C4303" t="s">
        <v>40</v>
      </c>
      <c r="D4303" t="s">
        <v>8872</v>
      </c>
      <c r="E4303" s="2">
        <v>42851121</v>
      </c>
      <c r="F4303" t="s">
        <v>62</v>
      </c>
      <c r="G4303" s="3">
        <v>11513</v>
      </c>
      <c r="H4303">
        <v>20190117</v>
      </c>
      <c r="I4303" s="4">
        <v>1629</v>
      </c>
      <c r="J4303">
        <v>274567</v>
      </c>
      <c r="K4303" s="5">
        <v>2630</v>
      </c>
      <c r="L4303" t="s">
        <v>44</v>
      </c>
      <c r="M4303" t="s">
        <v>63</v>
      </c>
      <c r="N4303" t="s">
        <v>64</v>
      </c>
      <c r="O4303" s="5">
        <v>10</v>
      </c>
      <c r="P4303" s="5">
        <v>26300</v>
      </c>
      <c r="Q4303" s="6">
        <v>38.531379999999999</v>
      </c>
      <c r="R4303" s="6">
        <v>-123.13285999999999</v>
      </c>
      <c r="S4303" t="s">
        <v>9589</v>
      </c>
      <c r="T4303" t="s">
        <v>436</v>
      </c>
      <c r="U4303" t="s">
        <v>67</v>
      </c>
      <c r="V4303" t="s">
        <v>50</v>
      </c>
      <c r="W4303" t="s">
        <v>9590</v>
      </c>
      <c r="X4303" t="s">
        <v>52</v>
      </c>
      <c r="Y4303" t="s">
        <v>53</v>
      </c>
      <c r="Z4303">
        <v>0</v>
      </c>
      <c r="AA4303" t="s">
        <v>54</v>
      </c>
      <c r="AB4303">
        <v>2019</v>
      </c>
      <c r="AC4303" t="s">
        <v>525</v>
      </c>
      <c r="AD4303" t="s">
        <v>56</v>
      </c>
      <c r="AE4303" t="s">
        <v>70</v>
      </c>
      <c r="AF4303">
        <v>1408152</v>
      </c>
      <c r="AG4303" t="s">
        <v>71</v>
      </c>
      <c r="AH4303" t="s">
        <v>59</v>
      </c>
      <c r="AI4303" t="s">
        <v>56</v>
      </c>
      <c r="AJ4303" t="s">
        <v>416</v>
      </c>
    </row>
    <row r="4304" spans="1:36" x14ac:dyDescent="0.25">
      <c r="A4304" t="s">
        <v>8868</v>
      </c>
      <c r="B4304" t="s">
        <v>2599</v>
      </c>
      <c r="C4304" t="s">
        <v>40</v>
      </c>
      <c r="D4304" t="s">
        <v>8872</v>
      </c>
      <c r="E4304" s="2">
        <v>42851121</v>
      </c>
      <c r="F4304" t="s">
        <v>62</v>
      </c>
      <c r="G4304" s="3">
        <v>13477</v>
      </c>
      <c r="H4304">
        <v>20190117</v>
      </c>
      <c r="I4304" s="4">
        <v>806</v>
      </c>
      <c r="J4304">
        <v>272990</v>
      </c>
      <c r="K4304" s="5">
        <v>1923</v>
      </c>
      <c r="L4304" t="s">
        <v>44</v>
      </c>
      <c r="M4304" t="s">
        <v>63</v>
      </c>
      <c r="N4304" t="s">
        <v>64</v>
      </c>
      <c r="O4304" s="5">
        <v>1</v>
      </c>
      <c r="P4304" s="5">
        <v>1923</v>
      </c>
      <c r="Q4304" s="6">
        <v>38.527119999999996</v>
      </c>
      <c r="R4304" s="6">
        <v>-123.15128</v>
      </c>
      <c r="S4304" t="s">
        <v>9591</v>
      </c>
      <c r="T4304" t="s">
        <v>436</v>
      </c>
      <c r="U4304" t="s">
        <v>67</v>
      </c>
      <c r="V4304" t="s">
        <v>50</v>
      </c>
      <c r="W4304" t="s">
        <v>9592</v>
      </c>
      <c r="X4304" t="s">
        <v>52</v>
      </c>
      <c r="Y4304" t="s">
        <v>53</v>
      </c>
      <c r="Z4304">
        <v>0</v>
      </c>
      <c r="AA4304" t="s">
        <v>54</v>
      </c>
      <c r="AB4304">
        <v>2019</v>
      </c>
      <c r="AC4304" t="s">
        <v>525</v>
      </c>
      <c r="AD4304" t="s">
        <v>56</v>
      </c>
      <c r="AE4304" t="s">
        <v>70</v>
      </c>
      <c r="AF4304">
        <v>1408154</v>
      </c>
      <c r="AG4304" t="s">
        <v>71</v>
      </c>
      <c r="AH4304" t="s">
        <v>59</v>
      </c>
      <c r="AI4304" t="s">
        <v>56</v>
      </c>
      <c r="AJ4304" t="s">
        <v>416</v>
      </c>
    </row>
    <row r="4305" spans="1:36" x14ac:dyDescent="0.25">
      <c r="A4305" t="s">
        <v>8868</v>
      </c>
      <c r="B4305" t="s">
        <v>2599</v>
      </c>
      <c r="C4305" t="s">
        <v>40</v>
      </c>
      <c r="D4305" t="s">
        <v>8933</v>
      </c>
      <c r="E4305" s="2">
        <v>42571102</v>
      </c>
      <c r="F4305" t="s">
        <v>80</v>
      </c>
      <c r="G4305" s="3" t="s">
        <v>9593</v>
      </c>
      <c r="H4305">
        <v>20190117</v>
      </c>
      <c r="I4305" s="4">
        <v>702</v>
      </c>
      <c r="J4305">
        <v>274066</v>
      </c>
      <c r="K4305" s="5">
        <v>678</v>
      </c>
      <c r="L4305" t="s">
        <v>44</v>
      </c>
      <c r="M4305" t="s">
        <v>63</v>
      </c>
      <c r="N4305" t="s">
        <v>64</v>
      </c>
      <c r="O4305" s="5">
        <v>45</v>
      </c>
      <c r="P4305" s="5">
        <v>24066</v>
      </c>
      <c r="Q4305" s="6">
        <v>38.368864000000002</v>
      </c>
      <c r="R4305" s="6">
        <v>-122.96396300000001</v>
      </c>
      <c r="S4305" t="s">
        <v>9594</v>
      </c>
      <c r="T4305" t="s">
        <v>436</v>
      </c>
      <c r="U4305" t="s">
        <v>67</v>
      </c>
      <c r="V4305" t="s">
        <v>50</v>
      </c>
      <c r="W4305" t="s">
        <v>9595</v>
      </c>
      <c r="X4305" t="s">
        <v>52</v>
      </c>
      <c r="Y4305" t="s">
        <v>53</v>
      </c>
      <c r="Z4305">
        <v>0</v>
      </c>
      <c r="AA4305" t="s">
        <v>54</v>
      </c>
      <c r="AB4305">
        <v>2019</v>
      </c>
      <c r="AC4305" t="s">
        <v>525</v>
      </c>
      <c r="AD4305" t="s">
        <v>56</v>
      </c>
      <c r="AE4305" t="s">
        <v>70</v>
      </c>
      <c r="AF4305">
        <v>1407712</v>
      </c>
      <c r="AG4305" t="s">
        <v>71</v>
      </c>
      <c r="AH4305" t="s">
        <v>59</v>
      </c>
      <c r="AI4305" t="s">
        <v>56</v>
      </c>
      <c r="AJ4305" t="s">
        <v>56</v>
      </c>
    </row>
    <row r="4306" spans="1:36" x14ac:dyDescent="0.25">
      <c r="A4306" t="s">
        <v>8868</v>
      </c>
      <c r="B4306" t="s">
        <v>2599</v>
      </c>
      <c r="C4306" t="s">
        <v>40</v>
      </c>
      <c r="D4306" t="s">
        <v>8953</v>
      </c>
      <c r="E4306" s="2">
        <v>42811113</v>
      </c>
      <c r="F4306" t="s">
        <v>62</v>
      </c>
      <c r="G4306" s="3">
        <v>15455</v>
      </c>
      <c r="H4306">
        <v>20190117</v>
      </c>
      <c r="I4306" s="4">
        <v>823</v>
      </c>
      <c r="J4306">
        <v>273062</v>
      </c>
      <c r="K4306" s="5">
        <v>1680</v>
      </c>
      <c r="L4306" t="s">
        <v>44</v>
      </c>
      <c r="M4306" t="s">
        <v>63</v>
      </c>
      <c r="N4306" t="s">
        <v>72</v>
      </c>
      <c r="O4306" s="5">
        <v>5</v>
      </c>
      <c r="P4306" s="5">
        <v>8400</v>
      </c>
      <c r="Q4306" s="6">
        <v>38.476140000000001</v>
      </c>
      <c r="R4306" s="6">
        <v>-122.95206</v>
      </c>
      <c r="S4306" t="s">
        <v>9596</v>
      </c>
      <c r="T4306" t="s">
        <v>436</v>
      </c>
      <c r="U4306" t="s">
        <v>67</v>
      </c>
      <c r="V4306" t="s">
        <v>50</v>
      </c>
      <c r="W4306" t="s">
        <v>9597</v>
      </c>
      <c r="X4306" t="s">
        <v>52</v>
      </c>
      <c r="Y4306" t="s">
        <v>53</v>
      </c>
      <c r="Z4306">
        <v>0</v>
      </c>
      <c r="AA4306" t="s">
        <v>54</v>
      </c>
      <c r="AB4306">
        <v>2019</v>
      </c>
      <c r="AC4306" t="s">
        <v>525</v>
      </c>
      <c r="AD4306" t="s">
        <v>56</v>
      </c>
      <c r="AE4306" t="s">
        <v>70</v>
      </c>
      <c r="AF4306">
        <v>1407583</v>
      </c>
      <c r="AG4306" t="s">
        <v>71</v>
      </c>
      <c r="AH4306" t="s">
        <v>59</v>
      </c>
      <c r="AI4306" t="s">
        <v>56</v>
      </c>
      <c r="AJ4306" t="s">
        <v>416</v>
      </c>
    </row>
    <row r="4307" spans="1:36" x14ac:dyDescent="0.25">
      <c r="A4307" t="s">
        <v>8868</v>
      </c>
      <c r="B4307" t="s">
        <v>2599</v>
      </c>
      <c r="C4307" t="s">
        <v>40</v>
      </c>
      <c r="D4307" t="s">
        <v>8953</v>
      </c>
      <c r="E4307" s="2">
        <v>42811113</v>
      </c>
      <c r="F4307" t="s">
        <v>659</v>
      </c>
      <c r="G4307" s="3">
        <v>4859</v>
      </c>
      <c r="H4307">
        <v>20190117</v>
      </c>
      <c r="I4307" s="4">
        <v>802</v>
      </c>
      <c r="J4307">
        <v>272971</v>
      </c>
      <c r="K4307" s="5">
        <v>600</v>
      </c>
      <c r="L4307" t="s">
        <v>44</v>
      </c>
      <c r="M4307" t="s">
        <v>63</v>
      </c>
      <c r="N4307" t="s">
        <v>64</v>
      </c>
      <c r="O4307" s="5">
        <v>48</v>
      </c>
      <c r="P4307" s="5">
        <v>28800</v>
      </c>
      <c r="Q4307" s="6">
        <v>38.475529999999999</v>
      </c>
      <c r="R4307" s="6">
        <v>-122.95265000000001</v>
      </c>
      <c r="S4307" t="s">
        <v>9598</v>
      </c>
      <c r="T4307" t="s">
        <v>436</v>
      </c>
      <c r="U4307" t="s">
        <v>67</v>
      </c>
      <c r="V4307" t="s">
        <v>50</v>
      </c>
      <c r="W4307" t="s">
        <v>9599</v>
      </c>
      <c r="X4307" t="s">
        <v>52</v>
      </c>
      <c r="Y4307" t="s">
        <v>53</v>
      </c>
      <c r="Z4307">
        <v>0</v>
      </c>
      <c r="AA4307" t="s">
        <v>54</v>
      </c>
      <c r="AB4307">
        <v>2019</v>
      </c>
      <c r="AC4307" t="s">
        <v>525</v>
      </c>
      <c r="AD4307" t="s">
        <v>56</v>
      </c>
      <c r="AE4307" t="s">
        <v>98</v>
      </c>
      <c r="AF4307">
        <v>1407635</v>
      </c>
      <c r="AG4307" t="s">
        <v>71</v>
      </c>
      <c r="AH4307" t="s">
        <v>59</v>
      </c>
      <c r="AI4307" t="s">
        <v>56</v>
      </c>
      <c r="AJ4307" t="s">
        <v>56</v>
      </c>
    </row>
    <row r="4308" spans="1:36" x14ac:dyDescent="0.25">
      <c r="A4308" t="s">
        <v>8868</v>
      </c>
      <c r="B4308" t="s">
        <v>2599</v>
      </c>
      <c r="C4308" t="s">
        <v>92</v>
      </c>
      <c r="D4308" t="s">
        <v>8959</v>
      </c>
      <c r="E4308" s="2">
        <v>42631108</v>
      </c>
      <c r="F4308" t="s">
        <v>80</v>
      </c>
      <c r="G4308" s="3" t="s">
        <v>9600</v>
      </c>
      <c r="H4308">
        <v>20190117</v>
      </c>
      <c r="I4308" s="4">
        <v>1052</v>
      </c>
      <c r="J4308">
        <v>274703</v>
      </c>
      <c r="K4308" s="5">
        <v>1455</v>
      </c>
      <c r="L4308" t="s">
        <v>44</v>
      </c>
      <c r="M4308" t="s">
        <v>63</v>
      </c>
      <c r="N4308" t="s">
        <v>64</v>
      </c>
      <c r="O4308" s="5">
        <v>4</v>
      </c>
      <c r="P4308" s="5">
        <v>5820</v>
      </c>
      <c r="Q4308" s="6">
        <v>38.218401999999998</v>
      </c>
      <c r="R4308" s="6">
        <v>-122.708567</v>
      </c>
      <c r="S4308" t="s">
        <v>9601</v>
      </c>
      <c r="T4308" t="s">
        <v>521</v>
      </c>
      <c r="U4308" t="s">
        <v>67</v>
      </c>
      <c r="V4308" t="s">
        <v>50</v>
      </c>
      <c r="W4308" t="s">
        <v>9602</v>
      </c>
      <c r="X4308" t="s">
        <v>52</v>
      </c>
      <c r="Y4308" t="s">
        <v>53</v>
      </c>
      <c r="Z4308">
        <v>0</v>
      </c>
      <c r="AA4308" t="s">
        <v>54</v>
      </c>
      <c r="AB4308">
        <v>2019</v>
      </c>
      <c r="AC4308" t="s">
        <v>525</v>
      </c>
      <c r="AD4308" t="s">
        <v>56</v>
      </c>
      <c r="AE4308" t="s">
        <v>112</v>
      </c>
      <c r="AF4308">
        <v>1407876</v>
      </c>
      <c r="AG4308" t="s">
        <v>71</v>
      </c>
      <c r="AH4308" t="s">
        <v>59</v>
      </c>
      <c r="AI4308" t="s">
        <v>56</v>
      </c>
      <c r="AJ4308" t="s">
        <v>56</v>
      </c>
    </row>
    <row r="4309" spans="1:36" x14ac:dyDescent="0.25">
      <c r="A4309" t="s">
        <v>8868</v>
      </c>
      <c r="B4309" t="s">
        <v>2599</v>
      </c>
      <c r="C4309" t="s">
        <v>40</v>
      </c>
      <c r="D4309" t="s">
        <v>8966</v>
      </c>
      <c r="E4309" s="2">
        <v>43161101</v>
      </c>
      <c r="F4309" t="s">
        <v>62</v>
      </c>
      <c r="G4309" s="3">
        <v>615</v>
      </c>
      <c r="H4309">
        <v>20190117</v>
      </c>
      <c r="I4309" s="4">
        <v>2320</v>
      </c>
      <c r="J4309">
        <v>275085</v>
      </c>
      <c r="K4309" s="5">
        <v>1177</v>
      </c>
      <c r="L4309" t="s">
        <v>44</v>
      </c>
      <c r="M4309" t="s">
        <v>63</v>
      </c>
      <c r="N4309" t="s">
        <v>64</v>
      </c>
      <c r="O4309" s="5">
        <v>3</v>
      </c>
      <c r="P4309" s="5">
        <v>3531</v>
      </c>
      <c r="Q4309" s="6">
        <v>38.363880000000002</v>
      </c>
      <c r="R4309" s="6">
        <v>-122.98034</v>
      </c>
      <c r="S4309" t="s">
        <v>9603</v>
      </c>
      <c r="T4309" t="s">
        <v>5148</v>
      </c>
      <c r="U4309" t="s">
        <v>67</v>
      </c>
      <c r="V4309" t="s">
        <v>50</v>
      </c>
      <c r="W4309" t="s">
        <v>9604</v>
      </c>
      <c r="X4309" t="s">
        <v>52</v>
      </c>
      <c r="Y4309" t="s">
        <v>53</v>
      </c>
      <c r="Z4309">
        <v>0</v>
      </c>
      <c r="AA4309" t="s">
        <v>54</v>
      </c>
      <c r="AB4309">
        <v>2019</v>
      </c>
      <c r="AC4309" t="s">
        <v>525</v>
      </c>
      <c r="AD4309" t="s">
        <v>56</v>
      </c>
      <c r="AE4309" t="s">
        <v>136</v>
      </c>
      <c r="AF4309">
        <v>1408029</v>
      </c>
      <c r="AG4309" t="s">
        <v>71</v>
      </c>
      <c r="AH4309" t="s">
        <v>59</v>
      </c>
      <c r="AI4309" t="s">
        <v>56</v>
      </c>
      <c r="AJ4309" t="s">
        <v>416</v>
      </c>
    </row>
    <row r="4310" spans="1:36" x14ac:dyDescent="0.25">
      <c r="A4310" t="s">
        <v>8868</v>
      </c>
      <c r="B4310" t="s">
        <v>2599</v>
      </c>
      <c r="C4310" t="s">
        <v>40</v>
      </c>
      <c r="D4310" t="s">
        <v>8969</v>
      </c>
      <c r="E4310" s="2">
        <v>43071101</v>
      </c>
      <c r="F4310" t="s">
        <v>62</v>
      </c>
      <c r="G4310" s="3">
        <v>481459</v>
      </c>
      <c r="H4310">
        <v>20190204</v>
      </c>
      <c r="I4310" s="4">
        <v>1329</v>
      </c>
      <c r="J4310">
        <v>290547</v>
      </c>
      <c r="K4310" s="5">
        <v>365</v>
      </c>
      <c r="L4310" t="s">
        <v>44</v>
      </c>
      <c r="M4310" t="s">
        <v>63</v>
      </c>
      <c r="N4310" t="s">
        <v>64</v>
      </c>
      <c r="O4310" s="5">
        <v>2</v>
      </c>
      <c r="P4310" s="5">
        <v>730</v>
      </c>
      <c r="Q4310" s="6">
        <v>38.409939999999999</v>
      </c>
      <c r="R4310" s="6">
        <v>-122.57352</v>
      </c>
      <c r="S4310" t="s">
        <v>9605</v>
      </c>
      <c r="T4310" t="s">
        <v>427</v>
      </c>
      <c r="U4310" t="s">
        <v>67</v>
      </c>
      <c r="V4310" t="s">
        <v>50</v>
      </c>
      <c r="W4310" t="s">
        <v>9606</v>
      </c>
      <c r="X4310" t="s">
        <v>52</v>
      </c>
      <c r="Y4310" t="s">
        <v>53</v>
      </c>
      <c r="Z4310">
        <v>0</v>
      </c>
      <c r="AA4310" t="s">
        <v>54</v>
      </c>
      <c r="AB4310">
        <v>2019</v>
      </c>
      <c r="AC4310" t="s">
        <v>376</v>
      </c>
      <c r="AD4310" t="s">
        <v>56</v>
      </c>
      <c r="AE4310" t="s">
        <v>70</v>
      </c>
      <c r="AF4310">
        <v>1412310</v>
      </c>
      <c r="AG4310" t="s">
        <v>71</v>
      </c>
      <c r="AH4310" t="s">
        <v>59</v>
      </c>
      <c r="AI4310" t="s">
        <v>56</v>
      </c>
      <c r="AJ4310" t="s">
        <v>416</v>
      </c>
    </row>
    <row r="4311" spans="1:36" x14ac:dyDescent="0.25">
      <c r="A4311" t="s">
        <v>8868</v>
      </c>
      <c r="B4311" t="s">
        <v>2599</v>
      </c>
      <c r="C4311" t="s">
        <v>92</v>
      </c>
      <c r="D4311" t="s">
        <v>8898</v>
      </c>
      <c r="E4311" s="2">
        <v>42271103</v>
      </c>
      <c r="F4311" t="s">
        <v>42</v>
      </c>
      <c r="G4311" s="3">
        <v>132</v>
      </c>
      <c r="H4311">
        <v>20190209</v>
      </c>
      <c r="I4311" s="4">
        <v>1628</v>
      </c>
      <c r="J4311">
        <v>297191</v>
      </c>
      <c r="K4311" s="5">
        <v>1225</v>
      </c>
      <c r="L4311" t="s">
        <v>44</v>
      </c>
      <c r="M4311" t="s">
        <v>45</v>
      </c>
      <c r="N4311" t="s">
        <v>432</v>
      </c>
      <c r="O4311" s="5">
        <v>1019</v>
      </c>
      <c r="P4311" s="5">
        <v>544883</v>
      </c>
      <c r="Q4311" s="6">
        <v>38.264740000000003</v>
      </c>
      <c r="R4311" s="6">
        <v>-122.80573</v>
      </c>
      <c r="S4311" t="s">
        <v>9607</v>
      </c>
      <c r="T4311" t="s">
        <v>1013</v>
      </c>
      <c r="U4311" t="s">
        <v>49</v>
      </c>
      <c r="V4311" t="s">
        <v>50</v>
      </c>
      <c r="W4311" t="s">
        <v>9608</v>
      </c>
      <c r="X4311" t="s">
        <v>52</v>
      </c>
      <c r="Y4311" t="s">
        <v>53</v>
      </c>
      <c r="Z4311">
        <v>43672759</v>
      </c>
      <c r="AA4311" t="s">
        <v>54</v>
      </c>
      <c r="AB4311">
        <v>2019</v>
      </c>
      <c r="AC4311" t="s">
        <v>376</v>
      </c>
      <c r="AD4311" t="s">
        <v>56</v>
      </c>
      <c r="AE4311" t="s">
        <v>481</v>
      </c>
      <c r="AF4311">
        <v>1414050</v>
      </c>
      <c r="AG4311" t="s">
        <v>58</v>
      </c>
      <c r="AH4311" t="s">
        <v>59</v>
      </c>
      <c r="AI4311" t="s">
        <v>56</v>
      </c>
      <c r="AJ4311" t="s">
        <v>56</v>
      </c>
    </row>
    <row r="4312" spans="1:36" x14ac:dyDescent="0.25">
      <c r="A4312" t="s">
        <v>8868</v>
      </c>
      <c r="B4312" t="s">
        <v>2599</v>
      </c>
      <c r="C4312" t="s">
        <v>92</v>
      </c>
      <c r="D4312" t="s">
        <v>2669</v>
      </c>
      <c r="E4312" s="2">
        <v>42861101</v>
      </c>
      <c r="F4312" t="s">
        <v>62</v>
      </c>
      <c r="G4312" s="3">
        <v>4585</v>
      </c>
      <c r="H4312">
        <v>20190210</v>
      </c>
      <c r="I4312" s="4">
        <v>912</v>
      </c>
      <c r="J4312">
        <v>297225</v>
      </c>
      <c r="K4312" s="5">
        <v>206</v>
      </c>
      <c r="L4312" t="s">
        <v>44</v>
      </c>
      <c r="M4312" t="s">
        <v>63</v>
      </c>
      <c r="N4312" t="s">
        <v>72</v>
      </c>
      <c r="O4312" s="5">
        <v>2</v>
      </c>
      <c r="P4312" s="5">
        <v>412</v>
      </c>
      <c r="Q4312" s="6">
        <v>38.660870000000003</v>
      </c>
      <c r="R4312" s="6">
        <v>-123.29222</v>
      </c>
      <c r="S4312" t="s">
        <v>9609</v>
      </c>
      <c r="T4312" t="s">
        <v>769</v>
      </c>
      <c r="U4312" t="s">
        <v>67</v>
      </c>
      <c r="V4312" t="s">
        <v>50</v>
      </c>
      <c r="W4312" t="s">
        <v>9610</v>
      </c>
      <c r="X4312" t="s">
        <v>52</v>
      </c>
      <c r="Y4312" t="s">
        <v>53</v>
      </c>
      <c r="Z4312">
        <v>0</v>
      </c>
      <c r="AA4312" t="s">
        <v>54</v>
      </c>
      <c r="AB4312">
        <v>2019</v>
      </c>
      <c r="AC4312" t="s">
        <v>376</v>
      </c>
      <c r="AD4312" t="s">
        <v>56</v>
      </c>
      <c r="AE4312" t="s">
        <v>98</v>
      </c>
      <c r="AF4312">
        <v>1414320</v>
      </c>
      <c r="AG4312" t="s">
        <v>71</v>
      </c>
      <c r="AH4312" t="s">
        <v>59</v>
      </c>
      <c r="AI4312" t="s">
        <v>56</v>
      </c>
      <c r="AJ4312" t="s">
        <v>416</v>
      </c>
    </row>
    <row r="4313" spans="1:36" x14ac:dyDescent="0.25">
      <c r="A4313" t="s">
        <v>8868</v>
      </c>
      <c r="B4313" t="s">
        <v>2599</v>
      </c>
      <c r="C4313" t="s">
        <v>92</v>
      </c>
      <c r="D4313" t="s">
        <v>8872</v>
      </c>
      <c r="E4313" s="2">
        <v>42851121</v>
      </c>
      <c r="F4313" t="s">
        <v>42</v>
      </c>
      <c r="G4313" s="3">
        <v>134</v>
      </c>
      <c r="H4313">
        <v>20190212</v>
      </c>
      <c r="I4313" s="4">
        <v>1810</v>
      </c>
      <c r="J4313">
        <v>300950</v>
      </c>
      <c r="K4313" s="5">
        <v>1434</v>
      </c>
      <c r="L4313" t="s">
        <v>44</v>
      </c>
      <c r="M4313" t="s">
        <v>63</v>
      </c>
      <c r="N4313" t="s">
        <v>72</v>
      </c>
      <c r="O4313" s="5">
        <v>229</v>
      </c>
      <c r="P4313" s="5">
        <v>248170</v>
      </c>
      <c r="Q4313" s="6">
        <v>38.558819999999997</v>
      </c>
      <c r="R4313" s="6">
        <v>-123.27021000000001</v>
      </c>
      <c r="S4313" t="s">
        <v>9611</v>
      </c>
      <c r="T4313" t="s">
        <v>436</v>
      </c>
      <c r="U4313" t="s">
        <v>67</v>
      </c>
      <c r="V4313" t="s">
        <v>50</v>
      </c>
      <c r="W4313" t="s">
        <v>9612</v>
      </c>
      <c r="X4313" t="s">
        <v>52</v>
      </c>
      <c r="Y4313" t="s">
        <v>53</v>
      </c>
      <c r="Z4313">
        <v>0</v>
      </c>
      <c r="AA4313" t="s">
        <v>54</v>
      </c>
      <c r="AB4313">
        <v>2019</v>
      </c>
      <c r="AC4313" t="s">
        <v>376</v>
      </c>
      <c r="AD4313" t="s">
        <v>56</v>
      </c>
      <c r="AE4313" t="s">
        <v>143</v>
      </c>
      <c r="AF4313">
        <v>1415329</v>
      </c>
      <c r="AG4313" t="s">
        <v>71</v>
      </c>
      <c r="AH4313" t="s">
        <v>59</v>
      </c>
      <c r="AI4313" t="s">
        <v>56</v>
      </c>
      <c r="AJ4313" t="s">
        <v>416</v>
      </c>
    </row>
    <row r="4314" spans="1:36" x14ac:dyDescent="0.25">
      <c r="A4314" t="s">
        <v>8868</v>
      </c>
      <c r="B4314" t="s">
        <v>2599</v>
      </c>
      <c r="C4314" t="s">
        <v>40</v>
      </c>
      <c r="D4314" t="s">
        <v>8933</v>
      </c>
      <c r="E4314" s="2">
        <v>42571102</v>
      </c>
      <c r="F4314" t="s">
        <v>62</v>
      </c>
      <c r="G4314" s="3">
        <v>12003</v>
      </c>
      <c r="H4314">
        <v>20190212</v>
      </c>
      <c r="I4314" s="4">
        <v>1520</v>
      </c>
      <c r="J4314">
        <v>300805</v>
      </c>
      <c r="K4314" s="5">
        <v>325</v>
      </c>
      <c r="L4314" t="s">
        <v>44</v>
      </c>
      <c r="M4314" t="s">
        <v>63</v>
      </c>
      <c r="N4314" t="s">
        <v>64</v>
      </c>
      <c r="O4314" s="5">
        <v>247</v>
      </c>
      <c r="P4314" s="5">
        <v>18338</v>
      </c>
      <c r="Q4314" s="6">
        <v>38.410449999999997</v>
      </c>
      <c r="R4314" s="6">
        <v>-122.95385</v>
      </c>
      <c r="S4314" t="s">
        <v>9613</v>
      </c>
      <c r="T4314" t="s">
        <v>436</v>
      </c>
      <c r="U4314" t="s">
        <v>67</v>
      </c>
      <c r="V4314" t="s">
        <v>50</v>
      </c>
      <c r="W4314" t="s">
        <v>9614</v>
      </c>
      <c r="X4314" t="s">
        <v>52</v>
      </c>
      <c r="Y4314" t="s">
        <v>53</v>
      </c>
      <c r="Z4314">
        <v>43678033</v>
      </c>
      <c r="AA4314" t="s">
        <v>54</v>
      </c>
      <c r="AB4314">
        <v>2019</v>
      </c>
      <c r="AC4314" t="s">
        <v>376</v>
      </c>
      <c r="AD4314" t="s">
        <v>56</v>
      </c>
      <c r="AE4314" t="s">
        <v>70</v>
      </c>
      <c r="AF4314">
        <v>1414980</v>
      </c>
      <c r="AG4314" t="s">
        <v>71</v>
      </c>
      <c r="AH4314" t="s">
        <v>59</v>
      </c>
      <c r="AI4314" t="s">
        <v>56</v>
      </c>
      <c r="AJ4314" t="s">
        <v>416</v>
      </c>
    </row>
    <row r="4315" spans="1:36" x14ac:dyDescent="0.25">
      <c r="A4315" t="s">
        <v>8868</v>
      </c>
      <c r="B4315" t="s">
        <v>2599</v>
      </c>
      <c r="C4315" t="s">
        <v>40</v>
      </c>
      <c r="D4315" t="s">
        <v>8933</v>
      </c>
      <c r="E4315" s="2">
        <v>42571102</v>
      </c>
      <c r="F4315" t="s">
        <v>62</v>
      </c>
      <c r="G4315" s="3">
        <v>883</v>
      </c>
      <c r="H4315">
        <v>20190212</v>
      </c>
      <c r="I4315" s="4">
        <v>2254</v>
      </c>
      <c r="J4315">
        <v>301430</v>
      </c>
      <c r="K4315" s="5">
        <v>676</v>
      </c>
      <c r="L4315" t="s">
        <v>44</v>
      </c>
      <c r="M4315" t="s">
        <v>63</v>
      </c>
      <c r="N4315" t="s">
        <v>64</v>
      </c>
      <c r="O4315" s="5">
        <v>247</v>
      </c>
      <c r="P4315" s="5">
        <v>166972</v>
      </c>
      <c r="Q4315" s="6">
        <v>38.407449999999997</v>
      </c>
      <c r="R4315" s="6">
        <v>-122.94840000000001</v>
      </c>
      <c r="S4315" t="s">
        <v>9615</v>
      </c>
      <c r="T4315" t="s">
        <v>436</v>
      </c>
      <c r="U4315" t="s">
        <v>67</v>
      </c>
      <c r="V4315" t="s">
        <v>50</v>
      </c>
      <c r="W4315" t="s">
        <v>9616</v>
      </c>
      <c r="X4315" t="s">
        <v>52</v>
      </c>
      <c r="Y4315" t="s">
        <v>53</v>
      </c>
      <c r="Z4315">
        <v>43678389</v>
      </c>
      <c r="AA4315" t="s">
        <v>54</v>
      </c>
      <c r="AB4315">
        <v>2019</v>
      </c>
      <c r="AC4315" t="s">
        <v>376</v>
      </c>
      <c r="AD4315" t="s">
        <v>56</v>
      </c>
      <c r="AE4315" t="s">
        <v>70</v>
      </c>
      <c r="AF4315">
        <v>1415130</v>
      </c>
      <c r="AG4315" t="s">
        <v>71</v>
      </c>
      <c r="AH4315" t="s">
        <v>59</v>
      </c>
      <c r="AI4315" t="s">
        <v>56</v>
      </c>
      <c r="AJ4315" t="s">
        <v>416</v>
      </c>
    </row>
    <row r="4316" spans="1:36" x14ac:dyDescent="0.25">
      <c r="A4316" t="s">
        <v>8868</v>
      </c>
      <c r="B4316" t="s">
        <v>2599</v>
      </c>
      <c r="C4316" t="s">
        <v>40</v>
      </c>
      <c r="D4316" t="s">
        <v>8869</v>
      </c>
      <c r="E4316" s="2">
        <v>42751113</v>
      </c>
      <c r="F4316" t="s">
        <v>42</v>
      </c>
      <c r="G4316" s="3">
        <v>24918</v>
      </c>
      <c r="H4316">
        <v>20190213</v>
      </c>
      <c r="I4316" s="4">
        <v>2208</v>
      </c>
      <c r="J4316">
        <v>305797</v>
      </c>
      <c r="K4316" s="5">
        <v>609</v>
      </c>
      <c r="L4316" t="s">
        <v>44</v>
      </c>
      <c r="M4316" t="s">
        <v>63</v>
      </c>
      <c r="N4316" t="s">
        <v>72</v>
      </c>
      <c r="O4316" s="5">
        <v>187</v>
      </c>
      <c r="P4316" s="5">
        <v>113883</v>
      </c>
      <c r="Q4316" s="6">
        <v>38.591380000000001</v>
      </c>
      <c r="R4316" s="6">
        <v>-122.92001999999999</v>
      </c>
      <c r="S4316" t="s">
        <v>9617</v>
      </c>
      <c r="T4316" t="s">
        <v>421</v>
      </c>
      <c r="U4316" t="s">
        <v>67</v>
      </c>
      <c r="V4316" t="s">
        <v>50</v>
      </c>
      <c r="W4316" t="s">
        <v>9618</v>
      </c>
      <c r="X4316" t="s">
        <v>52</v>
      </c>
      <c r="Y4316" t="s">
        <v>53</v>
      </c>
      <c r="Z4316">
        <v>0</v>
      </c>
      <c r="AA4316" t="s">
        <v>54</v>
      </c>
      <c r="AB4316">
        <v>2019</v>
      </c>
      <c r="AC4316" t="s">
        <v>376</v>
      </c>
      <c r="AD4316" t="s">
        <v>56</v>
      </c>
      <c r="AE4316" t="s">
        <v>70</v>
      </c>
      <c r="AF4316">
        <v>1415880</v>
      </c>
      <c r="AG4316" t="s">
        <v>71</v>
      </c>
      <c r="AH4316" t="s">
        <v>59</v>
      </c>
      <c r="AI4316" t="s">
        <v>56</v>
      </c>
      <c r="AJ4316" t="s">
        <v>416</v>
      </c>
    </row>
    <row r="4317" spans="1:36" x14ac:dyDescent="0.25">
      <c r="A4317" t="s">
        <v>8868</v>
      </c>
      <c r="B4317" t="s">
        <v>2599</v>
      </c>
      <c r="C4317" t="s">
        <v>40</v>
      </c>
      <c r="D4317" t="s">
        <v>8875</v>
      </c>
      <c r="E4317" s="2">
        <v>42091101</v>
      </c>
      <c r="F4317" t="s">
        <v>62</v>
      </c>
      <c r="G4317" s="3">
        <v>1939</v>
      </c>
      <c r="H4317">
        <v>20190213</v>
      </c>
      <c r="I4317" s="4">
        <v>1748</v>
      </c>
      <c r="J4317">
        <v>305424</v>
      </c>
      <c r="K4317" s="5">
        <v>1705</v>
      </c>
      <c r="L4317" t="s">
        <v>44</v>
      </c>
      <c r="M4317" t="s">
        <v>63</v>
      </c>
      <c r="N4317" t="s">
        <v>64</v>
      </c>
      <c r="O4317" s="5">
        <v>9</v>
      </c>
      <c r="P4317" s="5">
        <v>15345</v>
      </c>
      <c r="Q4317" s="6">
        <v>38.478180000000002</v>
      </c>
      <c r="R4317" s="6">
        <v>-122.93844</v>
      </c>
      <c r="S4317" t="s">
        <v>9619</v>
      </c>
      <c r="T4317" t="s">
        <v>421</v>
      </c>
      <c r="U4317" t="s">
        <v>67</v>
      </c>
      <c r="V4317" t="s">
        <v>50</v>
      </c>
      <c r="W4317" t="s">
        <v>9620</v>
      </c>
      <c r="X4317" t="s">
        <v>52</v>
      </c>
      <c r="Y4317" t="s">
        <v>53</v>
      </c>
      <c r="Z4317">
        <v>0</v>
      </c>
      <c r="AA4317" t="s">
        <v>54</v>
      </c>
      <c r="AB4317">
        <v>2019</v>
      </c>
      <c r="AC4317" t="s">
        <v>376</v>
      </c>
      <c r="AD4317" t="s">
        <v>56</v>
      </c>
      <c r="AE4317" t="s">
        <v>98</v>
      </c>
      <c r="AF4317">
        <v>1415789</v>
      </c>
      <c r="AG4317" t="s">
        <v>71</v>
      </c>
      <c r="AH4317" t="s">
        <v>59</v>
      </c>
      <c r="AI4317" t="s">
        <v>56</v>
      </c>
      <c r="AJ4317" t="s">
        <v>416</v>
      </c>
    </row>
    <row r="4318" spans="1:36" x14ac:dyDescent="0.25">
      <c r="A4318" t="s">
        <v>8868</v>
      </c>
      <c r="B4318" t="s">
        <v>2599</v>
      </c>
      <c r="C4318" t="s">
        <v>40</v>
      </c>
      <c r="D4318" t="s">
        <v>8906</v>
      </c>
      <c r="E4318" s="2">
        <v>42811111</v>
      </c>
      <c r="F4318" t="s">
        <v>62</v>
      </c>
      <c r="G4318" s="3">
        <v>56225</v>
      </c>
      <c r="H4318">
        <v>20190213</v>
      </c>
      <c r="I4318" s="4">
        <v>1700</v>
      </c>
      <c r="J4318">
        <v>305331</v>
      </c>
      <c r="K4318" s="5">
        <v>1570</v>
      </c>
      <c r="L4318" t="s">
        <v>44</v>
      </c>
      <c r="M4318" t="s">
        <v>63</v>
      </c>
      <c r="N4318" t="s">
        <v>72</v>
      </c>
      <c r="O4318" s="5">
        <v>37</v>
      </c>
      <c r="P4318" s="5">
        <v>58090</v>
      </c>
      <c r="Q4318" s="6">
        <v>38.484699999999997</v>
      </c>
      <c r="R4318" s="6">
        <v>-123.0587</v>
      </c>
      <c r="S4318" t="s">
        <v>9621</v>
      </c>
      <c r="T4318" t="s">
        <v>421</v>
      </c>
      <c r="U4318" t="s">
        <v>67</v>
      </c>
      <c r="V4318" t="s">
        <v>50</v>
      </c>
      <c r="W4318" t="s">
        <v>9622</v>
      </c>
      <c r="X4318" t="s">
        <v>52</v>
      </c>
      <c r="Y4318" t="s">
        <v>53</v>
      </c>
      <c r="Z4318">
        <v>0</v>
      </c>
      <c r="AA4318" t="s">
        <v>54</v>
      </c>
      <c r="AB4318">
        <v>2019</v>
      </c>
      <c r="AC4318" t="s">
        <v>376</v>
      </c>
      <c r="AD4318" t="s">
        <v>56</v>
      </c>
      <c r="AE4318" t="s">
        <v>98</v>
      </c>
      <c r="AF4318">
        <v>1415778</v>
      </c>
      <c r="AG4318" t="s">
        <v>71</v>
      </c>
      <c r="AH4318" t="s">
        <v>59</v>
      </c>
      <c r="AI4318" t="s">
        <v>56</v>
      </c>
      <c r="AJ4318" t="s">
        <v>416</v>
      </c>
    </row>
    <row r="4319" spans="1:36" x14ac:dyDescent="0.25">
      <c r="A4319" t="s">
        <v>8868</v>
      </c>
      <c r="B4319" t="s">
        <v>2599</v>
      </c>
      <c r="C4319" t="s">
        <v>92</v>
      </c>
      <c r="D4319" t="s">
        <v>9389</v>
      </c>
      <c r="E4319" s="2">
        <v>42271102</v>
      </c>
      <c r="F4319" t="s">
        <v>936</v>
      </c>
      <c r="G4319" s="3">
        <v>217930822751</v>
      </c>
      <c r="H4319">
        <v>20190214</v>
      </c>
      <c r="I4319" s="4">
        <v>1138</v>
      </c>
      <c r="J4319">
        <v>307125</v>
      </c>
      <c r="K4319" s="5">
        <v>545</v>
      </c>
      <c r="L4319" t="s">
        <v>44</v>
      </c>
      <c r="M4319" t="s">
        <v>45</v>
      </c>
      <c r="N4319" t="s">
        <v>432</v>
      </c>
      <c r="O4319" s="5">
        <v>2</v>
      </c>
      <c r="P4319" s="5">
        <v>1090</v>
      </c>
      <c r="Q4319" s="6">
        <v>38.289099999999998</v>
      </c>
      <c r="R4319" s="6">
        <v>-122.72201</v>
      </c>
      <c r="S4319" t="s">
        <v>9623</v>
      </c>
      <c r="T4319" t="s">
        <v>521</v>
      </c>
      <c r="U4319" t="s">
        <v>67</v>
      </c>
      <c r="V4319" t="s">
        <v>50</v>
      </c>
      <c r="W4319" t="s">
        <v>9624</v>
      </c>
      <c r="X4319" t="s">
        <v>52</v>
      </c>
      <c r="Y4319" t="s">
        <v>53</v>
      </c>
      <c r="Z4319">
        <v>0</v>
      </c>
      <c r="AA4319" t="s">
        <v>54</v>
      </c>
      <c r="AB4319">
        <v>2019</v>
      </c>
      <c r="AC4319" t="s">
        <v>376</v>
      </c>
      <c r="AD4319" t="s">
        <v>56</v>
      </c>
      <c r="AE4319" t="s">
        <v>70</v>
      </c>
      <c r="AF4319">
        <v>1416347</v>
      </c>
      <c r="AG4319" t="s">
        <v>71</v>
      </c>
      <c r="AH4319" t="s">
        <v>59</v>
      </c>
      <c r="AI4319" t="s">
        <v>56</v>
      </c>
      <c r="AJ4319" t="s">
        <v>416</v>
      </c>
    </row>
    <row r="4320" spans="1:36" x14ac:dyDescent="0.25">
      <c r="A4320" t="s">
        <v>8868</v>
      </c>
      <c r="B4320" t="s">
        <v>2599</v>
      </c>
      <c r="C4320" t="s">
        <v>92</v>
      </c>
      <c r="D4320" t="s">
        <v>8898</v>
      </c>
      <c r="E4320" s="2">
        <v>42271103</v>
      </c>
      <c r="F4320" t="s">
        <v>62</v>
      </c>
      <c r="G4320" s="3">
        <v>3421</v>
      </c>
      <c r="H4320">
        <v>20190214</v>
      </c>
      <c r="I4320" s="4">
        <v>714</v>
      </c>
      <c r="J4320">
        <v>307326</v>
      </c>
      <c r="K4320" s="5">
        <v>1836</v>
      </c>
      <c r="L4320" t="s">
        <v>44</v>
      </c>
      <c r="M4320" t="s">
        <v>45</v>
      </c>
      <c r="N4320" t="s">
        <v>432</v>
      </c>
      <c r="O4320" s="5">
        <v>7</v>
      </c>
      <c r="P4320" s="5">
        <v>12852</v>
      </c>
      <c r="Q4320" s="6">
        <v>38.286560000000001</v>
      </c>
      <c r="R4320" s="6">
        <v>-122.85266</v>
      </c>
      <c r="S4320" t="s">
        <v>9625</v>
      </c>
      <c r="T4320" t="s">
        <v>590</v>
      </c>
      <c r="U4320" t="s">
        <v>67</v>
      </c>
      <c r="V4320" t="s">
        <v>50</v>
      </c>
      <c r="W4320" t="s">
        <v>9626</v>
      </c>
      <c r="X4320" t="s">
        <v>52</v>
      </c>
      <c r="Y4320" t="s">
        <v>53</v>
      </c>
      <c r="Z4320">
        <v>0</v>
      </c>
      <c r="AA4320" t="s">
        <v>54</v>
      </c>
      <c r="AB4320">
        <v>2019</v>
      </c>
      <c r="AC4320" t="s">
        <v>376</v>
      </c>
      <c r="AD4320" t="s">
        <v>56</v>
      </c>
      <c r="AE4320" t="s">
        <v>70</v>
      </c>
      <c r="AF4320">
        <v>1416276</v>
      </c>
      <c r="AG4320" t="s">
        <v>71</v>
      </c>
      <c r="AH4320" t="s">
        <v>59</v>
      </c>
      <c r="AI4320" t="s">
        <v>56</v>
      </c>
      <c r="AJ4320" t="s">
        <v>416</v>
      </c>
    </row>
    <row r="4321" spans="1:36" x14ac:dyDescent="0.25">
      <c r="A4321" t="s">
        <v>8868</v>
      </c>
      <c r="B4321" t="s">
        <v>2599</v>
      </c>
      <c r="C4321" t="s">
        <v>92</v>
      </c>
      <c r="D4321" t="s">
        <v>8898</v>
      </c>
      <c r="E4321" s="2">
        <v>42271103</v>
      </c>
      <c r="F4321" t="s">
        <v>62</v>
      </c>
      <c r="G4321" s="3">
        <v>4571</v>
      </c>
      <c r="H4321">
        <v>20190214</v>
      </c>
      <c r="I4321" s="4">
        <v>1335</v>
      </c>
      <c r="J4321">
        <v>309444</v>
      </c>
      <c r="K4321" s="5">
        <v>1705</v>
      </c>
      <c r="L4321" t="s">
        <v>44</v>
      </c>
      <c r="M4321" t="s">
        <v>63</v>
      </c>
      <c r="N4321" t="s">
        <v>72</v>
      </c>
      <c r="O4321" s="5">
        <v>2</v>
      </c>
      <c r="P4321" s="5">
        <v>3410</v>
      </c>
      <c r="Q4321" s="6">
        <v>38.168080000000003</v>
      </c>
      <c r="R4321" s="6">
        <v>-122.89373000000001</v>
      </c>
      <c r="S4321" t="s">
        <v>9627</v>
      </c>
      <c r="T4321" t="s">
        <v>436</v>
      </c>
      <c r="U4321" t="s">
        <v>67</v>
      </c>
      <c r="V4321" t="s">
        <v>50</v>
      </c>
      <c r="W4321" t="s">
        <v>9628</v>
      </c>
      <c r="X4321" t="s">
        <v>52</v>
      </c>
      <c r="Y4321" t="s">
        <v>53</v>
      </c>
      <c r="Z4321">
        <v>0</v>
      </c>
      <c r="AA4321" t="s">
        <v>54</v>
      </c>
      <c r="AB4321">
        <v>2019</v>
      </c>
      <c r="AC4321" t="s">
        <v>376</v>
      </c>
      <c r="AD4321" t="s">
        <v>56</v>
      </c>
      <c r="AE4321" t="s">
        <v>70</v>
      </c>
      <c r="AF4321">
        <v>1416489</v>
      </c>
      <c r="AG4321" t="s">
        <v>71</v>
      </c>
      <c r="AH4321" t="s">
        <v>59</v>
      </c>
      <c r="AI4321" t="s">
        <v>56</v>
      </c>
      <c r="AJ4321" t="s">
        <v>416</v>
      </c>
    </row>
    <row r="4322" spans="1:36" x14ac:dyDescent="0.25">
      <c r="A4322" t="s">
        <v>8868</v>
      </c>
      <c r="B4322" t="s">
        <v>2599</v>
      </c>
      <c r="C4322" t="s">
        <v>92</v>
      </c>
      <c r="D4322" t="s">
        <v>8909</v>
      </c>
      <c r="E4322" s="2">
        <v>42271105</v>
      </c>
      <c r="F4322" t="s">
        <v>42</v>
      </c>
      <c r="G4322" s="3">
        <v>99720</v>
      </c>
      <c r="H4322">
        <v>20190214</v>
      </c>
      <c r="I4322" s="4">
        <v>102</v>
      </c>
      <c r="J4322">
        <v>306093</v>
      </c>
      <c r="K4322" s="5">
        <v>1212</v>
      </c>
      <c r="L4322" t="s">
        <v>44</v>
      </c>
      <c r="M4322" t="s">
        <v>63</v>
      </c>
      <c r="N4322" t="s">
        <v>64</v>
      </c>
      <c r="O4322" s="5">
        <v>375</v>
      </c>
      <c r="P4322" s="5">
        <v>146016</v>
      </c>
      <c r="Q4322" s="6">
        <v>38.345649999999999</v>
      </c>
      <c r="R4322" s="6">
        <v>-122.77840999999999</v>
      </c>
      <c r="S4322" t="s">
        <v>9629</v>
      </c>
      <c r="T4322" t="s">
        <v>436</v>
      </c>
      <c r="U4322" t="s">
        <v>67</v>
      </c>
      <c r="V4322" t="s">
        <v>50</v>
      </c>
      <c r="W4322" t="s">
        <v>9630</v>
      </c>
      <c r="X4322" t="s">
        <v>52</v>
      </c>
      <c r="Y4322" t="s">
        <v>53</v>
      </c>
      <c r="Z4322">
        <v>0</v>
      </c>
      <c r="AA4322" t="s">
        <v>54</v>
      </c>
      <c r="AB4322">
        <v>2019</v>
      </c>
      <c r="AC4322" t="s">
        <v>376</v>
      </c>
      <c r="AD4322" t="s">
        <v>56</v>
      </c>
      <c r="AE4322" t="s">
        <v>70</v>
      </c>
      <c r="AF4322">
        <v>1415963</v>
      </c>
      <c r="AG4322" t="s">
        <v>71</v>
      </c>
      <c r="AH4322" t="s">
        <v>59</v>
      </c>
      <c r="AI4322" t="s">
        <v>56</v>
      </c>
      <c r="AJ4322" t="s">
        <v>416</v>
      </c>
    </row>
    <row r="4323" spans="1:36" x14ac:dyDescent="0.25">
      <c r="A4323" t="s">
        <v>8868</v>
      </c>
      <c r="B4323" t="s">
        <v>2599</v>
      </c>
      <c r="C4323" t="s">
        <v>92</v>
      </c>
      <c r="D4323" t="s">
        <v>8875</v>
      </c>
      <c r="E4323" s="2">
        <v>42091101</v>
      </c>
      <c r="F4323" t="s">
        <v>62</v>
      </c>
      <c r="G4323" s="3">
        <v>2007</v>
      </c>
      <c r="H4323">
        <v>20190214</v>
      </c>
      <c r="I4323" s="4">
        <v>822</v>
      </c>
      <c r="J4323">
        <v>307730</v>
      </c>
      <c r="K4323" s="5">
        <v>1878</v>
      </c>
      <c r="L4323" t="s">
        <v>44</v>
      </c>
      <c r="M4323" t="s">
        <v>63</v>
      </c>
      <c r="N4323" t="s">
        <v>64</v>
      </c>
      <c r="O4323" s="5">
        <v>5</v>
      </c>
      <c r="P4323" s="5">
        <v>9390</v>
      </c>
      <c r="Q4323" s="6">
        <v>38.452440000000003</v>
      </c>
      <c r="R4323" s="6">
        <v>-122.90338</v>
      </c>
      <c r="S4323" t="s">
        <v>9631</v>
      </c>
      <c r="T4323" t="s">
        <v>521</v>
      </c>
      <c r="U4323" t="s">
        <v>67</v>
      </c>
      <c r="V4323" t="s">
        <v>50</v>
      </c>
      <c r="W4323" t="s">
        <v>9632</v>
      </c>
      <c r="X4323" t="s">
        <v>52</v>
      </c>
      <c r="Y4323" t="s">
        <v>53</v>
      </c>
      <c r="Z4323">
        <v>0</v>
      </c>
      <c r="AA4323" t="s">
        <v>54</v>
      </c>
      <c r="AB4323">
        <v>2019</v>
      </c>
      <c r="AC4323" t="s">
        <v>376</v>
      </c>
      <c r="AD4323" t="s">
        <v>56</v>
      </c>
      <c r="AE4323" t="s">
        <v>98</v>
      </c>
      <c r="AF4323">
        <v>1416294</v>
      </c>
      <c r="AG4323" t="s">
        <v>71</v>
      </c>
      <c r="AH4323" t="s">
        <v>59</v>
      </c>
      <c r="AI4323" t="s">
        <v>56</v>
      </c>
      <c r="AJ4323" t="s">
        <v>416</v>
      </c>
    </row>
    <row r="4324" spans="1:36" x14ac:dyDescent="0.25">
      <c r="A4324" t="s">
        <v>8868</v>
      </c>
      <c r="B4324" t="s">
        <v>2599</v>
      </c>
      <c r="C4324" t="s">
        <v>40</v>
      </c>
      <c r="D4324" t="s">
        <v>8878</v>
      </c>
      <c r="E4324" s="2">
        <v>42091102</v>
      </c>
      <c r="F4324" t="s">
        <v>62</v>
      </c>
      <c r="G4324" s="3">
        <v>49587</v>
      </c>
      <c r="H4324">
        <v>20190214</v>
      </c>
      <c r="I4324" s="4">
        <v>243</v>
      </c>
      <c r="J4324">
        <v>307636</v>
      </c>
      <c r="K4324" s="5">
        <v>1896</v>
      </c>
      <c r="L4324" t="s">
        <v>44</v>
      </c>
      <c r="M4324" t="s">
        <v>63</v>
      </c>
      <c r="N4324" t="s">
        <v>64</v>
      </c>
      <c r="O4324" s="5">
        <v>5</v>
      </c>
      <c r="P4324" s="5">
        <v>9480</v>
      </c>
      <c r="Q4324" s="6">
        <v>38.505749999999999</v>
      </c>
      <c r="R4324" s="6">
        <v>-122.95652</v>
      </c>
      <c r="S4324" t="s">
        <v>9633</v>
      </c>
      <c r="T4324" t="s">
        <v>436</v>
      </c>
      <c r="U4324" t="s">
        <v>67</v>
      </c>
      <c r="V4324" t="s">
        <v>50</v>
      </c>
      <c r="W4324" t="s">
        <v>9634</v>
      </c>
      <c r="X4324" t="s">
        <v>52</v>
      </c>
      <c r="Y4324" t="s">
        <v>53</v>
      </c>
      <c r="Z4324">
        <v>0</v>
      </c>
      <c r="AA4324" t="s">
        <v>54</v>
      </c>
      <c r="AB4324">
        <v>2019</v>
      </c>
      <c r="AC4324" t="s">
        <v>376</v>
      </c>
      <c r="AD4324" t="s">
        <v>56</v>
      </c>
      <c r="AE4324" t="s">
        <v>70</v>
      </c>
      <c r="AF4324">
        <v>1416142</v>
      </c>
      <c r="AG4324" t="s">
        <v>71</v>
      </c>
      <c r="AH4324" t="s">
        <v>59</v>
      </c>
      <c r="AI4324" t="s">
        <v>56</v>
      </c>
      <c r="AJ4324" t="s">
        <v>416</v>
      </c>
    </row>
    <row r="4325" spans="1:36" x14ac:dyDescent="0.25">
      <c r="A4325" t="s">
        <v>8868</v>
      </c>
      <c r="B4325" t="s">
        <v>2599</v>
      </c>
      <c r="C4325" t="s">
        <v>92</v>
      </c>
      <c r="D4325" t="s">
        <v>9075</v>
      </c>
      <c r="E4325" s="2">
        <v>42571101</v>
      </c>
      <c r="F4325" t="s">
        <v>62</v>
      </c>
      <c r="G4325" s="3">
        <v>12801</v>
      </c>
      <c r="H4325">
        <v>20190214</v>
      </c>
      <c r="I4325" s="4">
        <v>809</v>
      </c>
      <c r="J4325">
        <v>307621</v>
      </c>
      <c r="K4325" s="5">
        <v>1800</v>
      </c>
      <c r="L4325" t="s">
        <v>44</v>
      </c>
      <c r="M4325" t="s">
        <v>63</v>
      </c>
      <c r="N4325" t="s">
        <v>64</v>
      </c>
      <c r="O4325" s="5">
        <v>4</v>
      </c>
      <c r="P4325" s="5">
        <v>7200</v>
      </c>
      <c r="Q4325" s="6">
        <v>38.364449999999998</v>
      </c>
      <c r="R4325" s="6">
        <v>-122.88245000000001</v>
      </c>
      <c r="S4325" t="s">
        <v>9635</v>
      </c>
      <c r="T4325" t="s">
        <v>436</v>
      </c>
      <c r="U4325" t="s">
        <v>67</v>
      </c>
      <c r="V4325" t="s">
        <v>50</v>
      </c>
      <c r="W4325" t="s">
        <v>9636</v>
      </c>
      <c r="X4325" t="s">
        <v>52</v>
      </c>
      <c r="Y4325" t="s">
        <v>53</v>
      </c>
      <c r="Z4325">
        <v>0</v>
      </c>
      <c r="AA4325" t="s">
        <v>54</v>
      </c>
      <c r="AB4325">
        <v>2019</v>
      </c>
      <c r="AC4325" t="s">
        <v>376</v>
      </c>
      <c r="AD4325" t="s">
        <v>56</v>
      </c>
      <c r="AE4325" t="s">
        <v>98</v>
      </c>
      <c r="AF4325">
        <v>1416346</v>
      </c>
      <c r="AG4325" t="s">
        <v>71</v>
      </c>
      <c r="AH4325" t="s">
        <v>59</v>
      </c>
      <c r="AI4325" t="s">
        <v>56</v>
      </c>
      <c r="AJ4325" t="s">
        <v>416</v>
      </c>
    </row>
    <row r="4326" spans="1:36" x14ac:dyDescent="0.25">
      <c r="A4326" t="s">
        <v>8868</v>
      </c>
      <c r="B4326" t="s">
        <v>2599</v>
      </c>
      <c r="C4326" t="s">
        <v>92</v>
      </c>
      <c r="D4326" t="s">
        <v>8933</v>
      </c>
      <c r="E4326" s="2">
        <v>42571102</v>
      </c>
      <c r="F4326" t="s">
        <v>62</v>
      </c>
      <c r="G4326" s="3">
        <v>525</v>
      </c>
      <c r="H4326">
        <v>20190214</v>
      </c>
      <c r="I4326" s="4">
        <v>221</v>
      </c>
      <c r="J4326">
        <v>306375</v>
      </c>
      <c r="K4326" s="5">
        <v>519</v>
      </c>
      <c r="L4326" t="s">
        <v>44</v>
      </c>
      <c r="M4326" t="s">
        <v>63</v>
      </c>
      <c r="N4326" t="s">
        <v>64</v>
      </c>
      <c r="O4326" s="5">
        <v>38</v>
      </c>
      <c r="P4326" s="5">
        <v>19722</v>
      </c>
      <c r="Q4326" s="6">
        <v>38.404859999999999</v>
      </c>
      <c r="R4326" s="6">
        <v>-122.89634</v>
      </c>
      <c r="S4326" t="s">
        <v>9637</v>
      </c>
      <c r="T4326" t="s">
        <v>436</v>
      </c>
      <c r="U4326" t="s">
        <v>67</v>
      </c>
      <c r="V4326" t="s">
        <v>50</v>
      </c>
      <c r="W4326" t="s">
        <v>9638</v>
      </c>
      <c r="X4326" t="s">
        <v>52</v>
      </c>
      <c r="Y4326" t="s">
        <v>53</v>
      </c>
      <c r="Z4326">
        <v>0</v>
      </c>
      <c r="AA4326" t="s">
        <v>54</v>
      </c>
      <c r="AB4326">
        <v>2019</v>
      </c>
      <c r="AC4326" t="s">
        <v>376</v>
      </c>
      <c r="AD4326" t="s">
        <v>56</v>
      </c>
      <c r="AE4326" t="s">
        <v>98</v>
      </c>
      <c r="AF4326">
        <v>1416040</v>
      </c>
      <c r="AG4326" t="s">
        <v>71</v>
      </c>
      <c r="AH4326" t="s">
        <v>59</v>
      </c>
      <c r="AI4326" t="s">
        <v>56</v>
      </c>
      <c r="AJ4326" t="s">
        <v>416</v>
      </c>
    </row>
    <row r="4327" spans="1:36" x14ac:dyDescent="0.25">
      <c r="A4327" t="s">
        <v>8868</v>
      </c>
      <c r="B4327" t="s">
        <v>2599</v>
      </c>
      <c r="C4327" t="s">
        <v>40</v>
      </c>
      <c r="D4327" t="s">
        <v>8906</v>
      </c>
      <c r="E4327" s="2">
        <v>42811111</v>
      </c>
      <c r="F4327" t="s">
        <v>62</v>
      </c>
      <c r="G4327" s="3">
        <v>7499</v>
      </c>
      <c r="H4327">
        <v>20190214</v>
      </c>
      <c r="I4327" s="4">
        <v>1211</v>
      </c>
      <c r="J4327">
        <v>308918</v>
      </c>
      <c r="K4327" s="5">
        <v>1815</v>
      </c>
      <c r="L4327" t="s">
        <v>44</v>
      </c>
      <c r="M4327" t="s">
        <v>63</v>
      </c>
      <c r="N4327" t="s">
        <v>64</v>
      </c>
      <c r="O4327" s="5">
        <v>3</v>
      </c>
      <c r="P4327" s="5">
        <v>5445</v>
      </c>
      <c r="Q4327" s="6">
        <v>38.467509999999997</v>
      </c>
      <c r="R4327" s="6">
        <v>-123.01673</v>
      </c>
      <c r="S4327" t="s">
        <v>9639</v>
      </c>
      <c r="T4327" t="s">
        <v>436</v>
      </c>
      <c r="U4327" t="s">
        <v>67</v>
      </c>
      <c r="V4327" t="s">
        <v>50</v>
      </c>
      <c r="W4327" t="s">
        <v>9640</v>
      </c>
      <c r="X4327" t="s">
        <v>52</v>
      </c>
      <c r="Y4327" t="s">
        <v>53</v>
      </c>
      <c r="Z4327">
        <v>0</v>
      </c>
      <c r="AA4327" t="s">
        <v>54</v>
      </c>
      <c r="AB4327">
        <v>2019</v>
      </c>
      <c r="AC4327" t="s">
        <v>376</v>
      </c>
      <c r="AD4327" t="s">
        <v>56</v>
      </c>
      <c r="AE4327" t="s">
        <v>98</v>
      </c>
      <c r="AF4327">
        <v>1416377</v>
      </c>
      <c r="AG4327" t="s">
        <v>71</v>
      </c>
      <c r="AH4327" t="s">
        <v>59</v>
      </c>
      <c r="AI4327" t="s">
        <v>56</v>
      </c>
      <c r="AJ4327" t="s">
        <v>416</v>
      </c>
    </row>
    <row r="4328" spans="1:36" x14ac:dyDescent="0.25">
      <c r="A4328" t="s">
        <v>8868</v>
      </c>
      <c r="B4328" t="s">
        <v>2599</v>
      </c>
      <c r="C4328" t="s">
        <v>40</v>
      </c>
      <c r="D4328" t="s">
        <v>8953</v>
      </c>
      <c r="E4328" s="2">
        <v>42811113</v>
      </c>
      <c r="F4328" t="s">
        <v>62</v>
      </c>
      <c r="G4328" s="3">
        <v>7927</v>
      </c>
      <c r="H4328">
        <v>20190214</v>
      </c>
      <c r="I4328" s="4">
        <v>201</v>
      </c>
      <c r="J4328">
        <v>307665</v>
      </c>
      <c r="K4328" s="5">
        <v>3328</v>
      </c>
      <c r="L4328" t="s">
        <v>44</v>
      </c>
      <c r="M4328" t="s">
        <v>63</v>
      </c>
      <c r="N4328" t="s">
        <v>64</v>
      </c>
      <c r="O4328" s="5">
        <v>15</v>
      </c>
      <c r="P4328" s="5">
        <v>49920</v>
      </c>
      <c r="Q4328" s="6">
        <v>38.504770000000001</v>
      </c>
      <c r="R4328" s="6">
        <v>-123.00534</v>
      </c>
      <c r="S4328" t="s">
        <v>9641</v>
      </c>
      <c r="T4328" t="s">
        <v>436</v>
      </c>
      <c r="U4328" t="s">
        <v>67</v>
      </c>
      <c r="V4328" t="s">
        <v>50</v>
      </c>
      <c r="W4328" t="s">
        <v>9642</v>
      </c>
      <c r="X4328" t="s">
        <v>52</v>
      </c>
      <c r="Y4328" t="s">
        <v>53</v>
      </c>
      <c r="Z4328">
        <v>0</v>
      </c>
      <c r="AA4328" t="s">
        <v>54</v>
      </c>
      <c r="AB4328">
        <v>2019</v>
      </c>
      <c r="AC4328" t="s">
        <v>376</v>
      </c>
      <c r="AD4328" t="s">
        <v>56</v>
      </c>
      <c r="AE4328" t="s">
        <v>98</v>
      </c>
      <c r="AF4328">
        <v>1416315</v>
      </c>
      <c r="AG4328" t="s">
        <v>71</v>
      </c>
      <c r="AH4328" t="s">
        <v>59</v>
      </c>
      <c r="AI4328" t="s">
        <v>56</v>
      </c>
      <c r="AJ4328" t="s">
        <v>416</v>
      </c>
    </row>
    <row r="4329" spans="1:36" x14ac:dyDescent="0.25">
      <c r="A4329" t="s">
        <v>8868</v>
      </c>
      <c r="B4329" t="s">
        <v>2599</v>
      </c>
      <c r="C4329" t="s">
        <v>40</v>
      </c>
      <c r="D4329" t="s">
        <v>8953</v>
      </c>
      <c r="E4329" s="2">
        <v>42811113</v>
      </c>
      <c r="F4329" t="s">
        <v>42</v>
      </c>
      <c r="G4329" s="3" t="s">
        <v>9643</v>
      </c>
      <c r="H4329">
        <v>20190214</v>
      </c>
      <c r="I4329" s="4">
        <v>2215</v>
      </c>
      <c r="J4329">
        <v>310977</v>
      </c>
      <c r="K4329" s="5">
        <v>3917</v>
      </c>
      <c r="L4329" t="s">
        <v>44</v>
      </c>
      <c r="M4329" t="s">
        <v>63</v>
      </c>
      <c r="N4329" t="s">
        <v>64</v>
      </c>
      <c r="O4329" s="5">
        <v>3897</v>
      </c>
      <c r="P4329" s="5">
        <v>403375</v>
      </c>
      <c r="Q4329" s="6">
        <v>38.503729999999997</v>
      </c>
      <c r="R4329" s="6">
        <v>-122.99359</v>
      </c>
      <c r="S4329" t="s">
        <v>9644</v>
      </c>
      <c r="T4329" t="s">
        <v>436</v>
      </c>
      <c r="U4329" t="s">
        <v>86</v>
      </c>
      <c r="V4329" t="s">
        <v>50</v>
      </c>
      <c r="W4329" t="s">
        <v>9645</v>
      </c>
      <c r="X4329" t="s">
        <v>52</v>
      </c>
      <c r="Y4329" t="s">
        <v>53</v>
      </c>
      <c r="Z4329">
        <v>0</v>
      </c>
      <c r="AA4329" t="s">
        <v>54</v>
      </c>
      <c r="AB4329">
        <v>2019</v>
      </c>
      <c r="AC4329" t="s">
        <v>376</v>
      </c>
      <c r="AD4329" t="s">
        <v>56</v>
      </c>
      <c r="AE4329" t="s">
        <v>136</v>
      </c>
      <c r="AF4329">
        <v>1416888</v>
      </c>
      <c r="AG4329" t="s">
        <v>88</v>
      </c>
      <c r="AH4329" t="s">
        <v>59</v>
      </c>
      <c r="AI4329" t="s">
        <v>56</v>
      </c>
      <c r="AJ4329" t="s">
        <v>416</v>
      </c>
    </row>
    <row r="4330" spans="1:36" x14ac:dyDescent="0.25">
      <c r="A4330" t="s">
        <v>8868</v>
      </c>
      <c r="B4330" t="s">
        <v>2599</v>
      </c>
      <c r="C4330" t="s">
        <v>92</v>
      </c>
      <c r="D4330" t="s">
        <v>8959</v>
      </c>
      <c r="E4330" s="2">
        <v>42631108</v>
      </c>
      <c r="F4330" t="s">
        <v>42</v>
      </c>
      <c r="G4330" s="3">
        <v>636</v>
      </c>
      <c r="H4330">
        <v>20190214</v>
      </c>
      <c r="I4330" s="4">
        <v>245</v>
      </c>
      <c r="J4330">
        <v>306425</v>
      </c>
      <c r="K4330" s="5">
        <v>847</v>
      </c>
      <c r="L4330" t="s">
        <v>44</v>
      </c>
      <c r="M4330" t="s">
        <v>63</v>
      </c>
      <c r="N4330" t="s">
        <v>64</v>
      </c>
      <c r="O4330" s="5">
        <v>141</v>
      </c>
      <c r="P4330" s="5">
        <v>36769</v>
      </c>
      <c r="Q4330" s="6">
        <v>38.261760000000002</v>
      </c>
      <c r="R4330" s="6">
        <v>-122.71581999999999</v>
      </c>
      <c r="S4330" t="s">
        <v>9646</v>
      </c>
      <c r="T4330" t="s">
        <v>628</v>
      </c>
      <c r="U4330" t="s">
        <v>67</v>
      </c>
      <c r="V4330" t="s">
        <v>50</v>
      </c>
      <c r="W4330" t="s">
        <v>9647</v>
      </c>
      <c r="X4330" t="s">
        <v>52</v>
      </c>
      <c r="Y4330" t="s">
        <v>53</v>
      </c>
      <c r="Z4330">
        <v>0</v>
      </c>
      <c r="AA4330" t="s">
        <v>54</v>
      </c>
      <c r="AB4330">
        <v>2019</v>
      </c>
      <c r="AC4330" t="s">
        <v>376</v>
      </c>
      <c r="AD4330" t="s">
        <v>56</v>
      </c>
      <c r="AE4330" t="s">
        <v>70</v>
      </c>
      <c r="AF4330">
        <v>1415993</v>
      </c>
      <c r="AG4330" t="s">
        <v>71</v>
      </c>
      <c r="AH4330" t="s">
        <v>59</v>
      </c>
      <c r="AI4330" t="s">
        <v>56</v>
      </c>
      <c r="AJ4330" t="s">
        <v>416</v>
      </c>
    </row>
    <row r="4331" spans="1:36" x14ac:dyDescent="0.25">
      <c r="A4331" t="s">
        <v>8868</v>
      </c>
      <c r="B4331" t="s">
        <v>2599</v>
      </c>
      <c r="C4331" t="s">
        <v>92</v>
      </c>
      <c r="D4331" t="s">
        <v>8959</v>
      </c>
      <c r="E4331" s="2">
        <v>42631108</v>
      </c>
      <c r="F4331" t="s">
        <v>80</v>
      </c>
      <c r="G4331" s="3" t="s">
        <v>9648</v>
      </c>
      <c r="H4331">
        <v>20190214</v>
      </c>
      <c r="I4331" s="4">
        <v>156</v>
      </c>
      <c r="J4331">
        <v>306893</v>
      </c>
      <c r="K4331" s="5">
        <v>916</v>
      </c>
      <c r="L4331" t="s">
        <v>44</v>
      </c>
      <c r="M4331" t="s">
        <v>63</v>
      </c>
      <c r="N4331" t="s">
        <v>64</v>
      </c>
      <c r="O4331" s="5">
        <v>138</v>
      </c>
      <c r="P4331" s="5">
        <v>86236</v>
      </c>
      <c r="Q4331" s="6">
        <v>38.221181999999999</v>
      </c>
      <c r="R4331" s="6">
        <v>-122.66919300000001</v>
      </c>
      <c r="S4331" t="s">
        <v>9649</v>
      </c>
      <c r="T4331" t="s">
        <v>628</v>
      </c>
      <c r="U4331" t="s">
        <v>67</v>
      </c>
      <c r="V4331" t="s">
        <v>50</v>
      </c>
      <c r="W4331" t="s">
        <v>9650</v>
      </c>
      <c r="X4331" t="s">
        <v>52</v>
      </c>
      <c r="Y4331" t="s">
        <v>53</v>
      </c>
      <c r="Z4331">
        <v>0</v>
      </c>
      <c r="AA4331" t="s">
        <v>54</v>
      </c>
      <c r="AB4331">
        <v>2019</v>
      </c>
      <c r="AC4331" t="s">
        <v>376</v>
      </c>
      <c r="AD4331" t="s">
        <v>56</v>
      </c>
      <c r="AE4331" t="s">
        <v>70</v>
      </c>
      <c r="AF4331">
        <v>1416080</v>
      </c>
      <c r="AG4331" t="s">
        <v>71</v>
      </c>
      <c r="AH4331" t="s">
        <v>59</v>
      </c>
      <c r="AI4331" t="s">
        <v>56</v>
      </c>
      <c r="AJ4331" t="s">
        <v>56</v>
      </c>
    </row>
    <row r="4332" spans="1:36" x14ac:dyDescent="0.25">
      <c r="A4332" t="s">
        <v>8868</v>
      </c>
      <c r="B4332" t="s">
        <v>2599</v>
      </c>
      <c r="C4332" t="s">
        <v>92</v>
      </c>
      <c r="D4332" t="s">
        <v>8959</v>
      </c>
      <c r="E4332" s="2">
        <v>42631108</v>
      </c>
      <c r="F4332" t="s">
        <v>62</v>
      </c>
      <c r="G4332" s="3">
        <v>1627</v>
      </c>
      <c r="H4332">
        <v>20190214</v>
      </c>
      <c r="I4332" s="4">
        <v>21</v>
      </c>
      <c r="J4332">
        <v>306046</v>
      </c>
      <c r="K4332" s="5">
        <v>921</v>
      </c>
      <c r="L4332" t="s">
        <v>44</v>
      </c>
      <c r="M4332" t="s">
        <v>63</v>
      </c>
      <c r="N4332" t="s">
        <v>64</v>
      </c>
      <c r="O4332" s="5">
        <v>54</v>
      </c>
      <c r="P4332" s="5">
        <v>49734</v>
      </c>
      <c r="Q4332" s="6">
        <v>38.241579999999999</v>
      </c>
      <c r="R4332" s="6">
        <v>-122.69849000000001</v>
      </c>
      <c r="S4332" t="s">
        <v>9651</v>
      </c>
      <c r="T4332" t="s">
        <v>9652</v>
      </c>
      <c r="U4332" t="s">
        <v>67</v>
      </c>
      <c r="V4332" t="s">
        <v>50</v>
      </c>
      <c r="W4332" t="s">
        <v>9653</v>
      </c>
      <c r="X4332" t="s">
        <v>52</v>
      </c>
      <c r="Y4332" t="s">
        <v>53</v>
      </c>
      <c r="Z4332">
        <v>0</v>
      </c>
      <c r="AA4332" t="s">
        <v>54</v>
      </c>
      <c r="AB4332">
        <v>2019</v>
      </c>
      <c r="AC4332" t="s">
        <v>376</v>
      </c>
      <c r="AD4332" t="s">
        <v>56</v>
      </c>
      <c r="AE4332" t="s">
        <v>143</v>
      </c>
      <c r="AF4332">
        <v>1416099</v>
      </c>
      <c r="AG4332" t="s">
        <v>71</v>
      </c>
      <c r="AH4332" t="s">
        <v>59</v>
      </c>
      <c r="AI4332" t="s">
        <v>56</v>
      </c>
      <c r="AJ4332" t="s">
        <v>416</v>
      </c>
    </row>
    <row r="4333" spans="1:36" x14ac:dyDescent="0.25">
      <c r="A4333" t="s">
        <v>8868</v>
      </c>
      <c r="B4333" t="s">
        <v>2599</v>
      </c>
      <c r="C4333" t="s">
        <v>92</v>
      </c>
      <c r="D4333" t="s">
        <v>8959</v>
      </c>
      <c r="E4333" s="2">
        <v>42631108</v>
      </c>
      <c r="F4333" t="s">
        <v>62</v>
      </c>
      <c r="G4333" s="3">
        <v>12217</v>
      </c>
      <c r="H4333">
        <v>20190214</v>
      </c>
      <c r="I4333" s="4">
        <v>711</v>
      </c>
      <c r="J4333">
        <v>307157</v>
      </c>
      <c r="K4333" s="5">
        <v>769</v>
      </c>
      <c r="L4333" t="s">
        <v>44</v>
      </c>
      <c r="M4333" t="s">
        <v>63</v>
      </c>
      <c r="N4333" t="s">
        <v>72</v>
      </c>
      <c r="O4333" s="5">
        <v>3</v>
      </c>
      <c r="P4333" s="5">
        <v>2307</v>
      </c>
      <c r="Q4333" s="6">
        <v>38.223399999999998</v>
      </c>
      <c r="R4333" s="6">
        <v>-122.66946</v>
      </c>
      <c r="S4333" t="s">
        <v>9654</v>
      </c>
      <c r="T4333" t="s">
        <v>590</v>
      </c>
      <c r="U4333" t="s">
        <v>67</v>
      </c>
      <c r="V4333" t="s">
        <v>50</v>
      </c>
      <c r="W4333" t="s">
        <v>9655</v>
      </c>
      <c r="X4333" t="s">
        <v>52</v>
      </c>
      <c r="Y4333" t="s">
        <v>53</v>
      </c>
      <c r="Z4333">
        <v>0</v>
      </c>
      <c r="AA4333" t="s">
        <v>54</v>
      </c>
      <c r="AB4333">
        <v>2019</v>
      </c>
      <c r="AC4333" t="s">
        <v>376</v>
      </c>
      <c r="AD4333" t="s">
        <v>56</v>
      </c>
      <c r="AE4333" t="s">
        <v>70</v>
      </c>
      <c r="AF4333">
        <v>1416126</v>
      </c>
      <c r="AG4333" t="s">
        <v>71</v>
      </c>
      <c r="AH4333" t="s">
        <v>59</v>
      </c>
      <c r="AI4333" t="s">
        <v>56</v>
      </c>
      <c r="AJ4333" t="s">
        <v>416</v>
      </c>
    </row>
    <row r="4334" spans="1:36" x14ac:dyDescent="0.25">
      <c r="A4334" t="s">
        <v>8868</v>
      </c>
      <c r="B4334" t="s">
        <v>2599</v>
      </c>
      <c r="C4334" t="s">
        <v>92</v>
      </c>
      <c r="D4334" t="s">
        <v>8959</v>
      </c>
      <c r="E4334" s="2">
        <v>42631108</v>
      </c>
      <c r="F4334" t="s">
        <v>62</v>
      </c>
      <c r="G4334" s="3">
        <v>12223</v>
      </c>
      <c r="H4334">
        <v>20190214</v>
      </c>
      <c r="I4334" s="4">
        <v>1630</v>
      </c>
      <c r="J4334">
        <v>310194</v>
      </c>
      <c r="K4334" s="5">
        <v>1465</v>
      </c>
      <c r="L4334" t="s">
        <v>44</v>
      </c>
      <c r="M4334" t="s">
        <v>63</v>
      </c>
      <c r="N4334" t="s">
        <v>64</v>
      </c>
      <c r="O4334" s="5">
        <v>1</v>
      </c>
      <c r="P4334" s="5">
        <v>1465</v>
      </c>
      <c r="Q4334" s="6">
        <v>38.242890000000003</v>
      </c>
      <c r="R4334" s="6">
        <v>-122.75288</v>
      </c>
      <c r="S4334" t="s">
        <v>9656</v>
      </c>
      <c r="T4334" t="s">
        <v>430</v>
      </c>
      <c r="U4334" t="s">
        <v>67</v>
      </c>
      <c r="V4334" t="s">
        <v>50</v>
      </c>
      <c r="W4334" t="s">
        <v>9657</v>
      </c>
      <c r="X4334" t="s">
        <v>52</v>
      </c>
      <c r="Y4334" t="s">
        <v>53</v>
      </c>
      <c r="Z4334">
        <v>0</v>
      </c>
      <c r="AA4334" t="s">
        <v>54</v>
      </c>
      <c r="AB4334">
        <v>2019</v>
      </c>
      <c r="AC4334" t="s">
        <v>376</v>
      </c>
      <c r="AD4334" t="s">
        <v>56</v>
      </c>
      <c r="AE4334" t="s">
        <v>98</v>
      </c>
      <c r="AF4334">
        <v>1416737</v>
      </c>
      <c r="AG4334" t="s">
        <v>71</v>
      </c>
      <c r="AH4334" t="s">
        <v>59</v>
      </c>
      <c r="AI4334" t="s">
        <v>56</v>
      </c>
      <c r="AJ4334" t="s">
        <v>416</v>
      </c>
    </row>
    <row r="4335" spans="1:36" x14ac:dyDescent="0.25">
      <c r="A4335" t="s">
        <v>8868</v>
      </c>
      <c r="B4335" t="s">
        <v>2599</v>
      </c>
      <c r="C4335" t="s">
        <v>92</v>
      </c>
      <c r="D4335" t="s">
        <v>9658</v>
      </c>
      <c r="E4335" s="2">
        <v>42631109</v>
      </c>
      <c r="F4335" t="s">
        <v>62</v>
      </c>
      <c r="G4335" s="3">
        <v>2621</v>
      </c>
      <c r="H4335">
        <v>20190214</v>
      </c>
      <c r="I4335" s="4">
        <v>235</v>
      </c>
      <c r="J4335">
        <v>306411</v>
      </c>
      <c r="K4335" s="5">
        <v>743</v>
      </c>
      <c r="L4335" t="s">
        <v>44</v>
      </c>
      <c r="M4335" t="s">
        <v>63</v>
      </c>
      <c r="N4335" t="s">
        <v>64</v>
      </c>
      <c r="O4335" s="5">
        <v>15</v>
      </c>
      <c r="P4335" s="5">
        <v>11145</v>
      </c>
      <c r="Q4335" s="6">
        <v>38.168300000000002</v>
      </c>
      <c r="R4335" s="6">
        <v>-122.67393</v>
      </c>
      <c r="S4335" t="s">
        <v>9659</v>
      </c>
      <c r="T4335" t="s">
        <v>628</v>
      </c>
      <c r="U4335" t="s">
        <v>67</v>
      </c>
      <c r="V4335" t="s">
        <v>50</v>
      </c>
      <c r="W4335" t="s">
        <v>9660</v>
      </c>
      <c r="X4335" t="s">
        <v>52</v>
      </c>
      <c r="Y4335" t="s">
        <v>53</v>
      </c>
      <c r="Z4335">
        <v>0</v>
      </c>
      <c r="AA4335" t="s">
        <v>54</v>
      </c>
      <c r="AB4335">
        <v>2019</v>
      </c>
      <c r="AC4335" t="s">
        <v>376</v>
      </c>
      <c r="AD4335" t="s">
        <v>56</v>
      </c>
      <c r="AE4335" t="s">
        <v>143</v>
      </c>
      <c r="AF4335">
        <v>1416153</v>
      </c>
      <c r="AG4335" t="s">
        <v>71</v>
      </c>
      <c r="AH4335" t="s">
        <v>59</v>
      </c>
      <c r="AI4335" t="s">
        <v>56</v>
      </c>
      <c r="AJ4335" t="s">
        <v>416</v>
      </c>
    </row>
    <row r="4336" spans="1:36" x14ac:dyDescent="0.25">
      <c r="A4336" t="s">
        <v>8868</v>
      </c>
      <c r="B4336" t="s">
        <v>2599</v>
      </c>
      <c r="C4336" t="s">
        <v>92</v>
      </c>
      <c r="D4336" t="s">
        <v>8966</v>
      </c>
      <c r="E4336" s="2">
        <v>43161101</v>
      </c>
      <c r="F4336" t="s">
        <v>42</v>
      </c>
      <c r="G4336" s="3">
        <v>37368</v>
      </c>
      <c r="H4336">
        <v>20190214</v>
      </c>
      <c r="I4336" s="4">
        <v>1934</v>
      </c>
      <c r="J4336">
        <v>310741</v>
      </c>
      <c r="K4336" s="5">
        <v>1296</v>
      </c>
      <c r="L4336" t="s">
        <v>44</v>
      </c>
      <c r="M4336" t="s">
        <v>45</v>
      </c>
      <c r="N4336" t="s">
        <v>432</v>
      </c>
      <c r="O4336" s="5">
        <v>182</v>
      </c>
      <c r="P4336" s="5">
        <v>171819</v>
      </c>
      <c r="Q4336" s="6">
        <v>38.380949999999999</v>
      </c>
      <c r="R4336" s="6">
        <v>-123.07899999999999</v>
      </c>
      <c r="S4336" t="s">
        <v>9661</v>
      </c>
      <c r="T4336" t="s">
        <v>436</v>
      </c>
      <c r="U4336" t="s">
        <v>67</v>
      </c>
      <c r="V4336" t="s">
        <v>50</v>
      </c>
      <c r="W4336" t="s">
        <v>9662</v>
      </c>
      <c r="X4336" t="s">
        <v>52</v>
      </c>
      <c r="Y4336" t="s">
        <v>53</v>
      </c>
      <c r="Z4336">
        <v>0</v>
      </c>
      <c r="AA4336" t="s">
        <v>54</v>
      </c>
      <c r="AB4336">
        <v>2019</v>
      </c>
      <c r="AC4336" t="s">
        <v>376</v>
      </c>
      <c r="AD4336" t="s">
        <v>56</v>
      </c>
      <c r="AE4336" t="s">
        <v>70</v>
      </c>
      <c r="AF4336">
        <v>1416797</v>
      </c>
      <c r="AG4336" t="s">
        <v>71</v>
      </c>
      <c r="AH4336" t="s">
        <v>59</v>
      </c>
      <c r="AI4336" t="s">
        <v>56</v>
      </c>
      <c r="AJ4336" t="s">
        <v>416</v>
      </c>
    </row>
    <row r="4337" spans="1:36" x14ac:dyDescent="0.25">
      <c r="A4337" t="s">
        <v>8868</v>
      </c>
      <c r="B4337" t="s">
        <v>2599</v>
      </c>
      <c r="C4337" t="s">
        <v>92</v>
      </c>
      <c r="D4337" t="s">
        <v>8890</v>
      </c>
      <c r="E4337" s="2">
        <v>42821101</v>
      </c>
      <c r="F4337" t="s">
        <v>62</v>
      </c>
      <c r="G4337" s="3">
        <v>1231</v>
      </c>
      <c r="H4337">
        <v>20190226</v>
      </c>
      <c r="I4337" s="4">
        <v>2230</v>
      </c>
      <c r="J4337">
        <v>325553</v>
      </c>
      <c r="K4337" s="5">
        <v>705</v>
      </c>
      <c r="L4337" t="s">
        <v>44</v>
      </c>
      <c r="M4337" t="s">
        <v>63</v>
      </c>
      <c r="N4337" t="s">
        <v>64</v>
      </c>
      <c r="O4337" s="5">
        <v>93</v>
      </c>
      <c r="P4337" s="5">
        <v>61694</v>
      </c>
      <c r="Q4337" s="6">
        <v>38.822069999999997</v>
      </c>
      <c r="R4337" s="6">
        <v>-123.02386</v>
      </c>
      <c r="S4337" t="s">
        <v>9663</v>
      </c>
      <c r="T4337" t="s">
        <v>436</v>
      </c>
      <c r="U4337" t="s">
        <v>67</v>
      </c>
      <c r="V4337" t="s">
        <v>50</v>
      </c>
      <c r="W4337" t="s">
        <v>9664</v>
      </c>
      <c r="X4337" t="s">
        <v>52</v>
      </c>
      <c r="Y4337" t="s">
        <v>53</v>
      </c>
      <c r="Z4337">
        <v>0</v>
      </c>
      <c r="AA4337" t="s">
        <v>54</v>
      </c>
      <c r="AB4337">
        <v>2019</v>
      </c>
      <c r="AC4337" t="s">
        <v>376</v>
      </c>
      <c r="AD4337" t="s">
        <v>56</v>
      </c>
      <c r="AE4337" t="s">
        <v>70</v>
      </c>
      <c r="AF4337">
        <v>1420578</v>
      </c>
      <c r="AG4337" t="s">
        <v>71</v>
      </c>
      <c r="AH4337" t="s">
        <v>59</v>
      </c>
      <c r="AI4337" t="s">
        <v>56</v>
      </c>
      <c r="AJ4337" t="s">
        <v>416</v>
      </c>
    </row>
    <row r="4338" spans="1:36" x14ac:dyDescent="0.25">
      <c r="A4338" t="s">
        <v>8868</v>
      </c>
      <c r="B4338" t="s">
        <v>2599</v>
      </c>
      <c r="C4338" t="s">
        <v>92</v>
      </c>
      <c r="D4338" t="s">
        <v>8898</v>
      </c>
      <c r="E4338" s="2">
        <v>42271103</v>
      </c>
      <c r="F4338" t="s">
        <v>62</v>
      </c>
      <c r="G4338" s="3">
        <v>4139</v>
      </c>
      <c r="H4338">
        <v>20190226</v>
      </c>
      <c r="I4338" s="4">
        <v>2256</v>
      </c>
      <c r="J4338">
        <v>327079</v>
      </c>
      <c r="K4338" s="5">
        <v>2382</v>
      </c>
      <c r="L4338" t="s">
        <v>44</v>
      </c>
      <c r="M4338" t="s">
        <v>45</v>
      </c>
      <c r="N4338" t="s">
        <v>432</v>
      </c>
      <c r="O4338" s="5">
        <v>1</v>
      </c>
      <c r="P4338" s="5">
        <v>2382</v>
      </c>
      <c r="Q4338" s="6">
        <v>38.173119999999997</v>
      </c>
      <c r="R4338" s="6">
        <v>-122.89678000000001</v>
      </c>
      <c r="S4338" t="s">
        <v>9665</v>
      </c>
      <c r="T4338" t="s">
        <v>436</v>
      </c>
      <c r="U4338" t="s">
        <v>67</v>
      </c>
      <c r="V4338" t="s">
        <v>50</v>
      </c>
      <c r="W4338" t="s">
        <v>9666</v>
      </c>
      <c r="X4338" t="s">
        <v>52</v>
      </c>
      <c r="Y4338" t="s">
        <v>53</v>
      </c>
      <c r="Z4338">
        <v>0</v>
      </c>
      <c r="AA4338" t="s">
        <v>54</v>
      </c>
      <c r="AB4338">
        <v>2019</v>
      </c>
      <c r="AC4338" t="s">
        <v>376</v>
      </c>
      <c r="AD4338" t="s">
        <v>56</v>
      </c>
      <c r="AE4338" t="s">
        <v>70</v>
      </c>
      <c r="AF4338">
        <v>1420837</v>
      </c>
      <c r="AG4338" t="s">
        <v>71</v>
      </c>
      <c r="AH4338" t="s">
        <v>59</v>
      </c>
      <c r="AI4338" t="s">
        <v>56</v>
      </c>
      <c r="AJ4338" t="s">
        <v>416</v>
      </c>
    </row>
    <row r="4339" spans="1:36" x14ac:dyDescent="0.25">
      <c r="A4339" t="s">
        <v>8868</v>
      </c>
      <c r="B4339" t="s">
        <v>2599</v>
      </c>
      <c r="C4339" t="s">
        <v>40</v>
      </c>
      <c r="D4339" t="s">
        <v>8872</v>
      </c>
      <c r="E4339" s="2">
        <v>42851121</v>
      </c>
      <c r="F4339" t="s">
        <v>42</v>
      </c>
      <c r="G4339" s="3">
        <v>70288</v>
      </c>
      <c r="H4339">
        <v>20190226</v>
      </c>
      <c r="I4339" s="4">
        <v>217</v>
      </c>
      <c r="J4339">
        <v>323781</v>
      </c>
      <c r="K4339" s="5">
        <v>1056</v>
      </c>
      <c r="L4339" t="s">
        <v>44</v>
      </c>
      <c r="M4339" t="s">
        <v>63</v>
      </c>
      <c r="N4339" t="s">
        <v>64</v>
      </c>
      <c r="O4339" s="5">
        <v>156</v>
      </c>
      <c r="P4339" s="5">
        <v>30950</v>
      </c>
      <c r="Q4339" s="6">
        <v>38.528660000000002</v>
      </c>
      <c r="R4339" s="6">
        <v>-123.15743000000001</v>
      </c>
      <c r="S4339" t="s">
        <v>9667</v>
      </c>
      <c r="T4339" t="s">
        <v>436</v>
      </c>
      <c r="U4339" t="s">
        <v>86</v>
      </c>
      <c r="V4339" t="s">
        <v>50</v>
      </c>
      <c r="W4339" t="s">
        <v>9668</v>
      </c>
      <c r="X4339" t="s">
        <v>52</v>
      </c>
      <c r="Y4339" t="s">
        <v>53</v>
      </c>
      <c r="Z4339">
        <v>0</v>
      </c>
      <c r="AA4339" t="s">
        <v>54</v>
      </c>
      <c r="AB4339">
        <v>2019</v>
      </c>
      <c r="AC4339" t="s">
        <v>376</v>
      </c>
      <c r="AD4339" t="s">
        <v>56</v>
      </c>
      <c r="AE4339" t="s">
        <v>70</v>
      </c>
      <c r="AF4339">
        <v>1420178</v>
      </c>
      <c r="AG4339" t="s">
        <v>88</v>
      </c>
      <c r="AH4339" t="s">
        <v>59</v>
      </c>
      <c r="AI4339" t="s">
        <v>56</v>
      </c>
      <c r="AJ4339" t="s">
        <v>416</v>
      </c>
    </row>
    <row r="4340" spans="1:36" x14ac:dyDescent="0.25">
      <c r="A4340" t="s">
        <v>8868</v>
      </c>
      <c r="B4340" t="s">
        <v>2599</v>
      </c>
      <c r="C4340" t="s">
        <v>92</v>
      </c>
      <c r="D4340" t="s">
        <v>8872</v>
      </c>
      <c r="E4340" s="2">
        <v>42851121</v>
      </c>
      <c r="F4340" t="s">
        <v>62</v>
      </c>
      <c r="G4340" s="3">
        <v>4271</v>
      </c>
      <c r="H4340">
        <v>20190226</v>
      </c>
      <c r="I4340" s="4">
        <v>1932</v>
      </c>
      <c r="J4340">
        <v>325162</v>
      </c>
      <c r="K4340" s="5">
        <v>2764</v>
      </c>
      <c r="L4340" t="s">
        <v>44</v>
      </c>
      <c r="M4340" t="s">
        <v>63</v>
      </c>
      <c r="N4340" t="s">
        <v>64</v>
      </c>
      <c r="O4340" s="5">
        <v>14</v>
      </c>
      <c r="P4340" s="5">
        <v>38696</v>
      </c>
      <c r="Q4340" s="6">
        <v>38.539119999999997</v>
      </c>
      <c r="R4340" s="6">
        <v>-123.27641</v>
      </c>
      <c r="S4340" t="s">
        <v>9669</v>
      </c>
      <c r="T4340" t="s">
        <v>436</v>
      </c>
      <c r="U4340" t="s">
        <v>67</v>
      </c>
      <c r="V4340" t="s">
        <v>68</v>
      </c>
      <c r="W4340" t="s">
        <v>9670</v>
      </c>
      <c r="X4340" t="s">
        <v>52</v>
      </c>
      <c r="Y4340" t="s">
        <v>53</v>
      </c>
      <c r="Z4340">
        <v>0</v>
      </c>
      <c r="AA4340" t="s">
        <v>54</v>
      </c>
      <c r="AB4340">
        <v>2019</v>
      </c>
      <c r="AC4340" t="s">
        <v>376</v>
      </c>
      <c r="AD4340" t="s">
        <v>56</v>
      </c>
      <c r="AE4340" t="s">
        <v>136</v>
      </c>
      <c r="AF4340">
        <v>1421063</v>
      </c>
      <c r="AG4340" t="s">
        <v>71</v>
      </c>
      <c r="AH4340" t="s">
        <v>59</v>
      </c>
      <c r="AI4340" t="s">
        <v>56</v>
      </c>
      <c r="AJ4340" t="s">
        <v>416</v>
      </c>
    </row>
    <row r="4341" spans="1:36" x14ac:dyDescent="0.25">
      <c r="A4341" t="s">
        <v>8868</v>
      </c>
      <c r="B4341" t="s">
        <v>2599</v>
      </c>
      <c r="C4341" t="s">
        <v>40</v>
      </c>
      <c r="D4341" t="s">
        <v>8872</v>
      </c>
      <c r="E4341" s="2">
        <v>42851121</v>
      </c>
      <c r="F4341" t="s">
        <v>62</v>
      </c>
      <c r="G4341" s="3">
        <v>4523</v>
      </c>
      <c r="H4341">
        <v>20190226</v>
      </c>
      <c r="I4341" s="4">
        <v>1930</v>
      </c>
      <c r="J4341">
        <v>325158</v>
      </c>
      <c r="K4341" s="5">
        <v>5563</v>
      </c>
      <c r="L4341" t="s">
        <v>44</v>
      </c>
      <c r="M4341" t="s">
        <v>563</v>
      </c>
      <c r="N4341" t="s">
        <v>564</v>
      </c>
      <c r="O4341" s="5">
        <v>16</v>
      </c>
      <c r="P4341" s="5">
        <v>89008</v>
      </c>
      <c r="Q4341" s="6">
        <v>38.535960000000003</v>
      </c>
      <c r="R4341" s="6">
        <v>-123.14046</v>
      </c>
      <c r="S4341" t="s">
        <v>9671</v>
      </c>
      <c r="T4341" t="s">
        <v>436</v>
      </c>
      <c r="U4341" t="s">
        <v>86</v>
      </c>
      <c r="V4341" t="s">
        <v>50</v>
      </c>
      <c r="W4341" t="s">
        <v>9672</v>
      </c>
      <c r="X4341" t="s">
        <v>52</v>
      </c>
      <c r="Y4341" t="s">
        <v>53</v>
      </c>
      <c r="Z4341">
        <v>0</v>
      </c>
      <c r="AA4341" t="s">
        <v>54</v>
      </c>
      <c r="AB4341">
        <v>2019</v>
      </c>
      <c r="AC4341" t="s">
        <v>376</v>
      </c>
      <c r="AD4341" t="s">
        <v>56</v>
      </c>
      <c r="AE4341" t="s">
        <v>98</v>
      </c>
      <c r="AF4341">
        <v>1421350</v>
      </c>
      <c r="AG4341" t="s">
        <v>88</v>
      </c>
      <c r="AH4341" t="s">
        <v>59</v>
      </c>
      <c r="AI4341" t="s">
        <v>56</v>
      </c>
      <c r="AJ4341" t="s">
        <v>416</v>
      </c>
    </row>
    <row r="4342" spans="1:36" x14ac:dyDescent="0.25">
      <c r="A4342" t="s">
        <v>8868</v>
      </c>
      <c r="B4342" t="s">
        <v>2599</v>
      </c>
      <c r="C4342" t="s">
        <v>92</v>
      </c>
      <c r="D4342" t="s">
        <v>8922</v>
      </c>
      <c r="E4342" s="2">
        <v>42891101</v>
      </c>
      <c r="F4342" t="s">
        <v>62</v>
      </c>
      <c r="G4342" s="3">
        <v>2473</v>
      </c>
      <c r="H4342">
        <v>20190226</v>
      </c>
      <c r="I4342" s="4">
        <v>2220</v>
      </c>
      <c r="J4342">
        <v>325471</v>
      </c>
      <c r="K4342" s="5">
        <v>1214</v>
      </c>
      <c r="L4342" t="s">
        <v>44</v>
      </c>
      <c r="M4342" t="s">
        <v>63</v>
      </c>
      <c r="N4342" t="s">
        <v>64</v>
      </c>
      <c r="O4342" s="5">
        <v>45</v>
      </c>
      <c r="P4342" s="5">
        <v>43850</v>
      </c>
      <c r="Q4342" s="6">
        <v>38.71058</v>
      </c>
      <c r="R4342" s="6">
        <v>-122.92504</v>
      </c>
      <c r="S4342" t="s">
        <v>9673</v>
      </c>
      <c r="T4342" t="s">
        <v>421</v>
      </c>
      <c r="U4342" t="s">
        <v>67</v>
      </c>
      <c r="V4342" t="s">
        <v>68</v>
      </c>
      <c r="W4342" t="s">
        <v>9674</v>
      </c>
      <c r="X4342" t="s">
        <v>52</v>
      </c>
      <c r="Y4342" t="s">
        <v>53</v>
      </c>
      <c r="Z4342">
        <v>0</v>
      </c>
      <c r="AA4342" t="s">
        <v>54</v>
      </c>
      <c r="AB4342">
        <v>2019</v>
      </c>
      <c r="AC4342" t="s">
        <v>376</v>
      </c>
      <c r="AD4342" t="s">
        <v>56</v>
      </c>
      <c r="AE4342" t="s">
        <v>98</v>
      </c>
      <c r="AF4342">
        <v>1420756</v>
      </c>
      <c r="AG4342" t="s">
        <v>71</v>
      </c>
      <c r="AH4342" t="s">
        <v>59</v>
      </c>
      <c r="AI4342" t="s">
        <v>56</v>
      </c>
      <c r="AJ4342" t="s">
        <v>416</v>
      </c>
    </row>
    <row r="4343" spans="1:36" x14ac:dyDescent="0.25">
      <c r="A4343" t="s">
        <v>8868</v>
      </c>
      <c r="B4343" t="s">
        <v>2599</v>
      </c>
      <c r="C4343" t="s">
        <v>40</v>
      </c>
      <c r="D4343" t="s">
        <v>8878</v>
      </c>
      <c r="E4343" s="2">
        <v>42091102</v>
      </c>
      <c r="F4343" t="s">
        <v>62</v>
      </c>
      <c r="G4343" s="3">
        <v>433</v>
      </c>
      <c r="H4343">
        <v>20190226</v>
      </c>
      <c r="I4343" s="4">
        <v>1635</v>
      </c>
      <c r="J4343">
        <v>324876</v>
      </c>
      <c r="K4343" s="5">
        <v>4209</v>
      </c>
      <c r="L4343" t="s">
        <v>44</v>
      </c>
      <c r="M4343" t="s">
        <v>63</v>
      </c>
      <c r="N4343" t="s">
        <v>64</v>
      </c>
      <c r="O4343" s="5">
        <v>33</v>
      </c>
      <c r="P4343" s="5">
        <v>138897</v>
      </c>
      <c r="Q4343" s="6">
        <v>38.509050000000002</v>
      </c>
      <c r="R4343" s="6">
        <v>-122.92834000000001</v>
      </c>
      <c r="S4343" t="s">
        <v>9675</v>
      </c>
      <c r="T4343" t="s">
        <v>451</v>
      </c>
      <c r="U4343" t="s">
        <v>67</v>
      </c>
      <c r="V4343" t="s">
        <v>50</v>
      </c>
      <c r="W4343" t="s">
        <v>9676</v>
      </c>
      <c r="X4343" t="s">
        <v>52</v>
      </c>
      <c r="Y4343" t="s">
        <v>53</v>
      </c>
      <c r="Z4343">
        <v>0</v>
      </c>
      <c r="AA4343" t="s">
        <v>54</v>
      </c>
      <c r="AB4343">
        <v>2019</v>
      </c>
      <c r="AC4343" t="s">
        <v>376</v>
      </c>
      <c r="AD4343" t="s">
        <v>56</v>
      </c>
      <c r="AE4343" t="s">
        <v>70</v>
      </c>
      <c r="AF4343">
        <v>1420408</v>
      </c>
      <c r="AG4343" t="s">
        <v>71</v>
      </c>
      <c r="AH4343" t="s">
        <v>59</v>
      </c>
      <c r="AI4343" t="s">
        <v>56</v>
      </c>
      <c r="AJ4343" t="s">
        <v>416</v>
      </c>
    </row>
    <row r="4344" spans="1:36" x14ac:dyDescent="0.25">
      <c r="A4344" t="s">
        <v>8868</v>
      </c>
      <c r="B4344" t="s">
        <v>2599</v>
      </c>
      <c r="C4344" t="s">
        <v>92</v>
      </c>
      <c r="D4344" t="s">
        <v>8878</v>
      </c>
      <c r="E4344" s="2">
        <v>42091102</v>
      </c>
      <c r="F4344" t="s">
        <v>62</v>
      </c>
      <c r="G4344" s="3">
        <v>13669</v>
      </c>
      <c r="H4344">
        <v>20190226</v>
      </c>
      <c r="I4344" s="4">
        <v>1854</v>
      </c>
      <c r="J4344">
        <v>325128</v>
      </c>
      <c r="K4344" s="5">
        <v>4191</v>
      </c>
      <c r="L4344" t="s">
        <v>44</v>
      </c>
      <c r="M4344" t="s">
        <v>63</v>
      </c>
      <c r="N4344" t="s">
        <v>64</v>
      </c>
      <c r="O4344" s="5">
        <v>9</v>
      </c>
      <c r="P4344" s="5">
        <v>37719</v>
      </c>
      <c r="Q4344" s="6">
        <v>38.508980000000001</v>
      </c>
      <c r="R4344" s="6">
        <v>-122.88686</v>
      </c>
      <c r="S4344" t="s">
        <v>9677</v>
      </c>
      <c r="T4344" t="s">
        <v>3129</v>
      </c>
      <c r="U4344" t="s">
        <v>67</v>
      </c>
      <c r="V4344" t="s">
        <v>50</v>
      </c>
      <c r="W4344" t="s">
        <v>9678</v>
      </c>
      <c r="X4344" t="s">
        <v>52</v>
      </c>
      <c r="Y4344" t="s">
        <v>53</v>
      </c>
      <c r="Z4344">
        <v>0</v>
      </c>
      <c r="AA4344" t="s">
        <v>54</v>
      </c>
      <c r="AB4344">
        <v>2019</v>
      </c>
      <c r="AC4344" t="s">
        <v>376</v>
      </c>
      <c r="AD4344" t="s">
        <v>56</v>
      </c>
      <c r="AE4344" t="s">
        <v>70</v>
      </c>
      <c r="AF4344">
        <v>1420506</v>
      </c>
      <c r="AG4344" t="s">
        <v>71</v>
      </c>
      <c r="AH4344" t="s">
        <v>59</v>
      </c>
      <c r="AI4344" t="s">
        <v>56</v>
      </c>
      <c r="AJ4344" t="s">
        <v>416</v>
      </c>
    </row>
    <row r="4345" spans="1:36" x14ac:dyDescent="0.25">
      <c r="A4345" t="s">
        <v>8868</v>
      </c>
      <c r="B4345" t="s">
        <v>2599</v>
      </c>
      <c r="C4345" t="s">
        <v>40</v>
      </c>
      <c r="D4345" t="s">
        <v>8878</v>
      </c>
      <c r="E4345" s="2">
        <v>42091102</v>
      </c>
      <c r="F4345" t="s">
        <v>62</v>
      </c>
      <c r="G4345" s="3">
        <v>8457</v>
      </c>
      <c r="H4345">
        <v>20190226</v>
      </c>
      <c r="I4345" s="4">
        <v>2115</v>
      </c>
      <c r="J4345">
        <v>325305</v>
      </c>
      <c r="K4345" s="5">
        <v>4064</v>
      </c>
      <c r="L4345" t="s">
        <v>44</v>
      </c>
      <c r="M4345" t="s">
        <v>63</v>
      </c>
      <c r="N4345" t="s">
        <v>64</v>
      </c>
      <c r="O4345" s="5">
        <v>13</v>
      </c>
      <c r="P4345" s="5">
        <v>52832</v>
      </c>
      <c r="Q4345" s="6">
        <v>38.5137</v>
      </c>
      <c r="R4345" s="6">
        <v>-122.93288</v>
      </c>
      <c r="S4345" t="s">
        <v>9679</v>
      </c>
      <c r="T4345" t="s">
        <v>421</v>
      </c>
      <c r="U4345" t="s">
        <v>67</v>
      </c>
      <c r="V4345" t="s">
        <v>68</v>
      </c>
      <c r="W4345" t="s">
        <v>9680</v>
      </c>
      <c r="X4345" t="s">
        <v>52</v>
      </c>
      <c r="Y4345" t="s">
        <v>53</v>
      </c>
      <c r="Z4345">
        <v>0</v>
      </c>
      <c r="AA4345" t="s">
        <v>54</v>
      </c>
      <c r="AB4345">
        <v>2019</v>
      </c>
      <c r="AC4345" t="s">
        <v>376</v>
      </c>
      <c r="AD4345" t="s">
        <v>56</v>
      </c>
      <c r="AE4345" t="s">
        <v>98</v>
      </c>
      <c r="AF4345">
        <v>1421251</v>
      </c>
      <c r="AG4345" t="s">
        <v>71</v>
      </c>
      <c r="AH4345" t="s">
        <v>59</v>
      </c>
      <c r="AI4345" t="s">
        <v>56</v>
      </c>
      <c r="AJ4345" t="s">
        <v>416</v>
      </c>
    </row>
    <row r="4346" spans="1:36" x14ac:dyDescent="0.25">
      <c r="A4346" t="s">
        <v>8868</v>
      </c>
      <c r="B4346" t="s">
        <v>2599</v>
      </c>
      <c r="C4346" t="s">
        <v>40</v>
      </c>
      <c r="D4346" t="s">
        <v>8933</v>
      </c>
      <c r="E4346" s="2">
        <v>42571102</v>
      </c>
      <c r="F4346" t="s">
        <v>62</v>
      </c>
      <c r="G4346" s="3">
        <v>15399</v>
      </c>
      <c r="H4346">
        <v>20190226</v>
      </c>
      <c r="I4346" s="4">
        <v>1717</v>
      </c>
      <c r="J4346">
        <v>324909</v>
      </c>
      <c r="K4346" s="5">
        <v>1513</v>
      </c>
      <c r="L4346" t="s">
        <v>44</v>
      </c>
      <c r="M4346" t="s">
        <v>63</v>
      </c>
      <c r="N4346" t="s">
        <v>64</v>
      </c>
      <c r="O4346" s="5">
        <v>53</v>
      </c>
      <c r="P4346" s="5">
        <v>58874</v>
      </c>
      <c r="Q4346" s="6">
        <v>38.424709999999997</v>
      </c>
      <c r="R4346" s="6">
        <v>-122.96075</v>
      </c>
      <c r="S4346" t="s">
        <v>9681</v>
      </c>
      <c r="T4346" t="s">
        <v>421</v>
      </c>
      <c r="U4346" t="s">
        <v>67</v>
      </c>
      <c r="V4346" t="s">
        <v>50</v>
      </c>
      <c r="W4346" t="s">
        <v>9682</v>
      </c>
      <c r="X4346" t="s">
        <v>52</v>
      </c>
      <c r="Y4346" t="s">
        <v>53</v>
      </c>
      <c r="Z4346">
        <v>0</v>
      </c>
      <c r="AA4346" t="s">
        <v>54</v>
      </c>
      <c r="AB4346">
        <v>2019</v>
      </c>
      <c r="AC4346" t="s">
        <v>376</v>
      </c>
      <c r="AD4346" t="s">
        <v>56</v>
      </c>
      <c r="AE4346" t="s">
        <v>98</v>
      </c>
      <c r="AF4346">
        <v>1420769</v>
      </c>
      <c r="AG4346" t="s">
        <v>71</v>
      </c>
      <c r="AH4346" t="s">
        <v>59</v>
      </c>
      <c r="AI4346" t="s">
        <v>56</v>
      </c>
      <c r="AJ4346" t="s">
        <v>416</v>
      </c>
    </row>
    <row r="4347" spans="1:36" x14ac:dyDescent="0.25">
      <c r="A4347" t="s">
        <v>8868</v>
      </c>
      <c r="B4347" t="s">
        <v>2599</v>
      </c>
      <c r="C4347" t="s">
        <v>40</v>
      </c>
      <c r="D4347" t="s">
        <v>8933</v>
      </c>
      <c r="E4347" s="2">
        <v>42571102</v>
      </c>
      <c r="F4347" t="s">
        <v>62</v>
      </c>
      <c r="G4347" s="3">
        <v>2561</v>
      </c>
      <c r="H4347">
        <v>20190226</v>
      </c>
      <c r="I4347" s="4">
        <v>1949</v>
      </c>
      <c r="J4347">
        <v>325181</v>
      </c>
      <c r="K4347" s="5">
        <v>2726</v>
      </c>
      <c r="L4347" t="s">
        <v>44</v>
      </c>
      <c r="M4347" t="s">
        <v>63</v>
      </c>
      <c r="N4347" t="s">
        <v>64</v>
      </c>
      <c r="O4347" s="5">
        <v>21</v>
      </c>
      <c r="P4347" s="5">
        <v>57246</v>
      </c>
      <c r="Q4347" s="6">
        <v>38.41122</v>
      </c>
      <c r="R4347" s="6">
        <v>-122.96496999999999</v>
      </c>
      <c r="S4347" t="s">
        <v>9683</v>
      </c>
      <c r="T4347" t="s">
        <v>436</v>
      </c>
      <c r="U4347" t="s">
        <v>86</v>
      </c>
      <c r="V4347" t="s">
        <v>50</v>
      </c>
      <c r="W4347" t="s">
        <v>9684</v>
      </c>
      <c r="X4347" t="s">
        <v>52</v>
      </c>
      <c r="Y4347" t="s">
        <v>53</v>
      </c>
      <c r="Z4347">
        <v>0</v>
      </c>
      <c r="AA4347" t="s">
        <v>54</v>
      </c>
      <c r="AB4347">
        <v>2019</v>
      </c>
      <c r="AC4347" t="s">
        <v>376</v>
      </c>
      <c r="AD4347" t="s">
        <v>56</v>
      </c>
      <c r="AE4347" t="s">
        <v>98</v>
      </c>
      <c r="AF4347">
        <v>1420793</v>
      </c>
      <c r="AG4347" t="s">
        <v>88</v>
      </c>
      <c r="AH4347" t="s">
        <v>59</v>
      </c>
      <c r="AI4347" t="s">
        <v>56</v>
      </c>
      <c r="AJ4347" t="s">
        <v>416</v>
      </c>
    </row>
    <row r="4348" spans="1:36" x14ac:dyDescent="0.25">
      <c r="A4348" t="s">
        <v>8868</v>
      </c>
      <c r="B4348" t="s">
        <v>2599</v>
      </c>
      <c r="C4348" t="s">
        <v>40</v>
      </c>
      <c r="D4348" t="s">
        <v>8933</v>
      </c>
      <c r="E4348" s="2">
        <v>42571102</v>
      </c>
      <c r="F4348" t="s">
        <v>62</v>
      </c>
      <c r="G4348" s="3">
        <v>3043</v>
      </c>
      <c r="H4348">
        <v>20190226</v>
      </c>
      <c r="I4348" s="4">
        <v>1310</v>
      </c>
      <c r="J4348">
        <v>324525</v>
      </c>
      <c r="K4348" s="5">
        <v>3230</v>
      </c>
      <c r="L4348" t="s">
        <v>44</v>
      </c>
      <c r="M4348" t="s">
        <v>63</v>
      </c>
      <c r="N4348" t="s">
        <v>64</v>
      </c>
      <c r="O4348" s="5">
        <v>8</v>
      </c>
      <c r="P4348" s="5">
        <v>25840</v>
      </c>
      <c r="Q4348" s="6">
        <v>38.391939999999998</v>
      </c>
      <c r="R4348" s="6">
        <v>-122.94797</v>
      </c>
      <c r="S4348" t="s">
        <v>9685</v>
      </c>
      <c r="T4348" t="s">
        <v>436</v>
      </c>
      <c r="U4348" t="s">
        <v>86</v>
      </c>
      <c r="V4348" t="s">
        <v>50</v>
      </c>
      <c r="W4348" t="s">
        <v>9686</v>
      </c>
      <c r="X4348" t="s">
        <v>52</v>
      </c>
      <c r="Y4348" t="s">
        <v>53</v>
      </c>
      <c r="Z4348">
        <v>0</v>
      </c>
      <c r="AA4348" t="s">
        <v>54</v>
      </c>
      <c r="AB4348">
        <v>2019</v>
      </c>
      <c r="AC4348" t="s">
        <v>376</v>
      </c>
      <c r="AD4348" t="s">
        <v>56</v>
      </c>
      <c r="AE4348" t="s">
        <v>98</v>
      </c>
      <c r="AF4348">
        <v>1420876</v>
      </c>
      <c r="AG4348" t="s">
        <v>88</v>
      </c>
      <c r="AH4348" t="s">
        <v>59</v>
      </c>
      <c r="AI4348" t="s">
        <v>56</v>
      </c>
      <c r="AJ4348" t="s">
        <v>416</v>
      </c>
    </row>
    <row r="4349" spans="1:36" x14ac:dyDescent="0.25">
      <c r="A4349" t="s">
        <v>8868</v>
      </c>
      <c r="B4349" t="s">
        <v>2599</v>
      </c>
      <c r="C4349" t="s">
        <v>40</v>
      </c>
      <c r="D4349" t="s">
        <v>8906</v>
      </c>
      <c r="E4349" s="2">
        <v>42811111</v>
      </c>
      <c r="F4349" t="s">
        <v>62</v>
      </c>
      <c r="G4349" s="3">
        <v>4001</v>
      </c>
      <c r="H4349">
        <v>20190226</v>
      </c>
      <c r="I4349" s="4">
        <v>339</v>
      </c>
      <c r="J4349">
        <v>323831</v>
      </c>
      <c r="K4349" s="5">
        <v>511</v>
      </c>
      <c r="L4349" t="s">
        <v>44</v>
      </c>
      <c r="M4349" t="s">
        <v>63</v>
      </c>
      <c r="N4349" t="s">
        <v>64</v>
      </c>
      <c r="O4349" s="5">
        <v>1</v>
      </c>
      <c r="P4349" s="5">
        <v>511</v>
      </c>
      <c r="Q4349" s="6">
        <v>38.537770000000002</v>
      </c>
      <c r="R4349" s="6">
        <v>-123.09011</v>
      </c>
      <c r="S4349" t="s">
        <v>9687</v>
      </c>
      <c r="T4349" t="s">
        <v>436</v>
      </c>
      <c r="U4349" t="s">
        <v>67</v>
      </c>
      <c r="V4349" t="s">
        <v>50</v>
      </c>
      <c r="W4349" t="s">
        <v>9688</v>
      </c>
      <c r="X4349" t="s">
        <v>52</v>
      </c>
      <c r="Y4349" t="s">
        <v>53</v>
      </c>
      <c r="Z4349">
        <v>0</v>
      </c>
      <c r="AA4349" t="s">
        <v>54</v>
      </c>
      <c r="AB4349">
        <v>2019</v>
      </c>
      <c r="AC4349" t="s">
        <v>376</v>
      </c>
      <c r="AD4349" t="s">
        <v>56</v>
      </c>
      <c r="AE4349" t="s">
        <v>70</v>
      </c>
      <c r="AF4349">
        <v>1420185</v>
      </c>
      <c r="AG4349" t="s">
        <v>71</v>
      </c>
      <c r="AH4349" t="s">
        <v>59</v>
      </c>
      <c r="AI4349" t="s">
        <v>56</v>
      </c>
      <c r="AJ4349" t="s">
        <v>416</v>
      </c>
    </row>
    <row r="4350" spans="1:36" x14ac:dyDescent="0.25">
      <c r="A4350" t="s">
        <v>8868</v>
      </c>
      <c r="B4350" t="s">
        <v>2599</v>
      </c>
      <c r="C4350" t="s">
        <v>40</v>
      </c>
      <c r="D4350" t="s">
        <v>8906</v>
      </c>
      <c r="E4350" s="2">
        <v>42811111</v>
      </c>
      <c r="F4350" t="s">
        <v>42</v>
      </c>
      <c r="G4350" s="3">
        <v>256</v>
      </c>
      <c r="H4350">
        <v>20190226</v>
      </c>
      <c r="I4350" s="4">
        <v>2248</v>
      </c>
      <c r="J4350">
        <v>325487</v>
      </c>
      <c r="K4350" s="5">
        <v>4178</v>
      </c>
      <c r="L4350" t="s">
        <v>44</v>
      </c>
      <c r="M4350" t="s">
        <v>563</v>
      </c>
      <c r="N4350" t="s">
        <v>564</v>
      </c>
      <c r="O4350" s="5">
        <v>1431</v>
      </c>
      <c r="P4350" s="5">
        <v>4432998</v>
      </c>
      <c r="Q4350" s="6">
        <v>38.469799999999999</v>
      </c>
      <c r="R4350" s="6">
        <v>-123.01446</v>
      </c>
      <c r="S4350" t="s">
        <v>9689</v>
      </c>
      <c r="T4350" t="s">
        <v>436</v>
      </c>
      <c r="U4350" t="s">
        <v>86</v>
      </c>
      <c r="V4350" t="s">
        <v>50</v>
      </c>
      <c r="W4350" t="s">
        <v>9690</v>
      </c>
      <c r="X4350" t="s">
        <v>52</v>
      </c>
      <c r="Y4350" t="s">
        <v>53</v>
      </c>
      <c r="Z4350">
        <v>0</v>
      </c>
      <c r="AA4350" t="s">
        <v>54</v>
      </c>
      <c r="AB4350">
        <v>2019</v>
      </c>
      <c r="AC4350" t="s">
        <v>376</v>
      </c>
      <c r="AD4350" t="s">
        <v>56</v>
      </c>
      <c r="AE4350" t="s">
        <v>70</v>
      </c>
      <c r="AF4350">
        <v>1420511</v>
      </c>
      <c r="AG4350" t="s">
        <v>88</v>
      </c>
      <c r="AH4350" t="s">
        <v>59</v>
      </c>
      <c r="AI4350" t="s">
        <v>56</v>
      </c>
      <c r="AJ4350" t="s">
        <v>416</v>
      </c>
    </row>
    <row r="4351" spans="1:36" x14ac:dyDescent="0.25">
      <c r="A4351" t="s">
        <v>8868</v>
      </c>
      <c r="B4351" t="s">
        <v>2599</v>
      </c>
      <c r="C4351" t="s">
        <v>40</v>
      </c>
      <c r="D4351" t="s">
        <v>8906</v>
      </c>
      <c r="E4351" s="2">
        <v>42811111</v>
      </c>
      <c r="F4351" t="s">
        <v>62</v>
      </c>
      <c r="G4351" s="3">
        <v>2659</v>
      </c>
      <c r="H4351">
        <v>20190226</v>
      </c>
      <c r="I4351" s="4">
        <v>2229</v>
      </c>
      <c r="J4351">
        <v>327860</v>
      </c>
      <c r="K4351" s="5">
        <v>4131</v>
      </c>
      <c r="L4351" t="s">
        <v>44</v>
      </c>
      <c r="M4351" t="s">
        <v>63</v>
      </c>
      <c r="N4351" t="s">
        <v>64</v>
      </c>
      <c r="O4351" s="5">
        <v>37</v>
      </c>
      <c r="P4351" s="5">
        <v>152847</v>
      </c>
      <c r="Q4351" s="6">
        <v>38.506790000000002</v>
      </c>
      <c r="R4351" s="6">
        <v>-123.07012</v>
      </c>
      <c r="S4351" t="s">
        <v>9691</v>
      </c>
      <c r="T4351" t="s">
        <v>421</v>
      </c>
      <c r="U4351" t="s">
        <v>67</v>
      </c>
      <c r="V4351" t="s">
        <v>50</v>
      </c>
      <c r="W4351" t="s">
        <v>9692</v>
      </c>
      <c r="X4351" t="s">
        <v>52</v>
      </c>
      <c r="Y4351" t="s">
        <v>53</v>
      </c>
      <c r="Z4351">
        <v>0</v>
      </c>
      <c r="AA4351" t="s">
        <v>54</v>
      </c>
      <c r="AB4351">
        <v>2019</v>
      </c>
      <c r="AC4351" t="s">
        <v>376</v>
      </c>
      <c r="AD4351" t="s">
        <v>56</v>
      </c>
      <c r="AE4351" t="s">
        <v>98</v>
      </c>
      <c r="AF4351">
        <v>1421025</v>
      </c>
      <c r="AG4351" t="s">
        <v>71</v>
      </c>
      <c r="AH4351" t="s">
        <v>59</v>
      </c>
      <c r="AI4351" t="s">
        <v>56</v>
      </c>
      <c r="AJ4351" t="s">
        <v>416</v>
      </c>
    </row>
    <row r="4352" spans="1:36" x14ac:dyDescent="0.25">
      <c r="A4352" t="s">
        <v>8868</v>
      </c>
      <c r="B4352" t="s">
        <v>2599</v>
      </c>
      <c r="C4352" t="s">
        <v>40</v>
      </c>
      <c r="D4352" t="s">
        <v>8906</v>
      </c>
      <c r="E4352" s="2">
        <v>42811111</v>
      </c>
      <c r="F4352" t="s">
        <v>62</v>
      </c>
      <c r="G4352" s="3">
        <v>3895</v>
      </c>
      <c r="H4352">
        <v>20190226</v>
      </c>
      <c r="I4352" s="4">
        <v>2029</v>
      </c>
      <c r="J4352">
        <v>325251</v>
      </c>
      <c r="K4352" s="5">
        <v>4268</v>
      </c>
      <c r="L4352" t="s">
        <v>44</v>
      </c>
      <c r="M4352" t="s">
        <v>63</v>
      </c>
      <c r="N4352" t="s">
        <v>64</v>
      </c>
      <c r="O4352" s="5">
        <v>11</v>
      </c>
      <c r="P4352" s="5">
        <v>46948</v>
      </c>
      <c r="Q4352" s="6">
        <v>38.515439999999998</v>
      </c>
      <c r="R4352" s="6">
        <v>-123.07947</v>
      </c>
      <c r="S4352" t="s">
        <v>9693</v>
      </c>
      <c r="T4352" t="s">
        <v>421</v>
      </c>
      <c r="U4352" t="s">
        <v>67</v>
      </c>
      <c r="V4352" t="s">
        <v>50</v>
      </c>
      <c r="W4352" t="s">
        <v>9694</v>
      </c>
      <c r="X4352" t="s">
        <v>52</v>
      </c>
      <c r="Y4352" t="s">
        <v>53</v>
      </c>
      <c r="Z4352">
        <v>0</v>
      </c>
      <c r="AA4352" t="s">
        <v>54</v>
      </c>
      <c r="AB4352">
        <v>2019</v>
      </c>
      <c r="AC4352" t="s">
        <v>376</v>
      </c>
      <c r="AD4352" t="s">
        <v>56</v>
      </c>
      <c r="AE4352" t="s">
        <v>98</v>
      </c>
      <c r="AF4352">
        <v>1421026</v>
      </c>
      <c r="AG4352" t="s">
        <v>71</v>
      </c>
      <c r="AH4352" t="s">
        <v>59</v>
      </c>
      <c r="AI4352" t="s">
        <v>56</v>
      </c>
      <c r="AJ4352" t="s">
        <v>416</v>
      </c>
    </row>
    <row r="4353" spans="1:36" x14ac:dyDescent="0.25">
      <c r="A4353" t="s">
        <v>8868</v>
      </c>
      <c r="B4353" t="s">
        <v>2599</v>
      </c>
      <c r="C4353" t="s">
        <v>40</v>
      </c>
      <c r="D4353" t="s">
        <v>8906</v>
      </c>
      <c r="E4353" s="2">
        <v>42811111</v>
      </c>
      <c r="F4353" t="s">
        <v>659</v>
      </c>
      <c r="G4353" s="3">
        <v>2987</v>
      </c>
      <c r="H4353">
        <v>20190226</v>
      </c>
      <c r="I4353" s="4">
        <v>1556</v>
      </c>
      <c r="J4353">
        <v>324897</v>
      </c>
      <c r="K4353" s="5">
        <v>4590</v>
      </c>
      <c r="L4353" t="s">
        <v>44</v>
      </c>
      <c r="M4353" t="s">
        <v>63</v>
      </c>
      <c r="N4353" t="s">
        <v>64</v>
      </c>
      <c r="O4353" s="5">
        <v>79</v>
      </c>
      <c r="P4353" s="5">
        <v>362610</v>
      </c>
      <c r="Q4353" s="6">
        <v>38.541910000000001</v>
      </c>
      <c r="R4353" s="6">
        <v>-123.09004</v>
      </c>
      <c r="S4353" t="s">
        <v>9695</v>
      </c>
      <c r="T4353" t="s">
        <v>447</v>
      </c>
      <c r="U4353" t="s">
        <v>67</v>
      </c>
      <c r="V4353" t="s">
        <v>68</v>
      </c>
      <c r="W4353" t="s">
        <v>9696</v>
      </c>
      <c r="X4353" t="s">
        <v>52</v>
      </c>
      <c r="Y4353" t="s">
        <v>53</v>
      </c>
      <c r="Z4353">
        <v>0</v>
      </c>
      <c r="AA4353" t="s">
        <v>54</v>
      </c>
      <c r="AB4353">
        <v>2019</v>
      </c>
      <c r="AC4353" t="s">
        <v>376</v>
      </c>
      <c r="AD4353" t="s">
        <v>56</v>
      </c>
      <c r="AE4353" t="s">
        <v>136</v>
      </c>
      <c r="AF4353">
        <v>1421098</v>
      </c>
      <c r="AG4353" t="s">
        <v>71</v>
      </c>
      <c r="AH4353" t="s">
        <v>59</v>
      </c>
      <c r="AI4353" t="s">
        <v>56</v>
      </c>
      <c r="AJ4353" t="s">
        <v>416</v>
      </c>
    </row>
    <row r="4354" spans="1:36" x14ac:dyDescent="0.25">
      <c r="A4354" t="s">
        <v>8868</v>
      </c>
      <c r="B4354" t="s">
        <v>2599</v>
      </c>
      <c r="C4354" t="s">
        <v>40</v>
      </c>
      <c r="D4354" t="s">
        <v>8906</v>
      </c>
      <c r="E4354" s="2">
        <v>42811111</v>
      </c>
      <c r="F4354" t="s">
        <v>62</v>
      </c>
      <c r="G4354" s="3">
        <v>2579</v>
      </c>
      <c r="H4354">
        <v>20190226</v>
      </c>
      <c r="I4354" s="4">
        <v>2236</v>
      </c>
      <c r="J4354">
        <v>325505</v>
      </c>
      <c r="K4354" s="5">
        <v>5126</v>
      </c>
      <c r="L4354" t="s">
        <v>44</v>
      </c>
      <c r="M4354" t="s">
        <v>563</v>
      </c>
      <c r="N4354" t="s">
        <v>564</v>
      </c>
      <c r="O4354" s="5">
        <v>10</v>
      </c>
      <c r="P4354" s="5">
        <v>51260</v>
      </c>
      <c r="Q4354" s="6">
        <v>38.498170000000002</v>
      </c>
      <c r="R4354" s="6">
        <v>-123.07319</v>
      </c>
      <c r="S4354" t="s">
        <v>9697</v>
      </c>
      <c r="T4354" t="s">
        <v>421</v>
      </c>
      <c r="U4354" t="s">
        <v>67</v>
      </c>
      <c r="V4354" t="s">
        <v>50</v>
      </c>
      <c r="W4354" t="s">
        <v>9698</v>
      </c>
      <c r="X4354" t="s">
        <v>52</v>
      </c>
      <c r="Y4354" t="s">
        <v>53</v>
      </c>
      <c r="Z4354">
        <v>0</v>
      </c>
      <c r="AA4354" t="s">
        <v>54</v>
      </c>
      <c r="AB4354">
        <v>2019</v>
      </c>
      <c r="AC4354" t="s">
        <v>376</v>
      </c>
      <c r="AD4354" t="s">
        <v>56</v>
      </c>
      <c r="AE4354" t="s">
        <v>70</v>
      </c>
      <c r="AF4354">
        <v>1421347</v>
      </c>
      <c r="AG4354" t="s">
        <v>71</v>
      </c>
      <c r="AH4354" t="s">
        <v>59</v>
      </c>
      <c r="AI4354" t="s">
        <v>56</v>
      </c>
      <c r="AJ4354" t="s">
        <v>416</v>
      </c>
    </row>
    <row r="4355" spans="1:36" x14ac:dyDescent="0.25">
      <c r="A4355" t="s">
        <v>8868</v>
      </c>
      <c r="B4355" t="s">
        <v>2599</v>
      </c>
      <c r="C4355" t="s">
        <v>40</v>
      </c>
      <c r="D4355" t="s">
        <v>8950</v>
      </c>
      <c r="E4355" s="2">
        <v>42811112</v>
      </c>
      <c r="F4355" t="s">
        <v>42</v>
      </c>
      <c r="G4355" s="3">
        <v>120</v>
      </c>
      <c r="H4355">
        <v>20190226</v>
      </c>
      <c r="I4355" s="4">
        <v>1536</v>
      </c>
      <c r="J4355">
        <v>324785</v>
      </c>
      <c r="K4355" s="5">
        <v>5870</v>
      </c>
      <c r="L4355" t="s">
        <v>44</v>
      </c>
      <c r="M4355" t="s">
        <v>563</v>
      </c>
      <c r="N4355" t="s">
        <v>564</v>
      </c>
      <c r="O4355" s="5">
        <v>492</v>
      </c>
      <c r="P4355" s="5">
        <v>300853</v>
      </c>
      <c r="Q4355" s="6">
        <v>38.463700000000003</v>
      </c>
      <c r="R4355" s="6">
        <v>-123.00827</v>
      </c>
      <c r="S4355" t="s">
        <v>9699</v>
      </c>
      <c r="T4355" t="s">
        <v>436</v>
      </c>
      <c r="U4355" t="s">
        <v>86</v>
      </c>
      <c r="V4355" t="s">
        <v>50</v>
      </c>
      <c r="W4355" t="s">
        <v>9700</v>
      </c>
      <c r="X4355" t="s">
        <v>52</v>
      </c>
      <c r="Y4355" t="s">
        <v>53</v>
      </c>
      <c r="Z4355">
        <v>0</v>
      </c>
      <c r="AA4355" t="s">
        <v>54</v>
      </c>
      <c r="AB4355">
        <v>2019</v>
      </c>
      <c r="AC4355" t="s">
        <v>376</v>
      </c>
      <c r="AD4355" t="s">
        <v>56</v>
      </c>
      <c r="AE4355" t="s">
        <v>136</v>
      </c>
      <c r="AF4355">
        <v>1420378</v>
      </c>
      <c r="AG4355" t="s">
        <v>88</v>
      </c>
      <c r="AH4355" t="s">
        <v>59</v>
      </c>
      <c r="AI4355" t="s">
        <v>56</v>
      </c>
      <c r="AJ4355" t="s">
        <v>416</v>
      </c>
    </row>
    <row r="4356" spans="1:36" x14ac:dyDescent="0.25">
      <c r="A4356" t="s">
        <v>8868</v>
      </c>
      <c r="B4356" t="s">
        <v>2599</v>
      </c>
      <c r="C4356" t="s">
        <v>40</v>
      </c>
      <c r="D4356" t="s">
        <v>8953</v>
      </c>
      <c r="E4356" s="2">
        <v>42811113</v>
      </c>
      <c r="F4356" t="s">
        <v>62</v>
      </c>
      <c r="G4356" s="3">
        <v>2035</v>
      </c>
      <c r="H4356">
        <v>20190226</v>
      </c>
      <c r="I4356" s="4">
        <v>605</v>
      </c>
      <c r="J4356">
        <v>323868</v>
      </c>
      <c r="K4356" s="5">
        <v>5260</v>
      </c>
      <c r="L4356" t="s">
        <v>44</v>
      </c>
      <c r="M4356" t="s">
        <v>63</v>
      </c>
      <c r="N4356" t="s">
        <v>64</v>
      </c>
      <c r="O4356" s="5">
        <v>144</v>
      </c>
      <c r="P4356" s="5">
        <v>160137</v>
      </c>
      <c r="Q4356" s="6">
        <v>38.519739999999999</v>
      </c>
      <c r="R4356" s="6">
        <v>-122.97762</v>
      </c>
      <c r="S4356" t="s">
        <v>9701</v>
      </c>
      <c r="T4356" t="s">
        <v>436</v>
      </c>
      <c r="U4356" t="s">
        <v>67</v>
      </c>
      <c r="V4356" t="s">
        <v>50</v>
      </c>
      <c r="W4356" t="s">
        <v>9702</v>
      </c>
      <c r="X4356" t="s">
        <v>52</v>
      </c>
      <c r="Y4356" t="s">
        <v>53</v>
      </c>
      <c r="Z4356">
        <v>0</v>
      </c>
      <c r="AA4356" t="s">
        <v>54</v>
      </c>
      <c r="AB4356">
        <v>2019</v>
      </c>
      <c r="AC4356" t="s">
        <v>376</v>
      </c>
      <c r="AD4356" t="s">
        <v>56</v>
      </c>
      <c r="AE4356" t="s">
        <v>98</v>
      </c>
      <c r="AF4356">
        <v>1420198</v>
      </c>
      <c r="AG4356" t="s">
        <v>71</v>
      </c>
      <c r="AH4356" t="s">
        <v>59</v>
      </c>
      <c r="AI4356" t="s">
        <v>56</v>
      </c>
      <c r="AJ4356" t="s">
        <v>416</v>
      </c>
    </row>
    <row r="4357" spans="1:36" x14ac:dyDescent="0.25">
      <c r="A4357" t="s">
        <v>8868</v>
      </c>
      <c r="B4357" t="s">
        <v>2599</v>
      </c>
      <c r="C4357" t="s">
        <v>92</v>
      </c>
      <c r="D4357" t="s">
        <v>8959</v>
      </c>
      <c r="E4357" s="2">
        <v>42631108</v>
      </c>
      <c r="F4357" t="s">
        <v>62</v>
      </c>
      <c r="G4357" s="3">
        <v>1621</v>
      </c>
      <c r="H4357">
        <v>20190226</v>
      </c>
      <c r="I4357" s="4">
        <v>2135</v>
      </c>
      <c r="J4357">
        <v>325329</v>
      </c>
      <c r="K4357" s="5">
        <v>2243</v>
      </c>
      <c r="L4357" t="s">
        <v>44</v>
      </c>
      <c r="M4357" t="s">
        <v>63</v>
      </c>
      <c r="N4357" t="s">
        <v>64</v>
      </c>
      <c r="O4357" s="5">
        <v>43</v>
      </c>
      <c r="P4357" s="5">
        <v>47603</v>
      </c>
      <c r="Q4357" s="6">
        <v>38.256929999999997</v>
      </c>
      <c r="R4357" s="6">
        <v>-122.70717999999999</v>
      </c>
      <c r="S4357" t="s">
        <v>9361</v>
      </c>
      <c r="T4357" t="s">
        <v>2045</v>
      </c>
      <c r="U4357" t="s">
        <v>67</v>
      </c>
      <c r="V4357" t="s">
        <v>68</v>
      </c>
      <c r="W4357" t="s">
        <v>9703</v>
      </c>
      <c r="X4357" t="s">
        <v>52</v>
      </c>
      <c r="Y4357" t="s">
        <v>53</v>
      </c>
      <c r="Z4357">
        <v>0</v>
      </c>
      <c r="AA4357" t="s">
        <v>54</v>
      </c>
      <c r="AB4357">
        <v>2019</v>
      </c>
      <c r="AC4357" t="s">
        <v>376</v>
      </c>
      <c r="AD4357" t="s">
        <v>56</v>
      </c>
      <c r="AE4357" t="s">
        <v>70</v>
      </c>
      <c r="AF4357">
        <v>1420683</v>
      </c>
      <c r="AG4357" t="s">
        <v>71</v>
      </c>
      <c r="AH4357" t="s">
        <v>59</v>
      </c>
      <c r="AI4357" t="s">
        <v>56</v>
      </c>
      <c r="AJ4357" t="s">
        <v>416</v>
      </c>
    </row>
    <row r="4358" spans="1:36" x14ac:dyDescent="0.25">
      <c r="A4358" t="s">
        <v>8868</v>
      </c>
      <c r="B4358" t="s">
        <v>2599</v>
      </c>
      <c r="C4358" t="s">
        <v>92</v>
      </c>
      <c r="D4358" t="s">
        <v>8872</v>
      </c>
      <c r="E4358" s="2">
        <v>42851121</v>
      </c>
      <c r="F4358" t="s">
        <v>42</v>
      </c>
      <c r="G4358" s="3">
        <v>204</v>
      </c>
      <c r="H4358">
        <v>20190227</v>
      </c>
      <c r="I4358" s="4">
        <v>543</v>
      </c>
      <c r="J4358">
        <v>326383</v>
      </c>
      <c r="K4358" s="5">
        <v>3763</v>
      </c>
      <c r="L4358" t="s">
        <v>44</v>
      </c>
      <c r="M4358" t="s">
        <v>563</v>
      </c>
      <c r="N4358" t="s">
        <v>564</v>
      </c>
      <c r="O4358" s="5">
        <v>117</v>
      </c>
      <c r="P4358" s="5">
        <v>245153</v>
      </c>
      <c r="Q4358" s="6">
        <v>38.528550000000003</v>
      </c>
      <c r="R4358" s="6">
        <v>-123.20677999999999</v>
      </c>
      <c r="S4358" t="s">
        <v>9704</v>
      </c>
      <c r="T4358" t="s">
        <v>436</v>
      </c>
      <c r="U4358" t="s">
        <v>67</v>
      </c>
      <c r="V4358" t="s">
        <v>68</v>
      </c>
      <c r="W4358" t="s">
        <v>9705</v>
      </c>
      <c r="X4358" t="s">
        <v>52</v>
      </c>
      <c r="Y4358" t="s">
        <v>53</v>
      </c>
      <c r="Z4358">
        <v>0</v>
      </c>
      <c r="AA4358" t="s">
        <v>54</v>
      </c>
      <c r="AB4358">
        <v>2019</v>
      </c>
      <c r="AC4358" t="s">
        <v>376</v>
      </c>
      <c r="AD4358" t="s">
        <v>56</v>
      </c>
      <c r="AE4358" t="s">
        <v>70</v>
      </c>
      <c r="AF4358">
        <v>1420639</v>
      </c>
      <c r="AG4358" t="s">
        <v>71</v>
      </c>
      <c r="AH4358" t="s">
        <v>59</v>
      </c>
      <c r="AI4358" t="s">
        <v>56</v>
      </c>
      <c r="AJ4358" t="s">
        <v>416</v>
      </c>
    </row>
    <row r="4359" spans="1:36" x14ac:dyDescent="0.25">
      <c r="A4359" t="s">
        <v>8868</v>
      </c>
      <c r="B4359" t="s">
        <v>2599</v>
      </c>
      <c r="C4359" t="s">
        <v>92</v>
      </c>
      <c r="D4359" t="s">
        <v>8878</v>
      </c>
      <c r="E4359" s="2">
        <v>42091102</v>
      </c>
      <c r="F4359" t="s">
        <v>62</v>
      </c>
      <c r="G4359" s="3">
        <v>7711</v>
      </c>
      <c r="H4359">
        <v>20190227</v>
      </c>
      <c r="I4359" s="4">
        <v>1051</v>
      </c>
      <c r="J4359">
        <v>326672</v>
      </c>
      <c r="K4359" s="5">
        <v>4654</v>
      </c>
      <c r="L4359" t="s">
        <v>44</v>
      </c>
      <c r="M4359" t="s">
        <v>563</v>
      </c>
      <c r="N4359" t="s">
        <v>564</v>
      </c>
      <c r="O4359" s="5">
        <v>35</v>
      </c>
      <c r="P4359" s="5">
        <v>23082</v>
      </c>
      <c r="Q4359" s="6">
        <v>38.493510000000001</v>
      </c>
      <c r="R4359" s="6">
        <v>-122.85252</v>
      </c>
      <c r="S4359" t="s">
        <v>9706</v>
      </c>
      <c r="T4359" t="s">
        <v>769</v>
      </c>
      <c r="U4359" t="s">
        <v>67</v>
      </c>
      <c r="V4359" t="s">
        <v>50</v>
      </c>
      <c r="W4359" t="s">
        <v>9707</v>
      </c>
      <c r="X4359" t="s">
        <v>52</v>
      </c>
      <c r="Y4359" t="s">
        <v>53</v>
      </c>
      <c r="Z4359">
        <v>0</v>
      </c>
      <c r="AA4359" t="s">
        <v>54</v>
      </c>
      <c r="AB4359">
        <v>2019</v>
      </c>
      <c r="AC4359" t="s">
        <v>376</v>
      </c>
      <c r="AD4359" t="s">
        <v>56</v>
      </c>
      <c r="AE4359" t="s">
        <v>70</v>
      </c>
      <c r="AF4359">
        <v>1421326</v>
      </c>
      <c r="AG4359" t="s">
        <v>71</v>
      </c>
      <c r="AH4359" t="s">
        <v>59</v>
      </c>
      <c r="AI4359" t="s">
        <v>56</v>
      </c>
      <c r="AJ4359" t="s">
        <v>416</v>
      </c>
    </row>
    <row r="4360" spans="1:36" x14ac:dyDescent="0.25">
      <c r="A4360" t="s">
        <v>8868</v>
      </c>
      <c r="B4360" t="s">
        <v>2599</v>
      </c>
      <c r="C4360" t="s">
        <v>40</v>
      </c>
      <c r="D4360" t="s">
        <v>8933</v>
      </c>
      <c r="E4360" s="2">
        <v>42571102</v>
      </c>
      <c r="F4360" t="s">
        <v>62</v>
      </c>
      <c r="G4360" s="3">
        <v>467555</v>
      </c>
      <c r="H4360">
        <v>20190227</v>
      </c>
      <c r="I4360" s="4">
        <v>100</v>
      </c>
      <c r="J4360">
        <v>326056</v>
      </c>
      <c r="K4360" s="5">
        <v>2204</v>
      </c>
      <c r="L4360" t="s">
        <v>44</v>
      </c>
      <c r="M4360" t="s">
        <v>63</v>
      </c>
      <c r="N4360" t="s">
        <v>64</v>
      </c>
      <c r="O4360" s="5">
        <v>253</v>
      </c>
      <c r="P4360" s="5">
        <v>23104</v>
      </c>
      <c r="Q4360" s="6">
        <v>38.396610000000003</v>
      </c>
      <c r="R4360" s="6">
        <v>-122.9397</v>
      </c>
      <c r="S4360" t="s">
        <v>9708</v>
      </c>
      <c r="T4360" t="s">
        <v>436</v>
      </c>
      <c r="U4360" t="s">
        <v>2789</v>
      </c>
      <c r="V4360" t="s">
        <v>50</v>
      </c>
      <c r="W4360" t="s">
        <v>9709</v>
      </c>
      <c r="X4360" t="s">
        <v>52</v>
      </c>
      <c r="Y4360" t="s">
        <v>53</v>
      </c>
      <c r="Z4360">
        <v>0</v>
      </c>
      <c r="AA4360" t="s">
        <v>54</v>
      </c>
      <c r="AB4360">
        <v>2019</v>
      </c>
      <c r="AC4360" t="s">
        <v>376</v>
      </c>
      <c r="AD4360" t="s">
        <v>56</v>
      </c>
      <c r="AE4360" t="s">
        <v>70</v>
      </c>
      <c r="AF4360">
        <v>1420606</v>
      </c>
      <c r="AG4360" t="s">
        <v>2791</v>
      </c>
      <c r="AH4360" t="s">
        <v>59</v>
      </c>
      <c r="AI4360" t="s">
        <v>56</v>
      </c>
      <c r="AJ4360" t="s">
        <v>416</v>
      </c>
    </row>
    <row r="4361" spans="1:36" x14ac:dyDescent="0.25">
      <c r="A4361" t="s">
        <v>8868</v>
      </c>
      <c r="B4361" t="s">
        <v>2599</v>
      </c>
      <c r="C4361" t="s">
        <v>40</v>
      </c>
      <c r="D4361" t="s">
        <v>8933</v>
      </c>
      <c r="E4361" s="2">
        <v>42571102</v>
      </c>
      <c r="F4361" t="s">
        <v>62</v>
      </c>
      <c r="G4361" s="3">
        <v>4899</v>
      </c>
      <c r="H4361">
        <v>20190227</v>
      </c>
      <c r="I4361" s="4">
        <v>1336</v>
      </c>
      <c r="J4361">
        <v>327124</v>
      </c>
      <c r="K4361" s="5">
        <v>1377</v>
      </c>
      <c r="L4361" t="s">
        <v>44</v>
      </c>
      <c r="M4361" t="s">
        <v>63</v>
      </c>
      <c r="N4361" t="s">
        <v>64</v>
      </c>
      <c r="O4361" s="5">
        <v>9</v>
      </c>
      <c r="P4361" s="5">
        <v>4081</v>
      </c>
      <c r="Q4361" s="6">
        <v>38.408320000000003</v>
      </c>
      <c r="R4361" s="6">
        <v>-122.93725000000001</v>
      </c>
      <c r="S4361" t="s">
        <v>9710</v>
      </c>
      <c r="T4361" t="s">
        <v>436</v>
      </c>
      <c r="U4361" t="s">
        <v>67</v>
      </c>
      <c r="V4361" t="s">
        <v>68</v>
      </c>
      <c r="W4361" t="s">
        <v>9711</v>
      </c>
      <c r="X4361" t="s">
        <v>52</v>
      </c>
      <c r="Y4361" t="s">
        <v>53</v>
      </c>
      <c r="Z4361">
        <v>0</v>
      </c>
      <c r="AA4361" t="s">
        <v>54</v>
      </c>
      <c r="AB4361">
        <v>2019</v>
      </c>
      <c r="AC4361" t="s">
        <v>376</v>
      </c>
      <c r="AD4361" t="s">
        <v>56</v>
      </c>
      <c r="AE4361" t="s">
        <v>70</v>
      </c>
      <c r="AF4361">
        <v>1420845</v>
      </c>
      <c r="AG4361" t="s">
        <v>71</v>
      </c>
      <c r="AH4361" t="s">
        <v>59</v>
      </c>
      <c r="AI4361" t="s">
        <v>56</v>
      </c>
      <c r="AJ4361" t="s">
        <v>416</v>
      </c>
    </row>
    <row r="4362" spans="1:36" x14ac:dyDescent="0.25">
      <c r="A4362" t="s">
        <v>8868</v>
      </c>
      <c r="B4362" t="s">
        <v>2599</v>
      </c>
      <c r="C4362" t="s">
        <v>40</v>
      </c>
      <c r="D4362" t="s">
        <v>8953</v>
      </c>
      <c r="E4362" s="2">
        <v>42811113</v>
      </c>
      <c r="F4362" t="s">
        <v>42</v>
      </c>
      <c r="G4362" s="3">
        <v>250</v>
      </c>
      <c r="H4362">
        <v>20190227</v>
      </c>
      <c r="I4362" s="4">
        <v>54</v>
      </c>
      <c r="J4362">
        <v>325997</v>
      </c>
      <c r="K4362" s="5">
        <v>3944</v>
      </c>
      <c r="L4362" t="s">
        <v>44</v>
      </c>
      <c r="M4362" t="s">
        <v>63</v>
      </c>
      <c r="N4362" t="s">
        <v>64</v>
      </c>
      <c r="O4362" s="5">
        <v>62</v>
      </c>
      <c r="P4362" s="5">
        <v>244528</v>
      </c>
      <c r="Q4362" s="6">
        <v>38.481639999999999</v>
      </c>
      <c r="R4362" s="6">
        <v>-123.0112</v>
      </c>
      <c r="S4362" t="s">
        <v>9712</v>
      </c>
      <c r="T4362" t="s">
        <v>436</v>
      </c>
      <c r="U4362" t="s">
        <v>86</v>
      </c>
      <c r="V4362" t="s">
        <v>50</v>
      </c>
      <c r="W4362" t="s">
        <v>9713</v>
      </c>
      <c r="X4362" t="s">
        <v>52</v>
      </c>
      <c r="Y4362" t="s">
        <v>53</v>
      </c>
      <c r="Z4362">
        <v>0</v>
      </c>
      <c r="AA4362" t="s">
        <v>54</v>
      </c>
      <c r="AB4362">
        <v>2019</v>
      </c>
      <c r="AC4362" t="s">
        <v>376</v>
      </c>
      <c r="AD4362" t="s">
        <v>56</v>
      </c>
      <c r="AE4362" t="s">
        <v>136</v>
      </c>
      <c r="AF4362">
        <v>1421124</v>
      </c>
      <c r="AG4362" t="s">
        <v>88</v>
      </c>
      <c r="AH4362" t="s">
        <v>59</v>
      </c>
      <c r="AI4362" t="s">
        <v>56</v>
      </c>
      <c r="AJ4362" t="s">
        <v>416</v>
      </c>
    </row>
    <row r="4363" spans="1:36" x14ac:dyDescent="0.25">
      <c r="A4363" t="s">
        <v>8868</v>
      </c>
      <c r="B4363" t="s">
        <v>2599</v>
      </c>
      <c r="C4363" t="s">
        <v>92</v>
      </c>
      <c r="D4363" t="s">
        <v>9658</v>
      </c>
      <c r="E4363" s="2">
        <v>42631109</v>
      </c>
      <c r="F4363" t="s">
        <v>410</v>
      </c>
      <c r="G4363" s="3" t="s">
        <v>733</v>
      </c>
      <c r="H4363">
        <v>20190227</v>
      </c>
      <c r="I4363" s="4">
        <v>748</v>
      </c>
      <c r="J4363">
        <v>326533</v>
      </c>
      <c r="K4363" s="5">
        <v>244</v>
      </c>
      <c r="L4363" t="s">
        <v>44</v>
      </c>
      <c r="M4363" t="s">
        <v>63</v>
      </c>
      <c r="N4363" t="s">
        <v>64</v>
      </c>
      <c r="O4363" s="5">
        <v>5</v>
      </c>
      <c r="P4363" s="5">
        <v>788</v>
      </c>
      <c r="Q4363" s="6">
        <v>38.202773000000001</v>
      </c>
      <c r="R4363" s="6">
        <v>-122.619688</v>
      </c>
      <c r="S4363" t="s">
        <v>9714</v>
      </c>
      <c r="T4363" t="s">
        <v>436</v>
      </c>
      <c r="U4363" t="s">
        <v>67</v>
      </c>
      <c r="V4363" t="s">
        <v>50</v>
      </c>
      <c r="W4363" t="s">
        <v>9715</v>
      </c>
      <c r="X4363" t="s">
        <v>52</v>
      </c>
      <c r="Y4363" t="s">
        <v>53</v>
      </c>
      <c r="Z4363">
        <v>0</v>
      </c>
      <c r="AA4363" t="s">
        <v>54</v>
      </c>
      <c r="AB4363">
        <v>2019</v>
      </c>
      <c r="AC4363" t="s">
        <v>376</v>
      </c>
      <c r="AD4363" t="s">
        <v>56</v>
      </c>
      <c r="AE4363" t="s">
        <v>70</v>
      </c>
      <c r="AF4363">
        <v>1420737</v>
      </c>
      <c r="AG4363" t="s">
        <v>71</v>
      </c>
      <c r="AH4363" t="s">
        <v>59</v>
      </c>
      <c r="AI4363" t="s">
        <v>56</v>
      </c>
      <c r="AJ4363" t="s">
        <v>416</v>
      </c>
    </row>
    <row r="4364" spans="1:36" x14ac:dyDescent="0.25">
      <c r="A4364" t="s">
        <v>8868</v>
      </c>
      <c r="B4364" t="s">
        <v>2599</v>
      </c>
      <c r="C4364" t="s">
        <v>40</v>
      </c>
      <c r="D4364" t="s">
        <v>8887</v>
      </c>
      <c r="E4364" s="2">
        <v>43321103</v>
      </c>
      <c r="F4364" t="s">
        <v>62</v>
      </c>
      <c r="G4364" s="3">
        <v>2223</v>
      </c>
      <c r="H4364">
        <v>20190227</v>
      </c>
      <c r="I4364" s="4">
        <v>40</v>
      </c>
      <c r="J4364">
        <v>326022</v>
      </c>
      <c r="K4364" s="5">
        <v>1092</v>
      </c>
      <c r="L4364" t="s">
        <v>44</v>
      </c>
      <c r="M4364" t="s">
        <v>63</v>
      </c>
      <c r="N4364" t="s">
        <v>64</v>
      </c>
      <c r="O4364" s="5">
        <v>44</v>
      </c>
      <c r="P4364" s="5">
        <v>48048</v>
      </c>
      <c r="Q4364" s="6">
        <v>38.54712</v>
      </c>
      <c r="R4364" s="6">
        <v>-122.66916000000001</v>
      </c>
      <c r="S4364" t="s">
        <v>9716</v>
      </c>
      <c r="T4364" t="s">
        <v>447</v>
      </c>
      <c r="U4364" t="s">
        <v>67</v>
      </c>
      <c r="V4364" t="s">
        <v>50</v>
      </c>
      <c r="W4364" t="s">
        <v>9717</v>
      </c>
      <c r="X4364" t="s">
        <v>52</v>
      </c>
      <c r="Y4364" t="s">
        <v>53</v>
      </c>
      <c r="Z4364">
        <v>0</v>
      </c>
      <c r="AA4364" t="s">
        <v>54</v>
      </c>
      <c r="AB4364">
        <v>2019</v>
      </c>
      <c r="AC4364" t="s">
        <v>376</v>
      </c>
      <c r="AD4364" t="s">
        <v>56</v>
      </c>
      <c r="AE4364" t="s">
        <v>70</v>
      </c>
      <c r="AF4364">
        <v>1420587</v>
      </c>
      <c r="AG4364" t="s">
        <v>71</v>
      </c>
      <c r="AH4364" t="s">
        <v>59</v>
      </c>
      <c r="AI4364" t="s">
        <v>56</v>
      </c>
      <c r="AJ4364" t="s">
        <v>416</v>
      </c>
    </row>
    <row r="4365" spans="1:36" x14ac:dyDescent="0.25">
      <c r="A4365" t="s">
        <v>8868</v>
      </c>
      <c r="B4365" t="s">
        <v>2599</v>
      </c>
      <c r="C4365" t="s">
        <v>40</v>
      </c>
      <c r="D4365" t="s">
        <v>8869</v>
      </c>
      <c r="E4365" s="2">
        <v>42751113</v>
      </c>
      <c r="F4365" t="s">
        <v>659</v>
      </c>
      <c r="G4365" s="3">
        <v>6751</v>
      </c>
      <c r="H4365">
        <v>20190608</v>
      </c>
      <c r="I4365" s="4">
        <v>1848</v>
      </c>
      <c r="J4365">
        <v>401789</v>
      </c>
      <c r="K4365" s="5">
        <v>1065</v>
      </c>
      <c r="L4365" t="s">
        <v>44</v>
      </c>
      <c r="M4365" t="s">
        <v>63</v>
      </c>
      <c r="N4365" t="s">
        <v>64</v>
      </c>
      <c r="O4365" s="5">
        <v>134</v>
      </c>
      <c r="P4365" s="5">
        <v>44664</v>
      </c>
      <c r="Q4365" s="6">
        <v>38.591970000000003</v>
      </c>
      <c r="R4365" s="6">
        <v>-122.96221</v>
      </c>
      <c r="S4365" t="s">
        <v>9718</v>
      </c>
      <c r="T4365" t="s">
        <v>1013</v>
      </c>
      <c r="U4365" t="s">
        <v>67</v>
      </c>
      <c r="V4365" t="s">
        <v>50</v>
      </c>
      <c r="W4365" t="s">
        <v>9719</v>
      </c>
      <c r="X4365" t="s">
        <v>52</v>
      </c>
      <c r="Y4365" t="s">
        <v>53</v>
      </c>
      <c r="Z4365">
        <v>0</v>
      </c>
      <c r="AA4365" t="s">
        <v>54</v>
      </c>
      <c r="AB4365">
        <v>2019</v>
      </c>
      <c r="AC4365" t="s">
        <v>116</v>
      </c>
      <c r="AD4365" t="s">
        <v>56</v>
      </c>
      <c r="AE4365" t="s">
        <v>70</v>
      </c>
      <c r="AF4365">
        <v>1446871</v>
      </c>
      <c r="AG4365" t="s">
        <v>71</v>
      </c>
      <c r="AH4365" t="s">
        <v>59</v>
      </c>
      <c r="AI4365" t="s">
        <v>56</v>
      </c>
      <c r="AJ4365" t="s">
        <v>416</v>
      </c>
    </row>
    <row r="4366" spans="1:36" x14ac:dyDescent="0.25">
      <c r="A4366" t="s">
        <v>8868</v>
      </c>
      <c r="B4366" t="s">
        <v>2599</v>
      </c>
      <c r="C4366" t="s">
        <v>40</v>
      </c>
      <c r="D4366" t="s">
        <v>8887</v>
      </c>
      <c r="E4366" s="2">
        <v>43321103</v>
      </c>
      <c r="F4366" t="s">
        <v>62</v>
      </c>
      <c r="G4366" s="3">
        <v>2225</v>
      </c>
      <c r="H4366">
        <v>20190608</v>
      </c>
      <c r="I4366" s="4">
        <v>1017</v>
      </c>
      <c r="J4366">
        <v>401355</v>
      </c>
      <c r="K4366" s="5">
        <v>241</v>
      </c>
      <c r="L4366" t="s">
        <v>44</v>
      </c>
      <c r="M4366" t="s">
        <v>63</v>
      </c>
      <c r="N4366" t="s">
        <v>64</v>
      </c>
      <c r="O4366" s="5">
        <v>90</v>
      </c>
      <c r="P4366" s="5">
        <v>21690</v>
      </c>
      <c r="Q4366" s="6">
        <v>38.524239999999999</v>
      </c>
      <c r="R4366" s="6">
        <v>-122.65442</v>
      </c>
      <c r="S4366" t="s">
        <v>9720</v>
      </c>
      <c r="T4366" t="s">
        <v>436</v>
      </c>
      <c r="U4366" t="s">
        <v>67</v>
      </c>
      <c r="V4366" t="s">
        <v>50</v>
      </c>
      <c r="W4366" t="s">
        <v>9721</v>
      </c>
      <c r="X4366" t="s">
        <v>52</v>
      </c>
      <c r="Y4366" t="s">
        <v>53</v>
      </c>
      <c r="Z4366">
        <v>0</v>
      </c>
      <c r="AA4366" t="s">
        <v>54</v>
      </c>
      <c r="AB4366">
        <v>2019</v>
      </c>
      <c r="AC4366" t="s">
        <v>116</v>
      </c>
      <c r="AD4366" t="s">
        <v>56</v>
      </c>
      <c r="AE4366" t="s">
        <v>136</v>
      </c>
      <c r="AF4366">
        <v>1446800</v>
      </c>
      <c r="AG4366" t="s">
        <v>71</v>
      </c>
      <c r="AH4366" t="s">
        <v>59</v>
      </c>
      <c r="AI4366" t="s">
        <v>56</v>
      </c>
      <c r="AJ4366" t="s">
        <v>416</v>
      </c>
    </row>
    <row r="4367" spans="1:36" x14ac:dyDescent="0.25">
      <c r="A4367" t="s">
        <v>8868</v>
      </c>
      <c r="B4367" t="s">
        <v>2599</v>
      </c>
      <c r="C4367" t="s">
        <v>40</v>
      </c>
      <c r="D4367" t="s">
        <v>8878</v>
      </c>
      <c r="E4367" s="2">
        <v>42091102</v>
      </c>
      <c r="F4367" t="s">
        <v>80</v>
      </c>
      <c r="G4367" s="3" t="s">
        <v>9722</v>
      </c>
      <c r="H4367">
        <v>20190923</v>
      </c>
      <c r="I4367" s="4">
        <v>1452</v>
      </c>
      <c r="J4367">
        <v>607255</v>
      </c>
      <c r="K4367" s="5">
        <v>642</v>
      </c>
      <c r="L4367" t="s">
        <v>44</v>
      </c>
      <c r="M4367" t="s">
        <v>774</v>
      </c>
      <c r="N4367" t="s">
        <v>4286</v>
      </c>
      <c r="O4367" s="5">
        <v>14</v>
      </c>
      <c r="P4367" s="5">
        <v>8708</v>
      </c>
      <c r="Q4367" s="6">
        <v>38.502833000000003</v>
      </c>
      <c r="R4367" s="6">
        <v>-122.929815</v>
      </c>
      <c r="S4367" t="s">
        <v>9723</v>
      </c>
      <c r="T4367" t="s">
        <v>436</v>
      </c>
      <c r="U4367" t="s">
        <v>67</v>
      </c>
      <c r="V4367" t="s">
        <v>50</v>
      </c>
      <c r="W4367" t="s">
        <v>9724</v>
      </c>
      <c r="X4367" t="s">
        <v>52</v>
      </c>
      <c r="Y4367" t="s">
        <v>53</v>
      </c>
      <c r="Z4367">
        <v>43964302</v>
      </c>
      <c r="AA4367" t="s">
        <v>54</v>
      </c>
      <c r="AB4367">
        <v>2019</v>
      </c>
      <c r="AC4367" t="s">
        <v>1239</v>
      </c>
      <c r="AD4367" t="s">
        <v>56</v>
      </c>
      <c r="AE4367" t="s">
        <v>112</v>
      </c>
      <c r="AF4367">
        <v>1472157</v>
      </c>
      <c r="AG4367" t="s">
        <v>71</v>
      </c>
      <c r="AH4367" t="s">
        <v>59</v>
      </c>
      <c r="AI4367" t="s">
        <v>56</v>
      </c>
      <c r="AJ4367" t="s">
        <v>56</v>
      </c>
    </row>
    <row r="4368" spans="1:36" x14ac:dyDescent="0.25">
      <c r="A4368" t="s">
        <v>8868</v>
      </c>
      <c r="B4368" t="s">
        <v>2599</v>
      </c>
      <c r="C4368" t="s">
        <v>92</v>
      </c>
      <c r="D4368" t="s">
        <v>8959</v>
      </c>
      <c r="E4368" s="2">
        <v>42631108</v>
      </c>
      <c r="F4368" t="s">
        <v>62</v>
      </c>
      <c r="G4368" s="3">
        <v>8287</v>
      </c>
      <c r="H4368">
        <v>20191009</v>
      </c>
      <c r="I4368" s="4">
        <v>1056</v>
      </c>
      <c r="J4368">
        <v>650876</v>
      </c>
      <c r="K4368" s="5">
        <v>357</v>
      </c>
      <c r="L4368" t="s">
        <v>44</v>
      </c>
      <c r="M4368" t="s">
        <v>774</v>
      </c>
      <c r="N4368" t="s">
        <v>775</v>
      </c>
      <c r="O4368" s="5">
        <v>11</v>
      </c>
      <c r="P4368" s="5">
        <v>1127</v>
      </c>
      <c r="Q4368" s="6">
        <v>38.263779999999997</v>
      </c>
      <c r="R4368" s="6">
        <v>-122.72505</v>
      </c>
      <c r="S4368" t="s">
        <v>9725</v>
      </c>
      <c r="T4368" t="s">
        <v>436</v>
      </c>
      <c r="U4368" t="s">
        <v>67</v>
      </c>
      <c r="V4368" t="s">
        <v>50</v>
      </c>
      <c r="W4368" t="s">
        <v>9726</v>
      </c>
      <c r="X4368" t="s">
        <v>52</v>
      </c>
      <c r="Y4368" t="s">
        <v>53</v>
      </c>
      <c r="Z4368">
        <v>0</v>
      </c>
      <c r="AA4368" t="s">
        <v>54</v>
      </c>
      <c r="AB4368">
        <v>2019</v>
      </c>
      <c r="AC4368" t="s">
        <v>415</v>
      </c>
      <c r="AD4368" t="s">
        <v>56</v>
      </c>
      <c r="AE4368" t="s">
        <v>70</v>
      </c>
      <c r="AF4368">
        <v>1477739</v>
      </c>
      <c r="AG4368" t="s">
        <v>71</v>
      </c>
      <c r="AH4368" t="s">
        <v>59</v>
      </c>
      <c r="AI4368" t="s">
        <v>56</v>
      </c>
      <c r="AJ4368" t="s">
        <v>416</v>
      </c>
    </row>
    <row r="4369" spans="1:36" x14ac:dyDescent="0.25">
      <c r="A4369" t="s">
        <v>8868</v>
      </c>
      <c r="B4369" t="s">
        <v>2599</v>
      </c>
      <c r="C4369" t="s">
        <v>40</v>
      </c>
      <c r="D4369" t="s">
        <v>8966</v>
      </c>
      <c r="E4369" s="2">
        <v>43161101</v>
      </c>
      <c r="F4369" t="s">
        <v>62</v>
      </c>
      <c r="G4369" s="3">
        <v>615</v>
      </c>
      <c r="H4369">
        <v>20191010</v>
      </c>
      <c r="I4369" s="4">
        <v>1439</v>
      </c>
      <c r="J4369">
        <v>653377</v>
      </c>
      <c r="K4369" s="5">
        <v>473</v>
      </c>
      <c r="L4369" t="s">
        <v>44</v>
      </c>
      <c r="M4369" t="s">
        <v>774</v>
      </c>
      <c r="N4369" t="s">
        <v>4286</v>
      </c>
      <c r="O4369" s="5">
        <v>3</v>
      </c>
      <c r="P4369" s="5">
        <v>1419</v>
      </c>
      <c r="Q4369" s="6">
        <v>38.363880000000002</v>
      </c>
      <c r="R4369" s="6">
        <v>-122.98034</v>
      </c>
      <c r="S4369" t="s">
        <v>9727</v>
      </c>
      <c r="T4369" t="s">
        <v>1013</v>
      </c>
      <c r="U4369" t="s">
        <v>67</v>
      </c>
      <c r="V4369" t="s">
        <v>50</v>
      </c>
      <c r="W4369" t="s">
        <v>9728</v>
      </c>
      <c r="X4369" t="s">
        <v>52</v>
      </c>
      <c r="Y4369" t="s">
        <v>53</v>
      </c>
      <c r="Z4369">
        <v>0</v>
      </c>
      <c r="AA4369" t="s">
        <v>54</v>
      </c>
      <c r="AB4369">
        <v>2019</v>
      </c>
      <c r="AC4369" t="s">
        <v>415</v>
      </c>
      <c r="AD4369" t="s">
        <v>56</v>
      </c>
      <c r="AE4369" t="s">
        <v>70</v>
      </c>
      <c r="AF4369">
        <v>1479227</v>
      </c>
      <c r="AG4369" t="s">
        <v>71</v>
      </c>
      <c r="AH4369" t="s">
        <v>59</v>
      </c>
      <c r="AI4369" t="s">
        <v>56</v>
      </c>
      <c r="AJ4369" t="s">
        <v>416</v>
      </c>
    </row>
    <row r="4370" spans="1:36" x14ac:dyDescent="0.25">
      <c r="A4370" t="s">
        <v>8868</v>
      </c>
      <c r="B4370" t="s">
        <v>2599</v>
      </c>
      <c r="C4370" t="s">
        <v>40</v>
      </c>
      <c r="D4370" t="s">
        <v>8875</v>
      </c>
      <c r="E4370" s="2">
        <v>42091101</v>
      </c>
      <c r="F4370" t="s">
        <v>62</v>
      </c>
      <c r="G4370" s="3">
        <v>15463</v>
      </c>
      <c r="H4370">
        <v>20191120</v>
      </c>
      <c r="I4370" s="4">
        <v>1400</v>
      </c>
      <c r="J4370">
        <v>711702</v>
      </c>
      <c r="K4370" s="5">
        <v>488</v>
      </c>
      <c r="L4370" t="s">
        <v>44</v>
      </c>
      <c r="M4370" t="s">
        <v>63</v>
      </c>
      <c r="N4370" t="s">
        <v>72</v>
      </c>
      <c r="O4370" s="5">
        <v>10</v>
      </c>
      <c r="P4370" s="5">
        <v>4880</v>
      </c>
      <c r="Q4370" s="6">
        <v>38.470660000000002</v>
      </c>
      <c r="R4370" s="6">
        <v>-122.94996999999999</v>
      </c>
      <c r="S4370" t="s">
        <v>4463</v>
      </c>
      <c r="T4370" t="s">
        <v>436</v>
      </c>
      <c r="U4370" t="s">
        <v>67</v>
      </c>
      <c r="V4370" t="s">
        <v>50</v>
      </c>
      <c r="W4370" t="s">
        <v>9729</v>
      </c>
      <c r="X4370" t="s">
        <v>52</v>
      </c>
      <c r="Y4370" t="s">
        <v>53</v>
      </c>
      <c r="Z4370">
        <v>0</v>
      </c>
      <c r="AA4370" t="s">
        <v>54</v>
      </c>
      <c r="AB4370">
        <v>2019</v>
      </c>
      <c r="AC4370" t="s">
        <v>1289</v>
      </c>
      <c r="AD4370" t="s">
        <v>56</v>
      </c>
      <c r="AE4370" t="s">
        <v>70</v>
      </c>
      <c r="AF4370">
        <v>1493042</v>
      </c>
      <c r="AG4370" t="s">
        <v>71</v>
      </c>
      <c r="AH4370" t="s">
        <v>59</v>
      </c>
      <c r="AI4370" t="s">
        <v>56</v>
      </c>
      <c r="AJ4370" t="s">
        <v>416</v>
      </c>
    </row>
    <row r="4371" spans="1:36" x14ac:dyDescent="0.25">
      <c r="A4371" t="s">
        <v>8868</v>
      </c>
      <c r="B4371" t="s">
        <v>2599</v>
      </c>
      <c r="C4371" t="s">
        <v>92</v>
      </c>
      <c r="D4371" t="s">
        <v>8959</v>
      </c>
      <c r="E4371" s="2">
        <v>42631108</v>
      </c>
      <c r="F4371" t="s">
        <v>62</v>
      </c>
      <c r="G4371" s="3">
        <v>840899</v>
      </c>
      <c r="H4371">
        <v>20191127</v>
      </c>
      <c r="I4371" s="4">
        <v>1103</v>
      </c>
      <c r="J4371">
        <v>721010</v>
      </c>
      <c r="K4371" s="5">
        <v>344</v>
      </c>
      <c r="L4371" t="s">
        <v>44</v>
      </c>
      <c r="M4371" t="s">
        <v>63</v>
      </c>
      <c r="N4371" t="s">
        <v>72</v>
      </c>
      <c r="O4371" s="5">
        <v>3</v>
      </c>
      <c r="P4371" s="5">
        <v>1032</v>
      </c>
      <c r="Q4371" s="6">
        <v>38.22343</v>
      </c>
      <c r="R4371" s="6">
        <v>-122.6692</v>
      </c>
      <c r="S4371" t="s">
        <v>9730</v>
      </c>
      <c r="T4371" t="s">
        <v>1013</v>
      </c>
      <c r="U4371" t="s">
        <v>67</v>
      </c>
      <c r="V4371" t="s">
        <v>50</v>
      </c>
      <c r="W4371" t="s">
        <v>9731</v>
      </c>
      <c r="X4371" t="s">
        <v>52</v>
      </c>
      <c r="Y4371" t="s">
        <v>53</v>
      </c>
      <c r="Z4371">
        <v>0</v>
      </c>
      <c r="AA4371" t="s">
        <v>54</v>
      </c>
      <c r="AB4371">
        <v>2019</v>
      </c>
      <c r="AC4371" t="s">
        <v>1289</v>
      </c>
      <c r="AD4371" t="s">
        <v>56</v>
      </c>
      <c r="AE4371" t="s">
        <v>70</v>
      </c>
      <c r="AF4371">
        <v>1495142</v>
      </c>
      <c r="AG4371" t="s">
        <v>71</v>
      </c>
      <c r="AH4371" t="s">
        <v>59</v>
      </c>
      <c r="AI4371" t="s">
        <v>56</v>
      </c>
      <c r="AJ4371" t="s">
        <v>416</v>
      </c>
    </row>
    <row r="4372" spans="1:36" x14ac:dyDescent="0.25">
      <c r="A4372" t="s">
        <v>8868</v>
      </c>
      <c r="B4372" t="s">
        <v>2599</v>
      </c>
      <c r="C4372" t="s">
        <v>92</v>
      </c>
      <c r="D4372" t="s">
        <v>8988</v>
      </c>
      <c r="E4372" s="2">
        <v>43071102</v>
      </c>
      <c r="F4372" t="s">
        <v>42</v>
      </c>
      <c r="G4372" s="3">
        <v>694641</v>
      </c>
      <c r="H4372">
        <v>20200209</v>
      </c>
      <c r="I4372" s="4">
        <v>925</v>
      </c>
      <c r="J4372">
        <v>781601</v>
      </c>
      <c r="K4372" s="5">
        <v>669</v>
      </c>
      <c r="L4372" t="s">
        <v>44</v>
      </c>
      <c r="M4372" t="s">
        <v>63</v>
      </c>
      <c r="N4372" t="s">
        <v>64</v>
      </c>
      <c r="O4372" s="5">
        <v>60</v>
      </c>
      <c r="P4372" s="5">
        <v>40140</v>
      </c>
      <c r="Q4372" s="6">
        <v>38.327970000000001</v>
      </c>
      <c r="R4372" s="6">
        <v>-122.52222999999999</v>
      </c>
      <c r="S4372" t="s">
        <v>9732</v>
      </c>
      <c r="T4372" t="s">
        <v>436</v>
      </c>
      <c r="U4372" t="s">
        <v>67</v>
      </c>
      <c r="V4372" t="s">
        <v>50</v>
      </c>
      <c r="W4372" t="s">
        <v>9733</v>
      </c>
      <c r="X4372" t="s">
        <v>52</v>
      </c>
      <c r="Y4372" t="s">
        <v>53</v>
      </c>
      <c r="Z4372">
        <v>0</v>
      </c>
      <c r="AA4372" t="s">
        <v>54</v>
      </c>
      <c r="AB4372">
        <v>2020</v>
      </c>
      <c r="AC4372" t="s">
        <v>376</v>
      </c>
      <c r="AD4372" t="s">
        <v>56</v>
      </c>
      <c r="AE4372" t="s">
        <v>70</v>
      </c>
      <c r="AF4372">
        <v>1513044</v>
      </c>
      <c r="AG4372" t="s">
        <v>71</v>
      </c>
      <c r="AH4372" t="s">
        <v>59</v>
      </c>
      <c r="AI4372" t="s">
        <v>56</v>
      </c>
      <c r="AJ4372" t="s">
        <v>416</v>
      </c>
    </row>
    <row r="4373" spans="1:36" x14ac:dyDescent="0.25">
      <c r="A4373" t="s">
        <v>8868</v>
      </c>
      <c r="B4373" t="s">
        <v>2599</v>
      </c>
      <c r="C4373" t="s">
        <v>92</v>
      </c>
      <c r="D4373" t="s">
        <v>8988</v>
      </c>
      <c r="E4373" s="2">
        <v>43071102</v>
      </c>
      <c r="F4373" t="s">
        <v>42</v>
      </c>
      <c r="G4373" s="3">
        <v>246</v>
      </c>
      <c r="H4373">
        <v>20200209</v>
      </c>
      <c r="I4373" s="4">
        <v>1053</v>
      </c>
      <c r="J4373">
        <v>782348</v>
      </c>
      <c r="K4373" s="5">
        <v>456</v>
      </c>
      <c r="L4373" t="s">
        <v>44</v>
      </c>
      <c r="M4373" t="s">
        <v>63</v>
      </c>
      <c r="N4373" t="s">
        <v>64</v>
      </c>
      <c r="O4373" s="5">
        <v>352</v>
      </c>
      <c r="P4373" s="5">
        <v>67040</v>
      </c>
      <c r="Q4373" s="6">
        <v>38.365650000000002</v>
      </c>
      <c r="R4373" s="6">
        <v>-122.52749</v>
      </c>
      <c r="S4373" t="s">
        <v>9734</v>
      </c>
      <c r="T4373" t="s">
        <v>436</v>
      </c>
      <c r="U4373" t="s">
        <v>67</v>
      </c>
      <c r="V4373" t="s">
        <v>50</v>
      </c>
      <c r="W4373" t="s">
        <v>9735</v>
      </c>
      <c r="X4373" t="s">
        <v>52</v>
      </c>
      <c r="Y4373" t="s">
        <v>53</v>
      </c>
      <c r="Z4373">
        <v>0</v>
      </c>
      <c r="AA4373" t="s">
        <v>54</v>
      </c>
      <c r="AB4373">
        <v>2020</v>
      </c>
      <c r="AC4373" t="s">
        <v>376</v>
      </c>
      <c r="AD4373" t="s">
        <v>56</v>
      </c>
      <c r="AE4373" t="s">
        <v>70</v>
      </c>
      <c r="AF4373">
        <v>1513153</v>
      </c>
      <c r="AG4373" t="s">
        <v>71</v>
      </c>
      <c r="AH4373" t="s">
        <v>59</v>
      </c>
      <c r="AI4373" t="s">
        <v>56</v>
      </c>
      <c r="AJ4373" t="s">
        <v>416</v>
      </c>
    </row>
    <row r="4374" spans="1:36" x14ac:dyDescent="0.25">
      <c r="A4374" t="s">
        <v>8868</v>
      </c>
      <c r="B4374" t="s">
        <v>2599</v>
      </c>
      <c r="C4374" t="s">
        <v>92</v>
      </c>
      <c r="D4374" t="s">
        <v>8988</v>
      </c>
      <c r="E4374" s="2">
        <v>43071102</v>
      </c>
      <c r="F4374" t="s">
        <v>62</v>
      </c>
      <c r="G4374" s="3">
        <v>4889</v>
      </c>
      <c r="H4374">
        <v>20200209</v>
      </c>
      <c r="I4374" s="4">
        <v>1020</v>
      </c>
      <c r="J4374">
        <v>785843</v>
      </c>
      <c r="K4374" s="5">
        <v>738</v>
      </c>
      <c r="L4374" t="s">
        <v>44</v>
      </c>
      <c r="M4374" t="s">
        <v>63</v>
      </c>
      <c r="N4374" t="s">
        <v>64</v>
      </c>
      <c r="O4374" s="5">
        <v>114</v>
      </c>
      <c r="P4374" s="5">
        <v>84132</v>
      </c>
      <c r="Q4374" s="6">
        <v>38.372340000000001</v>
      </c>
      <c r="R4374" s="6">
        <v>-122.56534000000001</v>
      </c>
      <c r="S4374" t="s">
        <v>9736</v>
      </c>
      <c r="T4374" t="s">
        <v>436</v>
      </c>
      <c r="U4374" t="s">
        <v>67</v>
      </c>
      <c r="V4374" t="s">
        <v>50</v>
      </c>
      <c r="W4374" t="s">
        <v>9737</v>
      </c>
      <c r="X4374" t="s">
        <v>52</v>
      </c>
      <c r="Y4374" t="s">
        <v>53</v>
      </c>
      <c r="Z4374">
        <v>0</v>
      </c>
      <c r="AA4374" t="s">
        <v>54</v>
      </c>
      <c r="AB4374">
        <v>2020</v>
      </c>
      <c r="AC4374" t="s">
        <v>376</v>
      </c>
      <c r="AD4374" t="s">
        <v>56</v>
      </c>
      <c r="AE4374" t="s">
        <v>70</v>
      </c>
      <c r="AF4374">
        <v>1513505</v>
      </c>
      <c r="AG4374" t="s">
        <v>71</v>
      </c>
      <c r="AH4374" t="s">
        <v>59</v>
      </c>
      <c r="AI4374" t="s">
        <v>56</v>
      </c>
      <c r="AJ4374" t="s">
        <v>416</v>
      </c>
    </row>
    <row r="4375" spans="1:36" x14ac:dyDescent="0.25">
      <c r="A4375" t="s">
        <v>8868</v>
      </c>
      <c r="B4375" t="s">
        <v>2599</v>
      </c>
      <c r="C4375" t="s">
        <v>40</v>
      </c>
      <c r="D4375" t="s">
        <v>8875</v>
      </c>
      <c r="E4375" s="2">
        <v>42091101</v>
      </c>
      <c r="F4375" t="s">
        <v>62</v>
      </c>
      <c r="G4375" s="3">
        <v>15441</v>
      </c>
      <c r="H4375">
        <v>20200209</v>
      </c>
      <c r="I4375" s="4">
        <v>1108</v>
      </c>
      <c r="J4375">
        <v>782144</v>
      </c>
      <c r="K4375" s="5">
        <v>284</v>
      </c>
      <c r="L4375" t="s">
        <v>44</v>
      </c>
      <c r="M4375" t="s">
        <v>63</v>
      </c>
      <c r="N4375" t="s">
        <v>72</v>
      </c>
      <c r="O4375" s="5">
        <v>10</v>
      </c>
      <c r="P4375" s="5">
        <v>2840</v>
      </c>
      <c r="Q4375" s="6">
        <v>38.473509999999997</v>
      </c>
      <c r="R4375" s="6">
        <v>-122.91383999999999</v>
      </c>
      <c r="S4375" t="s">
        <v>9738</v>
      </c>
      <c r="T4375" t="s">
        <v>436</v>
      </c>
      <c r="U4375" t="s">
        <v>67</v>
      </c>
      <c r="V4375" t="s">
        <v>50</v>
      </c>
      <c r="W4375" t="s">
        <v>9739</v>
      </c>
      <c r="X4375" t="s">
        <v>52</v>
      </c>
      <c r="Y4375" t="s">
        <v>53</v>
      </c>
      <c r="Z4375">
        <v>0</v>
      </c>
      <c r="AA4375" t="s">
        <v>54</v>
      </c>
      <c r="AB4375">
        <v>2020</v>
      </c>
      <c r="AC4375" t="s">
        <v>376</v>
      </c>
      <c r="AD4375" t="s">
        <v>56</v>
      </c>
      <c r="AE4375" t="s">
        <v>70</v>
      </c>
      <c r="AF4375">
        <v>1513198</v>
      </c>
      <c r="AG4375" t="s">
        <v>71</v>
      </c>
      <c r="AH4375" t="s">
        <v>59</v>
      </c>
      <c r="AI4375" t="s">
        <v>56</v>
      </c>
      <c r="AJ4375" t="s">
        <v>416</v>
      </c>
    </row>
    <row r="4376" spans="1:36" x14ac:dyDescent="0.25">
      <c r="A4376" t="s">
        <v>8868</v>
      </c>
      <c r="B4376" t="s">
        <v>2599</v>
      </c>
      <c r="C4376" t="s">
        <v>92</v>
      </c>
      <c r="D4376" t="s">
        <v>8869</v>
      </c>
      <c r="E4376" s="2">
        <v>42751113</v>
      </c>
      <c r="F4376" t="s">
        <v>62</v>
      </c>
      <c r="G4376" s="3">
        <v>1297</v>
      </c>
      <c r="H4376">
        <v>20200816</v>
      </c>
      <c r="I4376" s="4">
        <v>455</v>
      </c>
      <c r="J4376">
        <v>1010637</v>
      </c>
      <c r="K4376" s="5">
        <v>707</v>
      </c>
      <c r="L4376" t="s">
        <v>44</v>
      </c>
      <c r="M4376" t="s">
        <v>63</v>
      </c>
      <c r="N4376" t="s">
        <v>72</v>
      </c>
      <c r="O4376" s="5">
        <v>179</v>
      </c>
      <c r="P4376" s="5">
        <v>126553</v>
      </c>
      <c r="Q4376" s="6">
        <v>38.621319999999997</v>
      </c>
      <c r="R4376" s="6">
        <v>-122.83029000000001</v>
      </c>
      <c r="S4376" t="s">
        <v>9740</v>
      </c>
      <c r="T4376" t="s">
        <v>9741</v>
      </c>
      <c r="U4376" t="s">
        <v>67</v>
      </c>
      <c r="V4376" t="s">
        <v>50</v>
      </c>
      <c r="W4376" t="s">
        <v>9742</v>
      </c>
      <c r="X4376" t="s">
        <v>52</v>
      </c>
      <c r="Y4376" t="s">
        <v>53</v>
      </c>
      <c r="Z4376">
        <v>0</v>
      </c>
      <c r="AA4376" t="s">
        <v>54</v>
      </c>
      <c r="AB4376">
        <v>2020</v>
      </c>
      <c r="AC4376" t="s">
        <v>1729</v>
      </c>
      <c r="AD4376" t="s">
        <v>56</v>
      </c>
      <c r="AE4376" t="s">
        <v>70</v>
      </c>
      <c r="AF4376">
        <v>1555208</v>
      </c>
      <c r="AG4376" t="s">
        <v>71</v>
      </c>
      <c r="AH4376" t="s">
        <v>59</v>
      </c>
      <c r="AI4376" t="s">
        <v>56</v>
      </c>
      <c r="AJ4376" t="s">
        <v>416</v>
      </c>
    </row>
    <row r="4377" spans="1:36" x14ac:dyDescent="0.25">
      <c r="A4377" t="s">
        <v>8868</v>
      </c>
      <c r="B4377" t="s">
        <v>2599</v>
      </c>
      <c r="C4377" t="s">
        <v>40</v>
      </c>
      <c r="D4377" t="s">
        <v>8933</v>
      </c>
      <c r="E4377" s="2">
        <v>42571102</v>
      </c>
      <c r="F4377" t="s">
        <v>42</v>
      </c>
      <c r="G4377" s="3">
        <v>318</v>
      </c>
      <c r="H4377">
        <v>20200816</v>
      </c>
      <c r="I4377" s="4">
        <v>425</v>
      </c>
      <c r="J4377">
        <v>1010400</v>
      </c>
      <c r="K4377" s="5">
        <v>750</v>
      </c>
      <c r="L4377" t="s">
        <v>44</v>
      </c>
      <c r="M4377" t="s">
        <v>63</v>
      </c>
      <c r="N4377" t="s">
        <v>72</v>
      </c>
      <c r="O4377" s="5">
        <v>434</v>
      </c>
      <c r="P4377" s="5">
        <v>325500</v>
      </c>
      <c r="Q4377" s="6">
        <v>38.404800000000002</v>
      </c>
      <c r="R4377" s="6">
        <v>-122.94849000000001</v>
      </c>
      <c r="S4377" t="s">
        <v>9743</v>
      </c>
      <c r="T4377" t="s">
        <v>436</v>
      </c>
      <c r="U4377" t="s">
        <v>67</v>
      </c>
      <c r="V4377" t="s">
        <v>50</v>
      </c>
      <c r="W4377" t="s">
        <v>9744</v>
      </c>
      <c r="X4377" t="s">
        <v>52</v>
      </c>
      <c r="Y4377" t="s">
        <v>53</v>
      </c>
      <c r="Z4377">
        <v>0</v>
      </c>
      <c r="AA4377" t="s">
        <v>54</v>
      </c>
      <c r="AB4377">
        <v>2020</v>
      </c>
      <c r="AC4377" t="s">
        <v>1729</v>
      </c>
      <c r="AD4377" t="s">
        <v>56</v>
      </c>
      <c r="AE4377" t="s">
        <v>70</v>
      </c>
      <c r="AF4377">
        <v>1555142</v>
      </c>
      <c r="AG4377" t="s">
        <v>71</v>
      </c>
      <c r="AH4377" t="s">
        <v>59</v>
      </c>
      <c r="AI4377" t="s">
        <v>56</v>
      </c>
      <c r="AJ4377" t="s">
        <v>416</v>
      </c>
    </row>
    <row r="4378" spans="1:36" x14ac:dyDescent="0.25">
      <c r="A4378" t="s">
        <v>8868</v>
      </c>
      <c r="B4378" t="s">
        <v>2599</v>
      </c>
      <c r="C4378" t="s">
        <v>40</v>
      </c>
      <c r="D4378" t="s">
        <v>9386</v>
      </c>
      <c r="E4378" s="2">
        <v>42151104</v>
      </c>
      <c r="F4378" t="s">
        <v>62</v>
      </c>
      <c r="G4378" s="3">
        <v>12111</v>
      </c>
      <c r="H4378">
        <v>20200816</v>
      </c>
      <c r="I4378" s="4">
        <v>448</v>
      </c>
      <c r="J4378">
        <v>1010564</v>
      </c>
      <c r="K4378" s="5">
        <v>860</v>
      </c>
      <c r="L4378" t="s">
        <v>44</v>
      </c>
      <c r="M4378" t="s">
        <v>563</v>
      </c>
      <c r="N4378" t="s">
        <v>1244</v>
      </c>
      <c r="O4378" s="5">
        <v>33</v>
      </c>
      <c r="P4378" s="5">
        <v>28380</v>
      </c>
      <c r="Q4378" s="6">
        <v>38.495829999999998</v>
      </c>
      <c r="R4378" s="6">
        <v>-122.69932</v>
      </c>
      <c r="S4378" t="s">
        <v>9745</v>
      </c>
      <c r="T4378" t="s">
        <v>9746</v>
      </c>
      <c r="U4378" t="s">
        <v>67</v>
      </c>
      <c r="V4378" t="s">
        <v>50</v>
      </c>
      <c r="W4378" t="s">
        <v>9747</v>
      </c>
      <c r="X4378" t="s">
        <v>52</v>
      </c>
      <c r="Y4378" t="s">
        <v>53</v>
      </c>
      <c r="Z4378">
        <v>0</v>
      </c>
      <c r="AA4378" t="s">
        <v>54</v>
      </c>
      <c r="AB4378">
        <v>2020</v>
      </c>
      <c r="AC4378" t="s">
        <v>1729</v>
      </c>
      <c r="AD4378" t="s">
        <v>56</v>
      </c>
      <c r="AE4378" t="s">
        <v>481</v>
      </c>
      <c r="AF4378">
        <v>1555286</v>
      </c>
      <c r="AG4378" t="s">
        <v>71</v>
      </c>
      <c r="AH4378" t="s">
        <v>59</v>
      </c>
      <c r="AI4378" t="s">
        <v>56</v>
      </c>
      <c r="AJ4378" t="s">
        <v>416</v>
      </c>
    </row>
    <row r="4379" spans="1:36" x14ac:dyDescent="0.25">
      <c r="A4379" t="s">
        <v>8868</v>
      </c>
      <c r="B4379" t="s">
        <v>2599</v>
      </c>
      <c r="C4379" t="s">
        <v>92</v>
      </c>
      <c r="D4379" t="s">
        <v>8988</v>
      </c>
      <c r="E4379" s="2">
        <v>43071102</v>
      </c>
      <c r="F4379" t="s">
        <v>42</v>
      </c>
      <c r="G4379" s="3">
        <v>261774</v>
      </c>
      <c r="H4379">
        <v>20200927</v>
      </c>
      <c r="I4379" s="4">
        <v>1241</v>
      </c>
      <c r="J4379">
        <v>1095169</v>
      </c>
      <c r="K4379" s="5">
        <v>428</v>
      </c>
      <c r="L4379" t="s">
        <v>44</v>
      </c>
      <c r="M4379" t="s">
        <v>63</v>
      </c>
      <c r="N4379" t="s">
        <v>64</v>
      </c>
      <c r="O4379" s="5">
        <v>185</v>
      </c>
      <c r="P4379" s="5">
        <v>70828</v>
      </c>
      <c r="Q4379" s="6">
        <v>38.378729999999997</v>
      </c>
      <c r="R4379" s="6">
        <v>-122.55309</v>
      </c>
      <c r="S4379" t="s">
        <v>9748</v>
      </c>
      <c r="T4379" t="s">
        <v>4267</v>
      </c>
      <c r="U4379" t="s">
        <v>67</v>
      </c>
      <c r="V4379" t="s">
        <v>50</v>
      </c>
      <c r="W4379" t="s">
        <v>9749</v>
      </c>
      <c r="X4379" t="s">
        <v>52</v>
      </c>
      <c r="Y4379" t="s">
        <v>53</v>
      </c>
      <c r="Z4379">
        <v>31514675</v>
      </c>
      <c r="AA4379" t="s">
        <v>54</v>
      </c>
      <c r="AB4379">
        <v>2020</v>
      </c>
      <c r="AC4379" t="s">
        <v>1239</v>
      </c>
      <c r="AD4379" t="s">
        <v>56</v>
      </c>
      <c r="AE4379" t="s">
        <v>70</v>
      </c>
      <c r="AF4379">
        <v>1566519</v>
      </c>
      <c r="AG4379" t="s">
        <v>71</v>
      </c>
      <c r="AH4379" t="s">
        <v>59</v>
      </c>
      <c r="AI4379" t="s">
        <v>56</v>
      </c>
      <c r="AJ4379" t="s">
        <v>416</v>
      </c>
    </row>
    <row r="4380" spans="1:36" x14ac:dyDescent="0.25">
      <c r="A4380" t="s">
        <v>8868</v>
      </c>
      <c r="B4380" t="s">
        <v>2599</v>
      </c>
      <c r="C4380" t="s">
        <v>40</v>
      </c>
      <c r="D4380" t="s">
        <v>8969</v>
      </c>
      <c r="E4380" s="2">
        <v>43071101</v>
      </c>
      <c r="F4380" t="s">
        <v>62</v>
      </c>
      <c r="G4380" s="3">
        <v>4829</v>
      </c>
      <c r="H4380">
        <v>20210119</v>
      </c>
      <c r="I4380" s="4">
        <v>154</v>
      </c>
      <c r="J4380">
        <v>1214097</v>
      </c>
      <c r="K4380" s="5">
        <v>916</v>
      </c>
      <c r="L4380" t="s">
        <v>44</v>
      </c>
      <c r="M4380" t="s">
        <v>63</v>
      </c>
      <c r="N4380" t="s">
        <v>72</v>
      </c>
      <c r="O4380" s="5">
        <v>3</v>
      </c>
      <c r="P4380" s="5">
        <v>2748</v>
      </c>
      <c r="Q4380" s="6">
        <v>38.397109999999998</v>
      </c>
      <c r="R4380" s="6">
        <v>-122.57498</v>
      </c>
      <c r="S4380" t="s">
        <v>9750</v>
      </c>
      <c r="T4380" t="s">
        <v>436</v>
      </c>
      <c r="U4380" t="s">
        <v>86</v>
      </c>
      <c r="V4380" t="s">
        <v>50</v>
      </c>
      <c r="W4380" t="s">
        <v>9751</v>
      </c>
      <c r="X4380" t="s">
        <v>52</v>
      </c>
      <c r="Y4380" t="s">
        <v>53</v>
      </c>
      <c r="Z4380">
        <v>0</v>
      </c>
      <c r="AA4380" t="s">
        <v>416</v>
      </c>
      <c r="AB4380">
        <v>2021</v>
      </c>
      <c r="AC4380" t="s">
        <v>525</v>
      </c>
      <c r="AD4380" t="s">
        <v>56</v>
      </c>
      <c r="AE4380" t="s">
        <v>98</v>
      </c>
      <c r="AF4380">
        <v>1594087</v>
      </c>
      <c r="AG4380" t="s">
        <v>88</v>
      </c>
      <c r="AH4380" t="s">
        <v>59</v>
      </c>
      <c r="AI4380" t="s">
        <v>56</v>
      </c>
      <c r="AJ4380" t="s">
        <v>416</v>
      </c>
    </row>
    <row r="4381" spans="1:36" x14ac:dyDescent="0.25">
      <c r="A4381" t="s">
        <v>8868</v>
      </c>
      <c r="B4381" t="s">
        <v>2599</v>
      </c>
      <c r="C4381" t="s">
        <v>40</v>
      </c>
      <c r="D4381" t="s">
        <v>8901</v>
      </c>
      <c r="E4381" s="2">
        <v>43071103</v>
      </c>
      <c r="F4381" t="s">
        <v>62</v>
      </c>
      <c r="G4381" s="3">
        <v>13499</v>
      </c>
      <c r="H4381">
        <v>20210119</v>
      </c>
      <c r="I4381" s="4">
        <v>439</v>
      </c>
      <c r="J4381">
        <v>1214692</v>
      </c>
      <c r="K4381" s="5">
        <v>475</v>
      </c>
      <c r="L4381" t="s">
        <v>44</v>
      </c>
      <c r="M4381" t="s">
        <v>63</v>
      </c>
      <c r="N4381" t="s">
        <v>64</v>
      </c>
      <c r="O4381" s="5">
        <v>7</v>
      </c>
      <c r="P4381" s="5">
        <v>3325</v>
      </c>
      <c r="Q4381" s="6">
        <v>38.396380000000001</v>
      </c>
      <c r="R4381" s="6">
        <v>-122.47162</v>
      </c>
      <c r="S4381" t="s">
        <v>9752</v>
      </c>
      <c r="T4381" t="s">
        <v>436</v>
      </c>
      <c r="U4381" t="s">
        <v>67</v>
      </c>
      <c r="V4381" t="s">
        <v>50</v>
      </c>
      <c r="W4381" t="s">
        <v>9753</v>
      </c>
      <c r="X4381" t="s">
        <v>52</v>
      </c>
      <c r="Y4381" t="s">
        <v>53</v>
      </c>
      <c r="Z4381">
        <v>0</v>
      </c>
      <c r="AA4381" t="s">
        <v>416</v>
      </c>
      <c r="AB4381">
        <v>2021</v>
      </c>
      <c r="AC4381" t="s">
        <v>525</v>
      </c>
      <c r="AD4381" t="s">
        <v>56</v>
      </c>
      <c r="AE4381" t="s">
        <v>70</v>
      </c>
      <c r="AF4381">
        <v>1594219</v>
      </c>
      <c r="AG4381" t="s">
        <v>71</v>
      </c>
      <c r="AH4381" t="s">
        <v>59</v>
      </c>
      <c r="AI4381" t="s">
        <v>56</v>
      </c>
      <c r="AJ4381" t="s">
        <v>416</v>
      </c>
    </row>
    <row r="4382" spans="1:36" x14ac:dyDescent="0.25">
      <c r="A4382" t="s">
        <v>8868</v>
      </c>
      <c r="B4382" t="s">
        <v>2599</v>
      </c>
      <c r="C4382" t="s">
        <v>40</v>
      </c>
      <c r="D4382" t="s">
        <v>8906</v>
      </c>
      <c r="E4382" s="2">
        <v>42811111</v>
      </c>
      <c r="F4382" t="s">
        <v>42</v>
      </c>
      <c r="G4382" s="3">
        <v>140</v>
      </c>
      <c r="H4382">
        <v>20210119</v>
      </c>
      <c r="I4382" s="4">
        <v>522</v>
      </c>
      <c r="J4382">
        <v>1214841</v>
      </c>
      <c r="K4382" s="5">
        <v>544</v>
      </c>
      <c r="L4382" t="s">
        <v>44</v>
      </c>
      <c r="M4382" t="s">
        <v>63</v>
      </c>
      <c r="N4382" t="s">
        <v>64</v>
      </c>
      <c r="O4382" s="5">
        <v>143</v>
      </c>
      <c r="P4382" s="5">
        <v>22766</v>
      </c>
      <c r="Q4382" s="6">
        <v>38.466799999999999</v>
      </c>
      <c r="R4382" s="6">
        <v>-123.01582999999999</v>
      </c>
      <c r="S4382" t="s">
        <v>9754</v>
      </c>
      <c r="T4382" t="s">
        <v>436</v>
      </c>
      <c r="U4382" t="s">
        <v>67</v>
      </c>
      <c r="V4382" t="s">
        <v>50</v>
      </c>
      <c r="W4382" t="s">
        <v>9755</v>
      </c>
      <c r="X4382" t="s">
        <v>52</v>
      </c>
      <c r="Y4382" t="s">
        <v>53</v>
      </c>
      <c r="Z4382">
        <v>0</v>
      </c>
      <c r="AA4382" t="s">
        <v>416</v>
      </c>
      <c r="AB4382">
        <v>2021</v>
      </c>
      <c r="AC4382" t="s">
        <v>525</v>
      </c>
      <c r="AD4382" t="s">
        <v>56</v>
      </c>
      <c r="AE4382" t="s">
        <v>98</v>
      </c>
      <c r="AF4382">
        <v>1594163</v>
      </c>
      <c r="AG4382" t="s">
        <v>71</v>
      </c>
      <c r="AH4382" t="s">
        <v>59</v>
      </c>
      <c r="AI4382" t="s">
        <v>56</v>
      </c>
      <c r="AJ4382" t="s">
        <v>416</v>
      </c>
    </row>
    <row r="4383" spans="1:36" x14ac:dyDescent="0.25">
      <c r="A4383" t="s">
        <v>8868</v>
      </c>
      <c r="B4383" t="s">
        <v>2599</v>
      </c>
      <c r="C4383" t="s">
        <v>40</v>
      </c>
      <c r="D4383" t="s">
        <v>8950</v>
      </c>
      <c r="E4383" s="2">
        <v>42811112</v>
      </c>
      <c r="F4383" t="s">
        <v>62</v>
      </c>
      <c r="G4383" s="3">
        <v>939</v>
      </c>
      <c r="H4383">
        <v>20210119</v>
      </c>
      <c r="I4383" s="4">
        <v>838</v>
      </c>
      <c r="J4383">
        <v>1215848</v>
      </c>
      <c r="K4383" s="5">
        <v>562</v>
      </c>
      <c r="L4383" t="s">
        <v>44</v>
      </c>
      <c r="M4383" t="s">
        <v>63</v>
      </c>
      <c r="N4383" t="s">
        <v>64</v>
      </c>
      <c r="O4383" s="5">
        <v>12</v>
      </c>
      <c r="P4383" s="5">
        <v>2811</v>
      </c>
      <c r="Q4383" s="6">
        <v>38.435319999999997</v>
      </c>
      <c r="R4383" s="6">
        <v>-122.97292</v>
      </c>
      <c r="S4383" t="s">
        <v>9756</v>
      </c>
      <c r="T4383" t="s">
        <v>436</v>
      </c>
      <c r="U4383" t="s">
        <v>1767</v>
      </c>
      <c r="V4383" t="s">
        <v>50</v>
      </c>
      <c r="W4383" t="s">
        <v>9757</v>
      </c>
      <c r="X4383" t="s">
        <v>52</v>
      </c>
      <c r="Y4383" t="s">
        <v>53</v>
      </c>
      <c r="Z4383">
        <v>0</v>
      </c>
      <c r="AA4383" t="s">
        <v>416</v>
      </c>
      <c r="AB4383">
        <v>2021</v>
      </c>
      <c r="AC4383" t="s">
        <v>525</v>
      </c>
      <c r="AD4383" t="s">
        <v>56</v>
      </c>
      <c r="AE4383" t="s">
        <v>98</v>
      </c>
      <c r="AF4383">
        <v>1594541</v>
      </c>
      <c r="AG4383" t="s">
        <v>1769</v>
      </c>
      <c r="AH4383" t="s">
        <v>59</v>
      </c>
      <c r="AI4383" t="s">
        <v>56</v>
      </c>
      <c r="AJ4383" t="s">
        <v>416</v>
      </c>
    </row>
    <row r="4384" spans="1:36" x14ac:dyDescent="0.25">
      <c r="A4384" t="s">
        <v>8868</v>
      </c>
      <c r="B4384" t="s">
        <v>2599</v>
      </c>
      <c r="C4384" t="s">
        <v>40</v>
      </c>
      <c r="D4384" t="s">
        <v>8953</v>
      </c>
      <c r="E4384" s="2">
        <v>42811113</v>
      </c>
      <c r="F4384" t="s">
        <v>659</v>
      </c>
      <c r="G4384" s="3">
        <v>1989</v>
      </c>
      <c r="H4384">
        <v>20210119</v>
      </c>
      <c r="I4384" s="4">
        <v>28</v>
      </c>
      <c r="J4384">
        <v>1213521</v>
      </c>
      <c r="K4384" s="5">
        <v>551</v>
      </c>
      <c r="L4384" t="s">
        <v>44</v>
      </c>
      <c r="M4384" t="s">
        <v>63</v>
      </c>
      <c r="N4384" t="s">
        <v>64</v>
      </c>
      <c r="O4384" s="5">
        <v>43</v>
      </c>
      <c r="P4384" s="5">
        <v>23693</v>
      </c>
      <c r="Q4384" s="6">
        <v>38.521850000000001</v>
      </c>
      <c r="R4384" s="6">
        <v>-122.9971</v>
      </c>
      <c r="S4384" t="s">
        <v>9758</v>
      </c>
      <c r="T4384" t="s">
        <v>436</v>
      </c>
      <c r="U4384" t="s">
        <v>67</v>
      </c>
      <c r="V4384" t="s">
        <v>50</v>
      </c>
      <c r="W4384" t="s">
        <v>9759</v>
      </c>
      <c r="X4384" t="s">
        <v>52</v>
      </c>
      <c r="Y4384" t="s">
        <v>53</v>
      </c>
      <c r="Z4384">
        <v>0</v>
      </c>
      <c r="AA4384" t="s">
        <v>416</v>
      </c>
      <c r="AB4384">
        <v>2021</v>
      </c>
      <c r="AC4384" t="s">
        <v>525</v>
      </c>
      <c r="AD4384" t="s">
        <v>56</v>
      </c>
      <c r="AE4384" t="s">
        <v>98</v>
      </c>
      <c r="AF4384">
        <v>1593926</v>
      </c>
      <c r="AG4384" t="s">
        <v>71</v>
      </c>
      <c r="AH4384" t="s">
        <v>59</v>
      </c>
      <c r="AI4384" t="s">
        <v>56</v>
      </c>
      <c r="AJ4384" t="s">
        <v>416</v>
      </c>
    </row>
    <row r="4385" spans="1:36" x14ac:dyDescent="0.25">
      <c r="A4385" t="s">
        <v>8868</v>
      </c>
      <c r="B4385" t="s">
        <v>2599</v>
      </c>
      <c r="C4385" t="s">
        <v>40</v>
      </c>
      <c r="D4385" t="s">
        <v>8953</v>
      </c>
      <c r="E4385" s="2">
        <v>42811113</v>
      </c>
      <c r="F4385" t="s">
        <v>62</v>
      </c>
      <c r="G4385" s="3">
        <v>7709</v>
      </c>
      <c r="H4385">
        <v>20210119</v>
      </c>
      <c r="I4385" s="4">
        <v>822</v>
      </c>
      <c r="J4385">
        <v>1215729</v>
      </c>
      <c r="K4385" s="5">
        <v>305</v>
      </c>
      <c r="L4385" t="s">
        <v>44</v>
      </c>
      <c r="M4385" t="s">
        <v>63</v>
      </c>
      <c r="N4385" t="s">
        <v>64</v>
      </c>
      <c r="O4385" s="5">
        <v>8</v>
      </c>
      <c r="P4385" s="5">
        <v>2440</v>
      </c>
      <c r="Q4385" s="6">
        <v>38.507489999999997</v>
      </c>
      <c r="R4385" s="6">
        <v>-123.02939000000001</v>
      </c>
      <c r="S4385" t="s">
        <v>9760</v>
      </c>
      <c r="T4385" t="s">
        <v>436</v>
      </c>
      <c r="U4385" t="s">
        <v>67</v>
      </c>
      <c r="V4385" t="s">
        <v>50</v>
      </c>
      <c r="W4385" t="s">
        <v>9761</v>
      </c>
      <c r="X4385" t="s">
        <v>52</v>
      </c>
      <c r="Y4385" t="s">
        <v>53</v>
      </c>
      <c r="Z4385">
        <v>0</v>
      </c>
      <c r="AA4385" t="s">
        <v>416</v>
      </c>
      <c r="AB4385">
        <v>2021</v>
      </c>
      <c r="AC4385" t="s">
        <v>525</v>
      </c>
      <c r="AD4385" t="s">
        <v>56</v>
      </c>
      <c r="AE4385" t="s">
        <v>98</v>
      </c>
      <c r="AF4385">
        <v>1594480</v>
      </c>
      <c r="AG4385" t="s">
        <v>71</v>
      </c>
      <c r="AH4385" t="s">
        <v>59</v>
      </c>
      <c r="AI4385" t="s">
        <v>56</v>
      </c>
      <c r="AJ4385" t="s">
        <v>416</v>
      </c>
    </row>
    <row r="4386" spans="1:36" x14ac:dyDescent="0.25">
      <c r="A4386" t="s">
        <v>8868</v>
      </c>
      <c r="B4386" t="s">
        <v>2599</v>
      </c>
      <c r="C4386" t="s">
        <v>92</v>
      </c>
      <c r="D4386" t="s">
        <v>8959</v>
      </c>
      <c r="E4386" s="2">
        <v>42631108</v>
      </c>
      <c r="F4386" t="s">
        <v>42</v>
      </c>
      <c r="G4386" s="3">
        <v>208</v>
      </c>
      <c r="H4386">
        <v>20210119</v>
      </c>
      <c r="I4386" s="4">
        <v>331</v>
      </c>
      <c r="J4386">
        <v>1214425</v>
      </c>
      <c r="K4386" s="5">
        <v>607</v>
      </c>
      <c r="L4386" t="s">
        <v>44</v>
      </c>
      <c r="M4386" t="s">
        <v>63</v>
      </c>
      <c r="N4386" t="s">
        <v>72</v>
      </c>
      <c r="O4386" s="5">
        <v>185</v>
      </c>
      <c r="P4386" s="5">
        <v>65855</v>
      </c>
      <c r="Q4386" s="6">
        <v>38.22607</v>
      </c>
      <c r="R4386" s="6">
        <v>-122.72114000000001</v>
      </c>
      <c r="S4386" t="s">
        <v>9762</v>
      </c>
      <c r="T4386" t="s">
        <v>436</v>
      </c>
      <c r="U4386" t="s">
        <v>67</v>
      </c>
      <c r="V4386" t="s">
        <v>50</v>
      </c>
      <c r="W4386" t="s">
        <v>9763</v>
      </c>
      <c r="X4386" t="s">
        <v>52</v>
      </c>
      <c r="Y4386" t="s">
        <v>53</v>
      </c>
      <c r="Z4386">
        <v>0</v>
      </c>
      <c r="AA4386" t="s">
        <v>416</v>
      </c>
      <c r="AB4386">
        <v>2021</v>
      </c>
      <c r="AC4386" t="s">
        <v>525</v>
      </c>
      <c r="AD4386" t="s">
        <v>56</v>
      </c>
      <c r="AE4386" t="s">
        <v>70</v>
      </c>
      <c r="AF4386">
        <v>1594089</v>
      </c>
      <c r="AG4386" t="s">
        <v>71</v>
      </c>
      <c r="AH4386" t="s">
        <v>59</v>
      </c>
      <c r="AI4386" t="s">
        <v>56</v>
      </c>
      <c r="AJ4386" t="s">
        <v>416</v>
      </c>
    </row>
    <row r="4387" spans="1:36" x14ac:dyDescent="0.25">
      <c r="A4387" t="s">
        <v>8868</v>
      </c>
      <c r="B4387" t="s">
        <v>2599</v>
      </c>
      <c r="C4387" t="s">
        <v>40</v>
      </c>
      <c r="D4387" t="s">
        <v>8875</v>
      </c>
      <c r="E4387" s="2">
        <v>42091101</v>
      </c>
      <c r="F4387" t="s">
        <v>62</v>
      </c>
      <c r="G4387" s="3">
        <v>1071</v>
      </c>
      <c r="H4387">
        <v>20210125</v>
      </c>
      <c r="I4387" s="4">
        <v>1130</v>
      </c>
      <c r="J4387">
        <v>1224312</v>
      </c>
      <c r="K4387" s="5">
        <v>588</v>
      </c>
      <c r="L4387" t="s">
        <v>44</v>
      </c>
      <c r="M4387" t="s">
        <v>63</v>
      </c>
      <c r="N4387" t="s">
        <v>72</v>
      </c>
      <c r="O4387" s="5">
        <v>7</v>
      </c>
      <c r="P4387" s="5">
        <v>4116</v>
      </c>
      <c r="Q4387" s="6">
        <v>38.474400000000003</v>
      </c>
      <c r="R4387" s="6">
        <v>-122.91867999999999</v>
      </c>
      <c r="S4387" t="s">
        <v>9764</v>
      </c>
      <c r="T4387" t="s">
        <v>436</v>
      </c>
      <c r="U4387" t="s">
        <v>67</v>
      </c>
      <c r="V4387" t="s">
        <v>68</v>
      </c>
      <c r="W4387" t="s">
        <v>9765</v>
      </c>
      <c r="X4387" t="s">
        <v>52</v>
      </c>
      <c r="Y4387" t="s">
        <v>53</v>
      </c>
      <c r="Z4387">
        <v>31528913</v>
      </c>
      <c r="AA4387" t="s">
        <v>416</v>
      </c>
      <c r="AB4387">
        <v>2021</v>
      </c>
      <c r="AC4387" t="s">
        <v>525</v>
      </c>
      <c r="AD4387" t="s">
        <v>56</v>
      </c>
      <c r="AE4387" t="s">
        <v>70</v>
      </c>
      <c r="AF4387">
        <v>1596844</v>
      </c>
      <c r="AG4387" t="s">
        <v>71</v>
      </c>
      <c r="AH4387" t="s">
        <v>59</v>
      </c>
      <c r="AI4387" t="s">
        <v>56</v>
      </c>
      <c r="AJ4387" t="s">
        <v>416</v>
      </c>
    </row>
    <row r="4388" spans="1:36" x14ac:dyDescent="0.25">
      <c r="A4388" t="s">
        <v>8868</v>
      </c>
      <c r="B4388" t="s">
        <v>2599</v>
      </c>
      <c r="C4388" t="s">
        <v>92</v>
      </c>
      <c r="D4388" t="s">
        <v>8872</v>
      </c>
      <c r="E4388" s="2">
        <v>42851121</v>
      </c>
      <c r="F4388" t="s">
        <v>62</v>
      </c>
      <c r="G4388" s="3">
        <v>4543</v>
      </c>
      <c r="H4388">
        <v>20210127</v>
      </c>
      <c r="I4388" s="4">
        <v>1214</v>
      </c>
      <c r="J4388">
        <v>1229742</v>
      </c>
      <c r="K4388" s="5">
        <v>440</v>
      </c>
      <c r="L4388" t="s">
        <v>44</v>
      </c>
      <c r="M4388" t="s">
        <v>63</v>
      </c>
      <c r="N4388" t="s">
        <v>72</v>
      </c>
      <c r="O4388" s="5">
        <v>10</v>
      </c>
      <c r="P4388" s="5">
        <v>4400</v>
      </c>
      <c r="Q4388" s="6">
        <v>38.589649999999999</v>
      </c>
      <c r="R4388" s="6">
        <v>-123.30327</v>
      </c>
      <c r="S4388" t="s">
        <v>9766</v>
      </c>
      <c r="T4388" t="s">
        <v>436</v>
      </c>
      <c r="U4388" t="s">
        <v>67</v>
      </c>
      <c r="V4388" t="s">
        <v>50</v>
      </c>
      <c r="W4388" t="s">
        <v>9767</v>
      </c>
      <c r="X4388" t="s">
        <v>52</v>
      </c>
      <c r="Y4388" t="s">
        <v>53</v>
      </c>
      <c r="Z4388">
        <v>0</v>
      </c>
      <c r="AA4388" t="s">
        <v>416</v>
      </c>
      <c r="AB4388">
        <v>2021</v>
      </c>
      <c r="AC4388" t="s">
        <v>525</v>
      </c>
      <c r="AD4388" t="s">
        <v>56</v>
      </c>
      <c r="AE4388" t="s">
        <v>70</v>
      </c>
      <c r="AF4388">
        <v>1598680</v>
      </c>
      <c r="AG4388" t="s">
        <v>71</v>
      </c>
      <c r="AH4388" t="s">
        <v>59</v>
      </c>
      <c r="AI4388" t="s">
        <v>56</v>
      </c>
      <c r="AJ4388" t="s">
        <v>416</v>
      </c>
    </row>
    <row r="4389" spans="1:36" x14ac:dyDescent="0.25">
      <c r="A4389" t="s">
        <v>8868</v>
      </c>
      <c r="B4389" t="s">
        <v>2599</v>
      </c>
      <c r="C4389" t="s">
        <v>40</v>
      </c>
      <c r="D4389" t="s">
        <v>9075</v>
      </c>
      <c r="E4389" s="2">
        <v>42571101</v>
      </c>
      <c r="F4389" t="s">
        <v>178</v>
      </c>
      <c r="G4389" s="3">
        <v>1617</v>
      </c>
      <c r="H4389">
        <v>20210127</v>
      </c>
      <c r="I4389" s="4">
        <v>1545</v>
      </c>
      <c r="J4389">
        <v>1236487</v>
      </c>
      <c r="K4389" s="5">
        <v>12</v>
      </c>
      <c r="L4389" t="s">
        <v>44</v>
      </c>
      <c r="M4389" t="s">
        <v>63</v>
      </c>
      <c r="N4389" t="s">
        <v>64</v>
      </c>
      <c r="O4389" s="5">
        <v>95</v>
      </c>
      <c r="P4389" s="5">
        <v>1140</v>
      </c>
      <c r="Q4389" s="6">
        <v>38.373159999999999</v>
      </c>
      <c r="R4389" s="6">
        <v>-122.91157</v>
      </c>
      <c r="S4389" t="s">
        <v>9768</v>
      </c>
      <c r="T4389" t="s">
        <v>436</v>
      </c>
      <c r="U4389" t="s">
        <v>67</v>
      </c>
      <c r="V4389" t="s">
        <v>50</v>
      </c>
      <c r="W4389" t="s">
        <v>9769</v>
      </c>
      <c r="X4389" t="s">
        <v>52</v>
      </c>
      <c r="Y4389" t="s">
        <v>53</v>
      </c>
      <c r="Z4389">
        <v>0</v>
      </c>
      <c r="AA4389" t="s">
        <v>416</v>
      </c>
      <c r="AB4389">
        <v>2021</v>
      </c>
      <c r="AC4389" t="s">
        <v>525</v>
      </c>
      <c r="AD4389" t="s">
        <v>56</v>
      </c>
      <c r="AE4389" t="s">
        <v>70</v>
      </c>
      <c r="AF4389">
        <v>1598921</v>
      </c>
      <c r="AG4389" t="s">
        <v>71</v>
      </c>
      <c r="AH4389" t="s">
        <v>59</v>
      </c>
      <c r="AI4389" t="s">
        <v>56</v>
      </c>
      <c r="AJ4389" t="s">
        <v>416</v>
      </c>
    </row>
    <row r="4390" spans="1:36" x14ac:dyDescent="0.25">
      <c r="A4390" t="s">
        <v>8868</v>
      </c>
      <c r="B4390" t="s">
        <v>2599</v>
      </c>
      <c r="C4390" t="s">
        <v>40</v>
      </c>
      <c r="D4390" t="s">
        <v>8887</v>
      </c>
      <c r="E4390" s="2">
        <v>43321103</v>
      </c>
      <c r="F4390" t="s">
        <v>62</v>
      </c>
      <c r="G4390" s="3">
        <v>13193</v>
      </c>
      <c r="H4390">
        <v>20210128</v>
      </c>
      <c r="I4390" s="4">
        <v>1455</v>
      </c>
      <c r="J4390">
        <v>1239941</v>
      </c>
      <c r="K4390" s="5">
        <v>423</v>
      </c>
      <c r="L4390" t="s">
        <v>44</v>
      </c>
      <c r="M4390" t="s">
        <v>63</v>
      </c>
      <c r="N4390" t="s">
        <v>64</v>
      </c>
      <c r="O4390" s="5">
        <v>7</v>
      </c>
      <c r="P4390" s="5">
        <v>2961</v>
      </c>
      <c r="Q4390" s="6">
        <v>38.537990000000001</v>
      </c>
      <c r="R4390" s="6">
        <v>-122.64689</v>
      </c>
      <c r="S4390" t="s">
        <v>9770</v>
      </c>
      <c r="T4390" t="s">
        <v>413</v>
      </c>
      <c r="U4390" t="s">
        <v>67</v>
      </c>
      <c r="V4390" t="s">
        <v>50</v>
      </c>
      <c r="W4390" t="s">
        <v>9771</v>
      </c>
      <c r="X4390" t="s">
        <v>52</v>
      </c>
      <c r="Y4390" t="s">
        <v>53</v>
      </c>
      <c r="Z4390">
        <v>0</v>
      </c>
      <c r="AA4390" t="s">
        <v>416</v>
      </c>
      <c r="AB4390">
        <v>2021</v>
      </c>
      <c r="AC4390" t="s">
        <v>525</v>
      </c>
      <c r="AD4390" t="s">
        <v>56</v>
      </c>
      <c r="AE4390" t="s">
        <v>98</v>
      </c>
      <c r="AF4390">
        <v>1599818</v>
      </c>
      <c r="AG4390" t="s">
        <v>71</v>
      </c>
      <c r="AH4390" t="s">
        <v>59</v>
      </c>
      <c r="AI4390" t="s">
        <v>56</v>
      </c>
      <c r="AJ4390" t="s">
        <v>416</v>
      </c>
    </row>
    <row r="4391" spans="1:36" x14ac:dyDescent="0.25">
      <c r="A4391" t="s">
        <v>8868</v>
      </c>
      <c r="B4391" t="s">
        <v>2599</v>
      </c>
      <c r="C4391" t="s">
        <v>92</v>
      </c>
      <c r="D4391" t="s">
        <v>8988</v>
      </c>
      <c r="E4391" s="2">
        <v>43071102</v>
      </c>
      <c r="F4391" t="s">
        <v>62</v>
      </c>
      <c r="G4391" s="3">
        <v>3083</v>
      </c>
      <c r="H4391">
        <v>20210812</v>
      </c>
      <c r="I4391" s="4">
        <v>1137</v>
      </c>
      <c r="J4391">
        <v>1441120</v>
      </c>
      <c r="K4391" s="5">
        <v>636</v>
      </c>
      <c r="L4391" t="s">
        <v>44</v>
      </c>
      <c r="M4391" t="s">
        <v>63</v>
      </c>
      <c r="N4391" t="s">
        <v>72</v>
      </c>
      <c r="O4391" s="5">
        <v>37</v>
      </c>
      <c r="P4391" s="5">
        <v>23532</v>
      </c>
      <c r="Q4391" s="6">
        <v>38.360080000000004</v>
      </c>
      <c r="R4391" s="6">
        <v>-122.52566</v>
      </c>
      <c r="S4391" t="s">
        <v>9772</v>
      </c>
      <c r="T4391" t="s">
        <v>413</v>
      </c>
      <c r="U4391" t="s">
        <v>67</v>
      </c>
      <c r="V4391" t="s">
        <v>50</v>
      </c>
      <c r="W4391" t="s">
        <v>9773</v>
      </c>
      <c r="X4391" t="s">
        <v>52</v>
      </c>
      <c r="Y4391" t="s">
        <v>53</v>
      </c>
      <c r="Z4391">
        <v>0</v>
      </c>
      <c r="AA4391" t="s">
        <v>416</v>
      </c>
      <c r="AB4391">
        <v>2021</v>
      </c>
      <c r="AC4391" t="s">
        <v>1729</v>
      </c>
      <c r="AD4391" t="s">
        <v>56</v>
      </c>
      <c r="AE4391" t="s">
        <v>98</v>
      </c>
      <c r="AF4391">
        <v>1657017</v>
      </c>
      <c r="AG4391" t="s">
        <v>71</v>
      </c>
      <c r="AH4391" t="s">
        <v>59</v>
      </c>
      <c r="AI4391" t="s">
        <v>56</v>
      </c>
      <c r="AJ4391" t="s">
        <v>416</v>
      </c>
    </row>
    <row r="4392" spans="1:36" x14ac:dyDescent="0.25">
      <c r="A4392" t="s">
        <v>8868</v>
      </c>
      <c r="B4392" t="s">
        <v>2599</v>
      </c>
      <c r="C4392" t="s">
        <v>92</v>
      </c>
      <c r="D4392" t="s">
        <v>8909</v>
      </c>
      <c r="E4392" s="2">
        <v>42271105</v>
      </c>
      <c r="F4392" t="s">
        <v>42</v>
      </c>
      <c r="G4392" s="3">
        <v>36536</v>
      </c>
      <c r="H4392">
        <v>20211024</v>
      </c>
      <c r="I4392" s="4">
        <v>717</v>
      </c>
      <c r="J4392">
        <v>1508260</v>
      </c>
      <c r="K4392" s="5">
        <v>787</v>
      </c>
      <c r="L4392" t="s">
        <v>44</v>
      </c>
      <c r="M4392" t="s">
        <v>63</v>
      </c>
      <c r="N4392" t="s">
        <v>64</v>
      </c>
      <c r="O4392" s="5">
        <v>802</v>
      </c>
      <c r="P4392" s="5">
        <v>316449</v>
      </c>
      <c r="Q4392" s="6">
        <v>38.3142</v>
      </c>
      <c r="R4392" s="6">
        <v>-122.73651</v>
      </c>
      <c r="S4392" t="s">
        <v>9774</v>
      </c>
      <c r="T4392" t="s">
        <v>436</v>
      </c>
      <c r="U4392" t="s">
        <v>67</v>
      </c>
      <c r="V4392" t="s">
        <v>50</v>
      </c>
      <c r="W4392" t="s">
        <v>9775</v>
      </c>
      <c r="X4392" t="s">
        <v>52</v>
      </c>
      <c r="Y4392" t="s">
        <v>53</v>
      </c>
      <c r="Z4392">
        <v>0</v>
      </c>
      <c r="AA4392" t="s">
        <v>416</v>
      </c>
      <c r="AB4392">
        <v>2021</v>
      </c>
      <c r="AC4392" t="s">
        <v>415</v>
      </c>
      <c r="AD4392" t="s">
        <v>56</v>
      </c>
      <c r="AE4392" t="s">
        <v>70</v>
      </c>
      <c r="AF4392">
        <v>1677177</v>
      </c>
      <c r="AG4392" t="s">
        <v>71</v>
      </c>
      <c r="AH4392" t="s">
        <v>59</v>
      </c>
      <c r="AI4392" t="s">
        <v>56</v>
      </c>
      <c r="AJ4392" t="s">
        <v>416</v>
      </c>
    </row>
    <row r="4393" spans="1:36" x14ac:dyDescent="0.25">
      <c r="A4393" t="s">
        <v>8868</v>
      </c>
      <c r="B4393" t="s">
        <v>2599</v>
      </c>
      <c r="C4393" t="s">
        <v>92</v>
      </c>
      <c r="D4393" t="s">
        <v>8869</v>
      </c>
      <c r="E4393" s="2">
        <v>42751113</v>
      </c>
      <c r="F4393" t="s">
        <v>42</v>
      </c>
      <c r="G4393" s="3">
        <v>4566</v>
      </c>
      <c r="H4393">
        <v>20211024</v>
      </c>
      <c r="I4393" s="4">
        <v>619</v>
      </c>
      <c r="J4393">
        <v>1507973</v>
      </c>
      <c r="K4393" s="5">
        <v>723</v>
      </c>
      <c r="L4393" t="s">
        <v>44</v>
      </c>
      <c r="M4393" t="s">
        <v>63</v>
      </c>
      <c r="N4393" t="s">
        <v>64</v>
      </c>
      <c r="O4393" s="5">
        <v>303</v>
      </c>
      <c r="P4393" s="5">
        <v>149805</v>
      </c>
      <c r="Q4393" s="6">
        <v>38.606299999999997</v>
      </c>
      <c r="R4393" s="6">
        <v>-122.88658</v>
      </c>
      <c r="S4393" t="s">
        <v>9776</v>
      </c>
      <c r="T4393" t="s">
        <v>436</v>
      </c>
      <c r="U4393" t="s">
        <v>67</v>
      </c>
      <c r="V4393" t="s">
        <v>50</v>
      </c>
      <c r="W4393" t="s">
        <v>9777</v>
      </c>
      <c r="X4393" t="s">
        <v>52</v>
      </c>
      <c r="Y4393" t="s">
        <v>53</v>
      </c>
      <c r="Z4393">
        <v>0</v>
      </c>
      <c r="AA4393" t="s">
        <v>416</v>
      </c>
      <c r="AB4393">
        <v>2021</v>
      </c>
      <c r="AC4393" t="s">
        <v>415</v>
      </c>
      <c r="AD4393" t="s">
        <v>56</v>
      </c>
      <c r="AE4393" t="s">
        <v>143</v>
      </c>
      <c r="AF4393">
        <v>1677124</v>
      </c>
      <c r="AG4393" t="s">
        <v>71</v>
      </c>
      <c r="AH4393" t="s">
        <v>59</v>
      </c>
      <c r="AI4393" t="s">
        <v>56</v>
      </c>
      <c r="AJ4393" t="s">
        <v>416</v>
      </c>
    </row>
    <row r="4394" spans="1:36" x14ac:dyDescent="0.25">
      <c r="A4394" t="s">
        <v>8868</v>
      </c>
      <c r="B4394" t="s">
        <v>2599</v>
      </c>
      <c r="C4394" t="s">
        <v>92</v>
      </c>
      <c r="D4394" t="s">
        <v>8869</v>
      </c>
      <c r="E4394" s="2">
        <v>42751113</v>
      </c>
      <c r="F4394" t="s">
        <v>62</v>
      </c>
      <c r="G4394" s="3">
        <v>5525</v>
      </c>
      <c r="H4394">
        <v>20211024</v>
      </c>
      <c r="I4394" s="4">
        <v>719</v>
      </c>
      <c r="J4394">
        <v>1508233</v>
      </c>
      <c r="K4394" s="5">
        <v>659</v>
      </c>
      <c r="L4394" t="s">
        <v>44</v>
      </c>
      <c r="M4394" t="s">
        <v>63</v>
      </c>
      <c r="N4394" t="s">
        <v>64</v>
      </c>
      <c r="O4394" s="5">
        <v>93</v>
      </c>
      <c r="P4394" s="5">
        <v>61287</v>
      </c>
      <c r="Q4394" s="6">
        <v>38.636670000000002</v>
      </c>
      <c r="R4394" s="6">
        <v>-122.88458</v>
      </c>
      <c r="S4394" t="s">
        <v>9778</v>
      </c>
      <c r="T4394" t="s">
        <v>436</v>
      </c>
      <c r="U4394" t="s">
        <v>67</v>
      </c>
      <c r="V4394" t="s">
        <v>68</v>
      </c>
      <c r="W4394" t="s">
        <v>9779</v>
      </c>
      <c r="X4394" t="s">
        <v>52</v>
      </c>
      <c r="Y4394" t="s">
        <v>53</v>
      </c>
      <c r="Z4394">
        <v>0</v>
      </c>
      <c r="AA4394" t="s">
        <v>416</v>
      </c>
      <c r="AB4394">
        <v>2021</v>
      </c>
      <c r="AC4394" t="s">
        <v>415</v>
      </c>
      <c r="AD4394" t="s">
        <v>56</v>
      </c>
      <c r="AE4394" t="s">
        <v>70</v>
      </c>
      <c r="AF4394">
        <v>1677418</v>
      </c>
      <c r="AG4394" t="s">
        <v>71</v>
      </c>
      <c r="AH4394" t="s">
        <v>59</v>
      </c>
      <c r="AI4394" t="s">
        <v>56</v>
      </c>
      <c r="AJ4394" t="s">
        <v>416</v>
      </c>
    </row>
    <row r="4395" spans="1:36" x14ac:dyDescent="0.25">
      <c r="A4395" t="s">
        <v>8868</v>
      </c>
      <c r="B4395" t="s">
        <v>2599</v>
      </c>
      <c r="C4395" t="s">
        <v>92</v>
      </c>
      <c r="D4395" t="s">
        <v>8869</v>
      </c>
      <c r="E4395" s="2">
        <v>42751113</v>
      </c>
      <c r="F4395" t="s">
        <v>62</v>
      </c>
      <c r="G4395" s="3">
        <v>1297</v>
      </c>
      <c r="H4395">
        <v>20211024</v>
      </c>
      <c r="I4395" s="4">
        <v>1016</v>
      </c>
      <c r="J4395">
        <v>1509854</v>
      </c>
      <c r="K4395" s="5">
        <v>576</v>
      </c>
      <c r="L4395" t="s">
        <v>44</v>
      </c>
      <c r="M4395" t="s">
        <v>63</v>
      </c>
      <c r="N4395" t="s">
        <v>64</v>
      </c>
      <c r="O4395" s="5">
        <v>178</v>
      </c>
      <c r="P4395" s="5">
        <v>102528</v>
      </c>
      <c r="Q4395" s="6">
        <v>38.621189999999999</v>
      </c>
      <c r="R4395" s="6">
        <v>-122.8301</v>
      </c>
      <c r="S4395" t="s">
        <v>9780</v>
      </c>
      <c r="T4395" t="s">
        <v>436</v>
      </c>
      <c r="U4395" t="s">
        <v>67</v>
      </c>
      <c r="V4395" t="s">
        <v>50</v>
      </c>
      <c r="W4395" t="s">
        <v>9781</v>
      </c>
      <c r="X4395" t="s">
        <v>52</v>
      </c>
      <c r="Y4395" t="s">
        <v>53</v>
      </c>
      <c r="Z4395">
        <v>0</v>
      </c>
      <c r="AA4395" t="s">
        <v>416</v>
      </c>
      <c r="AB4395">
        <v>2021</v>
      </c>
      <c r="AC4395" t="s">
        <v>415</v>
      </c>
      <c r="AD4395" t="s">
        <v>56</v>
      </c>
      <c r="AE4395" t="s">
        <v>98</v>
      </c>
      <c r="AF4395">
        <v>1677523</v>
      </c>
      <c r="AG4395" t="s">
        <v>71</v>
      </c>
      <c r="AH4395" t="s">
        <v>59</v>
      </c>
      <c r="AI4395" t="s">
        <v>56</v>
      </c>
      <c r="AJ4395" t="s">
        <v>416</v>
      </c>
    </row>
    <row r="4396" spans="1:36" x14ac:dyDescent="0.25">
      <c r="A4396" t="s">
        <v>8868</v>
      </c>
      <c r="B4396" t="s">
        <v>2599</v>
      </c>
      <c r="C4396" t="s">
        <v>40</v>
      </c>
      <c r="D4396" t="s">
        <v>8875</v>
      </c>
      <c r="E4396" s="2">
        <v>42091101</v>
      </c>
      <c r="F4396" t="s">
        <v>62</v>
      </c>
      <c r="G4396" s="3">
        <v>7271</v>
      </c>
      <c r="H4396">
        <v>20211024</v>
      </c>
      <c r="I4396" s="4">
        <v>1853</v>
      </c>
      <c r="J4396">
        <v>1517481</v>
      </c>
      <c r="K4396" s="5">
        <v>1436</v>
      </c>
      <c r="L4396" t="s">
        <v>44</v>
      </c>
      <c r="M4396" t="s">
        <v>63</v>
      </c>
      <c r="N4396" t="s">
        <v>64</v>
      </c>
      <c r="O4396" s="5">
        <v>55</v>
      </c>
      <c r="P4396" s="5">
        <v>72004</v>
      </c>
      <c r="Q4396" s="6">
        <v>38.48603</v>
      </c>
      <c r="R4396" s="6">
        <v>-122.96286000000001</v>
      </c>
      <c r="S4396" t="s">
        <v>9782</v>
      </c>
      <c r="T4396" t="s">
        <v>436</v>
      </c>
      <c r="U4396" t="s">
        <v>67</v>
      </c>
      <c r="V4396" t="s">
        <v>50</v>
      </c>
      <c r="W4396" t="s">
        <v>9783</v>
      </c>
      <c r="X4396" t="s">
        <v>52</v>
      </c>
      <c r="Y4396" t="s">
        <v>53</v>
      </c>
      <c r="Z4396">
        <v>0</v>
      </c>
      <c r="AA4396" t="s">
        <v>416</v>
      </c>
      <c r="AB4396">
        <v>2021</v>
      </c>
      <c r="AC4396" t="s">
        <v>415</v>
      </c>
      <c r="AD4396" t="s">
        <v>56</v>
      </c>
      <c r="AE4396" t="s">
        <v>143</v>
      </c>
      <c r="AF4396">
        <v>1678527</v>
      </c>
      <c r="AG4396" t="s">
        <v>71</v>
      </c>
      <c r="AH4396" t="s">
        <v>59</v>
      </c>
      <c r="AI4396" t="s">
        <v>56</v>
      </c>
      <c r="AJ4396" t="s">
        <v>416</v>
      </c>
    </row>
    <row r="4397" spans="1:36" x14ac:dyDescent="0.25">
      <c r="A4397" t="s">
        <v>8868</v>
      </c>
      <c r="B4397" t="s">
        <v>2599</v>
      </c>
      <c r="C4397" t="s">
        <v>40</v>
      </c>
      <c r="D4397" t="s">
        <v>8906</v>
      </c>
      <c r="E4397" s="2">
        <v>42811111</v>
      </c>
      <c r="F4397" t="s">
        <v>659</v>
      </c>
      <c r="G4397" s="3">
        <v>1703</v>
      </c>
      <c r="H4397">
        <v>20211024</v>
      </c>
      <c r="I4397" s="4">
        <v>451</v>
      </c>
      <c r="J4397">
        <v>1507492</v>
      </c>
      <c r="K4397" s="5">
        <v>1470</v>
      </c>
      <c r="L4397" t="s">
        <v>44</v>
      </c>
      <c r="M4397" t="s">
        <v>63</v>
      </c>
      <c r="N4397" t="s">
        <v>64</v>
      </c>
      <c r="O4397" s="5">
        <v>788</v>
      </c>
      <c r="P4397" s="5">
        <v>759376</v>
      </c>
      <c r="Q4397" s="6">
        <v>38.483539999999998</v>
      </c>
      <c r="R4397" s="6">
        <v>-123.05379000000001</v>
      </c>
      <c r="S4397" t="s">
        <v>9784</v>
      </c>
      <c r="T4397" t="s">
        <v>436</v>
      </c>
      <c r="U4397" t="s">
        <v>67</v>
      </c>
      <c r="V4397" t="s">
        <v>50</v>
      </c>
      <c r="W4397" t="s">
        <v>9785</v>
      </c>
      <c r="X4397" t="s">
        <v>52</v>
      </c>
      <c r="Y4397" t="s">
        <v>53</v>
      </c>
      <c r="Z4397">
        <v>0</v>
      </c>
      <c r="AA4397" t="s">
        <v>416</v>
      </c>
      <c r="AB4397">
        <v>2021</v>
      </c>
      <c r="AC4397" t="s">
        <v>415</v>
      </c>
      <c r="AD4397" t="s">
        <v>56</v>
      </c>
      <c r="AE4397" t="s">
        <v>70</v>
      </c>
      <c r="AF4397">
        <v>1677087</v>
      </c>
      <c r="AG4397" t="s">
        <v>71</v>
      </c>
      <c r="AH4397" t="s">
        <v>59</v>
      </c>
      <c r="AI4397" t="s">
        <v>56</v>
      </c>
      <c r="AJ4397" t="s">
        <v>416</v>
      </c>
    </row>
    <row r="4398" spans="1:36" x14ac:dyDescent="0.25">
      <c r="A4398" t="s">
        <v>8868</v>
      </c>
      <c r="B4398" t="s">
        <v>2599</v>
      </c>
      <c r="C4398" t="s">
        <v>40</v>
      </c>
      <c r="D4398" t="s">
        <v>8906</v>
      </c>
      <c r="E4398" s="2">
        <v>42811111</v>
      </c>
      <c r="F4398" t="s">
        <v>62</v>
      </c>
      <c r="G4398" s="3">
        <v>2595</v>
      </c>
      <c r="H4398">
        <v>20211024</v>
      </c>
      <c r="I4398" s="4">
        <v>458</v>
      </c>
      <c r="J4398">
        <v>1510259</v>
      </c>
      <c r="K4398" s="5">
        <v>937</v>
      </c>
      <c r="L4398" t="s">
        <v>44</v>
      </c>
      <c r="M4398" t="s">
        <v>63</v>
      </c>
      <c r="N4398" t="s">
        <v>64</v>
      </c>
      <c r="O4398" s="5">
        <v>24</v>
      </c>
      <c r="P4398" s="5">
        <v>22488</v>
      </c>
      <c r="Q4398" s="6">
        <v>38.491430000000001</v>
      </c>
      <c r="R4398" s="6">
        <v>-123.05952000000001</v>
      </c>
      <c r="S4398" t="s">
        <v>9786</v>
      </c>
      <c r="T4398" t="s">
        <v>436</v>
      </c>
      <c r="U4398" t="s">
        <v>67</v>
      </c>
      <c r="V4398" t="s">
        <v>50</v>
      </c>
      <c r="W4398" t="s">
        <v>9785</v>
      </c>
      <c r="X4398" t="s">
        <v>52</v>
      </c>
      <c r="Y4398" t="s">
        <v>53</v>
      </c>
      <c r="Z4398">
        <v>0</v>
      </c>
      <c r="AA4398" t="s">
        <v>416</v>
      </c>
      <c r="AB4398">
        <v>2021</v>
      </c>
      <c r="AC4398" t="s">
        <v>415</v>
      </c>
      <c r="AD4398" t="s">
        <v>56</v>
      </c>
      <c r="AE4398" t="s">
        <v>481</v>
      </c>
      <c r="AF4398">
        <v>1677432</v>
      </c>
      <c r="AG4398" t="s">
        <v>71</v>
      </c>
      <c r="AH4398" t="s">
        <v>59</v>
      </c>
      <c r="AI4398" t="s">
        <v>56</v>
      </c>
      <c r="AJ4398" t="s">
        <v>416</v>
      </c>
    </row>
    <row r="4399" spans="1:36" x14ac:dyDescent="0.25">
      <c r="A4399" t="s">
        <v>8868</v>
      </c>
      <c r="B4399" t="s">
        <v>2599</v>
      </c>
      <c r="C4399" t="s">
        <v>92</v>
      </c>
      <c r="D4399" t="s">
        <v>8906</v>
      </c>
      <c r="E4399" s="2">
        <v>42811111</v>
      </c>
      <c r="F4399" t="s">
        <v>62</v>
      </c>
      <c r="G4399" s="3">
        <v>7385</v>
      </c>
      <c r="H4399">
        <v>20211024</v>
      </c>
      <c r="I4399" s="4">
        <v>902</v>
      </c>
      <c r="J4399">
        <v>1508971</v>
      </c>
      <c r="K4399" s="5">
        <v>601</v>
      </c>
      <c r="L4399" t="s">
        <v>44</v>
      </c>
      <c r="M4399" t="s">
        <v>63</v>
      </c>
      <c r="N4399" t="s">
        <v>72</v>
      </c>
      <c r="O4399" s="5">
        <v>39</v>
      </c>
      <c r="P4399" s="5">
        <v>11790</v>
      </c>
      <c r="Q4399" s="6">
        <v>38.482889999999998</v>
      </c>
      <c r="R4399" s="6">
        <v>-123.14681</v>
      </c>
      <c r="S4399" t="s">
        <v>9787</v>
      </c>
      <c r="T4399" t="s">
        <v>436</v>
      </c>
      <c r="U4399" t="s">
        <v>67</v>
      </c>
      <c r="V4399" t="s">
        <v>50</v>
      </c>
      <c r="W4399" t="s">
        <v>9788</v>
      </c>
      <c r="X4399" t="s">
        <v>52</v>
      </c>
      <c r="Y4399" t="s">
        <v>53</v>
      </c>
      <c r="Z4399">
        <v>0</v>
      </c>
      <c r="AA4399" t="s">
        <v>416</v>
      </c>
      <c r="AB4399">
        <v>2021</v>
      </c>
      <c r="AC4399" t="s">
        <v>415</v>
      </c>
      <c r="AD4399" t="s">
        <v>56</v>
      </c>
      <c r="AE4399" t="s">
        <v>98</v>
      </c>
      <c r="AF4399">
        <v>1677592</v>
      </c>
      <c r="AG4399" t="s">
        <v>71</v>
      </c>
      <c r="AH4399" t="s">
        <v>59</v>
      </c>
      <c r="AI4399" t="s">
        <v>56</v>
      </c>
      <c r="AJ4399" t="s">
        <v>416</v>
      </c>
    </row>
    <row r="4400" spans="1:36" x14ac:dyDescent="0.25">
      <c r="A4400" t="s">
        <v>8868</v>
      </c>
      <c r="B4400" t="s">
        <v>2599</v>
      </c>
      <c r="C4400" t="s">
        <v>40</v>
      </c>
      <c r="D4400" t="s">
        <v>8906</v>
      </c>
      <c r="E4400" s="2">
        <v>42811111</v>
      </c>
      <c r="F4400" t="s">
        <v>62</v>
      </c>
      <c r="G4400" s="3">
        <v>429</v>
      </c>
      <c r="H4400">
        <v>20211024</v>
      </c>
      <c r="I4400" s="4">
        <v>1125</v>
      </c>
      <c r="J4400">
        <v>1510626</v>
      </c>
      <c r="K4400" s="5">
        <v>274</v>
      </c>
      <c r="L4400" t="s">
        <v>44</v>
      </c>
      <c r="M4400" t="s">
        <v>63</v>
      </c>
      <c r="N4400" t="s">
        <v>64</v>
      </c>
      <c r="O4400" s="5">
        <v>31</v>
      </c>
      <c r="P4400" s="5">
        <v>8494</v>
      </c>
      <c r="Q4400" s="6">
        <v>38.473460000000003</v>
      </c>
      <c r="R4400" s="6">
        <v>-123.02298</v>
      </c>
      <c r="S4400" t="s">
        <v>9789</v>
      </c>
      <c r="T4400" t="s">
        <v>436</v>
      </c>
      <c r="U4400" t="s">
        <v>67</v>
      </c>
      <c r="V4400" t="s">
        <v>50</v>
      </c>
      <c r="W4400" t="s">
        <v>9790</v>
      </c>
      <c r="X4400" t="s">
        <v>52</v>
      </c>
      <c r="Y4400" t="s">
        <v>53</v>
      </c>
      <c r="Z4400">
        <v>0</v>
      </c>
      <c r="AA4400" t="s">
        <v>416</v>
      </c>
      <c r="AB4400">
        <v>2021</v>
      </c>
      <c r="AC4400" t="s">
        <v>415</v>
      </c>
      <c r="AD4400" t="s">
        <v>56</v>
      </c>
      <c r="AE4400" t="s">
        <v>70</v>
      </c>
      <c r="AF4400">
        <v>1677654</v>
      </c>
      <c r="AG4400" t="s">
        <v>71</v>
      </c>
      <c r="AH4400" t="s">
        <v>59</v>
      </c>
      <c r="AI4400" t="s">
        <v>56</v>
      </c>
      <c r="AJ4400" t="s">
        <v>416</v>
      </c>
    </row>
    <row r="4401" spans="1:36" x14ac:dyDescent="0.25">
      <c r="A4401" t="s">
        <v>8868</v>
      </c>
      <c r="B4401" t="s">
        <v>2599</v>
      </c>
      <c r="C4401" t="s">
        <v>40</v>
      </c>
      <c r="D4401" t="s">
        <v>8953</v>
      </c>
      <c r="E4401" s="2">
        <v>42811113</v>
      </c>
      <c r="F4401" t="s">
        <v>659</v>
      </c>
      <c r="G4401" s="3">
        <v>1067</v>
      </c>
      <c r="H4401">
        <v>20211024</v>
      </c>
      <c r="I4401" s="4">
        <v>732</v>
      </c>
      <c r="J4401">
        <v>1508323</v>
      </c>
      <c r="K4401" s="5">
        <v>798</v>
      </c>
      <c r="L4401" t="s">
        <v>44</v>
      </c>
      <c r="M4401" t="s">
        <v>63</v>
      </c>
      <c r="N4401" t="s">
        <v>72</v>
      </c>
      <c r="O4401" s="5">
        <v>109</v>
      </c>
      <c r="P4401" s="5">
        <v>86982</v>
      </c>
      <c r="Q4401" s="6">
        <v>38.493310000000001</v>
      </c>
      <c r="R4401" s="6">
        <v>-123.00597999999999</v>
      </c>
      <c r="S4401" t="s">
        <v>9791</v>
      </c>
      <c r="T4401" t="s">
        <v>436</v>
      </c>
      <c r="U4401" t="s">
        <v>67</v>
      </c>
      <c r="V4401" t="s">
        <v>50</v>
      </c>
      <c r="W4401" t="s">
        <v>9792</v>
      </c>
      <c r="X4401" t="s">
        <v>52</v>
      </c>
      <c r="Y4401" t="s">
        <v>53</v>
      </c>
      <c r="Z4401">
        <v>0</v>
      </c>
      <c r="AA4401" t="s">
        <v>416</v>
      </c>
      <c r="AB4401">
        <v>2021</v>
      </c>
      <c r="AC4401" t="s">
        <v>415</v>
      </c>
      <c r="AD4401" t="s">
        <v>56</v>
      </c>
      <c r="AE4401" t="s">
        <v>98</v>
      </c>
      <c r="AF4401">
        <v>1677449</v>
      </c>
      <c r="AG4401" t="s">
        <v>71</v>
      </c>
      <c r="AH4401" t="s">
        <v>59</v>
      </c>
      <c r="AI4401" t="s">
        <v>56</v>
      </c>
      <c r="AJ4401" t="s">
        <v>416</v>
      </c>
    </row>
    <row r="4402" spans="1:36" x14ac:dyDescent="0.25">
      <c r="A4402" t="s">
        <v>8868</v>
      </c>
      <c r="B4402" t="s">
        <v>2599</v>
      </c>
      <c r="C4402" t="s">
        <v>40</v>
      </c>
      <c r="D4402" t="s">
        <v>8953</v>
      </c>
      <c r="E4402" s="2">
        <v>42811113</v>
      </c>
      <c r="F4402" t="s">
        <v>659</v>
      </c>
      <c r="G4402" s="3">
        <v>8299</v>
      </c>
      <c r="H4402">
        <v>20211024</v>
      </c>
      <c r="I4402" s="4">
        <v>809</v>
      </c>
      <c r="J4402">
        <v>1508688</v>
      </c>
      <c r="K4402" s="5">
        <v>589</v>
      </c>
      <c r="L4402" t="s">
        <v>44</v>
      </c>
      <c r="M4402" t="s">
        <v>63</v>
      </c>
      <c r="N4402" t="s">
        <v>72</v>
      </c>
      <c r="O4402" s="5">
        <v>51</v>
      </c>
      <c r="P4402" s="5">
        <v>30039</v>
      </c>
      <c r="Q4402" s="6">
        <v>38.503419999999998</v>
      </c>
      <c r="R4402" s="6">
        <v>-123.02844</v>
      </c>
      <c r="S4402" t="s">
        <v>9793</v>
      </c>
      <c r="T4402" t="s">
        <v>436</v>
      </c>
      <c r="U4402" t="s">
        <v>67</v>
      </c>
      <c r="V4402" t="s">
        <v>68</v>
      </c>
      <c r="W4402" t="s">
        <v>9794</v>
      </c>
      <c r="X4402" t="s">
        <v>52</v>
      </c>
      <c r="Y4402" t="s">
        <v>53</v>
      </c>
      <c r="Z4402">
        <v>0</v>
      </c>
      <c r="AA4402" t="s">
        <v>416</v>
      </c>
      <c r="AB4402">
        <v>2021</v>
      </c>
      <c r="AC4402" t="s">
        <v>415</v>
      </c>
      <c r="AD4402" t="s">
        <v>56</v>
      </c>
      <c r="AE4402" t="s">
        <v>98</v>
      </c>
      <c r="AF4402">
        <v>1677535</v>
      </c>
      <c r="AG4402" t="s">
        <v>71</v>
      </c>
      <c r="AH4402" t="s">
        <v>59</v>
      </c>
      <c r="AI4402" t="s">
        <v>56</v>
      </c>
      <c r="AJ4402" t="s">
        <v>416</v>
      </c>
    </row>
    <row r="4403" spans="1:36" x14ac:dyDescent="0.25">
      <c r="A4403" t="s">
        <v>8868</v>
      </c>
      <c r="B4403" t="s">
        <v>2599</v>
      </c>
      <c r="C4403" t="s">
        <v>92</v>
      </c>
      <c r="D4403" t="s">
        <v>8898</v>
      </c>
      <c r="E4403" s="2">
        <v>42271103</v>
      </c>
      <c r="F4403" t="s">
        <v>62</v>
      </c>
      <c r="G4403" s="3">
        <v>2439</v>
      </c>
      <c r="H4403">
        <v>20211025</v>
      </c>
      <c r="I4403" s="4">
        <v>2235</v>
      </c>
      <c r="J4403">
        <v>1520550</v>
      </c>
      <c r="K4403" s="5">
        <v>994</v>
      </c>
      <c r="L4403" t="s">
        <v>44</v>
      </c>
      <c r="M4403" t="s">
        <v>63</v>
      </c>
      <c r="N4403" t="s">
        <v>64</v>
      </c>
      <c r="O4403" s="5">
        <v>3</v>
      </c>
      <c r="P4403" s="5">
        <v>2982</v>
      </c>
      <c r="Q4403" s="6">
        <v>38.216230000000003</v>
      </c>
      <c r="R4403" s="6">
        <v>-122.92247999999999</v>
      </c>
      <c r="S4403" t="s">
        <v>9795</v>
      </c>
      <c r="T4403" t="s">
        <v>436</v>
      </c>
      <c r="U4403" t="s">
        <v>67</v>
      </c>
      <c r="V4403" t="s">
        <v>50</v>
      </c>
      <c r="W4403" t="s">
        <v>9796</v>
      </c>
      <c r="X4403" t="s">
        <v>52</v>
      </c>
      <c r="Y4403" t="s">
        <v>53</v>
      </c>
      <c r="Z4403">
        <v>0</v>
      </c>
      <c r="AA4403" t="s">
        <v>416</v>
      </c>
      <c r="AB4403">
        <v>2021</v>
      </c>
      <c r="AC4403" t="s">
        <v>415</v>
      </c>
      <c r="AD4403" t="s">
        <v>56</v>
      </c>
      <c r="AE4403" t="s">
        <v>70</v>
      </c>
      <c r="AF4403">
        <v>1679080</v>
      </c>
      <c r="AG4403" t="s">
        <v>71</v>
      </c>
      <c r="AH4403" t="s">
        <v>59</v>
      </c>
      <c r="AI4403" t="s">
        <v>56</v>
      </c>
      <c r="AJ4403" t="s">
        <v>416</v>
      </c>
    </row>
    <row r="4404" spans="1:36" x14ac:dyDescent="0.25">
      <c r="A4404" t="s">
        <v>8868</v>
      </c>
      <c r="B4404" t="s">
        <v>2599</v>
      </c>
      <c r="C4404" t="s">
        <v>40</v>
      </c>
      <c r="D4404" t="s">
        <v>8906</v>
      </c>
      <c r="E4404" s="2">
        <v>42811111</v>
      </c>
      <c r="F4404" t="s">
        <v>62</v>
      </c>
      <c r="G4404" s="3">
        <v>6697</v>
      </c>
      <c r="H4404">
        <v>20211025</v>
      </c>
      <c r="I4404" s="4">
        <v>1035</v>
      </c>
      <c r="J4404">
        <v>1518284</v>
      </c>
      <c r="K4404" s="5">
        <v>1632</v>
      </c>
      <c r="L4404" t="s">
        <v>44</v>
      </c>
      <c r="M4404" t="s">
        <v>63</v>
      </c>
      <c r="N4404" t="s">
        <v>72</v>
      </c>
      <c r="O4404" s="5">
        <v>9</v>
      </c>
      <c r="P4404" s="5">
        <v>14686</v>
      </c>
      <c r="Q4404" s="6">
        <v>38.52413</v>
      </c>
      <c r="R4404" s="6">
        <v>-123.04577</v>
      </c>
      <c r="S4404" t="s">
        <v>9797</v>
      </c>
      <c r="T4404" t="s">
        <v>436</v>
      </c>
      <c r="U4404" t="s">
        <v>67</v>
      </c>
      <c r="V4404" t="s">
        <v>50</v>
      </c>
      <c r="W4404" t="s">
        <v>9798</v>
      </c>
      <c r="X4404" t="s">
        <v>52</v>
      </c>
      <c r="Y4404" t="s">
        <v>53</v>
      </c>
      <c r="Z4404">
        <v>0</v>
      </c>
      <c r="AA4404" t="s">
        <v>416</v>
      </c>
      <c r="AB4404">
        <v>2021</v>
      </c>
      <c r="AC4404" t="s">
        <v>415</v>
      </c>
      <c r="AD4404" t="s">
        <v>56</v>
      </c>
      <c r="AE4404" t="s">
        <v>70</v>
      </c>
      <c r="AF4404">
        <v>1678858</v>
      </c>
      <c r="AG4404" t="s">
        <v>71</v>
      </c>
      <c r="AH4404" t="s">
        <v>59</v>
      </c>
      <c r="AI4404" t="s">
        <v>56</v>
      </c>
      <c r="AJ4404" t="s">
        <v>416</v>
      </c>
    </row>
    <row r="4405" spans="1:36" x14ac:dyDescent="0.25">
      <c r="A4405" t="s">
        <v>8868</v>
      </c>
      <c r="B4405" t="s">
        <v>2599</v>
      </c>
      <c r="C4405" t="s">
        <v>40</v>
      </c>
      <c r="D4405" t="s">
        <v>8906</v>
      </c>
      <c r="E4405" s="2">
        <v>42811111</v>
      </c>
      <c r="F4405" t="s">
        <v>42</v>
      </c>
      <c r="G4405" s="3">
        <v>64758</v>
      </c>
      <c r="H4405">
        <v>20211213</v>
      </c>
      <c r="I4405" s="4">
        <v>1746</v>
      </c>
      <c r="J4405">
        <v>1568275</v>
      </c>
      <c r="K4405" s="5">
        <v>318</v>
      </c>
      <c r="L4405" t="s">
        <v>44</v>
      </c>
      <c r="M4405" t="s">
        <v>63</v>
      </c>
      <c r="N4405" t="s">
        <v>72</v>
      </c>
      <c r="O4405" s="5">
        <v>813</v>
      </c>
      <c r="P4405" s="5">
        <v>139537</v>
      </c>
      <c r="Q4405" s="6">
        <v>38.508670000000002</v>
      </c>
      <c r="R4405" s="6">
        <v>-123.06964000000001</v>
      </c>
      <c r="S4405" t="s">
        <v>9799</v>
      </c>
      <c r="T4405" t="s">
        <v>436</v>
      </c>
      <c r="U4405" t="s">
        <v>67</v>
      </c>
      <c r="V4405" t="s">
        <v>50</v>
      </c>
      <c r="W4405" t="s">
        <v>9800</v>
      </c>
      <c r="X4405" t="s">
        <v>52</v>
      </c>
      <c r="Y4405" t="s">
        <v>53</v>
      </c>
      <c r="Z4405">
        <v>0</v>
      </c>
      <c r="AA4405" t="s">
        <v>416</v>
      </c>
      <c r="AB4405">
        <v>2021</v>
      </c>
      <c r="AC4405" t="s">
        <v>120</v>
      </c>
      <c r="AD4405" t="s">
        <v>56</v>
      </c>
      <c r="AE4405" t="s">
        <v>98</v>
      </c>
      <c r="AF4405">
        <v>1694389</v>
      </c>
      <c r="AG4405" t="s">
        <v>71</v>
      </c>
      <c r="AH4405" t="s">
        <v>59</v>
      </c>
      <c r="AI4405" t="s">
        <v>56</v>
      </c>
      <c r="AJ4405" t="s">
        <v>416</v>
      </c>
    </row>
    <row r="4406" spans="1:36" x14ac:dyDescent="0.25">
      <c r="A4406" t="s">
        <v>8868</v>
      </c>
      <c r="B4406" t="s">
        <v>2599</v>
      </c>
      <c r="C4406" t="s">
        <v>92</v>
      </c>
      <c r="D4406" t="s">
        <v>8898</v>
      </c>
      <c r="E4406" s="2">
        <v>42271103</v>
      </c>
      <c r="F4406" t="s">
        <v>62</v>
      </c>
      <c r="G4406" s="3">
        <v>1575</v>
      </c>
      <c r="H4406">
        <v>20211215</v>
      </c>
      <c r="I4406" s="4">
        <v>1345</v>
      </c>
      <c r="J4406">
        <v>1572745</v>
      </c>
      <c r="K4406" s="5">
        <v>240</v>
      </c>
      <c r="L4406" t="s">
        <v>44</v>
      </c>
      <c r="M4406" t="s">
        <v>45</v>
      </c>
      <c r="N4406" t="s">
        <v>432</v>
      </c>
      <c r="O4406" s="5">
        <v>10</v>
      </c>
      <c r="P4406" s="5">
        <v>798</v>
      </c>
      <c r="Q4406" s="6">
        <v>38.269759999999998</v>
      </c>
      <c r="R4406" s="6">
        <v>-122.76954000000001</v>
      </c>
      <c r="S4406" t="s">
        <v>9801</v>
      </c>
      <c r="T4406" t="s">
        <v>436</v>
      </c>
      <c r="U4406" t="s">
        <v>67</v>
      </c>
      <c r="V4406" t="s">
        <v>50</v>
      </c>
      <c r="W4406" t="s">
        <v>9802</v>
      </c>
      <c r="X4406" t="s">
        <v>52</v>
      </c>
      <c r="Y4406" t="s">
        <v>53</v>
      </c>
      <c r="Z4406">
        <v>0</v>
      </c>
      <c r="AA4406" t="s">
        <v>416</v>
      </c>
      <c r="AB4406">
        <v>2021</v>
      </c>
      <c r="AC4406" t="s">
        <v>120</v>
      </c>
      <c r="AD4406" t="s">
        <v>56</v>
      </c>
      <c r="AE4406" t="s">
        <v>70</v>
      </c>
      <c r="AF4406">
        <v>1695444</v>
      </c>
      <c r="AG4406" t="s">
        <v>71</v>
      </c>
      <c r="AH4406" t="s">
        <v>59</v>
      </c>
      <c r="AI4406" t="s">
        <v>56</v>
      </c>
      <c r="AJ4406" t="s">
        <v>416</v>
      </c>
    </row>
    <row r="4407" spans="1:36" x14ac:dyDescent="0.25">
      <c r="A4407" t="s">
        <v>8868</v>
      </c>
      <c r="B4407" t="s">
        <v>2599</v>
      </c>
      <c r="C4407" t="s">
        <v>92</v>
      </c>
      <c r="D4407" t="s">
        <v>8872</v>
      </c>
      <c r="E4407" s="2">
        <v>42851121</v>
      </c>
      <c r="F4407" t="s">
        <v>42</v>
      </c>
      <c r="G4407" s="3">
        <v>124</v>
      </c>
      <c r="H4407">
        <v>20211215</v>
      </c>
      <c r="I4407" s="4">
        <v>1752</v>
      </c>
      <c r="J4407">
        <v>1573229</v>
      </c>
      <c r="K4407" s="5">
        <v>304</v>
      </c>
      <c r="L4407" t="s">
        <v>44</v>
      </c>
      <c r="M4407" t="s">
        <v>63</v>
      </c>
      <c r="N4407" t="s">
        <v>64</v>
      </c>
      <c r="O4407" s="5">
        <v>79</v>
      </c>
      <c r="P4407" s="5">
        <v>19206</v>
      </c>
      <c r="Q4407" s="6">
        <v>38.565370000000001</v>
      </c>
      <c r="R4407" s="6">
        <v>-123.27197</v>
      </c>
      <c r="S4407" t="s">
        <v>9803</v>
      </c>
      <c r="T4407" t="s">
        <v>436</v>
      </c>
      <c r="U4407" t="s">
        <v>67</v>
      </c>
      <c r="V4407" t="s">
        <v>50</v>
      </c>
      <c r="W4407" t="s">
        <v>9804</v>
      </c>
      <c r="X4407" t="s">
        <v>52</v>
      </c>
      <c r="Y4407" t="s">
        <v>53</v>
      </c>
      <c r="Z4407">
        <v>0</v>
      </c>
      <c r="AA4407" t="s">
        <v>416</v>
      </c>
      <c r="AB4407">
        <v>2021</v>
      </c>
      <c r="AC4407" t="s">
        <v>120</v>
      </c>
      <c r="AD4407" t="s">
        <v>56</v>
      </c>
      <c r="AE4407" t="s">
        <v>70</v>
      </c>
      <c r="AF4407">
        <v>1695537</v>
      </c>
      <c r="AG4407" t="s">
        <v>71</v>
      </c>
      <c r="AH4407" t="s">
        <v>59</v>
      </c>
      <c r="AI4407" t="s">
        <v>56</v>
      </c>
      <c r="AJ4407" t="s">
        <v>416</v>
      </c>
    </row>
    <row r="4408" spans="1:36" x14ac:dyDescent="0.25">
      <c r="A4408" t="s">
        <v>8868</v>
      </c>
      <c r="B4408" t="s">
        <v>2599</v>
      </c>
      <c r="C4408" t="s">
        <v>40</v>
      </c>
      <c r="D4408" t="s">
        <v>9006</v>
      </c>
      <c r="E4408" s="2">
        <v>42561107</v>
      </c>
      <c r="F4408" t="s">
        <v>42</v>
      </c>
      <c r="G4408" s="3">
        <v>145720</v>
      </c>
      <c r="H4408">
        <v>20211225</v>
      </c>
      <c r="I4408" s="4">
        <v>646</v>
      </c>
      <c r="J4408">
        <v>1581136</v>
      </c>
      <c r="K4408" s="5">
        <v>526</v>
      </c>
      <c r="L4408" t="s">
        <v>44</v>
      </c>
      <c r="M4408" t="s">
        <v>63</v>
      </c>
      <c r="N4408" t="s">
        <v>64</v>
      </c>
      <c r="O4408" s="5">
        <v>133</v>
      </c>
      <c r="P4408" s="5">
        <v>26068</v>
      </c>
      <c r="Q4408" s="6">
        <v>38.549669999999999</v>
      </c>
      <c r="R4408" s="6">
        <v>-122.71841000000001</v>
      </c>
      <c r="S4408" t="s">
        <v>9805</v>
      </c>
      <c r="T4408" t="s">
        <v>413</v>
      </c>
      <c r="U4408" t="s">
        <v>67</v>
      </c>
      <c r="V4408" t="s">
        <v>50</v>
      </c>
      <c r="W4408" t="s">
        <v>9806</v>
      </c>
      <c r="X4408" t="s">
        <v>52</v>
      </c>
      <c r="Y4408" t="s">
        <v>53</v>
      </c>
      <c r="Z4408">
        <v>31588285</v>
      </c>
      <c r="AA4408" t="s">
        <v>416</v>
      </c>
      <c r="AB4408">
        <v>2021</v>
      </c>
      <c r="AC4408" t="s">
        <v>120</v>
      </c>
      <c r="AD4408" t="s">
        <v>56</v>
      </c>
      <c r="AE4408" t="s">
        <v>98</v>
      </c>
      <c r="AF4408">
        <v>1697999</v>
      </c>
      <c r="AG4408" t="s">
        <v>71</v>
      </c>
      <c r="AH4408" t="s">
        <v>59</v>
      </c>
      <c r="AI4408" t="s">
        <v>56</v>
      </c>
      <c r="AJ4408" t="s">
        <v>416</v>
      </c>
    </row>
    <row r="4409" spans="1:36" x14ac:dyDescent="0.25">
      <c r="A4409" t="s">
        <v>8868</v>
      </c>
      <c r="B4409" t="s">
        <v>2599</v>
      </c>
      <c r="C4409" t="s">
        <v>40</v>
      </c>
      <c r="D4409" t="s">
        <v>8950</v>
      </c>
      <c r="E4409" s="2">
        <v>42811112</v>
      </c>
      <c r="F4409" t="s">
        <v>80</v>
      </c>
      <c r="G4409" s="3" t="s">
        <v>9807</v>
      </c>
      <c r="H4409">
        <v>20211225</v>
      </c>
      <c r="I4409" s="4">
        <v>419</v>
      </c>
      <c r="J4409">
        <v>1581093</v>
      </c>
      <c r="K4409" s="5">
        <v>736</v>
      </c>
      <c r="L4409" t="s">
        <v>44</v>
      </c>
      <c r="M4409" t="s">
        <v>63</v>
      </c>
      <c r="N4409" t="s">
        <v>64</v>
      </c>
      <c r="O4409" s="5">
        <v>387</v>
      </c>
      <c r="P4409" s="5">
        <v>75749</v>
      </c>
      <c r="Q4409" s="6">
        <v>38.430318</v>
      </c>
      <c r="R4409" s="6">
        <v>-122.962418</v>
      </c>
      <c r="S4409" t="s">
        <v>9808</v>
      </c>
      <c r="T4409" t="s">
        <v>413</v>
      </c>
      <c r="U4409" t="s">
        <v>200</v>
      </c>
      <c r="V4409" t="s">
        <v>50</v>
      </c>
      <c r="W4409" t="s">
        <v>9809</v>
      </c>
      <c r="X4409" t="s">
        <v>52</v>
      </c>
      <c r="Y4409" t="s">
        <v>53</v>
      </c>
      <c r="Z4409">
        <v>31588363</v>
      </c>
      <c r="AA4409" t="s">
        <v>416</v>
      </c>
      <c r="AB4409">
        <v>2021</v>
      </c>
      <c r="AC4409" t="s">
        <v>120</v>
      </c>
      <c r="AD4409" t="s">
        <v>56</v>
      </c>
      <c r="AE4409" t="s">
        <v>70</v>
      </c>
      <c r="AF4409">
        <v>1697990</v>
      </c>
      <c r="AG4409" t="s">
        <v>202</v>
      </c>
      <c r="AH4409" t="s">
        <v>59</v>
      </c>
      <c r="AI4409" t="s">
        <v>56</v>
      </c>
      <c r="AJ4409" t="s">
        <v>416</v>
      </c>
    </row>
    <row r="4410" spans="1:36" x14ac:dyDescent="0.25">
      <c r="A4410" t="s">
        <v>8868</v>
      </c>
      <c r="B4410" t="s">
        <v>2599</v>
      </c>
      <c r="C4410" t="s">
        <v>40</v>
      </c>
      <c r="D4410" t="s">
        <v>8969</v>
      </c>
      <c r="E4410" s="2">
        <v>43071101</v>
      </c>
      <c r="F4410" t="s">
        <v>62</v>
      </c>
      <c r="G4410" s="3">
        <v>2107</v>
      </c>
      <c r="H4410">
        <v>20211227</v>
      </c>
      <c r="I4410" s="4">
        <v>756</v>
      </c>
      <c r="J4410">
        <v>1585081</v>
      </c>
      <c r="K4410" s="5">
        <v>326</v>
      </c>
      <c r="L4410" t="s">
        <v>44</v>
      </c>
      <c r="M4410" t="s">
        <v>45</v>
      </c>
      <c r="N4410" t="s">
        <v>432</v>
      </c>
      <c r="O4410" s="5">
        <v>105</v>
      </c>
      <c r="P4410" s="5">
        <v>34230</v>
      </c>
      <c r="Q4410" s="6">
        <v>38.387349999999998</v>
      </c>
      <c r="R4410" s="6">
        <v>-122.49550000000001</v>
      </c>
      <c r="S4410" t="s">
        <v>9810</v>
      </c>
      <c r="T4410" t="s">
        <v>413</v>
      </c>
      <c r="U4410" t="s">
        <v>67</v>
      </c>
      <c r="V4410" t="s">
        <v>50</v>
      </c>
      <c r="W4410" t="s">
        <v>9811</v>
      </c>
      <c r="X4410" t="s">
        <v>52</v>
      </c>
      <c r="Y4410" t="s">
        <v>53</v>
      </c>
      <c r="Z4410">
        <v>45102085</v>
      </c>
      <c r="AA4410" t="s">
        <v>416</v>
      </c>
      <c r="AB4410">
        <v>2021</v>
      </c>
      <c r="AC4410" t="s">
        <v>120</v>
      </c>
      <c r="AD4410" t="s">
        <v>56</v>
      </c>
      <c r="AE4410" t="s">
        <v>70</v>
      </c>
      <c r="AF4410">
        <v>1698557</v>
      </c>
      <c r="AG4410" t="s">
        <v>71</v>
      </c>
      <c r="AH4410" t="s">
        <v>59</v>
      </c>
      <c r="AI4410" t="s">
        <v>56</v>
      </c>
      <c r="AJ4410" t="s">
        <v>416</v>
      </c>
    </row>
    <row r="4411" spans="1:36" x14ac:dyDescent="0.25">
      <c r="A4411" t="s">
        <v>8868</v>
      </c>
      <c r="B4411" t="s">
        <v>2599</v>
      </c>
      <c r="C4411" t="s">
        <v>40</v>
      </c>
      <c r="D4411" t="s">
        <v>8950</v>
      </c>
      <c r="E4411" s="2">
        <v>42811112</v>
      </c>
      <c r="F4411" t="s">
        <v>42</v>
      </c>
      <c r="G4411" s="3">
        <v>120</v>
      </c>
      <c r="H4411">
        <v>20211229</v>
      </c>
      <c r="I4411" s="4">
        <v>315</v>
      </c>
      <c r="J4411">
        <v>1587694</v>
      </c>
      <c r="K4411" s="5">
        <v>56</v>
      </c>
      <c r="L4411" t="s">
        <v>44</v>
      </c>
      <c r="M4411" t="s">
        <v>63</v>
      </c>
      <c r="N4411" t="s">
        <v>64</v>
      </c>
      <c r="O4411" s="5">
        <v>106</v>
      </c>
      <c r="P4411" s="5">
        <v>5936</v>
      </c>
      <c r="Q4411" s="6">
        <v>38.463700000000003</v>
      </c>
      <c r="R4411" s="6">
        <v>-123.00827</v>
      </c>
      <c r="S4411" t="s">
        <v>9812</v>
      </c>
      <c r="T4411" t="s">
        <v>413</v>
      </c>
      <c r="U4411" t="s">
        <v>67</v>
      </c>
      <c r="V4411" t="s">
        <v>50</v>
      </c>
      <c r="W4411" t="s">
        <v>9813</v>
      </c>
      <c r="X4411" t="s">
        <v>52</v>
      </c>
      <c r="Y4411" t="s">
        <v>53</v>
      </c>
      <c r="Z4411">
        <v>0</v>
      </c>
      <c r="AA4411" t="s">
        <v>416</v>
      </c>
      <c r="AB4411">
        <v>2021</v>
      </c>
      <c r="AC4411" t="s">
        <v>120</v>
      </c>
      <c r="AD4411" t="s">
        <v>56</v>
      </c>
      <c r="AE4411" t="s">
        <v>98</v>
      </c>
      <c r="AF4411">
        <v>1699215</v>
      </c>
      <c r="AG4411" t="s">
        <v>71</v>
      </c>
      <c r="AH4411" t="s">
        <v>59</v>
      </c>
      <c r="AI4411" t="s">
        <v>56</v>
      </c>
      <c r="AJ4411" t="s">
        <v>416</v>
      </c>
    </row>
    <row r="4412" spans="1:36" x14ac:dyDescent="0.25">
      <c r="A4412" t="s">
        <v>8868</v>
      </c>
      <c r="B4412" t="s">
        <v>2599</v>
      </c>
      <c r="C4412" t="s">
        <v>40</v>
      </c>
      <c r="D4412" t="s">
        <v>8950</v>
      </c>
      <c r="E4412" s="2">
        <v>42811112</v>
      </c>
      <c r="F4412" t="s">
        <v>42</v>
      </c>
      <c r="G4412" s="3">
        <v>5040</v>
      </c>
      <c r="H4412">
        <v>20211229</v>
      </c>
      <c r="I4412" s="4">
        <v>315</v>
      </c>
      <c r="J4412">
        <v>1587697</v>
      </c>
      <c r="K4412" s="5">
        <v>869</v>
      </c>
      <c r="L4412" t="s">
        <v>44</v>
      </c>
      <c r="M4412" t="s">
        <v>63</v>
      </c>
      <c r="N4412" t="s">
        <v>64</v>
      </c>
      <c r="O4412" s="5">
        <v>387</v>
      </c>
      <c r="P4412" s="5">
        <v>336303</v>
      </c>
      <c r="Q4412" s="6">
        <v>38.432299999999998</v>
      </c>
      <c r="R4412" s="6">
        <v>-122.96718</v>
      </c>
      <c r="S4412" t="s">
        <v>9814</v>
      </c>
      <c r="T4412" t="s">
        <v>413</v>
      </c>
      <c r="U4412" t="s">
        <v>67</v>
      </c>
      <c r="V4412" t="s">
        <v>50</v>
      </c>
      <c r="W4412" t="s">
        <v>9813</v>
      </c>
      <c r="X4412" t="s">
        <v>52</v>
      </c>
      <c r="Y4412" t="s">
        <v>53</v>
      </c>
      <c r="Z4412">
        <v>35314365</v>
      </c>
      <c r="AA4412" t="s">
        <v>416</v>
      </c>
      <c r="AB4412">
        <v>2021</v>
      </c>
      <c r="AC4412" t="s">
        <v>120</v>
      </c>
      <c r="AD4412" t="s">
        <v>56</v>
      </c>
      <c r="AE4412" t="s">
        <v>98</v>
      </c>
      <c r="AF4412">
        <v>1699216</v>
      </c>
      <c r="AG4412" t="s">
        <v>71</v>
      </c>
      <c r="AH4412" t="s">
        <v>59</v>
      </c>
      <c r="AI4412" t="s">
        <v>56</v>
      </c>
      <c r="AJ4412" t="s">
        <v>416</v>
      </c>
    </row>
    <row r="4413" spans="1:36" x14ac:dyDescent="0.25">
      <c r="A4413" t="s">
        <v>8868</v>
      </c>
      <c r="B4413" t="s">
        <v>2599</v>
      </c>
      <c r="C4413" t="s">
        <v>40</v>
      </c>
      <c r="D4413" t="s">
        <v>8953</v>
      </c>
      <c r="E4413" s="2">
        <v>42811113</v>
      </c>
      <c r="F4413" t="s">
        <v>178</v>
      </c>
      <c r="G4413" s="3">
        <v>1011</v>
      </c>
      <c r="H4413">
        <v>20211229</v>
      </c>
      <c r="I4413" s="4">
        <v>2212</v>
      </c>
      <c r="J4413">
        <v>1589134</v>
      </c>
      <c r="K4413" s="5">
        <v>8</v>
      </c>
      <c r="L4413" t="s">
        <v>44</v>
      </c>
      <c r="M4413" t="s">
        <v>63</v>
      </c>
      <c r="N4413" t="s">
        <v>64</v>
      </c>
      <c r="O4413" s="5">
        <v>55</v>
      </c>
      <c r="P4413" s="5">
        <v>440</v>
      </c>
      <c r="Q4413" s="6">
        <v>38.481160000000003</v>
      </c>
      <c r="R4413" s="6">
        <v>-123.00008</v>
      </c>
      <c r="S4413" t="s">
        <v>9815</v>
      </c>
      <c r="T4413" t="s">
        <v>413</v>
      </c>
      <c r="U4413" t="s">
        <v>67</v>
      </c>
      <c r="V4413" t="s">
        <v>50</v>
      </c>
      <c r="W4413" t="s">
        <v>9816</v>
      </c>
      <c r="X4413" t="s">
        <v>52</v>
      </c>
      <c r="Y4413" t="s">
        <v>53</v>
      </c>
      <c r="Z4413">
        <v>45103122</v>
      </c>
      <c r="AA4413" t="s">
        <v>416</v>
      </c>
      <c r="AB4413">
        <v>2021</v>
      </c>
      <c r="AC4413" t="s">
        <v>120</v>
      </c>
      <c r="AD4413" t="s">
        <v>56</v>
      </c>
      <c r="AE4413" t="s">
        <v>70</v>
      </c>
      <c r="AF4413">
        <v>1699539</v>
      </c>
      <c r="AG4413" t="s">
        <v>71</v>
      </c>
      <c r="AH4413" t="s">
        <v>59</v>
      </c>
      <c r="AI4413" t="s">
        <v>56</v>
      </c>
      <c r="AJ4413" t="s">
        <v>416</v>
      </c>
    </row>
    <row r="4414" spans="1:36" x14ac:dyDescent="0.25">
      <c r="A4414" t="s">
        <v>8868</v>
      </c>
      <c r="B4414" t="s">
        <v>2599</v>
      </c>
      <c r="C4414" t="s">
        <v>92</v>
      </c>
      <c r="D4414" t="s">
        <v>9292</v>
      </c>
      <c r="E4414" s="2">
        <v>42271104</v>
      </c>
      <c r="F4414" t="s">
        <v>62</v>
      </c>
      <c r="G4414" s="3">
        <v>12145</v>
      </c>
      <c r="H4414">
        <v>20221210</v>
      </c>
      <c r="I4414" s="4">
        <v>945</v>
      </c>
      <c r="J4414">
        <v>1881318</v>
      </c>
      <c r="K4414" s="5">
        <v>574</v>
      </c>
      <c r="L4414" t="s">
        <v>44</v>
      </c>
      <c r="M4414" t="s">
        <v>45</v>
      </c>
      <c r="N4414" t="s">
        <v>432</v>
      </c>
      <c r="O4414" s="5">
        <v>7</v>
      </c>
      <c r="P4414" s="5">
        <v>4018</v>
      </c>
      <c r="Q4414" s="6">
        <v>38.334850000000003</v>
      </c>
      <c r="R4414" s="6">
        <v>-122.72981</v>
      </c>
      <c r="S4414" t="s">
        <v>9817</v>
      </c>
      <c r="T4414" t="s">
        <v>413</v>
      </c>
      <c r="U4414" t="s">
        <v>86</v>
      </c>
      <c r="V4414" t="s">
        <v>50</v>
      </c>
      <c r="W4414" t="s">
        <v>9818</v>
      </c>
      <c r="X4414" t="s">
        <v>52</v>
      </c>
      <c r="Y4414" t="s">
        <v>53</v>
      </c>
      <c r="Z4414">
        <v>0</v>
      </c>
      <c r="AA4414" t="s">
        <v>416</v>
      </c>
      <c r="AB4414">
        <v>2022</v>
      </c>
      <c r="AC4414" t="s">
        <v>120</v>
      </c>
      <c r="AD4414" t="s">
        <v>56</v>
      </c>
      <c r="AE4414" t="s">
        <v>98</v>
      </c>
      <c r="AF4414">
        <v>1789128</v>
      </c>
      <c r="AG4414" t="s">
        <v>88</v>
      </c>
      <c r="AH4414" t="s">
        <v>59</v>
      </c>
      <c r="AI4414" t="s">
        <v>56</v>
      </c>
      <c r="AJ4414" t="s">
        <v>416</v>
      </c>
    </row>
    <row r="4415" spans="1:36" x14ac:dyDescent="0.25">
      <c r="A4415" t="s">
        <v>8868</v>
      </c>
      <c r="B4415" t="s">
        <v>2599</v>
      </c>
      <c r="C4415" t="s">
        <v>40</v>
      </c>
      <c r="D4415" t="s">
        <v>8906</v>
      </c>
      <c r="E4415" s="2">
        <v>42811111</v>
      </c>
      <c r="F4415" t="s">
        <v>42</v>
      </c>
      <c r="G4415" s="3">
        <v>969182</v>
      </c>
      <c r="H4415">
        <v>20221210</v>
      </c>
      <c r="I4415" s="4">
        <v>522</v>
      </c>
      <c r="J4415">
        <v>1880319</v>
      </c>
      <c r="K4415" s="5">
        <v>421</v>
      </c>
      <c r="L4415" t="s">
        <v>44</v>
      </c>
      <c r="M4415" t="s">
        <v>63</v>
      </c>
      <c r="N4415" t="s">
        <v>72</v>
      </c>
      <c r="O4415" s="5">
        <v>565</v>
      </c>
      <c r="P4415" s="5">
        <v>118993</v>
      </c>
      <c r="Q4415" s="6">
        <v>38.490110000000001</v>
      </c>
      <c r="R4415" s="6">
        <v>-123.05978</v>
      </c>
      <c r="S4415" t="s">
        <v>9819</v>
      </c>
      <c r="T4415" t="s">
        <v>413</v>
      </c>
      <c r="U4415" t="s">
        <v>67</v>
      </c>
      <c r="V4415" t="s">
        <v>50</v>
      </c>
      <c r="W4415" t="s">
        <v>9820</v>
      </c>
      <c r="X4415" t="s">
        <v>52</v>
      </c>
      <c r="Y4415" t="s">
        <v>53</v>
      </c>
      <c r="Z4415">
        <v>0</v>
      </c>
      <c r="AA4415" t="s">
        <v>416</v>
      </c>
      <c r="AB4415">
        <v>2022</v>
      </c>
      <c r="AC4415" t="s">
        <v>120</v>
      </c>
      <c r="AD4415" t="s">
        <v>56</v>
      </c>
      <c r="AE4415" t="s">
        <v>70</v>
      </c>
      <c r="AF4415">
        <v>1788879</v>
      </c>
      <c r="AG4415" t="s">
        <v>71</v>
      </c>
      <c r="AH4415" t="s">
        <v>59</v>
      </c>
      <c r="AI4415" t="s">
        <v>56</v>
      </c>
      <c r="AJ4415" t="s">
        <v>416</v>
      </c>
    </row>
    <row r="4416" spans="1:36" x14ac:dyDescent="0.25">
      <c r="A4416" t="s">
        <v>8868</v>
      </c>
      <c r="B4416" t="s">
        <v>2599</v>
      </c>
      <c r="C4416" t="s">
        <v>40</v>
      </c>
      <c r="D4416" t="s">
        <v>8906</v>
      </c>
      <c r="E4416" s="2">
        <v>42811111</v>
      </c>
      <c r="F4416" t="s">
        <v>42</v>
      </c>
      <c r="G4416" s="3">
        <v>37520</v>
      </c>
      <c r="H4416">
        <v>20221210</v>
      </c>
      <c r="I4416" s="4">
        <v>831</v>
      </c>
      <c r="J4416">
        <v>1881056</v>
      </c>
      <c r="K4416" s="5">
        <v>414</v>
      </c>
      <c r="L4416" t="s">
        <v>44</v>
      </c>
      <c r="M4416" t="s">
        <v>63</v>
      </c>
      <c r="N4416" t="s">
        <v>72</v>
      </c>
      <c r="O4416" s="5">
        <v>76</v>
      </c>
      <c r="P4416" s="5">
        <v>30558</v>
      </c>
      <c r="Q4416" s="6">
        <v>38.508609999999997</v>
      </c>
      <c r="R4416" s="6">
        <v>-123.06927</v>
      </c>
      <c r="S4416" t="s">
        <v>9821</v>
      </c>
      <c r="T4416" t="s">
        <v>413</v>
      </c>
      <c r="U4416" t="s">
        <v>67</v>
      </c>
      <c r="V4416" t="s">
        <v>50</v>
      </c>
      <c r="W4416" t="s">
        <v>9822</v>
      </c>
      <c r="X4416" t="s">
        <v>52</v>
      </c>
      <c r="Y4416" t="s">
        <v>53</v>
      </c>
      <c r="Z4416">
        <v>0</v>
      </c>
      <c r="AA4416" t="s">
        <v>416</v>
      </c>
      <c r="AB4416">
        <v>2022</v>
      </c>
      <c r="AC4416" t="s">
        <v>120</v>
      </c>
      <c r="AD4416" t="s">
        <v>56</v>
      </c>
      <c r="AE4416" t="s">
        <v>70</v>
      </c>
      <c r="AF4416">
        <v>1789006</v>
      </c>
      <c r="AG4416" t="s">
        <v>71</v>
      </c>
      <c r="AH4416" t="s">
        <v>59</v>
      </c>
      <c r="AI4416" t="s">
        <v>56</v>
      </c>
      <c r="AJ4416" t="s">
        <v>416</v>
      </c>
    </row>
    <row r="4417" spans="1:36" x14ac:dyDescent="0.25">
      <c r="A4417" t="s">
        <v>8868</v>
      </c>
      <c r="B4417" t="s">
        <v>2599</v>
      </c>
      <c r="C4417" t="s">
        <v>40</v>
      </c>
      <c r="D4417" t="s">
        <v>8887</v>
      </c>
      <c r="E4417" s="2">
        <v>43321103</v>
      </c>
      <c r="F4417" t="s">
        <v>62</v>
      </c>
      <c r="G4417" s="3">
        <v>2225</v>
      </c>
      <c r="H4417">
        <v>20221210</v>
      </c>
      <c r="I4417" s="4">
        <v>936</v>
      </c>
      <c r="J4417">
        <v>1881312</v>
      </c>
      <c r="K4417" s="5">
        <v>688</v>
      </c>
      <c r="L4417" t="s">
        <v>44</v>
      </c>
      <c r="M4417" t="s">
        <v>63</v>
      </c>
      <c r="N4417" t="s">
        <v>72</v>
      </c>
      <c r="O4417" s="5">
        <v>92</v>
      </c>
      <c r="P4417" s="5">
        <v>63296</v>
      </c>
      <c r="Q4417" s="6">
        <v>38.524700000000003</v>
      </c>
      <c r="R4417" s="6">
        <v>-122.65428</v>
      </c>
      <c r="S4417" t="s">
        <v>9823</v>
      </c>
      <c r="T4417" t="s">
        <v>413</v>
      </c>
      <c r="U4417" t="s">
        <v>67</v>
      </c>
      <c r="V4417" t="s">
        <v>50</v>
      </c>
      <c r="W4417" t="s">
        <v>9824</v>
      </c>
      <c r="X4417" t="s">
        <v>52</v>
      </c>
      <c r="Y4417" t="s">
        <v>53</v>
      </c>
      <c r="Z4417">
        <v>0</v>
      </c>
      <c r="AA4417" t="s">
        <v>416</v>
      </c>
      <c r="AB4417">
        <v>2022</v>
      </c>
      <c r="AC4417" t="s">
        <v>120</v>
      </c>
      <c r="AD4417" t="s">
        <v>56</v>
      </c>
      <c r="AE4417" t="s">
        <v>70</v>
      </c>
      <c r="AF4417">
        <v>1789290</v>
      </c>
      <c r="AG4417" t="s">
        <v>71</v>
      </c>
      <c r="AH4417" t="s">
        <v>59</v>
      </c>
      <c r="AI4417" t="s">
        <v>56</v>
      </c>
      <c r="AJ4417" t="s">
        <v>416</v>
      </c>
    </row>
    <row r="4418" spans="1:36" x14ac:dyDescent="0.25">
      <c r="A4418" t="s">
        <v>8868</v>
      </c>
      <c r="B4418" t="s">
        <v>2599</v>
      </c>
      <c r="C4418" t="s">
        <v>92</v>
      </c>
      <c r="D4418" t="s">
        <v>8988</v>
      </c>
      <c r="E4418" s="2">
        <v>43071102</v>
      </c>
      <c r="F4418" t="s">
        <v>62</v>
      </c>
      <c r="G4418" s="3">
        <v>11121</v>
      </c>
      <c r="H4418">
        <v>20221231</v>
      </c>
      <c r="I4418" s="4">
        <v>1552</v>
      </c>
      <c r="J4418">
        <v>1904866</v>
      </c>
      <c r="K4418" s="5">
        <v>567</v>
      </c>
      <c r="L4418" t="s">
        <v>44</v>
      </c>
      <c r="M4418" t="s">
        <v>63</v>
      </c>
      <c r="N4418" t="s">
        <v>64</v>
      </c>
      <c r="O4418" s="5">
        <v>4</v>
      </c>
      <c r="P4418" s="5">
        <v>2268</v>
      </c>
      <c r="Q4418" s="6">
        <v>38.375480000000003</v>
      </c>
      <c r="R4418" s="6">
        <v>-122.55029999999999</v>
      </c>
      <c r="S4418" t="s">
        <v>9825</v>
      </c>
      <c r="T4418" t="s">
        <v>436</v>
      </c>
      <c r="U4418" t="s">
        <v>67</v>
      </c>
      <c r="V4418" t="s">
        <v>50</v>
      </c>
      <c r="W4418" t="s">
        <v>9826</v>
      </c>
      <c r="X4418" t="s">
        <v>52</v>
      </c>
      <c r="Y4418" t="s">
        <v>53</v>
      </c>
      <c r="Z4418">
        <v>0</v>
      </c>
      <c r="AA4418" t="s">
        <v>416</v>
      </c>
      <c r="AB4418">
        <v>2022</v>
      </c>
      <c r="AC4418" t="s">
        <v>120</v>
      </c>
      <c r="AD4418" t="s">
        <v>56</v>
      </c>
      <c r="AE4418" t="s">
        <v>112</v>
      </c>
      <c r="AF4418">
        <v>1794497</v>
      </c>
      <c r="AG4418" t="s">
        <v>71</v>
      </c>
      <c r="AH4418" t="s">
        <v>59</v>
      </c>
      <c r="AI4418" t="s">
        <v>56</v>
      </c>
      <c r="AJ4418" t="s">
        <v>416</v>
      </c>
    </row>
    <row r="4419" spans="1:36" x14ac:dyDescent="0.25">
      <c r="A4419" t="s">
        <v>8868</v>
      </c>
      <c r="B4419" t="s">
        <v>2599</v>
      </c>
      <c r="C4419" t="s">
        <v>92</v>
      </c>
      <c r="D4419" t="s">
        <v>9075</v>
      </c>
      <c r="E4419" s="2">
        <v>42571101</v>
      </c>
      <c r="F4419" t="s">
        <v>80</v>
      </c>
      <c r="G4419" s="3">
        <v>217436926073</v>
      </c>
      <c r="H4419">
        <v>20221231</v>
      </c>
      <c r="I4419" s="4">
        <v>1613</v>
      </c>
      <c r="J4419">
        <v>1904934</v>
      </c>
      <c r="K4419" s="5">
        <v>267</v>
      </c>
      <c r="L4419" t="s">
        <v>44</v>
      </c>
      <c r="M4419" t="s">
        <v>63</v>
      </c>
      <c r="N4419" t="s">
        <v>64</v>
      </c>
      <c r="O4419" s="5">
        <v>1</v>
      </c>
      <c r="P4419" s="5">
        <v>267</v>
      </c>
      <c r="Q4419" s="6">
        <v>38.379449999999999</v>
      </c>
      <c r="R4419" s="6">
        <v>-122.89421</v>
      </c>
      <c r="S4419" t="s">
        <v>9827</v>
      </c>
      <c r="T4419" t="s">
        <v>436</v>
      </c>
      <c r="U4419" t="s">
        <v>67</v>
      </c>
      <c r="V4419" t="s">
        <v>50</v>
      </c>
      <c r="W4419" t="s">
        <v>9828</v>
      </c>
      <c r="X4419" t="s">
        <v>52</v>
      </c>
      <c r="Y4419" t="s">
        <v>53</v>
      </c>
      <c r="Z4419">
        <v>45612880</v>
      </c>
      <c r="AA4419" t="s">
        <v>416</v>
      </c>
      <c r="AB4419">
        <v>2022</v>
      </c>
      <c r="AC4419" t="s">
        <v>120</v>
      </c>
      <c r="AD4419" t="s">
        <v>56</v>
      </c>
      <c r="AE4419" t="s">
        <v>70</v>
      </c>
      <c r="AF4419">
        <v>1794491</v>
      </c>
      <c r="AG4419" t="s">
        <v>71</v>
      </c>
      <c r="AH4419" t="s">
        <v>59</v>
      </c>
      <c r="AI4419" t="s">
        <v>56</v>
      </c>
      <c r="AJ4419" t="s">
        <v>56</v>
      </c>
    </row>
    <row r="4420" spans="1:36" x14ac:dyDescent="0.25">
      <c r="A4420" t="s">
        <v>8868</v>
      </c>
      <c r="B4420" t="s">
        <v>2599</v>
      </c>
      <c r="C4420" t="s">
        <v>92</v>
      </c>
      <c r="D4420" t="s">
        <v>9389</v>
      </c>
      <c r="E4420" s="2">
        <v>42271102</v>
      </c>
      <c r="F4420" t="s">
        <v>42</v>
      </c>
      <c r="G4420" s="3">
        <v>464</v>
      </c>
      <c r="H4420">
        <v>20230104</v>
      </c>
      <c r="I4420" s="4">
        <v>859</v>
      </c>
      <c r="J4420">
        <v>1912851</v>
      </c>
      <c r="K4420" s="5">
        <v>325</v>
      </c>
      <c r="L4420" t="s">
        <v>44</v>
      </c>
      <c r="M4420" t="s">
        <v>63</v>
      </c>
      <c r="N4420" t="s">
        <v>64</v>
      </c>
      <c r="O4420" s="5">
        <v>5315</v>
      </c>
      <c r="P4420" s="5">
        <v>377617</v>
      </c>
      <c r="Q4420" s="6">
        <v>38.300190000000001</v>
      </c>
      <c r="R4420" s="6">
        <v>-122.71154</v>
      </c>
      <c r="S4420" t="s">
        <v>9829</v>
      </c>
      <c r="T4420" t="s">
        <v>421</v>
      </c>
      <c r="U4420" t="s">
        <v>67</v>
      </c>
      <c r="V4420" t="s">
        <v>50</v>
      </c>
      <c r="W4420" t="s">
        <v>9830</v>
      </c>
      <c r="X4420" t="s">
        <v>52</v>
      </c>
      <c r="Y4420" t="s">
        <v>53</v>
      </c>
      <c r="Z4420">
        <v>0</v>
      </c>
      <c r="AA4420" t="s">
        <v>416</v>
      </c>
      <c r="AB4420">
        <v>2023</v>
      </c>
      <c r="AC4420" t="s">
        <v>525</v>
      </c>
      <c r="AD4420" t="s">
        <v>56</v>
      </c>
      <c r="AE4420" t="s">
        <v>70</v>
      </c>
      <c r="AF4420">
        <v>1796081</v>
      </c>
      <c r="AG4420" t="s">
        <v>71</v>
      </c>
      <c r="AH4420" t="s">
        <v>59</v>
      </c>
      <c r="AI4420" t="s">
        <v>56</v>
      </c>
      <c r="AJ4420" t="s">
        <v>416</v>
      </c>
    </row>
    <row r="4421" spans="1:36" x14ac:dyDescent="0.25">
      <c r="A4421" t="s">
        <v>8868</v>
      </c>
      <c r="B4421" t="s">
        <v>2599</v>
      </c>
      <c r="C4421" t="s">
        <v>92</v>
      </c>
      <c r="D4421" t="s">
        <v>9512</v>
      </c>
      <c r="E4421" s="2">
        <v>43321104</v>
      </c>
      <c r="F4421" t="s">
        <v>508</v>
      </c>
      <c r="G4421" s="3" t="s">
        <v>2289</v>
      </c>
      <c r="H4421">
        <v>20230104</v>
      </c>
      <c r="I4421" s="4">
        <v>1854</v>
      </c>
      <c r="J4421">
        <v>1917314</v>
      </c>
      <c r="K4421" s="5">
        <v>338</v>
      </c>
      <c r="L4421" t="s">
        <v>44</v>
      </c>
      <c r="M4421" t="s">
        <v>63</v>
      </c>
      <c r="N4421" t="s">
        <v>72</v>
      </c>
      <c r="O4421" s="5">
        <v>4020</v>
      </c>
      <c r="P4421" s="5">
        <v>665256</v>
      </c>
      <c r="Q4421" s="6">
        <v>38.490139999999997</v>
      </c>
      <c r="R4421" s="6">
        <v>-122.66614</v>
      </c>
      <c r="S4421" t="s">
        <v>9831</v>
      </c>
      <c r="T4421" t="s">
        <v>447</v>
      </c>
      <c r="U4421" t="s">
        <v>67</v>
      </c>
      <c r="V4421" t="s">
        <v>50</v>
      </c>
      <c r="W4421" t="s">
        <v>9832</v>
      </c>
      <c r="X4421" t="s">
        <v>52</v>
      </c>
      <c r="Y4421" t="s">
        <v>53</v>
      </c>
      <c r="Z4421">
        <v>0</v>
      </c>
      <c r="AA4421" t="s">
        <v>416</v>
      </c>
      <c r="AB4421">
        <v>2023</v>
      </c>
      <c r="AC4421" t="s">
        <v>525</v>
      </c>
      <c r="AD4421" t="s">
        <v>56</v>
      </c>
      <c r="AE4421" t="s">
        <v>70</v>
      </c>
      <c r="AF4421">
        <v>1796800</v>
      </c>
      <c r="AG4421" t="s">
        <v>71</v>
      </c>
      <c r="AH4421" t="s">
        <v>59</v>
      </c>
      <c r="AI4421" t="s">
        <v>56</v>
      </c>
      <c r="AJ4421" t="s">
        <v>416</v>
      </c>
    </row>
    <row r="4422" spans="1:36" x14ac:dyDescent="0.25">
      <c r="A4422" t="s">
        <v>8868</v>
      </c>
      <c r="B4422" t="s">
        <v>2599</v>
      </c>
      <c r="C4422" t="s">
        <v>92</v>
      </c>
      <c r="D4422" t="s">
        <v>9833</v>
      </c>
      <c r="E4422" s="2">
        <v>42721104</v>
      </c>
      <c r="F4422" t="s">
        <v>62</v>
      </c>
      <c r="G4422" s="3">
        <v>12407</v>
      </c>
      <c r="H4422">
        <v>20230104</v>
      </c>
      <c r="I4422" s="4">
        <v>500</v>
      </c>
      <c r="J4422">
        <v>1912232</v>
      </c>
      <c r="K4422" s="5">
        <v>706</v>
      </c>
      <c r="L4422" t="s">
        <v>44</v>
      </c>
      <c r="M4422" t="s">
        <v>63</v>
      </c>
      <c r="N4422" t="s">
        <v>64</v>
      </c>
      <c r="O4422" s="5">
        <v>31</v>
      </c>
      <c r="P4422" s="5">
        <v>21886</v>
      </c>
      <c r="Q4422" s="6">
        <v>38.303190000000001</v>
      </c>
      <c r="R4422" s="6">
        <v>-122.55177</v>
      </c>
      <c r="S4422" t="s">
        <v>9834</v>
      </c>
      <c r="T4422" t="s">
        <v>413</v>
      </c>
      <c r="U4422" t="s">
        <v>86</v>
      </c>
      <c r="V4422" t="s">
        <v>50</v>
      </c>
      <c r="W4422" t="s">
        <v>9835</v>
      </c>
      <c r="X4422" t="s">
        <v>52</v>
      </c>
      <c r="Y4422" t="s">
        <v>53</v>
      </c>
      <c r="Z4422">
        <v>0</v>
      </c>
      <c r="AA4422" t="s">
        <v>416</v>
      </c>
      <c r="AB4422">
        <v>2023</v>
      </c>
      <c r="AC4422" t="s">
        <v>525</v>
      </c>
      <c r="AD4422" t="s">
        <v>56</v>
      </c>
      <c r="AE4422" t="s">
        <v>98</v>
      </c>
      <c r="AF4422">
        <v>1796021</v>
      </c>
      <c r="AG4422" t="s">
        <v>88</v>
      </c>
      <c r="AH4422" t="s">
        <v>59</v>
      </c>
      <c r="AI4422" t="s">
        <v>56</v>
      </c>
      <c r="AJ4422" t="s">
        <v>416</v>
      </c>
    </row>
    <row r="4423" spans="1:36" x14ac:dyDescent="0.25">
      <c r="A4423" t="s">
        <v>8868</v>
      </c>
      <c r="B4423" t="s">
        <v>2599</v>
      </c>
      <c r="C4423" t="s">
        <v>40</v>
      </c>
      <c r="D4423" t="s">
        <v>8953</v>
      </c>
      <c r="E4423" s="2">
        <v>42811113</v>
      </c>
      <c r="F4423" t="s">
        <v>42</v>
      </c>
      <c r="G4423" s="3">
        <v>202</v>
      </c>
      <c r="H4423">
        <v>20230110</v>
      </c>
      <c r="I4423" s="4">
        <v>833</v>
      </c>
      <c r="J4423">
        <v>1943811</v>
      </c>
      <c r="K4423" s="5">
        <v>451</v>
      </c>
      <c r="L4423" t="s">
        <v>44</v>
      </c>
      <c r="M4423" t="s">
        <v>63</v>
      </c>
      <c r="N4423" t="s">
        <v>64</v>
      </c>
      <c r="O4423" s="5">
        <v>116</v>
      </c>
      <c r="P4423" s="5">
        <v>48411</v>
      </c>
      <c r="Q4423" s="6">
        <v>38.498429999999999</v>
      </c>
      <c r="R4423" s="6">
        <v>-122.99141</v>
      </c>
      <c r="S4423" t="s">
        <v>9836</v>
      </c>
      <c r="T4423" t="s">
        <v>413</v>
      </c>
      <c r="U4423" t="s">
        <v>67</v>
      </c>
      <c r="V4423" t="s">
        <v>50</v>
      </c>
      <c r="W4423" t="s">
        <v>9837</v>
      </c>
      <c r="X4423" t="s">
        <v>52</v>
      </c>
      <c r="Y4423" t="s">
        <v>53</v>
      </c>
      <c r="Z4423">
        <v>0</v>
      </c>
      <c r="AA4423" t="s">
        <v>416</v>
      </c>
      <c r="AB4423">
        <v>2023</v>
      </c>
      <c r="AC4423" t="s">
        <v>525</v>
      </c>
      <c r="AD4423" t="s">
        <v>56</v>
      </c>
      <c r="AE4423" t="s">
        <v>70</v>
      </c>
      <c r="AF4423">
        <v>1801840</v>
      </c>
      <c r="AG4423" t="s">
        <v>71</v>
      </c>
      <c r="AH4423" t="s">
        <v>59</v>
      </c>
      <c r="AI4423" t="s">
        <v>56</v>
      </c>
      <c r="AJ4423" t="s">
        <v>416</v>
      </c>
    </row>
    <row r="4424" spans="1:36" x14ac:dyDescent="0.25">
      <c r="A4424" t="s">
        <v>8868</v>
      </c>
      <c r="B4424" t="s">
        <v>2599</v>
      </c>
      <c r="C4424" t="s">
        <v>40</v>
      </c>
      <c r="D4424" t="s">
        <v>8875</v>
      </c>
      <c r="E4424" s="2">
        <v>42091101</v>
      </c>
      <c r="F4424" t="s">
        <v>410</v>
      </c>
      <c r="G4424" s="3" t="s">
        <v>9838</v>
      </c>
      <c r="H4424">
        <v>20230114</v>
      </c>
      <c r="I4424" s="4">
        <v>1048</v>
      </c>
      <c r="J4424">
        <v>1954369</v>
      </c>
      <c r="K4424" s="5">
        <v>362</v>
      </c>
      <c r="L4424" t="s">
        <v>44</v>
      </c>
      <c r="M4424" t="s">
        <v>63</v>
      </c>
      <c r="N4424" t="s">
        <v>64</v>
      </c>
      <c r="O4424" s="5">
        <v>7</v>
      </c>
      <c r="P4424" s="5">
        <v>2534</v>
      </c>
      <c r="Q4424" s="6">
        <v>38.467649999999999</v>
      </c>
      <c r="R4424" s="6">
        <v>-122.917343</v>
      </c>
      <c r="S4424" t="s">
        <v>417</v>
      </c>
      <c r="T4424" t="s">
        <v>413</v>
      </c>
      <c r="U4424" t="s">
        <v>67</v>
      </c>
      <c r="V4424" t="s">
        <v>50</v>
      </c>
      <c r="W4424" t="s">
        <v>9839</v>
      </c>
      <c r="X4424" t="s">
        <v>52</v>
      </c>
      <c r="Y4424" t="s">
        <v>53</v>
      </c>
      <c r="Z4424">
        <v>0</v>
      </c>
      <c r="AA4424" t="s">
        <v>416</v>
      </c>
      <c r="AB4424">
        <v>2023</v>
      </c>
      <c r="AC4424" t="s">
        <v>525</v>
      </c>
      <c r="AD4424" t="s">
        <v>56</v>
      </c>
      <c r="AE4424" t="s">
        <v>112</v>
      </c>
      <c r="AF4424">
        <v>1804967</v>
      </c>
      <c r="AG4424" t="s">
        <v>71</v>
      </c>
      <c r="AH4424" t="s">
        <v>59</v>
      </c>
      <c r="AI4424" t="s">
        <v>56</v>
      </c>
      <c r="AJ4424" t="s">
        <v>416</v>
      </c>
    </row>
    <row r="4425" spans="1:36" x14ac:dyDescent="0.25">
      <c r="A4425" t="s">
        <v>8868</v>
      </c>
      <c r="B4425" t="s">
        <v>2599</v>
      </c>
      <c r="C4425" t="s">
        <v>92</v>
      </c>
      <c r="D4425" t="s">
        <v>9840</v>
      </c>
      <c r="E4425" s="2">
        <v>42751112</v>
      </c>
      <c r="F4425" t="s">
        <v>62</v>
      </c>
      <c r="G4425" s="3">
        <v>579</v>
      </c>
      <c r="H4425">
        <v>20230116</v>
      </c>
      <c r="I4425" s="4">
        <v>10</v>
      </c>
      <c r="J4425">
        <v>1956458</v>
      </c>
      <c r="K4425" s="5">
        <v>671</v>
      </c>
      <c r="L4425" t="s">
        <v>44</v>
      </c>
      <c r="M4425" t="s">
        <v>63</v>
      </c>
      <c r="N4425" t="s">
        <v>64</v>
      </c>
      <c r="O4425" s="5">
        <v>64</v>
      </c>
      <c r="P4425" s="5">
        <v>42944</v>
      </c>
      <c r="Q4425" s="6">
        <v>38.614429999999999</v>
      </c>
      <c r="R4425" s="6">
        <v>-122.83496</v>
      </c>
      <c r="S4425" t="s">
        <v>9841</v>
      </c>
      <c r="T4425" t="s">
        <v>413</v>
      </c>
      <c r="U4425" t="s">
        <v>67</v>
      </c>
      <c r="V4425" t="s">
        <v>50</v>
      </c>
      <c r="W4425" t="s">
        <v>9842</v>
      </c>
      <c r="X4425" t="s">
        <v>52</v>
      </c>
      <c r="Y4425" t="s">
        <v>53</v>
      </c>
      <c r="Z4425">
        <v>0</v>
      </c>
      <c r="AA4425" t="s">
        <v>416</v>
      </c>
      <c r="AB4425">
        <v>2023</v>
      </c>
      <c r="AC4425" t="s">
        <v>525</v>
      </c>
      <c r="AD4425" t="s">
        <v>56</v>
      </c>
      <c r="AE4425" t="s">
        <v>70</v>
      </c>
      <c r="AF4425">
        <v>1805559</v>
      </c>
      <c r="AG4425" t="s">
        <v>71</v>
      </c>
      <c r="AH4425" t="s">
        <v>59</v>
      </c>
      <c r="AI4425" t="s">
        <v>56</v>
      </c>
      <c r="AJ4425" t="s">
        <v>416</v>
      </c>
    </row>
    <row r="4426" spans="1:36" x14ac:dyDescent="0.25">
      <c r="A4426" t="s">
        <v>8868</v>
      </c>
      <c r="B4426" t="s">
        <v>2599</v>
      </c>
      <c r="C4426" t="s">
        <v>92</v>
      </c>
      <c r="D4426" t="s">
        <v>9840</v>
      </c>
      <c r="E4426" s="2">
        <v>42751112</v>
      </c>
      <c r="F4426" t="s">
        <v>62</v>
      </c>
      <c r="G4426" s="3">
        <v>2345</v>
      </c>
      <c r="H4426">
        <v>20230221</v>
      </c>
      <c r="I4426" s="4">
        <v>1516</v>
      </c>
      <c r="J4426">
        <v>1992357</v>
      </c>
      <c r="K4426" s="5">
        <v>409</v>
      </c>
      <c r="L4426" t="s">
        <v>44</v>
      </c>
      <c r="M4426" t="s">
        <v>63</v>
      </c>
      <c r="N4426" t="s">
        <v>64</v>
      </c>
      <c r="O4426" s="5">
        <v>67</v>
      </c>
      <c r="P4426" s="5">
        <v>27403</v>
      </c>
      <c r="Q4426" s="6">
        <v>38.63729</v>
      </c>
      <c r="R4426" s="6">
        <v>-122.88177</v>
      </c>
      <c r="S4426">
        <v>5657</v>
      </c>
      <c r="T4426" t="s">
        <v>436</v>
      </c>
      <c r="U4426" t="s">
        <v>67</v>
      </c>
      <c r="V4426" t="s">
        <v>50</v>
      </c>
      <c r="W4426" t="s">
        <v>9843</v>
      </c>
      <c r="X4426" t="s">
        <v>52</v>
      </c>
      <c r="Y4426" t="s">
        <v>53</v>
      </c>
      <c r="Z4426">
        <v>0</v>
      </c>
      <c r="AA4426" t="s">
        <v>416</v>
      </c>
      <c r="AB4426">
        <v>2023</v>
      </c>
      <c r="AC4426" t="s">
        <v>376</v>
      </c>
      <c r="AD4426" t="s">
        <v>56</v>
      </c>
      <c r="AE4426" t="s">
        <v>98</v>
      </c>
      <c r="AF4426">
        <v>1815144</v>
      </c>
      <c r="AG4426" t="s">
        <v>71</v>
      </c>
      <c r="AH4426" t="s">
        <v>59</v>
      </c>
      <c r="AI4426" t="s">
        <v>56</v>
      </c>
      <c r="AJ4426" t="s">
        <v>416</v>
      </c>
    </row>
    <row r="4427" spans="1:36" x14ac:dyDescent="0.25">
      <c r="A4427" t="s">
        <v>8868</v>
      </c>
      <c r="B4427" t="s">
        <v>2599</v>
      </c>
      <c r="C4427" t="s">
        <v>40</v>
      </c>
      <c r="D4427" t="s">
        <v>8953</v>
      </c>
      <c r="E4427" s="2">
        <v>42811113</v>
      </c>
      <c r="F4427" t="s">
        <v>62</v>
      </c>
      <c r="G4427" s="3">
        <v>1997</v>
      </c>
      <c r="H4427">
        <v>20230221</v>
      </c>
      <c r="I4427" s="4">
        <v>1345</v>
      </c>
      <c r="J4427">
        <v>1990934</v>
      </c>
      <c r="K4427" s="5">
        <v>379</v>
      </c>
      <c r="L4427" t="s">
        <v>44</v>
      </c>
      <c r="M4427" t="s">
        <v>63</v>
      </c>
      <c r="N4427" t="s">
        <v>72</v>
      </c>
      <c r="O4427" s="5">
        <v>112</v>
      </c>
      <c r="P4427" s="5">
        <v>42448</v>
      </c>
      <c r="Q4427" s="6">
        <v>38.501779999999997</v>
      </c>
      <c r="R4427" s="6">
        <v>-123.02381</v>
      </c>
      <c r="S4427" t="s">
        <v>9844</v>
      </c>
      <c r="T4427" t="s">
        <v>436</v>
      </c>
      <c r="U4427" t="s">
        <v>67</v>
      </c>
      <c r="V4427" t="s">
        <v>50</v>
      </c>
      <c r="W4427" t="s">
        <v>9845</v>
      </c>
      <c r="X4427" t="s">
        <v>52</v>
      </c>
      <c r="Y4427" t="s">
        <v>53</v>
      </c>
      <c r="Z4427">
        <v>0</v>
      </c>
      <c r="AA4427" t="s">
        <v>416</v>
      </c>
      <c r="AB4427">
        <v>2023</v>
      </c>
      <c r="AC4427" t="s">
        <v>376</v>
      </c>
      <c r="AD4427" t="s">
        <v>56</v>
      </c>
      <c r="AE4427" t="s">
        <v>70</v>
      </c>
      <c r="AF4427">
        <v>1815013</v>
      </c>
      <c r="AG4427" t="s">
        <v>71</v>
      </c>
      <c r="AH4427" t="s">
        <v>59</v>
      </c>
      <c r="AI4427" t="s">
        <v>56</v>
      </c>
      <c r="AJ4427" t="s">
        <v>416</v>
      </c>
    </row>
    <row r="4428" spans="1:36" x14ac:dyDescent="0.25">
      <c r="A4428" t="s">
        <v>8868</v>
      </c>
      <c r="B4428" t="s">
        <v>2599</v>
      </c>
      <c r="C4428" t="s">
        <v>92</v>
      </c>
      <c r="D4428" t="s">
        <v>8922</v>
      </c>
      <c r="E4428" s="2">
        <v>42891101</v>
      </c>
      <c r="F4428" t="s">
        <v>62</v>
      </c>
      <c r="G4428" s="3">
        <v>10787</v>
      </c>
      <c r="H4428">
        <v>20230224</v>
      </c>
      <c r="I4428" s="4">
        <v>102</v>
      </c>
      <c r="J4428">
        <v>2001448</v>
      </c>
      <c r="K4428" s="5">
        <v>973</v>
      </c>
      <c r="L4428" t="s">
        <v>44</v>
      </c>
      <c r="M4428" t="s">
        <v>563</v>
      </c>
      <c r="N4428" t="s">
        <v>2540</v>
      </c>
      <c r="O4428" s="5">
        <v>28</v>
      </c>
      <c r="P4428" s="5">
        <v>27244</v>
      </c>
      <c r="Q4428" s="6">
        <v>38.713900000000002</v>
      </c>
      <c r="R4428" s="6">
        <v>-123.01196</v>
      </c>
      <c r="S4428" t="s">
        <v>9846</v>
      </c>
      <c r="T4428" t="s">
        <v>436</v>
      </c>
      <c r="U4428" t="s">
        <v>86</v>
      </c>
      <c r="V4428" t="s">
        <v>50</v>
      </c>
      <c r="W4428" t="s">
        <v>9847</v>
      </c>
      <c r="X4428" t="s">
        <v>52</v>
      </c>
      <c r="Y4428" t="s">
        <v>53</v>
      </c>
      <c r="Z4428">
        <v>0</v>
      </c>
      <c r="AA4428" t="s">
        <v>416</v>
      </c>
      <c r="AB4428">
        <v>2023</v>
      </c>
      <c r="AC4428" t="s">
        <v>376</v>
      </c>
      <c r="AD4428" t="s">
        <v>56</v>
      </c>
      <c r="AE4428" t="s">
        <v>70</v>
      </c>
      <c r="AF4428">
        <v>1816637</v>
      </c>
      <c r="AG4428" t="s">
        <v>88</v>
      </c>
      <c r="AH4428" t="s">
        <v>59</v>
      </c>
      <c r="AI4428" t="s">
        <v>56</v>
      </c>
      <c r="AJ4428" t="s">
        <v>416</v>
      </c>
    </row>
    <row r="4429" spans="1:36" x14ac:dyDescent="0.25">
      <c r="A4429" t="s">
        <v>8868</v>
      </c>
      <c r="B4429" t="s">
        <v>2599</v>
      </c>
      <c r="C4429" t="s">
        <v>40</v>
      </c>
      <c r="D4429" t="s">
        <v>8881</v>
      </c>
      <c r="E4429" s="2">
        <v>42891102</v>
      </c>
      <c r="F4429" t="s">
        <v>62</v>
      </c>
      <c r="G4429" s="3">
        <v>3517</v>
      </c>
      <c r="H4429">
        <v>20230224</v>
      </c>
      <c r="I4429" s="4">
        <v>33</v>
      </c>
      <c r="J4429">
        <v>2001312</v>
      </c>
      <c r="K4429" s="5">
        <v>1109</v>
      </c>
      <c r="L4429" t="s">
        <v>44</v>
      </c>
      <c r="M4429" t="s">
        <v>63</v>
      </c>
      <c r="N4429" t="s">
        <v>64</v>
      </c>
      <c r="O4429" s="5">
        <v>15</v>
      </c>
      <c r="P4429" s="5">
        <v>16635</v>
      </c>
      <c r="Q4429" s="6">
        <v>38.734549999999999</v>
      </c>
      <c r="R4429" s="6">
        <v>-122.83629999999999</v>
      </c>
      <c r="S4429" t="s">
        <v>9848</v>
      </c>
      <c r="T4429" t="s">
        <v>436</v>
      </c>
      <c r="U4429" t="s">
        <v>67</v>
      </c>
      <c r="V4429" t="s">
        <v>50</v>
      </c>
      <c r="W4429" t="s">
        <v>9849</v>
      </c>
      <c r="X4429" t="s">
        <v>52</v>
      </c>
      <c r="Y4429" t="s">
        <v>53</v>
      </c>
      <c r="Z4429">
        <v>0</v>
      </c>
      <c r="AA4429" t="s">
        <v>416</v>
      </c>
      <c r="AB4429">
        <v>2023</v>
      </c>
      <c r="AC4429" t="s">
        <v>376</v>
      </c>
      <c r="AD4429" t="s">
        <v>56</v>
      </c>
      <c r="AE4429" t="s">
        <v>70</v>
      </c>
      <c r="AF4429">
        <v>1816805</v>
      </c>
      <c r="AG4429" t="s">
        <v>71</v>
      </c>
      <c r="AH4429" t="s">
        <v>59</v>
      </c>
      <c r="AI4429" t="s">
        <v>56</v>
      </c>
      <c r="AJ4429" t="s">
        <v>416</v>
      </c>
    </row>
    <row r="4430" spans="1:36" x14ac:dyDescent="0.25">
      <c r="A4430" t="s">
        <v>8868</v>
      </c>
      <c r="B4430" t="s">
        <v>2599</v>
      </c>
      <c r="C4430" t="s">
        <v>92</v>
      </c>
      <c r="D4430" t="s">
        <v>8898</v>
      </c>
      <c r="E4430" s="2">
        <v>42271103</v>
      </c>
      <c r="F4430" t="s">
        <v>62</v>
      </c>
      <c r="G4430" s="3">
        <v>2439</v>
      </c>
      <c r="H4430">
        <v>20230227</v>
      </c>
      <c r="I4430" s="4">
        <v>822</v>
      </c>
      <c r="J4430">
        <v>2011382</v>
      </c>
      <c r="K4430" s="5">
        <v>600</v>
      </c>
      <c r="L4430" t="s">
        <v>44</v>
      </c>
      <c r="M4430" t="s">
        <v>63</v>
      </c>
      <c r="N4430" t="s">
        <v>64</v>
      </c>
      <c r="O4430" s="5">
        <v>3</v>
      </c>
      <c r="P4430" s="5">
        <v>1800</v>
      </c>
      <c r="Q4430" s="6">
        <v>38.216230000000003</v>
      </c>
      <c r="R4430" s="6">
        <v>-122.92247999999999</v>
      </c>
      <c r="S4430" t="s">
        <v>944</v>
      </c>
      <c r="T4430" t="s">
        <v>436</v>
      </c>
      <c r="U4430" t="s">
        <v>67</v>
      </c>
      <c r="V4430" t="s">
        <v>50</v>
      </c>
      <c r="W4430" t="s">
        <v>9850</v>
      </c>
      <c r="X4430" t="s">
        <v>52</v>
      </c>
      <c r="Y4430" t="s">
        <v>53</v>
      </c>
      <c r="Z4430">
        <v>0</v>
      </c>
      <c r="AA4430" t="s">
        <v>416</v>
      </c>
      <c r="AB4430">
        <v>2023</v>
      </c>
      <c r="AC4430" t="s">
        <v>376</v>
      </c>
      <c r="AD4430" t="s">
        <v>56</v>
      </c>
      <c r="AE4430" t="s">
        <v>70</v>
      </c>
      <c r="AF4430">
        <v>1818956</v>
      </c>
      <c r="AG4430" t="s">
        <v>71</v>
      </c>
      <c r="AH4430" t="s">
        <v>59</v>
      </c>
      <c r="AI4430" t="s">
        <v>56</v>
      </c>
      <c r="AJ4430" t="s">
        <v>416</v>
      </c>
    </row>
    <row r="4431" spans="1:36" x14ac:dyDescent="0.25">
      <c r="A4431" t="s">
        <v>8868</v>
      </c>
      <c r="B4431" t="s">
        <v>2599</v>
      </c>
      <c r="C4431" t="s">
        <v>92</v>
      </c>
      <c r="D4431" t="s">
        <v>8872</v>
      </c>
      <c r="E4431" s="2">
        <v>42851121</v>
      </c>
      <c r="F4431" t="s">
        <v>42</v>
      </c>
      <c r="G4431" s="3">
        <v>612266</v>
      </c>
      <c r="H4431">
        <v>20230314</v>
      </c>
      <c r="I4431" s="4">
        <v>324</v>
      </c>
      <c r="J4431">
        <v>2035161</v>
      </c>
      <c r="K4431" s="5">
        <v>910</v>
      </c>
      <c r="L4431" t="s">
        <v>44</v>
      </c>
      <c r="M4431" t="s">
        <v>63</v>
      </c>
      <c r="N4431" t="s">
        <v>64</v>
      </c>
      <c r="O4431" s="5">
        <v>39</v>
      </c>
      <c r="P4431" s="5">
        <v>35490</v>
      </c>
      <c r="Q4431" s="6">
        <v>38.532870000000003</v>
      </c>
      <c r="R4431" s="6">
        <v>-123.27149</v>
      </c>
      <c r="S4431" t="s">
        <v>9851</v>
      </c>
      <c r="T4431" t="s">
        <v>436</v>
      </c>
      <c r="U4431" t="s">
        <v>67</v>
      </c>
      <c r="V4431" t="s">
        <v>50</v>
      </c>
      <c r="W4431" t="s">
        <v>9852</v>
      </c>
      <c r="X4431" t="s">
        <v>52</v>
      </c>
      <c r="Y4431" t="s">
        <v>53</v>
      </c>
      <c r="Z4431">
        <v>0</v>
      </c>
      <c r="AA4431" t="s">
        <v>416</v>
      </c>
      <c r="AB4431">
        <v>2023</v>
      </c>
      <c r="AC4431" t="s">
        <v>457</v>
      </c>
      <c r="AD4431" t="s">
        <v>56</v>
      </c>
      <c r="AE4431" t="s">
        <v>70</v>
      </c>
      <c r="AF4431">
        <v>1824733</v>
      </c>
      <c r="AG4431" t="s">
        <v>71</v>
      </c>
      <c r="AH4431" t="s">
        <v>59</v>
      </c>
      <c r="AI4431" t="s">
        <v>56</v>
      </c>
      <c r="AJ4431" t="s">
        <v>416</v>
      </c>
    </row>
    <row r="4432" spans="1:36" x14ac:dyDescent="0.25">
      <c r="A4432" t="s">
        <v>8868</v>
      </c>
      <c r="B4432" t="s">
        <v>2599</v>
      </c>
      <c r="C4432" t="s">
        <v>40</v>
      </c>
      <c r="D4432" t="s">
        <v>8875</v>
      </c>
      <c r="E4432" s="2">
        <v>42091101</v>
      </c>
      <c r="F4432" t="s">
        <v>42</v>
      </c>
      <c r="G4432" s="3">
        <v>933786</v>
      </c>
      <c r="H4432">
        <v>20230314</v>
      </c>
      <c r="I4432" s="4">
        <v>945</v>
      </c>
      <c r="J4432">
        <v>2035725</v>
      </c>
      <c r="K4432" s="5">
        <v>120</v>
      </c>
      <c r="L4432" t="s">
        <v>44</v>
      </c>
      <c r="M4432" t="s">
        <v>63</v>
      </c>
      <c r="N4432" t="s">
        <v>989</v>
      </c>
      <c r="O4432" s="5">
        <v>27</v>
      </c>
      <c r="P4432" s="5">
        <v>3240</v>
      </c>
      <c r="Q4432" s="6">
        <v>38.488149999999997</v>
      </c>
      <c r="R4432" s="6">
        <v>-122.92076</v>
      </c>
      <c r="S4432" t="s">
        <v>9853</v>
      </c>
      <c r="T4432" t="s">
        <v>421</v>
      </c>
      <c r="U4432" t="s">
        <v>67</v>
      </c>
      <c r="V4432" t="s">
        <v>50</v>
      </c>
      <c r="W4432" t="s">
        <v>9854</v>
      </c>
      <c r="X4432" t="s">
        <v>52</v>
      </c>
      <c r="Y4432" t="s">
        <v>53</v>
      </c>
      <c r="Z4432">
        <v>0</v>
      </c>
      <c r="AA4432" t="s">
        <v>416</v>
      </c>
      <c r="AB4432">
        <v>2023</v>
      </c>
      <c r="AC4432" t="s">
        <v>457</v>
      </c>
      <c r="AD4432" t="s">
        <v>56</v>
      </c>
      <c r="AE4432" t="s">
        <v>98</v>
      </c>
      <c r="AF4432">
        <v>1824823</v>
      </c>
      <c r="AG4432" t="s">
        <v>71</v>
      </c>
      <c r="AH4432" t="s">
        <v>59</v>
      </c>
      <c r="AI4432" t="s">
        <v>56</v>
      </c>
      <c r="AJ4432" t="s">
        <v>416</v>
      </c>
    </row>
    <row r="4433" spans="1:36" x14ac:dyDescent="0.25">
      <c r="A4433" t="s">
        <v>8868</v>
      </c>
      <c r="B4433" t="s">
        <v>2599</v>
      </c>
      <c r="C4433" t="s">
        <v>40</v>
      </c>
      <c r="D4433" t="s">
        <v>8875</v>
      </c>
      <c r="E4433" s="2">
        <v>42091101</v>
      </c>
      <c r="F4433" t="s">
        <v>659</v>
      </c>
      <c r="G4433" s="3">
        <v>4859</v>
      </c>
      <c r="H4433">
        <v>20230314</v>
      </c>
      <c r="I4433" s="4">
        <v>1022</v>
      </c>
      <c r="J4433">
        <v>2036689</v>
      </c>
      <c r="K4433" s="5">
        <v>640</v>
      </c>
      <c r="L4433" t="s">
        <v>44</v>
      </c>
      <c r="M4433" t="s">
        <v>63</v>
      </c>
      <c r="N4433" t="s">
        <v>64</v>
      </c>
      <c r="O4433" s="5">
        <v>44</v>
      </c>
      <c r="P4433" s="5">
        <v>28160</v>
      </c>
      <c r="Q4433" s="6">
        <v>38.475610000000003</v>
      </c>
      <c r="R4433" s="6">
        <v>-122.95263</v>
      </c>
      <c r="S4433" t="s">
        <v>9855</v>
      </c>
      <c r="T4433" t="s">
        <v>413</v>
      </c>
      <c r="U4433" t="s">
        <v>67</v>
      </c>
      <c r="V4433" t="s">
        <v>50</v>
      </c>
      <c r="W4433" t="s">
        <v>9856</v>
      </c>
      <c r="X4433" t="s">
        <v>52</v>
      </c>
      <c r="Y4433" t="s">
        <v>53</v>
      </c>
      <c r="Z4433">
        <v>0</v>
      </c>
      <c r="AA4433" t="s">
        <v>416</v>
      </c>
      <c r="AB4433">
        <v>2023</v>
      </c>
      <c r="AC4433" t="s">
        <v>457</v>
      </c>
      <c r="AD4433" t="s">
        <v>56</v>
      </c>
      <c r="AE4433" t="s">
        <v>98</v>
      </c>
      <c r="AF4433">
        <v>1825126</v>
      </c>
      <c r="AG4433" t="s">
        <v>71</v>
      </c>
      <c r="AH4433" t="s">
        <v>59</v>
      </c>
      <c r="AI4433" t="s">
        <v>56</v>
      </c>
      <c r="AJ4433" t="s">
        <v>416</v>
      </c>
    </row>
    <row r="4434" spans="1:36" x14ac:dyDescent="0.25">
      <c r="A4434" t="s">
        <v>8868</v>
      </c>
      <c r="B4434" t="s">
        <v>2599</v>
      </c>
      <c r="C4434" t="s">
        <v>40</v>
      </c>
      <c r="D4434" t="s">
        <v>8878</v>
      </c>
      <c r="E4434" s="2">
        <v>42091102</v>
      </c>
      <c r="F4434" t="s">
        <v>62</v>
      </c>
      <c r="G4434" s="3">
        <v>6399</v>
      </c>
      <c r="H4434">
        <v>20230314</v>
      </c>
      <c r="I4434" s="4">
        <v>618</v>
      </c>
      <c r="J4434">
        <v>2035193</v>
      </c>
      <c r="K4434" s="5">
        <v>743</v>
      </c>
      <c r="L4434" t="s">
        <v>44</v>
      </c>
      <c r="M4434" t="s">
        <v>63</v>
      </c>
      <c r="N4434" t="s">
        <v>64</v>
      </c>
      <c r="O4434" s="5">
        <v>31</v>
      </c>
      <c r="P4434" s="5">
        <v>23033</v>
      </c>
      <c r="Q4434" s="6">
        <v>38.503819999999997</v>
      </c>
      <c r="R4434" s="6">
        <v>-122.91146999999999</v>
      </c>
      <c r="S4434" t="s">
        <v>9857</v>
      </c>
      <c r="T4434" t="s">
        <v>413</v>
      </c>
      <c r="U4434" t="s">
        <v>67</v>
      </c>
      <c r="V4434" t="s">
        <v>50</v>
      </c>
      <c r="W4434" t="s">
        <v>9858</v>
      </c>
      <c r="X4434" t="s">
        <v>52</v>
      </c>
      <c r="Y4434" t="s">
        <v>53</v>
      </c>
      <c r="Z4434">
        <v>0</v>
      </c>
      <c r="AA4434" t="s">
        <v>416</v>
      </c>
      <c r="AB4434">
        <v>2023</v>
      </c>
      <c r="AC4434" t="s">
        <v>457</v>
      </c>
      <c r="AD4434" t="s">
        <v>56</v>
      </c>
      <c r="AE4434" t="s">
        <v>70</v>
      </c>
      <c r="AF4434">
        <v>1824749</v>
      </c>
      <c r="AG4434" t="s">
        <v>71</v>
      </c>
      <c r="AH4434" t="s">
        <v>59</v>
      </c>
      <c r="AI4434" t="s">
        <v>56</v>
      </c>
      <c r="AJ4434" t="s">
        <v>416</v>
      </c>
    </row>
    <row r="4435" spans="1:36" x14ac:dyDescent="0.25">
      <c r="A4435" t="s">
        <v>8868</v>
      </c>
      <c r="B4435" t="s">
        <v>2599</v>
      </c>
      <c r="C4435" t="s">
        <v>92</v>
      </c>
      <c r="D4435" t="s">
        <v>8878</v>
      </c>
      <c r="E4435" s="2">
        <v>42091102</v>
      </c>
      <c r="F4435" t="s">
        <v>62</v>
      </c>
      <c r="G4435" s="3">
        <v>913</v>
      </c>
      <c r="H4435">
        <v>20230314</v>
      </c>
      <c r="I4435" s="4">
        <v>1520</v>
      </c>
      <c r="J4435">
        <v>2042765</v>
      </c>
      <c r="K4435" s="5">
        <v>401</v>
      </c>
      <c r="L4435" t="s">
        <v>44</v>
      </c>
      <c r="M4435" t="s">
        <v>63</v>
      </c>
      <c r="N4435" t="s">
        <v>72</v>
      </c>
      <c r="O4435" s="5">
        <v>9</v>
      </c>
      <c r="P4435" s="5">
        <v>2601</v>
      </c>
      <c r="Q4435" s="6">
        <v>38.516779999999997</v>
      </c>
      <c r="R4435" s="6">
        <v>-122.89078000000001</v>
      </c>
      <c r="S4435" t="s">
        <v>9859</v>
      </c>
      <c r="T4435" t="s">
        <v>436</v>
      </c>
      <c r="U4435" t="s">
        <v>67</v>
      </c>
      <c r="V4435" t="s">
        <v>50</v>
      </c>
      <c r="W4435" t="s">
        <v>9860</v>
      </c>
      <c r="X4435" t="s">
        <v>52</v>
      </c>
      <c r="Y4435" t="s">
        <v>53</v>
      </c>
      <c r="Z4435">
        <v>0</v>
      </c>
      <c r="AA4435" t="s">
        <v>416</v>
      </c>
      <c r="AB4435">
        <v>2023</v>
      </c>
      <c r="AC4435" t="s">
        <v>457</v>
      </c>
      <c r="AD4435" t="s">
        <v>56</v>
      </c>
      <c r="AE4435" t="s">
        <v>98</v>
      </c>
      <c r="AF4435">
        <v>1825423</v>
      </c>
      <c r="AG4435" t="s">
        <v>71</v>
      </c>
      <c r="AH4435" t="s">
        <v>59</v>
      </c>
      <c r="AI4435" t="s">
        <v>56</v>
      </c>
      <c r="AJ4435" t="s">
        <v>416</v>
      </c>
    </row>
    <row r="4436" spans="1:36" x14ac:dyDescent="0.25">
      <c r="A4436" t="s">
        <v>8868</v>
      </c>
      <c r="B4436" t="s">
        <v>2599</v>
      </c>
      <c r="C4436" t="s">
        <v>40</v>
      </c>
      <c r="D4436" t="s">
        <v>8933</v>
      </c>
      <c r="E4436" s="2">
        <v>42571102</v>
      </c>
      <c r="F4436" t="s">
        <v>42</v>
      </c>
      <c r="G4436" s="3">
        <v>79306</v>
      </c>
      <c r="H4436">
        <v>20230314</v>
      </c>
      <c r="I4436" s="4">
        <v>1142</v>
      </c>
      <c r="J4436">
        <v>2037645</v>
      </c>
      <c r="K4436" s="5">
        <v>607</v>
      </c>
      <c r="L4436" t="s">
        <v>44</v>
      </c>
      <c r="M4436" t="s">
        <v>63</v>
      </c>
      <c r="N4436" t="s">
        <v>64</v>
      </c>
      <c r="O4436" s="5">
        <v>79</v>
      </c>
      <c r="P4436" s="5">
        <v>31266</v>
      </c>
      <c r="Q4436" s="6">
        <v>38.372120000000002</v>
      </c>
      <c r="R4436" s="6">
        <v>-122.91167</v>
      </c>
      <c r="S4436" t="s">
        <v>9861</v>
      </c>
      <c r="T4436" t="s">
        <v>436</v>
      </c>
      <c r="U4436" t="s">
        <v>67</v>
      </c>
      <c r="V4436" t="s">
        <v>50</v>
      </c>
      <c r="W4436" t="s">
        <v>9862</v>
      </c>
      <c r="X4436" t="s">
        <v>52</v>
      </c>
      <c r="Y4436" t="s">
        <v>53</v>
      </c>
      <c r="Z4436">
        <v>0</v>
      </c>
      <c r="AA4436" t="s">
        <v>416</v>
      </c>
      <c r="AB4436">
        <v>2023</v>
      </c>
      <c r="AC4436" t="s">
        <v>457</v>
      </c>
      <c r="AD4436" t="s">
        <v>56</v>
      </c>
      <c r="AE4436" t="s">
        <v>70</v>
      </c>
      <c r="AF4436">
        <v>1825022</v>
      </c>
      <c r="AG4436" t="s">
        <v>71</v>
      </c>
      <c r="AH4436" t="s">
        <v>59</v>
      </c>
      <c r="AI4436" t="s">
        <v>56</v>
      </c>
      <c r="AJ4436" t="s">
        <v>416</v>
      </c>
    </row>
    <row r="4437" spans="1:36" x14ac:dyDescent="0.25">
      <c r="A4437" t="s">
        <v>8868</v>
      </c>
      <c r="B4437" t="s">
        <v>2599</v>
      </c>
      <c r="C4437" t="s">
        <v>40</v>
      </c>
      <c r="D4437" t="s">
        <v>8906</v>
      </c>
      <c r="E4437" s="2">
        <v>42811111</v>
      </c>
      <c r="F4437" t="s">
        <v>410</v>
      </c>
      <c r="G4437" s="3" t="s">
        <v>9863</v>
      </c>
      <c r="H4437">
        <v>20230321</v>
      </c>
      <c r="I4437" s="4">
        <v>2234</v>
      </c>
      <c r="J4437">
        <v>2062466</v>
      </c>
      <c r="K4437" s="5">
        <v>1299</v>
      </c>
      <c r="L4437" t="s">
        <v>44</v>
      </c>
      <c r="M4437" t="s">
        <v>63</v>
      </c>
      <c r="N4437" t="s">
        <v>64</v>
      </c>
      <c r="O4437" s="5">
        <v>9</v>
      </c>
      <c r="P4437" s="5">
        <v>10920</v>
      </c>
      <c r="Q4437" s="6">
        <v>38.517333999999998</v>
      </c>
      <c r="R4437" s="6">
        <v>-123.09820999999999</v>
      </c>
      <c r="S4437" t="s">
        <v>9864</v>
      </c>
      <c r="T4437" t="s">
        <v>427</v>
      </c>
      <c r="U4437" t="s">
        <v>67</v>
      </c>
      <c r="V4437" t="s">
        <v>342</v>
      </c>
      <c r="W4437" t="s">
        <v>9865</v>
      </c>
      <c r="X4437" t="s">
        <v>52</v>
      </c>
      <c r="Y4437" t="s">
        <v>53</v>
      </c>
      <c r="Z4437">
        <v>0</v>
      </c>
      <c r="AA4437" t="s">
        <v>416</v>
      </c>
      <c r="AB4437">
        <v>2023</v>
      </c>
      <c r="AC4437" t="s">
        <v>457</v>
      </c>
      <c r="AD4437" t="s">
        <v>56</v>
      </c>
      <c r="AE4437" t="s">
        <v>112</v>
      </c>
      <c r="AF4437">
        <v>1829118</v>
      </c>
      <c r="AG4437" t="s">
        <v>71</v>
      </c>
      <c r="AH4437" t="s">
        <v>59</v>
      </c>
      <c r="AI4437" t="s">
        <v>56</v>
      </c>
      <c r="AJ4437" t="s">
        <v>416</v>
      </c>
    </row>
    <row r="4438" spans="1:36" x14ac:dyDescent="0.25">
      <c r="A4438" t="s">
        <v>8868</v>
      </c>
      <c r="B4438" t="s">
        <v>2599</v>
      </c>
      <c r="C4438" t="s">
        <v>40</v>
      </c>
      <c r="D4438" t="s">
        <v>8887</v>
      </c>
      <c r="E4438" s="2">
        <v>43321103</v>
      </c>
      <c r="F4438" t="s">
        <v>80</v>
      </c>
      <c r="G4438" s="3">
        <v>949673</v>
      </c>
      <c r="H4438">
        <v>20230321</v>
      </c>
      <c r="I4438" s="4">
        <v>1345</v>
      </c>
      <c r="J4438">
        <v>2056947</v>
      </c>
      <c r="K4438" s="5">
        <v>237</v>
      </c>
      <c r="L4438" t="s">
        <v>44</v>
      </c>
      <c r="M4438" t="s">
        <v>63</v>
      </c>
      <c r="N4438" t="s">
        <v>64</v>
      </c>
      <c r="O4438" s="5">
        <v>1</v>
      </c>
      <c r="P4438" s="5">
        <v>237</v>
      </c>
      <c r="Q4438" s="6">
        <v>38.520989999999998</v>
      </c>
      <c r="R4438" s="6">
        <v>-122.62287999999999</v>
      </c>
      <c r="S4438" t="s">
        <v>9866</v>
      </c>
      <c r="T4438" t="s">
        <v>427</v>
      </c>
      <c r="U4438" t="s">
        <v>67</v>
      </c>
      <c r="V4438" t="s">
        <v>50</v>
      </c>
      <c r="W4438" t="s">
        <v>9867</v>
      </c>
      <c r="X4438" t="s">
        <v>52</v>
      </c>
      <c r="Y4438" t="s">
        <v>53</v>
      </c>
      <c r="Z4438">
        <v>0</v>
      </c>
      <c r="AA4438" t="s">
        <v>416</v>
      </c>
      <c r="AB4438">
        <v>2023</v>
      </c>
      <c r="AC4438" t="s">
        <v>457</v>
      </c>
      <c r="AD4438" t="s">
        <v>56</v>
      </c>
      <c r="AE4438" t="s">
        <v>112</v>
      </c>
      <c r="AF4438">
        <v>1828440</v>
      </c>
      <c r="AG4438" t="s">
        <v>71</v>
      </c>
      <c r="AH4438" t="s">
        <v>59</v>
      </c>
      <c r="AI4438" t="s">
        <v>56</v>
      </c>
      <c r="AJ4438" t="s">
        <v>56</v>
      </c>
    </row>
    <row r="4439" spans="1:36" x14ac:dyDescent="0.25">
      <c r="A4439" t="s">
        <v>9868</v>
      </c>
      <c r="B4439" t="s">
        <v>2263</v>
      </c>
      <c r="C4439" t="s">
        <v>40</v>
      </c>
      <c r="D4439" t="s">
        <v>9869</v>
      </c>
      <c r="E4439" s="2">
        <v>163751102</v>
      </c>
      <c r="F4439" t="s">
        <v>42</v>
      </c>
      <c r="G4439" s="3">
        <v>1222</v>
      </c>
      <c r="H4439">
        <v>20131121</v>
      </c>
      <c r="I4439" s="4">
        <v>1828</v>
      </c>
      <c r="J4439">
        <v>908019</v>
      </c>
      <c r="K4439" s="5">
        <v>1004</v>
      </c>
      <c r="L4439" t="s">
        <v>44</v>
      </c>
      <c r="M4439" t="s">
        <v>63</v>
      </c>
      <c r="N4439" t="s">
        <v>72</v>
      </c>
      <c r="O4439" s="5">
        <v>1299</v>
      </c>
      <c r="P4439" s="5">
        <v>294380</v>
      </c>
      <c r="Q4439" s="6">
        <v>38.435980600000001</v>
      </c>
      <c r="R4439" s="6">
        <v>-120.5558106</v>
      </c>
      <c r="S4439" t="s">
        <v>9870</v>
      </c>
      <c r="T4439" t="s">
        <v>48</v>
      </c>
      <c r="U4439" t="s">
        <v>67</v>
      </c>
      <c r="V4439" t="s">
        <v>50</v>
      </c>
      <c r="W4439" t="s">
        <v>9871</v>
      </c>
      <c r="X4439" t="s">
        <v>52</v>
      </c>
      <c r="Y4439" t="s">
        <v>53</v>
      </c>
      <c r="Z4439">
        <v>0</v>
      </c>
      <c r="AA4439" t="s">
        <v>54</v>
      </c>
      <c r="AB4439">
        <v>2013</v>
      </c>
      <c r="AC4439" t="s">
        <v>1289</v>
      </c>
      <c r="AD4439" t="s">
        <v>56</v>
      </c>
      <c r="AE4439" t="s">
        <v>70</v>
      </c>
      <c r="AF4439">
        <v>99251784</v>
      </c>
      <c r="AG4439" t="s">
        <v>71</v>
      </c>
      <c r="AH4439" t="s">
        <v>59</v>
      </c>
      <c r="AI4439" t="s">
        <v>56</v>
      </c>
      <c r="AJ4439" t="s">
        <v>60</v>
      </c>
    </row>
    <row r="4440" spans="1:36" x14ac:dyDescent="0.25">
      <c r="A4440" t="s">
        <v>9868</v>
      </c>
      <c r="B4440" t="s">
        <v>2263</v>
      </c>
      <c r="C4440" t="s">
        <v>92</v>
      </c>
      <c r="D4440" t="s">
        <v>9869</v>
      </c>
      <c r="E4440" s="2">
        <v>163751102</v>
      </c>
      <c r="F4440" t="s">
        <v>62</v>
      </c>
      <c r="G4440" s="3" t="s">
        <v>9872</v>
      </c>
      <c r="H4440">
        <v>20131121</v>
      </c>
      <c r="I4440" s="4">
        <v>2006</v>
      </c>
      <c r="J4440">
        <v>909124</v>
      </c>
      <c r="K4440" s="5">
        <v>654</v>
      </c>
      <c r="L4440" t="s">
        <v>44</v>
      </c>
      <c r="M4440" t="s">
        <v>63</v>
      </c>
      <c r="N4440" t="s">
        <v>64</v>
      </c>
      <c r="O4440" s="5">
        <v>36</v>
      </c>
      <c r="P4440" s="5">
        <v>23544</v>
      </c>
      <c r="Q4440" s="6">
        <v>38.489091500000001</v>
      </c>
      <c r="R4440" s="6">
        <v>-120.589049</v>
      </c>
      <c r="S4440" t="s">
        <v>9873</v>
      </c>
      <c r="T4440" t="s">
        <v>48</v>
      </c>
      <c r="U4440" t="s">
        <v>67</v>
      </c>
      <c r="V4440" t="s">
        <v>50</v>
      </c>
      <c r="W4440" t="s">
        <v>9874</v>
      </c>
      <c r="X4440" t="s">
        <v>52</v>
      </c>
      <c r="Y4440" t="s">
        <v>53</v>
      </c>
      <c r="Z4440">
        <v>0</v>
      </c>
      <c r="AA4440" t="s">
        <v>54</v>
      </c>
      <c r="AB4440">
        <v>2013</v>
      </c>
      <c r="AC4440" t="s">
        <v>1289</v>
      </c>
      <c r="AD4440" t="s">
        <v>56</v>
      </c>
      <c r="AE4440" t="s">
        <v>70</v>
      </c>
      <c r="AF4440">
        <v>99251762</v>
      </c>
      <c r="AG4440" t="s">
        <v>71</v>
      </c>
      <c r="AH4440" t="s">
        <v>59</v>
      </c>
      <c r="AI4440" t="s">
        <v>56</v>
      </c>
      <c r="AJ4440" t="s">
        <v>60</v>
      </c>
    </row>
    <row r="4441" spans="1:36" x14ac:dyDescent="0.25">
      <c r="A4441" t="s">
        <v>9868</v>
      </c>
      <c r="B4441" t="s">
        <v>2263</v>
      </c>
      <c r="C4441" t="s">
        <v>40</v>
      </c>
      <c r="D4441" t="s">
        <v>9875</v>
      </c>
      <c r="E4441" s="2">
        <v>163201102</v>
      </c>
      <c r="F4441" t="s">
        <v>62</v>
      </c>
      <c r="G4441" s="3">
        <v>1303</v>
      </c>
      <c r="H4441">
        <v>20131121</v>
      </c>
      <c r="I4441" s="4">
        <v>1831</v>
      </c>
      <c r="J4441">
        <v>908725</v>
      </c>
      <c r="K4441" s="5">
        <v>1024</v>
      </c>
      <c r="L4441" t="s">
        <v>44</v>
      </c>
      <c r="M4441" t="s">
        <v>63</v>
      </c>
      <c r="N4441" t="s">
        <v>989</v>
      </c>
      <c r="O4441" s="5">
        <v>216</v>
      </c>
      <c r="P4441" s="5">
        <v>221184</v>
      </c>
      <c r="Q4441" s="6">
        <v>38.4042788</v>
      </c>
      <c r="R4441" s="6">
        <v>-120.50564970000001</v>
      </c>
      <c r="S4441" t="s">
        <v>9876</v>
      </c>
      <c r="T4441" t="s">
        <v>48</v>
      </c>
      <c r="U4441" t="s">
        <v>67</v>
      </c>
      <c r="V4441" t="s">
        <v>50</v>
      </c>
      <c r="W4441" t="s">
        <v>9877</v>
      </c>
      <c r="X4441" t="s">
        <v>52</v>
      </c>
      <c r="Y4441" t="s">
        <v>53</v>
      </c>
      <c r="Z4441">
        <v>0</v>
      </c>
      <c r="AA4441" t="s">
        <v>54</v>
      </c>
      <c r="AB4441">
        <v>2013</v>
      </c>
      <c r="AC4441" t="s">
        <v>1289</v>
      </c>
      <c r="AD4441" t="s">
        <v>56</v>
      </c>
      <c r="AE4441" t="s">
        <v>70</v>
      </c>
      <c r="AF4441">
        <v>99251765</v>
      </c>
      <c r="AG4441" t="s">
        <v>71</v>
      </c>
      <c r="AH4441" t="s">
        <v>59</v>
      </c>
      <c r="AI4441" t="s">
        <v>56</v>
      </c>
      <c r="AJ4441" t="s">
        <v>60</v>
      </c>
    </row>
    <row r="4442" spans="1:36" x14ac:dyDescent="0.25">
      <c r="A4442" t="s">
        <v>9868</v>
      </c>
      <c r="B4442" t="s">
        <v>2263</v>
      </c>
      <c r="C4442" t="s">
        <v>40</v>
      </c>
      <c r="D4442" t="s">
        <v>9875</v>
      </c>
      <c r="E4442" s="2">
        <v>163201102</v>
      </c>
      <c r="F4442" t="s">
        <v>508</v>
      </c>
      <c r="G4442" s="3" t="s">
        <v>2369</v>
      </c>
      <c r="H4442">
        <v>20131121</v>
      </c>
      <c r="I4442" s="4">
        <v>2252</v>
      </c>
      <c r="J4442">
        <v>908797</v>
      </c>
      <c r="K4442" s="5">
        <v>386</v>
      </c>
      <c r="L4442" t="s">
        <v>44</v>
      </c>
      <c r="M4442" t="s">
        <v>45</v>
      </c>
      <c r="N4442" t="s">
        <v>46</v>
      </c>
      <c r="O4442" s="5">
        <v>2148</v>
      </c>
      <c r="P4442" s="5">
        <v>135968</v>
      </c>
      <c r="Q4442" s="6">
        <v>38.420458699999998</v>
      </c>
      <c r="R4442" s="6">
        <v>-120.5487935</v>
      </c>
      <c r="S4442" t="s">
        <v>9878</v>
      </c>
      <c r="T4442" t="s">
        <v>48</v>
      </c>
      <c r="U4442" t="s">
        <v>200</v>
      </c>
      <c r="V4442" t="s">
        <v>342</v>
      </c>
      <c r="W4442" t="s">
        <v>9879</v>
      </c>
      <c r="X4442" t="s">
        <v>52</v>
      </c>
      <c r="Y4442" t="s">
        <v>53</v>
      </c>
      <c r="Z4442">
        <v>0</v>
      </c>
      <c r="AA4442" t="s">
        <v>54</v>
      </c>
      <c r="AB4442">
        <v>2013</v>
      </c>
      <c r="AC4442" t="s">
        <v>1289</v>
      </c>
      <c r="AD4442" t="s">
        <v>56</v>
      </c>
      <c r="AE4442" t="s">
        <v>230</v>
      </c>
      <c r="AF4442">
        <v>99251748</v>
      </c>
      <c r="AG4442" t="s">
        <v>202</v>
      </c>
      <c r="AH4442" t="s">
        <v>59</v>
      </c>
      <c r="AI4442" t="s">
        <v>56</v>
      </c>
      <c r="AJ4442" t="s">
        <v>60</v>
      </c>
    </row>
    <row r="4443" spans="1:36" x14ac:dyDescent="0.25">
      <c r="A4443" t="s">
        <v>9868</v>
      </c>
      <c r="B4443" t="s">
        <v>2263</v>
      </c>
      <c r="C4443" t="s">
        <v>92</v>
      </c>
      <c r="D4443" t="s">
        <v>9880</v>
      </c>
      <c r="E4443" s="2">
        <v>162161102</v>
      </c>
      <c r="F4443" t="s">
        <v>62</v>
      </c>
      <c r="G4443" s="3">
        <v>2135</v>
      </c>
      <c r="H4443">
        <v>20131122</v>
      </c>
      <c r="I4443" s="4">
        <v>1600</v>
      </c>
      <c r="J4443">
        <v>912641</v>
      </c>
      <c r="K4443" s="5">
        <v>260</v>
      </c>
      <c r="L4443" t="s">
        <v>44</v>
      </c>
      <c r="M4443" t="s">
        <v>63</v>
      </c>
      <c r="N4443" t="s">
        <v>72</v>
      </c>
      <c r="O4443" s="5">
        <v>19</v>
      </c>
      <c r="P4443" s="5">
        <v>4940</v>
      </c>
      <c r="Q4443" s="6">
        <v>38.299978299999999</v>
      </c>
      <c r="R4443" s="6">
        <v>-120.6872585</v>
      </c>
      <c r="S4443" t="s">
        <v>9881</v>
      </c>
      <c r="T4443" t="s">
        <v>218</v>
      </c>
      <c r="U4443" t="s">
        <v>67</v>
      </c>
      <c r="V4443" t="s">
        <v>50</v>
      </c>
      <c r="W4443" t="s">
        <v>9882</v>
      </c>
      <c r="X4443" t="s">
        <v>52</v>
      </c>
      <c r="Y4443" t="s">
        <v>53</v>
      </c>
      <c r="Z4443">
        <v>0</v>
      </c>
      <c r="AA4443" t="s">
        <v>54</v>
      </c>
      <c r="AB4443">
        <v>2013</v>
      </c>
      <c r="AC4443" t="s">
        <v>1289</v>
      </c>
      <c r="AD4443" t="s">
        <v>56</v>
      </c>
      <c r="AE4443" t="s">
        <v>57</v>
      </c>
      <c r="AF4443">
        <v>99251474</v>
      </c>
      <c r="AG4443" t="s">
        <v>71</v>
      </c>
      <c r="AH4443" t="s">
        <v>59</v>
      </c>
      <c r="AI4443" t="s">
        <v>56</v>
      </c>
      <c r="AJ4443" t="s">
        <v>60</v>
      </c>
    </row>
    <row r="4444" spans="1:36" x14ac:dyDescent="0.25">
      <c r="A4444" t="s">
        <v>9868</v>
      </c>
      <c r="B4444" t="s">
        <v>2263</v>
      </c>
      <c r="C4444" t="s">
        <v>92</v>
      </c>
      <c r="D4444" t="s">
        <v>9869</v>
      </c>
      <c r="E4444" s="2">
        <v>163751102</v>
      </c>
      <c r="F4444" t="s">
        <v>178</v>
      </c>
      <c r="G4444" s="3" t="s">
        <v>9883</v>
      </c>
      <c r="H4444">
        <v>20131122</v>
      </c>
      <c r="I4444" s="4">
        <v>1222</v>
      </c>
      <c r="J4444">
        <v>912000</v>
      </c>
      <c r="K4444" s="5">
        <v>233</v>
      </c>
      <c r="L4444" t="s">
        <v>44</v>
      </c>
      <c r="M4444" t="s">
        <v>63</v>
      </c>
      <c r="N4444" t="s">
        <v>72</v>
      </c>
      <c r="O4444" s="5">
        <v>55</v>
      </c>
      <c r="P4444" s="5">
        <v>12815</v>
      </c>
      <c r="Q4444" s="6">
        <v>38.4451757</v>
      </c>
      <c r="R4444" s="6">
        <v>-120.5314601</v>
      </c>
      <c r="S4444" t="s">
        <v>9884</v>
      </c>
      <c r="T4444" t="s">
        <v>218</v>
      </c>
      <c r="U4444" t="s">
        <v>67</v>
      </c>
      <c r="V4444" t="s">
        <v>342</v>
      </c>
      <c r="W4444" t="s">
        <v>9871</v>
      </c>
      <c r="X4444" t="s">
        <v>52</v>
      </c>
      <c r="Y4444" t="s">
        <v>53</v>
      </c>
      <c r="Z4444">
        <v>0</v>
      </c>
      <c r="AA4444" t="s">
        <v>54</v>
      </c>
      <c r="AB4444">
        <v>2013</v>
      </c>
      <c r="AC4444" t="s">
        <v>1289</v>
      </c>
      <c r="AD4444" t="s">
        <v>56</v>
      </c>
      <c r="AE4444" t="s">
        <v>57</v>
      </c>
      <c r="AF4444">
        <v>99251544</v>
      </c>
      <c r="AG4444" t="s">
        <v>71</v>
      </c>
      <c r="AH4444" t="s">
        <v>59</v>
      </c>
      <c r="AI4444" t="s">
        <v>56</v>
      </c>
      <c r="AJ4444" t="s">
        <v>60</v>
      </c>
    </row>
    <row r="4445" spans="1:36" x14ac:dyDescent="0.25">
      <c r="A4445" t="s">
        <v>9868</v>
      </c>
      <c r="B4445" t="s">
        <v>2263</v>
      </c>
      <c r="C4445" t="s">
        <v>92</v>
      </c>
      <c r="D4445" t="s">
        <v>9885</v>
      </c>
      <c r="E4445" s="2">
        <v>163692101</v>
      </c>
      <c r="F4445" t="s">
        <v>62</v>
      </c>
      <c r="G4445" s="3">
        <v>4693</v>
      </c>
      <c r="H4445">
        <v>20131122</v>
      </c>
      <c r="I4445" s="4">
        <v>943</v>
      </c>
      <c r="J4445">
        <v>911634</v>
      </c>
      <c r="K4445" s="5">
        <v>997</v>
      </c>
      <c r="L4445" t="s">
        <v>44</v>
      </c>
      <c r="M4445" t="s">
        <v>45</v>
      </c>
      <c r="N4445" t="s">
        <v>46</v>
      </c>
      <c r="O4445" s="5">
        <v>23</v>
      </c>
      <c r="P4445" s="5">
        <v>15001</v>
      </c>
      <c r="Q4445" s="6">
        <v>38.447438599999998</v>
      </c>
      <c r="R4445" s="6">
        <v>-120.0708113</v>
      </c>
      <c r="S4445" t="s">
        <v>9886</v>
      </c>
      <c r="T4445" t="s">
        <v>48</v>
      </c>
      <c r="U4445" t="s">
        <v>67</v>
      </c>
      <c r="V4445" t="s">
        <v>50</v>
      </c>
      <c r="W4445" t="s">
        <v>9887</v>
      </c>
      <c r="X4445" t="s">
        <v>52</v>
      </c>
      <c r="Y4445" t="s">
        <v>53</v>
      </c>
      <c r="Z4445">
        <v>0</v>
      </c>
      <c r="AA4445" t="s">
        <v>54</v>
      </c>
      <c r="AB4445">
        <v>2013</v>
      </c>
      <c r="AC4445" t="s">
        <v>1289</v>
      </c>
      <c r="AD4445" t="s">
        <v>56</v>
      </c>
      <c r="AE4445" t="s">
        <v>70</v>
      </c>
      <c r="AF4445">
        <v>99251494</v>
      </c>
      <c r="AG4445" t="s">
        <v>71</v>
      </c>
      <c r="AH4445" t="s">
        <v>59</v>
      </c>
      <c r="AI4445" t="s">
        <v>56</v>
      </c>
      <c r="AJ4445" t="s">
        <v>60</v>
      </c>
    </row>
    <row r="4446" spans="1:36" x14ac:dyDescent="0.25">
      <c r="A4446" t="s">
        <v>9868</v>
      </c>
      <c r="B4446" t="s">
        <v>2263</v>
      </c>
      <c r="C4446" t="s">
        <v>92</v>
      </c>
      <c r="D4446" t="s">
        <v>9888</v>
      </c>
      <c r="E4446" s="2">
        <v>163692102</v>
      </c>
      <c r="F4446" t="s">
        <v>42</v>
      </c>
      <c r="G4446" s="3">
        <v>8442</v>
      </c>
      <c r="H4446">
        <v>20131122</v>
      </c>
      <c r="I4446" s="4">
        <v>225</v>
      </c>
      <c r="J4446">
        <v>910516</v>
      </c>
      <c r="K4446" s="5">
        <v>1254</v>
      </c>
      <c r="L4446" t="s">
        <v>44</v>
      </c>
      <c r="M4446" t="s">
        <v>63</v>
      </c>
      <c r="N4446" t="s">
        <v>64</v>
      </c>
      <c r="O4446" s="5">
        <v>1998</v>
      </c>
      <c r="P4446" s="5">
        <v>1244943</v>
      </c>
      <c r="Q4446" s="6">
        <v>38.415661800000002</v>
      </c>
      <c r="R4446" s="6">
        <v>-120.1344465</v>
      </c>
      <c r="S4446" t="s">
        <v>9889</v>
      </c>
      <c r="T4446" t="s">
        <v>48</v>
      </c>
      <c r="U4446" t="s">
        <v>67</v>
      </c>
      <c r="V4446" t="s">
        <v>50</v>
      </c>
      <c r="W4446" t="s">
        <v>9890</v>
      </c>
      <c r="X4446" t="s">
        <v>52</v>
      </c>
      <c r="Y4446" t="s">
        <v>53</v>
      </c>
      <c r="Z4446">
        <v>31038457</v>
      </c>
      <c r="AA4446" t="s">
        <v>54</v>
      </c>
      <c r="AB4446">
        <v>2013</v>
      </c>
      <c r="AC4446" t="s">
        <v>1289</v>
      </c>
      <c r="AD4446" t="s">
        <v>56</v>
      </c>
      <c r="AE4446" t="s">
        <v>98</v>
      </c>
      <c r="AF4446">
        <v>99251251</v>
      </c>
      <c r="AG4446" t="s">
        <v>71</v>
      </c>
      <c r="AH4446" t="s">
        <v>59</v>
      </c>
      <c r="AI4446" t="s">
        <v>56</v>
      </c>
      <c r="AJ4446" t="s">
        <v>60</v>
      </c>
    </row>
    <row r="4447" spans="1:36" x14ac:dyDescent="0.25">
      <c r="A4447" t="s">
        <v>9868</v>
      </c>
      <c r="B4447" t="s">
        <v>2263</v>
      </c>
      <c r="C4447" t="s">
        <v>40</v>
      </c>
      <c r="D4447" t="s">
        <v>9875</v>
      </c>
      <c r="E4447" s="2">
        <v>163201102</v>
      </c>
      <c r="F4447" t="s">
        <v>62</v>
      </c>
      <c r="G4447" s="3">
        <v>99353</v>
      </c>
      <c r="H4447">
        <v>20131122</v>
      </c>
      <c r="I4447" s="4">
        <v>742</v>
      </c>
      <c r="J4447">
        <v>911167</v>
      </c>
      <c r="K4447" s="5">
        <v>1113</v>
      </c>
      <c r="L4447" t="s">
        <v>44</v>
      </c>
      <c r="M4447" t="s">
        <v>45</v>
      </c>
      <c r="N4447" t="s">
        <v>46</v>
      </c>
      <c r="O4447" s="5">
        <v>6</v>
      </c>
      <c r="P4447" s="5">
        <v>6678</v>
      </c>
      <c r="Q4447" s="6">
        <v>38.375694199999998</v>
      </c>
      <c r="R4447" s="6">
        <v>-120.5001013</v>
      </c>
      <c r="S4447" t="s">
        <v>9891</v>
      </c>
      <c r="T4447" t="s">
        <v>66</v>
      </c>
      <c r="U4447" t="s">
        <v>86</v>
      </c>
      <c r="V4447" t="s">
        <v>50</v>
      </c>
      <c r="W4447" t="s">
        <v>9892</v>
      </c>
      <c r="X4447" t="s">
        <v>52</v>
      </c>
      <c r="Y4447" t="s">
        <v>53</v>
      </c>
      <c r="Z4447">
        <v>0</v>
      </c>
      <c r="AA4447" t="s">
        <v>54</v>
      </c>
      <c r="AB4447">
        <v>2013</v>
      </c>
      <c r="AC4447" t="s">
        <v>1289</v>
      </c>
      <c r="AD4447" t="s">
        <v>56</v>
      </c>
      <c r="AE4447" t="s">
        <v>57</v>
      </c>
      <c r="AF4447">
        <v>99251568</v>
      </c>
      <c r="AG4447" t="s">
        <v>88</v>
      </c>
      <c r="AH4447" t="s">
        <v>59</v>
      </c>
      <c r="AI4447" t="s">
        <v>56</v>
      </c>
      <c r="AJ4447" t="s">
        <v>60</v>
      </c>
    </row>
    <row r="4448" spans="1:36" x14ac:dyDescent="0.25">
      <c r="A4448" t="s">
        <v>9868</v>
      </c>
      <c r="B4448" t="s">
        <v>2263</v>
      </c>
      <c r="C4448" t="s">
        <v>40</v>
      </c>
      <c r="D4448" t="s">
        <v>9875</v>
      </c>
      <c r="E4448" s="2">
        <v>163201102</v>
      </c>
      <c r="F4448" t="s">
        <v>62</v>
      </c>
      <c r="G4448" s="3">
        <v>1391</v>
      </c>
      <c r="H4448">
        <v>20131122</v>
      </c>
      <c r="I4448" s="4">
        <v>2007</v>
      </c>
      <c r="J4448">
        <v>913131</v>
      </c>
      <c r="K4448" s="5">
        <v>1168</v>
      </c>
      <c r="L4448" t="s">
        <v>44</v>
      </c>
      <c r="M4448" t="s">
        <v>63</v>
      </c>
      <c r="N4448" t="s">
        <v>64</v>
      </c>
      <c r="O4448" s="5">
        <v>41</v>
      </c>
      <c r="P4448" s="5">
        <v>47888</v>
      </c>
      <c r="Q4448" s="6">
        <v>38.330545999999998</v>
      </c>
      <c r="R4448" s="6">
        <v>-120.53534500000001</v>
      </c>
      <c r="S4448" t="s">
        <v>9893</v>
      </c>
      <c r="T4448" t="s">
        <v>66</v>
      </c>
      <c r="U4448" t="s">
        <v>86</v>
      </c>
      <c r="V4448" t="s">
        <v>50</v>
      </c>
      <c r="W4448" t="s">
        <v>9894</v>
      </c>
      <c r="X4448" t="s">
        <v>52</v>
      </c>
      <c r="Y4448" t="s">
        <v>53</v>
      </c>
      <c r="Z4448">
        <v>0</v>
      </c>
      <c r="AA4448" t="s">
        <v>54</v>
      </c>
      <c r="AB4448">
        <v>2013</v>
      </c>
      <c r="AC4448" t="s">
        <v>1289</v>
      </c>
      <c r="AD4448" t="s">
        <v>56</v>
      </c>
      <c r="AE4448" t="s">
        <v>98</v>
      </c>
      <c r="AF4448">
        <v>99251186</v>
      </c>
      <c r="AG4448" t="s">
        <v>88</v>
      </c>
      <c r="AH4448" t="s">
        <v>59</v>
      </c>
      <c r="AI4448" t="s">
        <v>56</v>
      </c>
      <c r="AJ4448" t="s">
        <v>60</v>
      </c>
    </row>
    <row r="4449" spans="1:36" x14ac:dyDescent="0.25">
      <c r="A4449" t="s">
        <v>9868</v>
      </c>
      <c r="B4449" t="s">
        <v>2263</v>
      </c>
      <c r="C4449" t="s">
        <v>92</v>
      </c>
      <c r="D4449" t="s">
        <v>9895</v>
      </c>
      <c r="E4449" s="2">
        <v>163341101</v>
      </c>
      <c r="F4449" t="s">
        <v>62</v>
      </c>
      <c r="G4449" s="3">
        <v>749</v>
      </c>
      <c r="H4449">
        <v>20141211</v>
      </c>
      <c r="I4449" s="4">
        <v>951</v>
      </c>
      <c r="J4449">
        <v>1132634</v>
      </c>
      <c r="K4449" s="5">
        <v>1173</v>
      </c>
      <c r="L4449" t="s">
        <v>44</v>
      </c>
      <c r="M4449" t="s">
        <v>63</v>
      </c>
      <c r="N4449" t="s">
        <v>989</v>
      </c>
      <c r="O4449" s="5">
        <v>119</v>
      </c>
      <c r="P4449" s="5">
        <v>26835</v>
      </c>
      <c r="Q4449" s="6">
        <v>38.378215900000001</v>
      </c>
      <c r="R4449" s="6">
        <v>-120.9129911</v>
      </c>
      <c r="S4449" t="s">
        <v>9896</v>
      </c>
      <c r="T4449" t="s">
        <v>48</v>
      </c>
      <c r="U4449" t="s">
        <v>67</v>
      </c>
      <c r="V4449" t="s">
        <v>50</v>
      </c>
      <c r="W4449" t="s">
        <v>9897</v>
      </c>
      <c r="X4449" t="s">
        <v>52</v>
      </c>
      <c r="Y4449" t="s">
        <v>53</v>
      </c>
      <c r="Z4449">
        <v>0</v>
      </c>
      <c r="AA4449" t="s">
        <v>54</v>
      </c>
      <c r="AB4449">
        <v>2014</v>
      </c>
      <c r="AC4449" t="s">
        <v>120</v>
      </c>
      <c r="AD4449" t="s">
        <v>56</v>
      </c>
      <c r="AE4449" t="s">
        <v>98</v>
      </c>
      <c r="AF4449">
        <v>99194340</v>
      </c>
      <c r="AG4449" t="s">
        <v>71</v>
      </c>
      <c r="AH4449" t="s">
        <v>59</v>
      </c>
      <c r="AI4449" t="s">
        <v>56</v>
      </c>
      <c r="AJ4449" t="s">
        <v>60</v>
      </c>
    </row>
    <row r="4450" spans="1:36" x14ac:dyDescent="0.25">
      <c r="A4450" t="s">
        <v>9868</v>
      </c>
      <c r="B4450" t="s">
        <v>2263</v>
      </c>
      <c r="C4450" t="s">
        <v>92</v>
      </c>
      <c r="D4450" t="s">
        <v>9898</v>
      </c>
      <c r="E4450" s="2">
        <v>162991101</v>
      </c>
      <c r="F4450" t="s">
        <v>62</v>
      </c>
      <c r="G4450" s="3">
        <v>18719</v>
      </c>
      <c r="H4450">
        <v>20141211</v>
      </c>
      <c r="I4450" s="4">
        <v>1036</v>
      </c>
      <c r="J4450">
        <v>1132954</v>
      </c>
      <c r="K4450" s="5">
        <v>310</v>
      </c>
      <c r="L4450" t="s">
        <v>44</v>
      </c>
      <c r="M4450" t="s">
        <v>63</v>
      </c>
      <c r="N4450" t="s">
        <v>64</v>
      </c>
      <c r="O4450" s="5">
        <v>11</v>
      </c>
      <c r="P4450" s="5">
        <v>3594</v>
      </c>
      <c r="Q4450" s="6">
        <v>38.133731500000003</v>
      </c>
      <c r="R4450" s="6">
        <v>-120.9223886</v>
      </c>
      <c r="S4450" t="s">
        <v>9899</v>
      </c>
      <c r="T4450" t="s">
        <v>48</v>
      </c>
      <c r="U4450" t="s">
        <v>49</v>
      </c>
      <c r="V4450" t="s">
        <v>50</v>
      </c>
      <c r="W4450" t="s">
        <v>9900</v>
      </c>
      <c r="X4450" t="s">
        <v>52</v>
      </c>
      <c r="Y4450" t="s">
        <v>53</v>
      </c>
      <c r="Z4450">
        <v>0</v>
      </c>
      <c r="AA4450" t="s">
        <v>54</v>
      </c>
      <c r="AB4450">
        <v>2014</v>
      </c>
      <c r="AC4450" t="s">
        <v>120</v>
      </c>
      <c r="AD4450" t="s">
        <v>56</v>
      </c>
      <c r="AE4450" t="s">
        <v>70</v>
      </c>
      <c r="AF4450">
        <v>99194891</v>
      </c>
      <c r="AG4450" t="s">
        <v>58</v>
      </c>
      <c r="AH4450" t="s">
        <v>59</v>
      </c>
      <c r="AI4450" t="s">
        <v>56</v>
      </c>
      <c r="AJ4450" t="s">
        <v>60</v>
      </c>
    </row>
    <row r="4451" spans="1:36" x14ac:dyDescent="0.25">
      <c r="A4451" t="s">
        <v>9868</v>
      </c>
      <c r="B4451" t="s">
        <v>2263</v>
      </c>
      <c r="C4451" t="s">
        <v>92</v>
      </c>
      <c r="D4451" t="s">
        <v>9901</v>
      </c>
      <c r="E4451" s="2">
        <v>162161101</v>
      </c>
      <c r="F4451" t="s">
        <v>62</v>
      </c>
      <c r="G4451" s="3" t="s">
        <v>9902</v>
      </c>
      <c r="H4451">
        <v>20141211</v>
      </c>
      <c r="I4451" s="4">
        <v>944</v>
      </c>
      <c r="J4451">
        <v>1132405</v>
      </c>
      <c r="K4451" s="5">
        <v>1052</v>
      </c>
      <c r="L4451" t="s">
        <v>44</v>
      </c>
      <c r="M4451" t="s">
        <v>45</v>
      </c>
      <c r="N4451" t="s">
        <v>46</v>
      </c>
      <c r="O4451" s="5">
        <v>241</v>
      </c>
      <c r="P4451" s="5">
        <v>104024</v>
      </c>
      <c r="Q4451" s="6">
        <v>38.379387899999998</v>
      </c>
      <c r="R4451" s="6">
        <v>-120.6377528</v>
      </c>
      <c r="S4451" t="s">
        <v>9903</v>
      </c>
      <c r="T4451" t="s">
        <v>48</v>
      </c>
      <c r="U4451" t="s">
        <v>86</v>
      </c>
      <c r="V4451" t="s">
        <v>50</v>
      </c>
      <c r="W4451" t="s">
        <v>9904</v>
      </c>
      <c r="X4451" t="s">
        <v>52</v>
      </c>
      <c r="Y4451" t="s">
        <v>53</v>
      </c>
      <c r="Z4451">
        <v>0</v>
      </c>
      <c r="AA4451" t="s">
        <v>54</v>
      </c>
      <c r="AB4451">
        <v>2014</v>
      </c>
      <c r="AC4451" t="s">
        <v>120</v>
      </c>
      <c r="AD4451" t="s">
        <v>56</v>
      </c>
      <c r="AE4451" t="s">
        <v>57</v>
      </c>
      <c r="AF4451">
        <v>99194352</v>
      </c>
      <c r="AG4451" t="s">
        <v>88</v>
      </c>
      <c r="AH4451" t="s">
        <v>59</v>
      </c>
      <c r="AI4451" t="s">
        <v>56</v>
      </c>
      <c r="AJ4451" t="s">
        <v>60</v>
      </c>
    </row>
    <row r="4452" spans="1:36" x14ac:dyDescent="0.25">
      <c r="A4452" t="s">
        <v>9868</v>
      </c>
      <c r="B4452" t="s">
        <v>2263</v>
      </c>
      <c r="C4452" t="s">
        <v>40</v>
      </c>
      <c r="D4452" t="s">
        <v>9869</v>
      </c>
      <c r="E4452" s="2">
        <v>163751102</v>
      </c>
      <c r="F4452" t="s">
        <v>62</v>
      </c>
      <c r="G4452" s="3" t="s">
        <v>9905</v>
      </c>
      <c r="H4452">
        <v>20141211</v>
      </c>
      <c r="I4452" s="4">
        <v>1003</v>
      </c>
      <c r="J4452">
        <v>1132767</v>
      </c>
      <c r="K4452" s="5">
        <v>1598</v>
      </c>
      <c r="L4452" t="s">
        <v>44</v>
      </c>
      <c r="M4452" t="s">
        <v>63</v>
      </c>
      <c r="N4452" t="s">
        <v>64</v>
      </c>
      <c r="O4452" s="5">
        <v>116</v>
      </c>
      <c r="P4452" s="5">
        <v>51124</v>
      </c>
      <c r="Q4452" s="6">
        <v>38.469742500000002</v>
      </c>
      <c r="R4452" s="6">
        <v>-120.5456964</v>
      </c>
      <c r="S4452" t="s">
        <v>9906</v>
      </c>
      <c r="T4452" t="s">
        <v>48</v>
      </c>
      <c r="U4452" t="s">
        <v>67</v>
      </c>
      <c r="V4452" t="s">
        <v>50</v>
      </c>
      <c r="W4452" t="s">
        <v>9907</v>
      </c>
      <c r="X4452" t="s">
        <v>52</v>
      </c>
      <c r="Y4452" t="s">
        <v>53</v>
      </c>
      <c r="Z4452">
        <v>0</v>
      </c>
      <c r="AA4452" t="s">
        <v>54</v>
      </c>
      <c r="AB4452">
        <v>2014</v>
      </c>
      <c r="AC4452" t="s">
        <v>120</v>
      </c>
      <c r="AD4452" t="s">
        <v>56</v>
      </c>
      <c r="AE4452" t="s">
        <v>98</v>
      </c>
      <c r="AF4452">
        <v>99194313</v>
      </c>
      <c r="AG4452" t="s">
        <v>71</v>
      </c>
      <c r="AH4452" t="s">
        <v>59</v>
      </c>
      <c r="AI4452" t="s">
        <v>56</v>
      </c>
      <c r="AJ4452" t="s">
        <v>60</v>
      </c>
    </row>
    <row r="4453" spans="1:36" x14ac:dyDescent="0.25">
      <c r="A4453" t="s">
        <v>9868</v>
      </c>
      <c r="B4453" t="s">
        <v>2263</v>
      </c>
      <c r="C4453" t="s">
        <v>40</v>
      </c>
      <c r="D4453" t="s">
        <v>9888</v>
      </c>
      <c r="E4453" s="2">
        <v>163692102</v>
      </c>
      <c r="F4453" t="s">
        <v>62</v>
      </c>
      <c r="G4453" s="3" t="s">
        <v>9908</v>
      </c>
      <c r="H4453">
        <v>20141211</v>
      </c>
      <c r="I4453" s="4">
        <v>1150</v>
      </c>
      <c r="J4453">
        <v>1134042</v>
      </c>
      <c r="K4453" s="5">
        <v>666</v>
      </c>
      <c r="L4453" t="s">
        <v>44</v>
      </c>
      <c r="M4453" t="s">
        <v>63</v>
      </c>
      <c r="N4453" t="s">
        <v>72</v>
      </c>
      <c r="O4453" s="5">
        <v>509</v>
      </c>
      <c r="P4453" s="5">
        <v>59610</v>
      </c>
      <c r="Q4453" s="6">
        <v>38.2973851</v>
      </c>
      <c r="R4453" s="6">
        <v>-120.27423779999999</v>
      </c>
      <c r="S4453" t="s">
        <v>9909</v>
      </c>
      <c r="T4453" t="s">
        <v>48</v>
      </c>
      <c r="U4453" t="s">
        <v>67</v>
      </c>
      <c r="V4453" t="s">
        <v>50</v>
      </c>
      <c r="W4453" t="s">
        <v>9910</v>
      </c>
      <c r="X4453" t="s">
        <v>52</v>
      </c>
      <c r="Y4453" t="s">
        <v>53</v>
      </c>
      <c r="Z4453">
        <v>0</v>
      </c>
      <c r="AA4453" t="s">
        <v>54</v>
      </c>
      <c r="AB4453">
        <v>2014</v>
      </c>
      <c r="AC4453" t="s">
        <v>120</v>
      </c>
      <c r="AD4453" t="s">
        <v>56</v>
      </c>
      <c r="AE4453" t="s">
        <v>70</v>
      </c>
      <c r="AF4453">
        <v>99194807</v>
      </c>
      <c r="AG4453" t="s">
        <v>71</v>
      </c>
      <c r="AH4453" t="s">
        <v>59</v>
      </c>
      <c r="AI4453" t="s">
        <v>56</v>
      </c>
      <c r="AJ4453" t="s">
        <v>60</v>
      </c>
    </row>
    <row r="4454" spans="1:36" x14ac:dyDescent="0.25">
      <c r="A4454" t="s">
        <v>9868</v>
      </c>
      <c r="B4454" t="s">
        <v>2263</v>
      </c>
      <c r="C4454" t="s">
        <v>40</v>
      </c>
      <c r="D4454" t="s">
        <v>9911</v>
      </c>
      <c r="E4454" s="2">
        <v>163201101</v>
      </c>
      <c r="F4454" t="s">
        <v>42</v>
      </c>
      <c r="G4454" s="3">
        <v>36674</v>
      </c>
      <c r="H4454">
        <v>20141211</v>
      </c>
      <c r="I4454" s="4">
        <v>955</v>
      </c>
      <c r="J4454">
        <v>1132589</v>
      </c>
      <c r="K4454" s="5">
        <v>1141</v>
      </c>
      <c r="L4454" t="s">
        <v>44</v>
      </c>
      <c r="M4454" t="s">
        <v>63</v>
      </c>
      <c r="N4454" t="s">
        <v>64</v>
      </c>
      <c r="O4454" s="5">
        <v>304</v>
      </c>
      <c r="P4454" s="5">
        <v>346864</v>
      </c>
      <c r="Q4454" s="6">
        <v>38.487563299999998</v>
      </c>
      <c r="R4454" s="6">
        <v>-120.51954720000001</v>
      </c>
      <c r="S4454" t="s">
        <v>9912</v>
      </c>
      <c r="T4454" t="s">
        <v>9913</v>
      </c>
      <c r="U4454" t="s">
        <v>67</v>
      </c>
      <c r="V4454" t="s">
        <v>50</v>
      </c>
      <c r="W4454" t="s">
        <v>9914</v>
      </c>
      <c r="X4454" t="s">
        <v>52</v>
      </c>
      <c r="Y4454" t="s">
        <v>53</v>
      </c>
      <c r="Z4454">
        <v>0</v>
      </c>
      <c r="AA4454" t="s">
        <v>54</v>
      </c>
      <c r="AB4454">
        <v>2014</v>
      </c>
      <c r="AC4454" t="s">
        <v>120</v>
      </c>
      <c r="AD4454" t="s">
        <v>56</v>
      </c>
      <c r="AE4454" t="s">
        <v>57</v>
      </c>
      <c r="AF4454">
        <v>99194346</v>
      </c>
      <c r="AG4454" t="s">
        <v>71</v>
      </c>
      <c r="AH4454" t="s">
        <v>59</v>
      </c>
      <c r="AI4454" t="s">
        <v>56</v>
      </c>
      <c r="AJ4454" t="s">
        <v>60</v>
      </c>
    </row>
    <row r="4455" spans="1:36" x14ac:dyDescent="0.25">
      <c r="A4455" t="s">
        <v>9868</v>
      </c>
      <c r="B4455" t="s">
        <v>2263</v>
      </c>
      <c r="C4455" t="s">
        <v>40</v>
      </c>
      <c r="D4455" t="s">
        <v>9911</v>
      </c>
      <c r="E4455" s="2">
        <v>163201101</v>
      </c>
      <c r="F4455" t="s">
        <v>62</v>
      </c>
      <c r="G4455" s="3" t="s">
        <v>9915</v>
      </c>
      <c r="H4455">
        <v>20141211</v>
      </c>
      <c r="I4455" s="4">
        <v>1024</v>
      </c>
      <c r="J4455">
        <v>1132842</v>
      </c>
      <c r="K4455" s="5">
        <v>1347</v>
      </c>
      <c r="L4455" t="s">
        <v>44</v>
      </c>
      <c r="M4455" t="s">
        <v>45</v>
      </c>
      <c r="N4455" t="s">
        <v>46</v>
      </c>
      <c r="O4455" s="5">
        <v>25</v>
      </c>
      <c r="P4455" s="5">
        <v>33675</v>
      </c>
      <c r="Q4455" s="6">
        <v>38.461579800000003</v>
      </c>
      <c r="R4455" s="6">
        <v>-120.53000520000001</v>
      </c>
      <c r="S4455" t="s">
        <v>9916</v>
      </c>
      <c r="T4455" t="s">
        <v>9913</v>
      </c>
      <c r="U4455" t="s">
        <v>67</v>
      </c>
      <c r="V4455" t="s">
        <v>50</v>
      </c>
      <c r="W4455" t="s">
        <v>9917</v>
      </c>
      <c r="X4455" t="s">
        <v>52</v>
      </c>
      <c r="Y4455" t="s">
        <v>53</v>
      </c>
      <c r="Z4455">
        <v>0</v>
      </c>
      <c r="AA4455" t="s">
        <v>54</v>
      </c>
      <c r="AB4455">
        <v>2014</v>
      </c>
      <c r="AC4455" t="s">
        <v>120</v>
      </c>
      <c r="AD4455" t="s">
        <v>56</v>
      </c>
      <c r="AE4455" t="s">
        <v>98</v>
      </c>
      <c r="AF4455">
        <v>99194170</v>
      </c>
      <c r="AG4455" t="s">
        <v>71</v>
      </c>
      <c r="AH4455" t="s">
        <v>59</v>
      </c>
      <c r="AI4455" t="s">
        <v>56</v>
      </c>
      <c r="AJ4455" t="s">
        <v>60</v>
      </c>
    </row>
    <row r="4456" spans="1:36" x14ac:dyDescent="0.25">
      <c r="A4456" t="s">
        <v>9868</v>
      </c>
      <c r="B4456" t="s">
        <v>2263</v>
      </c>
      <c r="C4456" t="s">
        <v>40</v>
      </c>
      <c r="D4456" t="s">
        <v>9875</v>
      </c>
      <c r="E4456" s="2">
        <v>163201102</v>
      </c>
      <c r="F4456" t="s">
        <v>62</v>
      </c>
      <c r="G4456" s="3" t="s">
        <v>9918</v>
      </c>
      <c r="H4456">
        <v>20141211</v>
      </c>
      <c r="I4456" s="4">
        <v>935</v>
      </c>
      <c r="J4456">
        <v>1132581</v>
      </c>
      <c r="K4456" s="5">
        <v>740</v>
      </c>
      <c r="L4456" t="s">
        <v>44</v>
      </c>
      <c r="M4456" t="s">
        <v>45</v>
      </c>
      <c r="N4456" t="s">
        <v>46</v>
      </c>
      <c r="O4456" s="5">
        <v>29</v>
      </c>
      <c r="P4456" s="5">
        <v>21460</v>
      </c>
      <c r="Q4456" s="6">
        <v>38.383984300000002</v>
      </c>
      <c r="R4456" s="6">
        <v>-120.5243119</v>
      </c>
      <c r="S4456" t="s">
        <v>9919</v>
      </c>
      <c r="T4456" t="s">
        <v>9913</v>
      </c>
      <c r="U4456" t="s">
        <v>67</v>
      </c>
      <c r="V4456" t="s">
        <v>50</v>
      </c>
      <c r="W4456" t="s">
        <v>9920</v>
      </c>
      <c r="X4456" t="s">
        <v>52</v>
      </c>
      <c r="Y4456" t="s">
        <v>53</v>
      </c>
      <c r="Z4456">
        <v>0</v>
      </c>
      <c r="AA4456" t="s">
        <v>54</v>
      </c>
      <c r="AB4456">
        <v>2014</v>
      </c>
      <c r="AC4456" t="s">
        <v>120</v>
      </c>
      <c r="AD4456" t="s">
        <v>56</v>
      </c>
      <c r="AE4456" t="s">
        <v>70</v>
      </c>
      <c r="AF4456">
        <v>99194928</v>
      </c>
      <c r="AG4456" t="s">
        <v>71</v>
      </c>
      <c r="AH4456" t="s">
        <v>59</v>
      </c>
      <c r="AI4456" t="s">
        <v>56</v>
      </c>
      <c r="AJ4456" t="s">
        <v>60</v>
      </c>
    </row>
    <row r="4457" spans="1:36" x14ac:dyDescent="0.25">
      <c r="A4457" t="s">
        <v>9868</v>
      </c>
      <c r="B4457" t="s">
        <v>2263</v>
      </c>
      <c r="C4457" t="s">
        <v>40</v>
      </c>
      <c r="D4457" t="s">
        <v>9875</v>
      </c>
      <c r="E4457" s="2">
        <v>163201102</v>
      </c>
      <c r="F4457" t="s">
        <v>62</v>
      </c>
      <c r="G4457" s="3">
        <v>1311</v>
      </c>
      <c r="H4457">
        <v>20141211</v>
      </c>
      <c r="I4457" s="4">
        <v>929</v>
      </c>
      <c r="J4457">
        <v>1132248</v>
      </c>
      <c r="K4457" s="5">
        <v>1182</v>
      </c>
      <c r="L4457" t="s">
        <v>44</v>
      </c>
      <c r="M4457" t="s">
        <v>45</v>
      </c>
      <c r="N4457" t="s">
        <v>46</v>
      </c>
      <c r="O4457" s="5">
        <v>81</v>
      </c>
      <c r="P4457" s="5">
        <v>20205</v>
      </c>
      <c r="Q4457" s="6">
        <v>38.383268399999999</v>
      </c>
      <c r="R4457" s="6">
        <v>-120.5325795</v>
      </c>
      <c r="S4457" t="s">
        <v>9921</v>
      </c>
      <c r="T4457" t="s">
        <v>145</v>
      </c>
      <c r="U4457" t="s">
        <v>86</v>
      </c>
      <c r="V4457" t="s">
        <v>50</v>
      </c>
      <c r="W4457" t="s">
        <v>9922</v>
      </c>
      <c r="X4457" t="s">
        <v>52</v>
      </c>
      <c r="Y4457" t="s">
        <v>53</v>
      </c>
      <c r="Z4457">
        <v>0</v>
      </c>
      <c r="AA4457" t="s">
        <v>54</v>
      </c>
      <c r="AB4457">
        <v>2014</v>
      </c>
      <c r="AC4457" t="s">
        <v>120</v>
      </c>
      <c r="AD4457" t="s">
        <v>56</v>
      </c>
      <c r="AE4457" t="s">
        <v>98</v>
      </c>
      <c r="AF4457">
        <v>99194869</v>
      </c>
      <c r="AG4457" t="s">
        <v>88</v>
      </c>
      <c r="AH4457" t="s">
        <v>59</v>
      </c>
      <c r="AI4457" t="s">
        <v>56</v>
      </c>
      <c r="AJ4457" t="s">
        <v>60</v>
      </c>
    </row>
    <row r="4458" spans="1:36" x14ac:dyDescent="0.25">
      <c r="A4458" t="s">
        <v>9868</v>
      </c>
      <c r="B4458" t="s">
        <v>2263</v>
      </c>
      <c r="C4458" t="s">
        <v>40</v>
      </c>
      <c r="D4458" t="s">
        <v>9875</v>
      </c>
      <c r="E4458" s="2">
        <v>163201102</v>
      </c>
      <c r="F4458" t="s">
        <v>80</v>
      </c>
      <c r="G4458" s="3" t="s">
        <v>81</v>
      </c>
      <c r="H4458">
        <v>20141211</v>
      </c>
      <c r="I4458" s="4">
        <v>1202</v>
      </c>
      <c r="J4458">
        <v>1135324</v>
      </c>
      <c r="K4458" s="5">
        <v>1023</v>
      </c>
      <c r="L4458" t="s">
        <v>44</v>
      </c>
      <c r="M4458" t="s">
        <v>45</v>
      </c>
      <c r="N4458" t="s">
        <v>46</v>
      </c>
      <c r="O4458" s="5">
        <v>6</v>
      </c>
      <c r="P4458" s="5">
        <v>6138</v>
      </c>
      <c r="Q4458" s="6">
        <v>38.395847400000001</v>
      </c>
      <c r="R4458" s="6">
        <v>-120.4801435</v>
      </c>
      <c r="S4458" t="s">
        <v>258</v>
      </c>
      <c r="T4458" t="s">
        <v>145</v>
      </c>
      <c r="U4458" t="s">
        <v>67</v>
      </c>
      <c r="V4458" t="s">
        <v>50</v>
      </c>
      <c r="W4458" t="s">
        <v>9923</v>
      </c>
      <c r="X4458" t="s">
        <v>52</v>
      </c>
      <c r="Y4458" t="s">
        <v>53</v>
      </c>
      <c r="Z4458">
        <v>0</v>
      </c>
      <c r="AA4458" t="s">
        <v>54</v>
      </c>
      <c r="AB4458">
        <v>2014</v>
      </c>
      <c r="AC4458" t="s">
        <v>120</v>
      </c>
      <c r="AD4458" t="s">
        <v>56</v>
      </c>
      <c r="AE4458" t="s">
        <v>70</v>
      </c>
      <c r="AF4458">
        <v>99194470</v>
      </c>
      <c r="AG4458" t="s">
        <v>71</v>
      </c>
      <c r="AH4458" t="s">
        <v>59</v>
      </c>
      <c r="AI4458" t="s">
        <v>56</v>
      </c>
      <c r="AJ4458" t="s">
        <v>60</v>
      </c>
    </row>
    <row r="4459" spans="1:36" x14ac:dyDescent="0.25">
      <c r="A4459" t="s">
        <v>9868</v>
      </c>
      <c r="B4459" t="s">
        <v>2263</v>
      </c>
      <c r="C4459" t="s">
        <v>40</v>
      </c>
      <c r="D4459" t="s">
        <v>9875</v>
      </c>
      <c r="E4459" s="2">
        <v>163201102</v>
      </c>
      <c r="F4459" t="s">
        <v>62</v>
      </c>
      <c r="G4459" s="3" t="s">
        <v>9924</v>
      </c>
      <c r="H4459">
        <v>20141211</v>
      </c>
      <c r="I4459" s="4">
        <v>1154</v>
      </c>
      <c r="J4459">
        <v>1133389</v>
      </c>
      <c r="K4459" s="5">
        <v>1464</v>
      </c>
      <c r="L4459" t="s">
        <v>44</v>
      </c>
      <c r="M4459" t="s">
        <v>45</v>
      </c>
      <c r="N4459" t="s">
        <v>46</v>
      </c>
      <c r="O4459" s="5">
        <v>6</v>
      </c>
      <c r="P4459" s="5">
        <v>8784</v>
      </c>
      <c r="Q4459" s="6">
        <v>38.401587399999997</v>
      </c>
      <c r="R4459" s="6">
        <v>-120.4888655</v>
      </c>
      <c r="S4459" t="s">
        <v>1912</v>
      </c>
      <c r="T4459" t="s">
        <v>9913</v>
      </c>
      <c r="U4459" t="s">
        <v>67</v>
      </c>
      <c r="V4459" t="s">
        <v>50</v>
      </c>
      <c r="W4459" t="s">
        <v>9925</v>
      </c>
      <c r="X4459" t="s">
        <v>52</v>
      </c>
      <c r="Y4459" t="s">
        <v>53</v>
      </c>
      <c r="Z4459">
        <v>0</v>
      </c>
      <c r="AA4459" t="s">
        <v>54</v>
      </c>
      <c r="AB4459">
        <v>2014</v>
      </c>
      <c r="AC4459" t="s">
        <v>120</v>
      </c>
      <c r="AD4459" t="s">
        <v>56</v>
      </c>
      <c r="AE4459" t="s">
        <v>98</v>
      </c>
      <c r="AF4459">
        <v>99194106</v>
      </c>
      <c r="AG4459" t="s">
        <v>71</v>
      </c>
      <c r="AH4459" t="s">
        <v>59</v>
      </c>
      <c r="AI4459" t="s">
        <v>56</v>
      </c>
      <c r="AJ4459" t="s">
        <v>60</v>
      </c>
    </row>
    <row r="4460" spans="1:36" x14ac:dyDescent="0.25">
      <c r="A4460" t="s">
        <v>9868</v>
      </c>
      <c r="B4460" t="s">
        <v>2263</v>
      </c>
      <c r="C4460" t="s">
        <v>40</v>
      </c>
      <c r="D4460" t="s">
        <v>9880</v>
      </c>
      <c r="E4460" s="2">
        <v>162161102</v>
      </c>
      <c r="F4460" t="s">
        <v>62</v>
      </c>
      <c r="G4460" s="3">
        <v>1327</v>
      </c>
      <c r="H4460">
        <v>20141212</v>
      </c>
      <c r="I4460" s="4">
        <v>223</v>
      </c>
      <c r="J4460">
        <v>1136934</v>
      </c>
      <c r="K4460" s="5">
        <v>172</v>
      </c>
      <c r="L4460" t="s">
        <v>44</v>
      </c>
      <c r="M4460" t="s">
        <v>45</v>
      </c>
      <c r="N4460" t="s">
        <v>46</v>
      </c>
      <c r="O4460" s="5">
        <v>2</v>
      </c>
      <c r="P4460" s="5">
        <v>344</v>
      </c>
      <c r="Q4460" s="6">
        <v>38.340331599999999</v>
      </c>
      <c r="R4460" s="6">
        <v>-120.6090543</v>
      </c>
      <c r="S4460" t="s">
        <v>9926</v>
      </c>
      <c r="T4460" t="s">
        <v>123</v>
      </c>
      <c r="U4460" t="s">
        <v>86</v>
      </c>
      <c r="V4460" t="s">
        <v>50</v>
      </c>
      <c r="W4460" t="s">
        <v>9927</v>
      </c>
      <c r="X4460" t="s">
        <v>52</v>
      </c>
      <c r="Y4460" t="s">
        <v>53</v>
      </c>
      <c r="Z4460">
        <v>0</v>
      </c>
      <c r="AA4460" t="s">
        <v>54</v>
      </c>
      <c r="AB4460">
        <v>2014</v>
      </c>
      <c r="AC4460" t="s">
        <v>120</v>
      </c>
      <c r="AD4460" t="s">
        <v>56</v>
      </c>
      <c r="AE4460" t="s">
        <v>98</v>
      </c>
      <c r="AF4460">
        <v>99194175</v>
      </c>
      <c r="AG4460" t="s">
        <v>88</v>
      </c>
      <c r="AH4460" t="s">
        <v>59</v>
      </c>
      <c r="AI4460" t="s">
        <v>56</v>
      </c>
      <c r="AJ4460" t="s">
        <v>60</v>
      </c>
    </row>
    <row r="4461" spans="1:36" x14ac:dyDescent="0.25">
      <c r="A4461" t="s">
        <v>9868</v>
      </c>
      <c r="B4461" t="s">
        <v>2263</v>
      </c>
      <c r="C4461" t="s">
        <v>92</v>
      </c>
      <c r="D4461" t="s">
        <v>9901</v>
      </c>
      <c r="E4461" s="2">
        <v>162161101</v>
      </c>
      <c r="F4461" t="s">
        <v>62</v>
      </c>
      <c r="G4461" s="3" t="s">
        <v>9902</v>
      </c>
      <c r="H4461">
        <v>20141230</v>
      </c>
      <c r="I4461" s="4">
        <v>1215</v>
      </c>
      <c r="J4461">
        <v>1152803</v>
      </c>
      <c r="K4461" s="5">
        <v>797</v>
      </c>
      <c r="L4461" t="s">
        <v>44</v>
      </c>
      <c r="M4461" t="s">
        <v>63</v>
      </c>
      <c r="N4461" t="s">
        <v>64</v>
      </c>
      <c r="O4461" s="5">
        <v>241</v>
      </c>
      <c r="P4461" s="5">
        <v>69294</v>
      </c>
      <c r="Q4461" s="6">
        <v>38.379387899999998</v>
      </c>
      <c r="R4461" s="6">
        <v>-120.6377528</v>
      </c>
      <c r="S4461" t="s">
        <v>9928</v>
      </c>
      <c r="T4461" t="s">
        <v>66</v>
      </c>
      <c r="U4461" t="s">
        <v>67</v>
      </c>
      <c r="V4461" t="s">
        <v>50</v>
      </c>
      <c r="W4461" t="s">
        <v>9929</v>
      </c>
      <c r="X4461" t="s">
        <v>52</v>
      </c>
      <c r="Y4461" t="s">
        <v>53</v>
      </c>
      <c r="Z4461">
        <v>0</v>
      </c>
      <c r="AA4461" t="s">
        <v>54</v>
      </c>
      <c r="AB4461">
        <v>2014</v>
      </c>
      <c r="AC4461" t="s">
        <v>120</v>
      </c>
      <c r="AD4461" t="s">
        <v>56</v>
      </c>
      <c r="AE4461" t="s">
        <v>70</v>
      </c>
      <c r="AF4461">
        <v>99190566</v>
      </c>
      <c r="AG4461" t="s">
        <v>71</v>
      </c>
      <c r="AH4461" t="s">
        <v>59</v>
      </c>
      <c r="AI4461" t="s">
        <v>56</v>
      </c>
      <c r="AJ4461" t="s">
        <v>60</v>
      </c>
    </row>
    <row r="4462" spans="1:36" x14ac:dyDescent="0.25">
      <c r="A4462" t="s">
        <v>9868</v>
      </c>
      <c r="B4462" t="s">
        <v>2263</v>
      </c>
      <c r="C4462" t="s">
        <v>92</v>
      </c>
      <c r="D4462" t="s">
        <v>9901</v>
      </c>
      <c r="E4462" s="2">
        <v>162161101</v>
      </c>
      <c r="F4462" t="s">
        <v>508</v>
      </c>
      <c r="G4462" s="3" t="s">
        <v>2369</v>
      </c>
      <c r="H4462">
        <v>20141230</v>
      </c>
      <c r="I4462" s="4">
        <v>1309</v>
      </c>
      <c r="J4462">
        <v>1155815</v>
      </c>
      <c r="K4462" s="5">
        <v>641</v>
      </c>
      <c r="L4462" t="s">
        <v>44</v>
      </c>
      <c r="M4462" t="s">
        <v>45</v>
      </c>
      <c r="N4462" t="s">
        <v>46</v>
      </c>
      <c r="O4462" s="5">
        <v>1895</v>
      </c>
      <c r="P4462" s="5">
        <v>207213</v>
      </c>
      <c r="Q4462" s="6">
        <v>38.330679199999999</v>
      </c>
      <c r="R4462" s="6">
        <v>-120.67148640000001</v>
      </c>
      <c r="S4462" t="s">
        <v>9930</v>
      </c>
      <c r="T4462" t="s">
        <v>66</v>
      </c>
      <c r="U4462" t="s">
        <v>67</v>
      </c>
      <c r="V4462" t="s">
        <v>50</v>
      </c>
      <c r="W4462" t="s">
        <v>9931</v>
      </c>
      <c r="X4462" t="s">
        <v>52</v>
      </c>
      <c r="Y4462" t="s">
        <v>53</v>
      </c>
      <c r="Z4462">
        <v>0</v>
      </c>
      <c r="AA4462" t="s">
        <v>54</v>
      </c>
      <c r="AB4462">
        <v>2014</v>
      </c>
      <c r="AC4462" t="s">
        <v>120</v>
      </c>
      <c r="AD4462" t="s">
        <v>56</v>
      </c>
      <c r="AE4462" t="s">
        <v>98</v>
      </c>
      <c r="AF4462">
        <v>99190504</v>
      </c>
      <c r="AG4462" t="s">
        <v>71</v>
      </c>
      <c r="AH4462" t="s">
        <v>59</v>
      </c>
      <c r="AI4462" t="s">
        <v>56</v>
      </c>
      <c r="AJ4462" t="s">
        <v>60</v>
      </c>
    </row>
    <row r="4463" spans="1:36" x14ac:dyDescent="0.25">
      <c r="A4463" t="s">
        <v>9868</v>
      </c>
      <c r="B4463" t="s">
        <v>2263</v>
      </c>
      <c r="C4463" t="s">
        <v>92</v>
      </c>
      <c r="D4463" t="s">
        <v>9869</v>
      </c>
      <c r="E4463" s="2">
        <v>163751102</v>
      </c>
      <c r="F4463" t="s">
        <v>80</v>
      </c>
      <c r="G4463" s="3" t="s">
        <v>81</v>
      </c>
      <c r="H4463">
        <v>20141230</v>
      </c>
      <c r="I4463" s="4">
        <v>1127</v>
      </c>
      <c r="J4463">
        <v>1152406</v>
      </c>
      <c r="K4463" s="5">
        <v>832</v>
      </c>
      <c r="L4463" t="s">
        <v>44</v>
      </c>
      <c r="M4463" t="s">
        <v>45</v>
      </c>
      <c r="N4463" t="s">
        <v>46</v>
      </c>
      <c r="O4463" s="5">
        <v>150</v>
      </c>
      <c r="P4463" s="5">
        <v>115320</v>
      </c>
      <c r="Q4463" s="6">
        <v>38.501139700000003</v>
      </c>
      <c r="R4463" s="6">
        <v>-120.674256</v>
      </c>
      <c r="S4463" t="s">
        <v>9932</v>
      </c>
      <c r="T4463" t="s">
        <v>9913</v>
      </c>
      <c r="U4463" t="s">
        <v>67</v>
      </c>
      <c r="V4463" t="s">
        <v>50</v>
      </c>
      <c r="W4463" t="s">
        <v>9933</v>
      </c>
      <c r="X4463" t="s">
        <v>52</v>
      </c>
      <c r="Y4463" t="s">
        <v>53</v>
      </c>
      <c r="Z4463">
        <v>0</v>
      </c>
      <c r="AA4463" t="s">
        <v>54</v>
      </c>
      <c r="AB4463">
        <v>2014</v>
      </c>
      <c r="AC4463" t="s">
        <v>120</v>
      </c>
      <c r="AD4463" t="s">
        <v>56</v>
      </c>
      <c r="AE4463" t="s">
        <v>70</v>
      </c>
      <c r="AF4463">
        <v>99190595</v>
      </c>
      <c r="AG4463" t="s">
        <v>71</v>
      </c>
      <c r="AH4463" t="s">
        <v>59</v>
      </c>
      <c r="AI4463" t="s">
        <v>56</v>
      </c>
      <c r="AJ4463" t="s">
        <v>60</v>
      </c>
    </row>
    <row r="4464" spans="1:36" x14ac:dyDescent="0.25">
      <c r="A4464" t="s">
        <v>9868</v>
      </c>
      <c r="B4464" t="s">
        <v>2263</v>
      </c>
      <c r="C4464" t="s">
        <v>92</v>
      </c>
      <c r="D4464" t="s">
        <v>9869</v>
      </c>
      <c r="E4464" s="2">
        <v>163751102</v>
      </c>
      <c r="F4464" t="s">
        <v>62</v>
      </c>
      <c r="G4464" s="3" t="s">
        <v>9934</v>
      </c>
      <c r="H4464">
        <v>20141230</v>
      </c>
      <c r="I4464" s="4">
        <v>1039</v>
      </c>
      <c r="J4464">
        <v>1151246</v>
      </c>
      <c r="K4464" s="5">
        <v>894</v>
      </c>
      <c r="L4464" t="s">
        <v>44</v>
      </c>
      <c r="M4464" t="s">
        <v>63</v>
      </c>
      <c r="N4464" t="s">
        <v>64</v>
      </c>
      <c r="O4464" s="5">
        <v>48</v>
      </c>
      <c r="P4464" s="5">
        <v>19318</v>
      </c>
      <c r="Q4464" s="6">
        <v>38.396719900000001</v>
      </c>
      <c r="R4464" s="6">
        <v>-120.6591627</v>
      </c>
      <c r="S4464" t="s">
        <v>9935</v>
      </c>
      <c r="T4464" t="s">
        <v>66</v>
      </c>
      <c r="U4464" t="s">
        <v>67</v>
      </c>
      <c r="V4464" t="s">
        <v>50</v>
      </c>
      <c r="W4464" t="s">
        <v>9936</v>
      </c>
      <c r="X4464" t="s">
        <v>52</v>
      </c>
      <c r="Y4464" t="s">
        <v>53</v>
      </c>
      <c r="Z4464">
        <v>0</v>
      </c>
      <c r="AA4464" t="s">
        <v>54</v>
      </c>
      <c r="AB4464">
        <v>2014</v>
      </c>
      <c r="AC4464" t="s">
        <v>120</v>
      </c>
      <c r="AD4464" t="s">
        <v>56</v>
      </c>
      <c r="AE4464" t="s">
        <v>98</v>
      </c>
      <c r="AF4464">
        <v>99190473</v>
      </c>
      <c r="AG4464" t="s">
        <v>71</v>
      </c>
      <c r="AH4464" t="s">
        <v>59</v>
      </c>
      <c r="AI4464" t="s">
        <v>56</v>
      </c>
      <c r="AJ4464" t="s">
        <v>60</v>
      </c>
    </row>
    <row r="4465" spans="1:36" x14ac:dyDescent="0.25">
      <c r="A4465" t="s">
        <v>9868</v>
      </c>
      <c r="B4465" t="s">
        <v>2263</v>
      </c>
      <c r="C4465" t="s">
        <v>40</v>
      </c>
      <c r="D4465" t="s">
        <v>9869</v>
      </c>
      <c r="E4465" s="2">
        <v>163751102</v>
      </c>
      <c r="F4465" t="s">
        <v>62</v>
      </c>
      <c r="G4465" s="3">
        <v>5163</v>
      </c>
      <c r="H4465">
        <v>20141230</v>
      </c>
      <c r="I4465" s="4">
        <v>1340</v>
      </c>
      <c r="J4465">
        <v>1152368</v>
      </c>
      <c r="K4465" s="5">
        <v>1070</v>
      </c>
      <c r="L4465" t="s">
        <v>44</v>
      </c>
      <c r="M4465" t="s">
        <v>63</v>
      </c>
      <c r="N4465" t="s">
        <v>64</v>
      </c>
      <c r="O4465" s="5">
        <v>58</v>
      </c>
      <c r="P4465" s="5">
        <v>48560</v>
      </c>
      <c r="Q4465" s="6">
        <v>38.437973700000001</v>
      </c>
      <c r="R4465" s="6">
        <v>-120.5703304</v>
      </c>
      <c r="S4465" t="s">
        <v>9937</v>
      </c>
      <c r="T4465" t="s">
        <v>9913</v>
      </c>
      <c r="U4465" t="s">
        <v>49</v>
      </c>
      <c r="V4465" t="s">
        <v>50</v>
      </c>
      <c r="W4465" t="s">
        <v>9938</v>
      </c>
      <c r="X4465" t="s">
        <v>52</v>
      </c>
      <c r="Y4465" t="s">
        <v>53</v>
      </c>
      <c r="Z4465">
        <v>0</v>
      </c>
      <c r="AA4465" t="s">
        <v>54</v>
      </c>
      <c r="AB4465">
        <v>2014</v>
      </c>
      <c r="AC4465" t="s">
        <v>120</v>
      </c>
      <c r="AD4465" t="s">
        <v>56</v>
      </c>
      <c r="AE4465" t="s">
        <v>98</v>
      </c>
      <c r="AF4465">
        <v>99190122</v>
      </c>
      <c r="AG4465" t="s">
        <v>58</v>
      </c>
      <c r="AH4465" t="s">
        <v>59</v>
      </c>
      <c r="AI4465" t="s">
        <v>56</v>
      </c>
      <c r="AJ4465" t="s">
        <v>60</v>
      </c>
    </row>
    <row r="4466" spans="1:36" x14ac:dyDescent="0.25">
      <c r="A4466" t="s">
        <v>9868</v>
      </c>
      <c r="B4466" t="s">
        <v>2263</v>
      </c>
      <c r="C4466" t="s">
        <v>40</v>
      </c>
      <c r="D4466" t="s">
        <v>9911</v>
      </c>
      <c r="E4466" s="2">
        <v>163201101</v>
      </c>
      <c r="F4466" t="s">
        <v>62</v>
      </c>
      <c r="G4466" s="3" t="s">
        <v>9915</v>
      </c>
      <c r="H4466">
        <v>20141230</v>
      </c>
      <c r="I4466" s="4">
        <v>836</v>
      </c>
      <c r="J4466">
        <v>1150510</v>
      </c>
      <c r="K4466" s="5">
        <v>601</v>
      </c>
      <c r="L4466" t="s">
        <v>44</v>
      </c>
      <c r="M4466" t="s">
        <v>63</v>
      </c>
      <c r="N4466" t="s">
        <v>64</v>
      </c>
      <c r="O4466" s="5">
        <v>25</v>
      </c>
      <c r="P4466" s="5">
        <v>15025</v>
      </c>
      <c r="Q4466" s="6">
        <v>38.461579800000003</v>
      </c>
      <c r="R4466" s="6">
        <v>-120.53000520000001</v>
      </c>
      <c r="S4466" t="s">
        <v>9939</v>
      </c>
      <c r="T4466" t="s">
        <v>9913</v>
      </c>
      <c r="U4466" t="s">
        <v>67</v>
      </c>
      <c r="V4466" t="s">
        <v>50</v>
      </c>
      <c r="W4466" t="s">
        <v>9940</v>
      </c>
      <c r="X4466" t="s">
        <v>52</v>
      </c>
      <c r="Y4466" t="s">
        <v>53</v>
      </c>
      <c r="Z4466">
        <v>0</v>
      </c>
      <c r="AA4466" t="s">
        <v>54</v>
      </c>
      <c r="AB4466">
        <v>2014</v>
      </c>
      <c r="AC4466" t="s">
        <v>120</v>
      </c>
      <c r="AD4466" t="s">
        <v>56</v>
      </c>
      <c r="AE4466" t="s">
        <v>98</v>
      </c>
      <c r="AF4466">
        <v>99190747</v>
      </c>
      <c r="AG4466" t="s">
        <v>71</v>
      </c>
      <c r="AH4466" t="s">
        <v>59</v>
      </c>
      <c r="AI4466" t="s">
        <v>56</v>
      </c>
      <c r="AJ4466" t="s">
        <v>60</v>
      </c>
    </row>
    <row r="4467" spans="1:36" x14ac:dyDescent="0.25">
      <c r="A4467" t="s">
        <v>9868</v>
      </c>
      <c r="B4467" t="s">
        <v>2263</v>
      </c>
      <c r="C4467" t="s">
        <v>40</v>
      </c>
      <c r="D4467" t="s">
        <v>9875</v>
      </c>
      <c r="E4467" s="2">
        <v>163201102</v>
      </c>
      <c r="F4467" t="s">
        <v>42</v>
      </c>
      <c r="G4467" s="3">
        <v>77204</v>
      </c>
      <c r="H4467">
        <v>20141230</v>
      </c>
      <c r="I4467" s="4">
        <v>900</v>
      </c>
      <c r="J4467">
        <v>1150684</v>
      </c>
      <c r="K4467" s="5">
        <v>1793</v>
      </c>
      <c r="L4467" t="s">
        <v>44</v>
      </c>
      <c r="M4467" t="s">
        <v>63</v>
      </c>
      <c r="N4467" t="s">
        <v>72</v>
      </c>
      <c r="O4467" s="5">
        <v>2021</v>
      </c>
      <c r="P4467" s="5">
        <v>1144821</v>
      </c>
      <c r="Q4467" s="6">
        <v>38.386785099999997</v>
      </c>
      <c r="R4467" s="6">
        <v>-120.5243128</v>
      </c>
      <c r="S4467" t="s">
        <v>9941</v>
      </c>
      <c r="T4467" t="s">
        <v>9913</v>
      </c>
      <c r="U4467" t="s">
        <v>67</v>
      </c>
      <c r="V4467" t="s">
        <v>50</v>
      </c>
      <c r="W4467" t="s">
        <v>9942</v>
      </c>
      <c r="X4467" t="s">
        <v>52</v>
      </c>
      <c r="Y4467" t="s">
        <v>53</v>
      </c>
      <c r="Z4467">
        <v>0</v>
      </c>
      <c r="AA4467" t="s">
        <v>54</v>
      </c>
      <c r="AB4467">
        <v>2014</v>
      </c>
      <c r="AC4467" t="s">
        <v>120</v>
      </c>
      <c r="AD4467" t="s">
        <v>56</v>
      </c>
      <c r="AE4467" t="s">
        <v>98</v>
      </c>
      <c r="AF4467">
        <v>99190231</v>
      </c>
      <c r="AG4467" t="s">
        <v>71</v>
      </c>
      <c r="AH4467" t="s">
        <v>59</v>
      </c>
      <c r="AI4467" t="s">
        <v>56</v>
      </c>
      <c r="AJ4467" t="s">
        <v>60</v>
      </c>
    </row>
    <row r="4468" spans="1:36" x14ac:dyDescent="0.25">
      <c r="A4468" t="s">
        <v>9868</v>
      </c>
      <c r="B4468" t="s">
        <v>2263</v>
      </c>
      <c r="C4468" t="s">
        <v>92</v>
      </c>
      <c r="D4468" t="s">
        <v>9943</v>
      </c>
      <c r="E4468" s="2">
        <v>163541101</v>
      </c>
      <c r="F4468" t="s">
        <v>62</v>
      </c>
      <c r="G4468" s="3" t="s">
        <v>9944</v>
      </c>
      <c r="H4468">
        <v>20150206</v>
      </c>
      <c r="I4468" s="4">
        <v>2214</v>
      </c>
      <c r="J4468">
        <v>1179141</v>
      </c>
      <c r="K4468" s="5">
        <v>1006</v>
      </c>
      <c r="L4468" t="s">
        <v>44</v>
      </c>
      <c r="M4468" t="s">
        <v>45</v>
      </c>
      <c r="N4468" t="s">
        <v>46</v>
      </c>
      <c r="O4468" s="5">
        <v>4</v>
      </c>
      <c r="P4468" s="5">
        <v>1540</v>
      </c>
      <c r="Q4468" s="6">
        <v>38.486284300000001</v>
      </c>
      <c r="R4468" s="6">
        <v>-120.9052672</v>
      </c>
      <c r="S4468" t="s">
        <v>9945</v>
      </c>
      <c r="T4468" t="s">
        <v>218</v>
      </c>
      <c r="U4468" t="s">
        <v>67</v>
      </c>
      <c r="V4468" t="s">
        <v>50</v>
      </c>
      <c r="W4468" t="s">
        <v>9946</v>
      </c>
      <c r="X4468" t="s">
        <v>52</v>
      </c>
      <c r="Y4468" t="s">
        <v>53</v>
      </c>
      <c r="Z4468">
        <v>0</v>
      </c>
      <c r="AA4468" t="s">
        <v>54</v>
      </c>
      <c r="AB4468">
        <v>2015</v>
      </c>
      <c r="AC4468" t="s">
        <v>376</v>
      </c>
      <c r="AD4468" t="s">
        <v>56</v>
      </c>
      <c r="AE4468" t="s">
        <v>98</v>
      </c>
      <c r="AF4468">
        <v>99184533</v>
      </c>
      <c r="AG4468" t="s">
        <v>71</v>
      </c>
      <c r="AH4468" t="s">
        <v>59</v>
      </c>
      <c r="AI4468" t="s">
        <v>56</v>
      </c>
      <c r="AJ4468" t="s">
        <v>60</v>
      </c>
    </row>
    <row r="4469" spans="1:36" x14ac:dyDescent="0.25">
      <c r="A4469" t="s">
        <v>9868</v>
      </c>
      <c r="B4469" t="s">
        <v>2263</v>
      </c>
      <c r="C4469" t="s">
        <v>92</v>
      </c>
      <c r="D4469" t="s">
        <v>9898</v>
      </c>
      <c r="E4469" s="2">
        <v>162991101</v>
      </c>
      <c r="F4469" t="s">
        <v>42</v>
      </c>
      <c r="G4469" s="3">
        <v>12612</v>
      </c>
      <c r="H4469">
        <v>20150608</v>
      </c>
      <c r="I4469" s="4">
        <v>1418</v>
      </c>
      <c r="J4469">
        <v>1245781</v>
      </c>
      <c r="K4469" s="5">
        <v>337</v>
      </c>
      <c r="L4469" t="s">
        <v>44</v>
      </c>
      <c r="M4469" t="s">
        <v>774</v>
      </c>
      <c r="N4469" t="s">
        <v>775</v>
      </c>
      <c r="O4469" s="5">
        <v>314</v>
      </c>
      <c r="P4469" s="5">
        <v>65168</v>
      </c>
      <c r="Q4469" s="6">
        <v>38.178394099999998</v>
      </c>
      <c r="R4469" s="6">
        <v>-120.9270969</v>
      </c>
      <c r="S4469" t="s">
        <v>9947</v>
      </c>
      <c r="T4469" t="s">
        <v>9948</v>
      </c>
      <c r="U4469" t="s">
        <v>86</v>
      </c>
      <c r="V4469" t="s">
        <v>50</v>
      </c>
      <c r="W4469" t="s">
        <v>9949</v>
      </c>
      <c r="X4469" t="s">
        <v>52</v>
      </c>
      <c r="Y4469" t="s">
        <v>53</v>
      </c>
      <c r="Z4469">
        <v>31159870</v>
      </c>
      <c r="AA4469" t="s">
        <v>54</v>
      </c>
      <c r="AB4469">
        <v>2015</v>
      </c>
      <c r="AC4469" t="s">
        <v>116</v>
      </c>
      <c r="AD4469" t="s">
        <v>56</v>
      </c>
      <c r="AE4469" t="s">
        <v>70</v>
      </c>
      <c r="AF4469">
        <v>99164922</v>
      </c>
      <c r="AG4469" t="s">
        <v>88</v>
      </c>
      <c r="AH4469" t="s">
        <v>59</v>
      </c>
      <c r="AI4469" t="s">
        <v>56</v>
      </c>
      <c r="AJ4469" t="s">
        <v>60</v>
      </c>
    </row>
    <row r="4470" spans="1:36" x14ac:dyDescent="0.25">
      <c r="A4470" t="s">
        <v>9868</v>
      </c>
      <c r="B4470" t="s">
        <v>2263</v>
      </c>
      <c r="C4470" t="s">
        <v>92</v>
      </c>
      <c r="D4470" t="s">
        <v>9943</v>
      </c>
      <c r="E4470" s="2">
        <v>163541101</v>
      </c>
      <c r="F4470" t="s">
        <v>42</v>
      </c>
      <c r="G4470" s="3">
        <v>1208</v>
      </c>
      <c r="H4470">
        <v>20151213</v>
      </c>
      <c r="I4470" s="4">
        <v>1056</v>
      </c>
      <c r="J4470">
        <v>1361641</v>
      </c>
      <c r="K4470" s="5">
        <v>251</v>
      </c>
      <c r="L4470" t="s">
        <v>44</v>
      </c>
      <c r="M4470" t="s">
        <v>63</v>
      </c>
      <c r="N4470" t="s">
        <v>72</v>
      </c>
      <c r="O4470" s="5">
        <v>478</v>
      </c>
      <c r="P4470" s="5">
        <v>93486</v>
      </c>
      <c r="Q4470" s="6">
        <v>38.437269999999998</v>
      </c>
      <c r="R4470" s="6">
        <v>-120.83578</v>
      </c>
      <c r="S4470" t="s">
        <v>9950</v>
      </c>
      <c r="T4470" t="s">
        <v>430</v>
      </c>
      <c r="U4470" t="s">
        <v>67</v>
      </c>
      <c r="V4470" t="s">
        <v>50</v>
      </c>
      <c r="W4470" t="s">
        <v>9951</v>
      </c>
      <c r="X4470" t="s">
        <v>52</v>
      </c>
      <c r="Y4470" t="s">
        <v>53</v>
      </c>
      <c r="Z4470">
        <v>0</v>
      </c>
      <c r="AA4470" t="s">
        <v>54</v>
      </c>
      <c r="AB4470">
        <v>2015</v>
      </c>
      <c r="AC4470" t="s">
        <v>120</v>
      </c>
      <c r="AD4470" t="s">
        <v>56</v>
      </c>
      <c r="AE4470" t="s">
        <v>70</v>
      </c>
      <c r="AF4470">
        <v>1174479</v>
      </c>
      <c r="AG4470" t="s">
        <v>71</v>
      </c>
      <c r="AH4470" t="s">
        <v>59</v>
      </c>
      <c r="AI4470" t="s">
        <v>56</v>
      </c>
      <c r="AJ4470" t="s">
        <v>416</v>
      </c>
    </row>
    <row r="4471" spans="1:36" x14ac:dyDescent="0.25">
      <c r="A4471" t="s">
        <v>9868</v>
      </c>
      <c r="B4471" t="s">
        <v>2263</v>
      </c>
      <c r="C4471" t="s">
        <v>40</v>
      </c>
      <c r="D4471" t="s">
        <v>9880</v>
      </c>
      <c r="E4471" s="2">
        <v>162161102</v>
      </c>
      <c r="F4471" t="s">
        <v>42</v>
      </c>
      <c r="G4471" s="3">
        <v>77204</v>
      </c>
      <c r="H4471">
        <v>20160217</v>
      </c>
      <c r="I4471" s="4">
        <v>1813</v>
      </c>
      <c r="J4471">
        <v>1406173</v>
      </c>
      <c r="K4471" s="5">
        <v>717</v>
      </c>
      <c r="L4471" t="s">
        <v>44</v>
      </c>
      <c r="M4471" t="s">
        <v>63</v>
      </c>
      <c r="N4471" t="s">
        <v>64</v>
      </c>
      <c r="O4471" s="5">
        <v>209</v>
      </c>
      <c r="P4471" s="5">
        <v>46864</v>
      </c>
      <c r="Q4471" s="6">
        <v>38.344410000000003</v>
      </c>
      <c r="R4471" s="6">
        <v>-120.58284</v>
      </c>
      <c r="S4471" t="s">
        <v>9952</v>
      </c>
      <c r="T4471" t="s">
        <v>459</v>
      </c>
      <c r="U4471" t="s">
        <v>67</v>
      </c>
      <c r="V4471" t="s">
        <v>50</v>
      </c>
      <c r="W4471" t="s">
        <v>9953</v>
      </c>
      <c r="X4471" t="s">
        <v>52</v>
      </c>
      <c r="Y4471" t="s">
        <v>53</v>
      </c>
      <c r="Z4471">
        <v>0</v>
      </c>
      <c r="AA4471" t="s">
        <v>54</v>
      </c>
      <c r="AB4471">
        <v>2016</v>
      </c>
      <c r="AC4471" t="s">
        <v>376</v>
      </c>
      <c r="AD4471" t="s">
        <v>56</v>
      </c>
      <c r="AE4471" t="s">
        <v>98</v>
      </c>
      <c r="AF4471">
        <v>1186442</v>
      </c>
      <c r="AG4471" t="s">
        <v>71</v>
      </c>
      <c r="AH4471" t="s">
        <v>59</v>
      </c>
      <c r="AI4471" t="s">
        <v>56</v>
      </c>
      <c r="AJ4471" t="s">
        <v>416</v>
      </c>
    </row>
    <row r="4472" spans="1:36" x14ac:dyDescent="0.25">
      <c r="A4472" t="s">
        <v>9868</v>
      </c>
      <c r="B4472" t="s">
        <v>2263</v>
      </c>
      <c r="C4472" t="s">
        <v>92</v>
      </c>
      <c r="D4472" t="s">
        <v>9880</v>
      </c>
      <c r="E4472" s="2">
        <v>162161102</v>
      </c>
      <c r="F4472" t="s">
        <v>42</v>
      </c>
      <c r="G4472" s="3">
        <v>2646</v>
      </c>
      <c r="H4472">
        <v>20160217</v>
      </c>
      <c r="I4472" s="4">
        <v>1950</v>
      </c>
      <c r="J4472">
        <v>1406653</v>
      </c>
      <c r="K4472" s="5">
        <v>1189</v>
      </c>
      <c r="L4472" t="s">
        <v>44</v>
      </c>
      <c r="M4472" t="s">
        <v>63</v>
      </c>
      <c r="N4472" t="s">
        <v>64</v>
      </c>
      <c r="O4472" s="5">
        <v>204</v>
      </c>
      <c r="P4472" s="5">
        <v>120837</v>
      </c>
      <c r="Q4472" s="6">
        <v>38.299239999999998</v>
      </c>
      <c r="R4472" s="6">
        <v>-120.69817999999999</v>
      </c>
      <c r="S4472" t="s">
        <v>9954</v>
      </c>
      <c r="T4472" t="s">
        <v>430</v>
      </c>
      <c r="U4472" t="s">
        <v>67</v>
      </c>
      <c r="V4472" t="s">
        <v>50</v>
      </c>
      <c r="W4472" t="s">
        <v>9955</v>
      </c>
      <c r="X4472" t="s">
        <v>52</v>
      </c>
      <c r="Y4472" t="s">
        <v>53</v>
      </c>
      <c r="Z4472">
        <v>0</v>
      </c>
      <c r="AA4472" t="s">
        <v>54</v>
      </c>
      <c r="AB4472">
        <v>2016</v>
      </c>
      <c r="AC4472" t="s">
        <v>376</v>
      </c>
      <c r="AD4472" t="s">
        <v>56</v>
      </c>
      <c r="AE4472" t="s">
        <v>143</v>
      </c>
      <c r="AF4472">
        <v>1186568</v>
      </c>
      <c r="AG4472" t="s">
        <v>71</v>
      </c>
      <c r="AH4472" t="s">
        <v>59</v>
      </c>
      <c r="AI4472" t="s">
        <v>56</v>
      </c>
      <c r="AJ4472" t="s">
        <v>416</v>
      </c>
    </row>
    <row r="4473" spans="1:36" x14ac:dyDescent="0.25">
      <c r="A4473" t="s">
        <v>9868</v>
      </c>
      <c r="B4473" t="s">
        <v>2263</v>
      </c>
      <c r="C4473" t="s">
        <v>92</v>
      </c>
      <c r="D4473" t="s">
        <v>9869</v>
      </c>
      <c r="E4473" s="2">
        <v>163751102</v>
      </c>
      <c r="F4473" t="s">
        <v>410</v>
      </c>
      <c r="G4473" s="3" t="s">
        <v>9956</v>
      </c>
      <c r="H4473">
        <v>20160217</v>
      </c>
      <c r="I4473" s="4">
        <v>1906</v>
      </c>
      <c r="J4473">
        <v>1407515</v>
      </c>
      <c r="K4473" s="5">
        <v>504</v>
      </c>
      <c r="L4473" t="s">
        <v>44</v>
      </c>
      <c r="M4473" t="s">
        <v>63</v>
      </c>
      <c r="N4473" t="s">
        <v>64</v>
      </c>
      <c r="O4473" s="5">
        <v>49</v>
      </c>
      <c r="P4473" s="5">
        <v>10236</v>
      </c>
      <c r="Q4473" s="6">
        <v>38.501620000000003</v>
      </c>
      <c r="R4473" s="6">
        <v>-120.6708</v>
      </c>
      <c r="S4473" t="s">
        <v>9957</v>
      </c>
      <c r="T4473" t="s">
        <v>430</v>
      </c>
      <c r="U4473" t="s">
        <v>67</v>
      </c>
      <c r="V4473" t="s">
        <v>50</v>
      </c>
      <c r="W4473" t="s">
        <v>9958</v>
      </c>
      <c r="X4473" t="s">
        <v>52</v>
      </c>
      <c r="Y4473" t="s">
        <v>53</v>
      </c>
      <c r="Z4473">
        <v>0</v>
      </c>
      <c r="AA4473" t="s">
        <v>54</v>
      </c>
      <c r="AB4473">
        <v>2016</v>
      </c>
      <c r="AC4473" t="s">
        <v>376</v>
      </c>
      <c r="AD4473" t="s">
        <v>56</v>
      </c>
      <c r="AE4473" t="s">
        <v>112</v>
      </c>
      <c r="AF4473">
        <v>1186558</v>
      </c>
      <c r="AG4473" t="s">
        <v>71</v>
      </c>
      <c r="AH4473" t="s">
        <v>59</v>
      </c>
      <c r="AI4473" t="s">
        <v>56</v>
      </c>
      <c r="AJ4473" t="s">
        <v>416</v>
      </c>
    </row>
    <row r="4474" spans="1:36" x14ac:dyDescent="0.25">
      <c r="A4474" t="s">
        <v>9868</v>
      </c>
      <c r="B4474" t="s">
        <v>2263</v>
      </c>
      <c r="C4474" t="s">
        <v>92</v>
      </c>
      <c r="D4474" t="s">
        <v>9875</v>
      </c>
      <c r="E4474" s="2">
        <v>163201102</v>
      </c>
      <c r="F4474" t="s">
        <v>62</v>
      </c>
      <c r="G4474" s="3">
        <v>1315</v>
      </c>
      <c r="H4474">
        <v>20160217</v>
      </c>
      <c r="I4474" s="4">
        <v>1949</v>
      </c>
      <c r="J4474">
        <v>1406647</v>
      </c>
      <c r="K4474" s="5">
        <v>950</v>
      </c>
      <c r="L4474" t="s">
        <v>44</v>
      </c>
      <c r="M4474" t="s">
        <v>63</v>
      </c>
      <c r="N4474" t="s">
        <v>64</v>
      </c>
      <c r="O4474" s="5">
        <v>53</v>
      </c>
      <c r="P4474" s="5">
        <v>50350</v>
      </c>
      <c r="Q4474" s="6">
        <v>38.377630000000003</v>
      </c>
      <c r="R4474" s="6">
        <v>-120.55397000000001</v>
      </c>
      <c r="S4474" t="s">
        <v>9959</v>
      </c>
      <c r="T4474" t="s">
        <v>447</v>
      </c>
      <c r="U4474" t="s">
        <v>67</v>
      </c>
      <c r="V4474" t="s">
        <v>50</v>
      </c>
      <c r="W4474" t="s">
        <v>9960</v>
      </c>
      <c r="X4474" t="s">
        <v>52</v>
      </c>
      <c r="Y4474" t="s">
        <v>53</v>
      </c>
      <c r="Z4474">
        <v>0</v>
      </c>
      <c r="AA4474" t="s">
        <v>54</v>
      </c>
      <c r="AB4474">
        <v>2016</v>
      </c>
      <c r="AC4474" t="s">
        <v>376</v>
      </c>
      <c r="AD4474" t="s">
        <v>56</v>
      </c>
      <c r="AE4474" t="s">
        <v>98</v>
      </c>
      <c r="AF4474">
        <v>1186599</v>
      </c>
      <c r="AG4474" t="s">
        <v>71</v>
      </c>
      <c r="AH4474" t="s">
        <v>59</v>
      </c>
      <c r="AI4474" t="s">
        <v>56</v>
      </c>
      <c r="AJ4474" t="s">
        <v>416</v>
      </c>
    </row>
    <row r="4475" spans="1:36" x14ac:dyDescent="0.25">
      <c r="A4475" t="s">
        <v>9868</v>
      </c>
      <c r="B4475" t="s">
        <v>2263</v>
      </c>
      <c r="C4475" t="s">
        <v>92</v>
      </c>
      <c r="D4475" t="s">
        <v>9895</v>
      </c>
      <c r="E4475" s="2">
        <v>163341101</v>
      </c>
      <c r="F4475" t="s">
        <v>62</v>
      </c>
      <c r="G4475" s="3" t="s">
        <v>9961</v>
      </c>
      <c r="H4475">
        <v>20160305</v>
      </c>
      <c r="I4475" s="4">
        <v>2034</v>
      </c>
      <c r="J4475">
        <v>1419051</v>
      </c>
      <c r="K4475" s="5">
        <v>1275</v>
      </c>
      <c r="L4475" t="s">
        <v>44</v>
      </c>
      <c r="M4475" t="s">
        <v>63</v>
      </c>
      <c r="N4475" t="s">
        <v>64</v>
      </c>
      <c r="O4475" s="5">
        <v>24</v>
      </c>
      <c r="P4475" s="5">
        <v>20100</v>
      </c>
      <c r="Q4475" s="6">
        <v>38.40428</v>
      </c>
      <c r="R4475" s="6">
        <v>-120.90786</v>
      </c>
      <c r="S4475" t="s">
        <v>9962</v>
      </c>
      <c r="T4475" t="s">
        <v>459</v>
      </c>
      <c r="U4475" t="s">
        <v>67</v>
      </c>
      <c r="V4475" t="s">
        <v>342</v>
      </c>
      <c r="W4475" t="s">
        <v>9963</v>
      </c>
      <c r="X4475" t="s">
        <v>52</v>
      </c>
      <c r="Y4475" t="s">
        <v>53</v>
      </c>
      <c r="Z4475">
        <v>0</v>
      </c>
      <c r="AA4475" t="s">
        <v>54</v>
      </c>
      <c r="AB4475">
        <v>2016</v>
      </c>
      <c r="AC4475" t="s">
        <v>457</v>
      </c>
      <c r="AD4475" t="s">
        <v>56</v>
      </c>
      <c r="AE4475" t="s">
        <v>98</v>
      </c>
      <c r="AF4475">
        <v>1190032</v>
      </c>
      <c r="AG4475" t="s">
        <v>71</v>
      </c>
      <c r="AH4475" t="s">
        <v>59</v>
      </c>
      <c r="AI4475" t="s">
        <v>56</v>
      </c>
      <c r="AJ4475" t="s">
        <v>416</v>
      </c>
    </row>
    <row r="4476" spans="1:36" x14ac:dyDescent="0.25">
      <c r="A4476" t="s">
        <v>9868</v>
      </c>
      <c r="B4476" t="s">
        <v>2263</v>
      </c>
      <c r="C4476" t="s">
        <v>92</v>
      </c>
      <c r="D4476" t="s">
        <v>9901</v>
      </c>
      <c r="E4476" s="2">
        <v>162161101</v>
      </c>
      <c r="F4476" t="s">
        <v>42</v>
      </c>
      <c r="G4476" s="3">
        <v>7104</v>
      </c>
      <c r="H4476">
        <v>20160305</v>
      </c>
      <c r="I4476" s="4">
        <v>2209</v>
      </c>
      <c r="J4476">
        <v>1420144</v>
      </c>
      <c r="K4476" s="5">
        <v>832</v>
      </c>
      <c r="L4476" t="s">
        <v>44</v>
      </c>
      <c r="M4476" t="s">
        <v>63</v>
      </c>
      <c r="N4476" t="s">
        <v>64</v>
      </c>
      <c r="O4476" s="5">
        <v>620</v>
      </c>
      <c r="P4476" s="5">
        <v>222586</v>
      </c>
      <c r="Q4476" s="6">
        <v>38.365450000000003</v>
      </c>
      <c r="R4476" s="6">
        <v>-120.71519000000001</v>
      </c>
      <c r="S4476" t="s">
        <v>9964</v>
      </c>
      <c r="T4476" t="s">
        <v>459</v>
      </c>
      <c r="U4476" t="s">
        <v>67</v>
      </c>
      <c r="V4476" t="s">
        <v>50</v>
      </c>
      <c r="W4476" t="s">
        <v>9965</v>
      </c>
      <c r="X4476" t="s">
        <v>52</v>
      </c>
      <c r="Y4476" t="s">
        <v>53</v>
      </c>
      <c r="Z4476">
        <v>0</v>
      </c>
      <c r="AA4476" t="s">
        <v>54</v>
      </c>
      <c r="AB4476">
        <v>2016</v>
      </c>
      <c r="AC4476" t="s">
        <v>457</v>
      </c>
      <c r="AD4476" t="s">
        <v>56</v>
      </c>
      <c r="AE4476" t="s">
        <v>70</v>
      </c>
      <c r="AF4476">
        <v>1189815</v>
      </c>
      <c r="AG4476" t="s">
        <v>71</v>
      </c>
      <c r="AH4476" t="s">
        <v>59</v>
      </c>
      <c r="AI4476" t="s">
        <v>56</v>
      </c>
      <c r="AJ4476" t="s">
        <v>416</v>
      </c>
    </row>
    <row r="4477" spans="1:36" x14ac:dyDescent="0.25">
      <c r="A4477" t="s">
        <v>9868</v>
      </c>
      <c r="B4477" t="s">
        <v>2263</v>
      </c>
      <c r="C4477" t="s">
        <v>92</v>
      </c>
      <c r="D4477" t="s">
        <v>9943</v>
      </c>
      <c r="E4477" s="2">
        <v>163541101</v>
      </c>
      <c r="F4477" t="s">
        <v>62</v>
      </c>
      <c r="G4477" s="3">
        <v>1179</v>
      </c>
      <c r="H4477">
        <v>20160305</v>
      </c>
      <c r="I4477" s="4">
        <v>2052</v>
      </c>
      <c r="J4477">
        <v>1419210</v>
      </c>
      <c r="K4477" s="5">
        <v>483</v>
      </c>
      <c r="L4477" t="s">
        <v>44</v>
      </c>
      <c r="M4477" t="s">
        <v>63</v>
      </c>
      <c r="N4477" t="s">
        <v>72</v>
      </c>
      <c r="O4477" s="5">
        <v>30</v>
      </c>
      <c r="P4477" s="5">
        <v>13971</v>
      </c>
      <c r="Q4477" s="6">
        <v>38.482950000000002</v>
      </c>
      <c r="R4477" s="6">
        <v>-121.01469</v>
      </c>
      <c r="S4477" t="s">
        <v>9966</v>
      </c>
      <c r="T4477" t="s">
        <v>459</v>
      </c>
      <c r="U4477" t="s">
        <v>67</v>
      </c>
      <c r="V4477" t="s">
        <v>50</v>
      </c>
      <c r="W4477" t="s">
        <v>9967</v>
      </c>
      <c r="X4477" t="s">
        <v>52</v>
      </c>
      <c r="Y4477" t="s">
        <v>53</v>
      </c>
      <c r="Z4477">
        <v>0</v>
      </c>
      <c r="AA4477" t="s">
        <v>54</v>
      </c>
      <c r="AB4477">
        <v>2016</v>
      </c>
      <c r="AC4477" t="s">
        <v>457</v>
      </c>
      <c r="AD4477" t="s">
        <v>56</v>
      </c>
      <c r="AE4477" t="s">
        <v>70</v>
      </c>
      <c r="AF4477">
        <v>1189753</v>
      </c>
      <c r="AG4477" t="s">
        <v>71</v>
      </c>
      <c r="AH4477" t="s">
        <v>59</v>
      </c>
      <c r="AI4477" t="s">
        <v>56</v>
      </c>
      <c r="AJ4477" t="s">
        <v>416</v>
      </c>
    </row>
    <row r="4478" spans="1:36" x14ac:dyDescent="0.25">
      <c r="A4478" t="s">
        <v>9868</v>
      </c>
      <c r="B4478" t="s">
        <v>2263</v>
      </c>
      <c r="C4478" t="s">
        <v>92</v>
      </c>
      <c r="D4478" t="s">
        <v>9968</v>
      </c>
      <c r="E4478" s="2">
        <v>163751101</v>
      </c>
      <c r="F4478" t="s">
        <v>42</v>
      </c>
      <c r="G4478" s="3">
        <v>3170</v>
      </c>
      <c r="H4478">
        <v>20160305</v>
      </c>
      <c r="I4478" s="4">
        <v>2157</v>
      </c>
      <c r="J4478">
        <v>1419908</v>
      </c>
      <c r="K4478" s="5">
        <v>550</v>
      </c>
      <c r="L4478" t="s">
        <v>44</v>
      </c>
      <c r="M4478" t="s">
        <v>63</v>
      </c>
      <c r="N4478" t="s">
        <v>64</v>
      </c>
      <c r="O4478" s="5">
        <v>683</v>
      </c>
      <c r="P4478" s="5">
        <v>147306</v>
      </c>
      <c r="Q4478" s="6">
        <v>38.414940000000001</v>
      </c>
      <c r="R4478" s="6">
        <v>-120.68465999999999</v>
      </c>
      <c r="S4478" t="s">
        <v>9969</v>
      </c>
      <c r="T4478" t="s">
        <v>421</v>
      </c>
      <c r="U4478" t="s">
        <v>67</v>
      </c>
      <c r="V4478" t="s">
        <v>50</v>
      </c>
      <c r="W4478" t="s">
        <v>9970</v>
      </c>
      <c r="X4478" t="s">
        <v>52</v>
      </c>
      <c r="Y4478" t="s">
        <v>53</v>
      </c>
      <c r="Z4478">
        <v>0</v>
      </c>
      <c r="AA4478" t="s">
        <v>54</v>
      </c>
      <c r="AB4478">
        <v>2016</v>
      </c>
      <c r="AC4478" t="s">
        <v>457</v>
      </c>
      <c r="AD4478" t="s">
        <v>56</v>
      </c>
      <c r="AE4478" t="s">
        <v>70</v>
      </c>
      <c r="AF4478">
        <v>1189899</v>
      </c>
      <c r="AG4478" t="s">
        <v>71</v>
      </c>
      <c r="AH4478" t="s">
        <v>59</v>
      </c>
      <c r="AI4478" t="s">
        <v>56</v>
      </c>
      <c r="AJ4478" t="s">
        <v>416</v>
      </c>
    </row>
    <row r="4479" spans="1:36" x14ac:dyDescent="0.25">
      <c r="A4479" t="s">
        <v>9868</v>
      </c>
      <c r="B4479" t="s">
        <v>2263</v>
      </c>
      <c r="C4479" t="s">
        <v>92</v>
      </c>
      <c r="D4479" t="s">
        <v>9875</v>
      </c>
      <c r="E4479" s="2">
        <v>163201102</v>
      </c>
      <c r="F4479" t="s">
        <v>62</v>
      </c>
      <c r="G4479" s="3">
        <v>1487</v>
      </c>
      <c r="H4479">
        <v>20160305</v>
      </c>
      <c r="I4479" s="4">
        <v>2222</v>
      </c>
      <c r="J4479">
        <v>1421239</v>
      </c>
      <c r="K4479" s="5">
        <v>1101</v>
      </c>
      <c r="L4479" t="s">
        <v>44</v>
      </c>
      <c r="M4479" t="s">
        <v>63</v>
      </c>
      <c r="N4479" t="s">
        <v>72</v>
      </c>
      <c r="O4479" s="5">
        <v>13</v>
      </c>
      <c r="P4479" s="5">
        <v>14313</v>
      </c>
      <c r="Q4479" s="6">
        <v>38.403280000000002</v>
      </c>
      <c r="R4479" s="6">
        <v>-120.55665999999999</v>
      </c>
      <c r="S4479" t="s">
        <v>9971</v>
      </c>
      <c r="T4479" t="s">
        <v>421</v>
      </c>
      <c r="U4479" t="s">
        <v>67</v>
      </c>
      <c r="V4479" t="s">
        <v>50</v>
      </c>
      <c r="W4479" t="s">
        <v>9972</v>
      </c>
      <c r="X4479" t="s">
        <v>52</v>
      </c>
      <c r="Y4479" t="s">
        <v>53</v>
      </c>
      <c r="Z4479">
        <v>0</v>
      </c>
      <c r="AA4479" t="s">
        <v>54</v>
      </c>
      <c r="AB4479">
        <v>2016</v>
      </c>
      <c r="AC4479" t="s">
        <v>457</v>
      </c>
      <c r="AD4479" t="s">
        <v>56</v>
      </c>
      <c r="AE4479" t="s">
        <v>70</v>
      </c>
      <c r="AF4479">
        <v>1190143</v>
      </c>
      <c r="AG4479" t="s">
        <v>71</v>
      </c>
      <c r="AH4479" t="s">
        <v>59</v>
      </c>
      <c r="AI4479" t="s">
        <v>56</v>
      </c>
      <c r="AJ4479" t="s">
        <v>416</v>
      </c>
    </row>
    <row r="4480" spans="1:36" x14ac:dyDescent="0.25">
      <c r="A4480" t="s">
        <v>9868</v>
      </c>
      <c r="B4480" t="s">
        <v>2263</v>
      </c>
      <c r="C4480" t="s">
        <v>92</v>
      </c>
      <c r="D4480" t="s">
        <v>9973</v>
      </c>
      <c r="E4480" s="2">
        <v>163341103</v>
      </c>
      <c r="F4480" t="s">
        <v>42</v>
      </c>
      <c r="G4480" s="3">
        <v>59714</v>
      </c>
      <c r="H4480">
        <v>20170103</v>
      </c>
      <c r="I4480" s="4">
        <v>707</v>
      </c>
      <c r="J4480">
        <v>1615352</v>
      </c>
      <c r="K4480" s="5">
        <v>393</v>
      </c>
      <c r="L4480" t="s">
        <v>44</v>
      </c>
      <c r="M4480" t="s">
        <v>45</v>
      </c>
      <c r="N4480" t="s">
        <v>432</v>
      </c>
      <c r="O4480" s="5">
        <v>21</v>
      </c>
      <c r="P4480" s="5">
        <v>2002</v>
      </c>
      <c r="Q4480" s="6">
        <v>38.339500000000001</v>
      </c>
      <c r="R4480" s="6">
        <v>-120.92681</v>
      </c>
      <c r="S4480" t="s">
        <v>9974</v>
      </c>
      <c r="T4480" t="s">
        <v>427</v>
      </c>
      <c r="U4480" t="s">
        <v>67</v>
      </c>
      <c r="V4480" t="s">
        <v>50</v>
      </c>
      <c r="W4480" t="s">
        <v>9975</v>
      </c>
      <c r="X4480" t="s">
        <v>52</v>
      </c>
      <c r="Y4480" t="s">
        <v>53</v>
      </c>
      <c r="Z4480">
        <v>31292586</v>
      </c>
      <c r="AA4480" t="s">
        <v>54</v>
      </c>
      <c r="AB4480">
        <v>2017</v>
      </c>
      <c r="AC4480" t="s">
        <v>525</v>
      </c>
      <c r="AD4480" t="s">
        <v>56</v>
      </c>
      <c r="AE4480" t="s">
        <v>98</v>
      </c>
      <c r="AF4480">
        <v>1243205</v>
      </c>
      <c r="AG4480" t="s">
        <v>71</v>
      </c>
      <c r="AH4480" t="s">
        <v>59</v>
      </c>
      <c r="AI4480" t="s">
        <v>56</v>
      </c>
      <c r="AJ4480" t="s">
        <v>416</v>
      </c>
    </row>
    <row r="4481" spans="1:36" x14ac:dyDescent="0.25">
      <c r="A4481" t="s">
        <v>9868</v>
      </c>
      <c r="B4481" t="s">
        <v>2263</v>
      </c>
      <c r="C4481" t="s">
        <v>92</v>
      </c>
      <c r="D4481" t="s">
        <v>9976</v>
      </c>
      <c r="E4481" s="2">
        <v>162211101</v>
      </c>
      <c r="F4481" t="s">
        <v>410</v>
      </c>
      <c r="G4481" s="3" t="s">
        <v>9977</v>
      </c>
      <c r="H4481">
        <v>20170108</v>
      </c>
      <c r="I4481" s="4">
        <v>2026</v>
      </c>
      <c r="J4481">
        <v>1629108</v>
      </c>
      <c r="K4481" s="5">
        <v>501</v>
      </c>
      <c r="L4481" t="s">
        <v>44</v>
      </c>
      <c r="M4481" t="s">
        <v>45</v>
      </c>
      <c r="N4481" t="s">
        <v>432</v>
      </c>
      <c r="O4481" s="5">
        <v>2263</v>
      </c>
      <c r="P4481" s="5">
        <v>401870</v>
      </c>
      <c r="Q4481" s="6">
        <v>38.202911</v>
      </c>
      <c r="R4481" s="6">
        <v>-120.57726</v>
      </c>
      <c r="S4481" t="s">
        <v>9978</v>
      </c>
      <c r="T4481" t="s">
        <v>559</v>
      </c>
      <c r="U4481" t="s">
        <v>67</v>
      </c>
      <c r="V4481" t="s">
        <v>50</v>
      </c>
      <c r="W4481" t="s">
        <v>9979</v>
      </c>
      <c r="X4481" t="s">
        <v>52</v>
      </c>
      <c r="Y4481" t="s">
        <v>53</v>
      </c>
      <c r="Z4481">
        <v>0</v>
      </c>
      <c r="AA4481" t="s">
        <v>54</v>
      </c>
      <c r="AB4481">
        <v>2017</v>
      </c>
      <c r="AC4481" t="s">
        <v>525</v>
      </c>
      <c r="AD4481" t="s">
        <v>56</v>
      </c>
      <c r="AE4481" t="s">
        <v>112</v>
      </c>
      <c r="AF4481">
        <v>1245518</v>
      </c>
      <c r="AG4481" t="s">
        <v>71</v>
      </c>
      <c r="AH4481" t="s">
        <v>59</v>
      </c>
      <c r="AI4481" t="s">
        <v>56</v>
      </c>
      <c r="AJ4481" t="s">
        <v>56</v>
      </c>
    </row>
    <row r="4482" spans="1:36" x14ac:dyDescent="0.25">
      <c r="A4482" t="s">
        <v>9868</v>
      </c>
      <c r="B4482" t="s">
        <v>2263</v>
      </c>
      <c r="C4482" t="s">
        <v>92</v>
      </c>
      <c r="D4482" t="s">
        <v>9980</v>
      </c>
      <c r="E4482" s="2">
        <v>163011101</v>
      </c>
      <c r="F4482" t="s">
        <v>62</v>
      </c>
      <c r="G4482" s="3">
        <v>1025</v>
      </c>
      <c r="H4482">
        <v>20170108</v>
      </c>
      <c r="I4482" s="4">
        <v>920</v>
      </c>
      <c r="J4482">
        <v>1624332</v>
      </c>
      <c r="K4482" s="5">
        <v>335</v>
      </c>
      <c r="L4482" t="s">
        <v>44</v>
      </c>
      <c r="M4482" t="s">
        <v>63</v>
      </c>
      <c r="N4482" t="s">
        <v>64</v>
      </c>
      <c r="O4482" s="5">
        <v>105</v>
      </c>
      <c r="P4482" s="5">
        <v>15999</v>
      </c>
      <c r="Q4482" s="6">
        <v>38.40437</v>
      </c>
      <c r="R4482" s="6">
        <v>-120.71697</v>
      </c>
      <c r="S4482" t="s">
        <v>9981</v>
      </c>
      <c r="T4482" t="s">
        <v>447</v>
      </c>
      <c r="U4482" t="s">
        <v>67</v>
      </c>
      <c r="V4482" t="s">
        <v>50</v>
      </c>
      <c r="W4482" t="s">
        <v>9982</v>
      </c>
      <c r="X4482" t="s">
        <v>52</v>
      </c>
      <c r="Y4482" t="s">
        <v>53</v>
      </c>
      <c r="Z4482">
        <v>0</v>
      </c>
      <c r="AA4482" t="s">
        <v>54</v>
      </c>
      <c r="AB4482">
        <v>2017</v>
      </c>
      <c r="AC4482" t="s">
        <v>525</v>
      </c>
      <c r="AD4482" t="s">
        <v>56</v>
      </c>
      <c r="AE4482" t="s">
        <v>98</v>
      </c>
      <c r="AF4482">
        <v>1244957</v>
      </c>
      <c r="AG4482" t="s">
        <v>71</v>
      </c>
      <c r="AH4482" t="s">
        <v>59</v>
      </c>
      <c r="AI4482" t="s">
        <v>56</v>
      </c>
      <c r="AJ4482" t="s">
        <v>416</v>
      </c>
    </row>
    <row r="4483" spans="1:36" x14ac:dyDescent="0.25">
      <c r="A4483" t="s">
        <v>9868</v>
      </c>
      <c r="B4483" t="s">
        <v>2263</v>
      </c>
      <c r="C4483" t="s">
        <v>92</v>
      </c>
      <c r="D4483" t="s">
        <v>9983</v>
      </c>
      <c r="E4483" s="2">
        <v>163011103</v>
      </c>
      <c r="F4483" t="s">
        <v>42</v>
      </c>
      <c r="G4483" s="3">
        <v>3152</v>
      </c>
      <c r="H4483">
        <v>20170108</v>
      </c>
      <c r="I4483" s="4">
        <v>950</v>
      </c>
      <c r="J4483">
        <v>1624448</v>
      </c>
      <c r="K4483" s="5">
        <v>873</v>
      </c>
      <c r="L4483" t="s">
        <v>44</v>
      </c>
      <c r="M4483" t="s">
        <v>563</v>
      </c>
      <c r="N4483" t="s">
        <v>564</v>
      </c>
      <c r="O4483" s="5">
        <v>139</v>
      </c>
      <c r="P4483" s="5">
        <v>121347</v>
      </c>
      <c r="Q4483" s="6">
        <v>38.3598</v>
      </c>
      <c r="R4483" s="6">
        <v>-120.81992</v>
      </c>
      <c r="S4483" t="s">
        <v>9984</v>
      </c>
      <c r="T4483" t="s">
        <v>459</v>
      </c>
      <c r="U4483" t="s">
        <v>86</v>
      </c>
      <c r="V4483" t="s">
        <v>50</v>
      </c>
      <c r="W4483" t="s">
        <v>9985</v>
      </c>
      <c r="X4483" t="s">
        <v>52</v>
      </c>
      <c r="Y4483" t="s">
        <v>53</v>
      </c>
      <c r="Z4483">
        <v>0</v>
      </c>
      <c r="AA4483" t="s">
        <v>54</v>
      </c>
      <c r="AB4483">
        <v>2017</v>
      </c>
      <c r="AC4483" t="s">
        <v>525</v>
      </c>
      <c r="AD4483" t="s">
        <v>56</v>
      </c>
      <c r="AE4483" t="s">
        <v>70</v>
      </c>
      <c r="AF4483">
        <v>1244985</v>
      </c>
      <c r="AG4483" t="s">
        <v>88</v>
      </c>
      <c r="AH4483" t="s">
        <v>59</v>
      </c>
      <c r="AI4483" t="s">
        <v>56</v>
      </c>
      <c r="AJ4483" t="s">
        <v>416</v>
      </c>
    </row>
    <row r="4484" spans="1:36" x14ac:dyDescent="0.25">
      <c r="A4484" t="s">
        <v>9868</v>
      </c>
      <c r="B4484" t="s">
        <v>2263</v>
      </c>
      <c r="C4484" t="s">
        <v>40</v>
      </c>
      <c r="D4484" t="s">
        <v>9869</v>
      </c>
      <c r="E4484" s="2">
        <v>163751102</v>
      </c>
      <c r="F4484" t="s">
        <v>62</v>
      </c>
      <c r="G4484" s="3" t="s">
        <v>9986</v>
      </c>
      <c r="H4484">
        <v>20170108</v>
      </c>
      <c r="I4484" s="4">
        <v>2342</v>
      </c>
      <c r="J4484">
        <v>1629790</v>
      </c>
      <c r="K4484" s="5">
        <v>983</v>
      </c>
      <c r="L4484" t="s">
        <v>44</v>
      </c>
      <c r="M4484" t="s">
        <v>63</v>
      </c>
      <c r="N4484" t="s">
        <v>64</v>
      </c>
      <c r="O4484" s="5">
        <v>3</v>
      </c>
      <c r="P4484" s="5">
        <v>2949</v>
      </c>
      <c r="Q4484" s="6">
        <v>38.412129999999998</v>
      </c>
      <c r="R4484" s="6">
        <v>-120.65306</v>
      </c>
      <c r="S4484" t="s">
        <v>9987</v>
      </c>
      <c r="T4484" t="s">
        <v>427</v>
      </c>
      <c r="U4484" t="s">
        <v>200</v>
      </c>
      <c r="V4484" t="s">
        <v>50</v>
      </c>
      <c r="W4484" t="s">
        <v>9988</v>
      </c>
      <c r="X4484" t="s">
        <v>52</v>
      </c>
      <c r="Y4484" t="s">
        <v>53</v>
      </c>
      <c r="Z4484">
        <v>0</v>
      </c>
      <c r="AA4484" t="s">
        <v>54</v>
      </c>
      <c r="AB4484">
        <v>2017</v>
      </c>
      <c r="AC4484" t="s">
        <v>525</v>
      </c>
      <c r="AD4484" t="s">
        <v>56</v>
      </c>
      <c r="AE4484" t="s">
        <v>70</v>
      </c>
      <c r="AF4484">
        <v>1245637</v>
      </c>
      <c r="AG4484" t="s">
        <v>202</v>
      </c>
      <c r="AH4484" t="s">
        <v>59</v>
      </c>
      <c r="AI4484" t="s">
        <v>56</v>
      </c>
      <c r="AJ4484" t="s">
        <v>416</v>
      </c>
    </row>
    <row r="4485" spans="1:36" x14ac:dyDescent="0.25">
      <c r="A4485" t="s">
        <v>9868</v>
      </c>
      <c r="B4485" t="s">
        <v>2263</v>
      </c>
      <c r="C4485" t="s">
        <v>40</v>
      </c>
      <c r="D4485" t="s">
        <v>9875</v>
      </c>
      <c r="E4485" s="2">
        <v>163201102</v>
      </c>
      <c r="F4485" t="s">
        <v>659</v>
      </c>
      <c r="G4485" s="3">
        <v>1305</v>
      </c>
      <c r="H4485">
        <v>20170108</v>
      </c>
      <c r="I4485" s="4">
        <v>16</v>
      </c>
      <c r="J4485">
        <v>1622373</v>
      </c>
      <c r="K4485" s="5">
        <v>907</v>
      </c>
      <c r="L4485" t="s">
        <v>44</v>
      </c>
      <c r="M4485" t="s">
        <v>63</v>
      </c>
      <c r="N4485" t="s">
        <v>64</v>
      </c>
      <c r="O4485" s="5">
        <v>94</v>
      </c>
      <c r="P4485" s="5">
        <v>63698</v>
      </c>
      <c r="Q4485" s="6">
        <v>38.400930000000002</v>
      </c>
      <c r="R4485" s="6">
        <v>-120.50448</v>
      </c>
      <c r="S4485" t="s">
        <v>9989</v>
      </c>
      <c r="T4485" t="s">
        <v>421</v>
      </c>
      <c r="U4485" t="s">
        <v>67</v>
      </c>
      <c r="V4485" t="s">
        <v>50</v>
      </c>
      <c r="W4485" t="s">
        <v>9990</v>
      </c>
      <c r="X4485" t="s">
        <v>52</v>
      </c>
      <c r="Y4485" t="s">
        <v>53</v>
      </c>
      <c r="Z4485">
        <v>0</v>
      </c>
      <c r="AA4485" t="s">
        <v>54</v>
      </c>
      <c r="AB4485">
        <v>2017</v>
      </c>
      <c r="AC4485" t="s">
        <v>525</v>
      </c>
      <c r="AD4485" t="s">
        <v>56</v>
      </c>
      <c r="AE4485" t="s">
        <v>98</v>
      </c>
      <c r="AF4485">
        <v>1244685</v>
      </c>
      <c r="AG4485" t="s">
        <v>71</v>
      </c>
      <c r="AH4485" t="s">
        <v>59</v>
      </c>
      <c r="AI4485" t="s">
        <v>56</v>
      </c>
      <c r="AJ4485" t="s">
        <v>416</v>
      </c>
    </row>
    <row r="4486" spans="1:36" x14ac:dyDescent="0.25">
      <c r="A4486" t="s">
        <v>9868</v>
      </c>
      <c r="B4486" t="s">
        <v>2263</v>
      </c>
      <c r="C4486" t="s">
        <v>92</v>
      </c>
      <c r="D4486" t="s">
        <v>9980</v>
      </c>
      <c r="E4486" s="2">
        <v>163011101</v>
      </c>
      <c r="F4486" t="s">
        <v>62</v>
      </c>
      <c r="G4486" s="3" t="s">
        <v>9991</v>
      </c>
      <c r="H4486">
        <v>20170109</v>
      </c>
      <c r="I4486" s="4">
        <v>703</v>
      </c>
      <c r="J4486">
        <v>1630345</v>
      </c>
      <c r="K4486" s="5">
        <v>791</v>
      </c>
      <c r="L4486" t="s">
        <v>44</v>
      </c>
      <c r="M4486" t="s">
        <v>45</v>
      </c>
      <c r="N4486" t="s">
        <v>432</v>
      </c>
      <c r="O4486" s="5">
        <v>77</v>
      </c>
      <c r="P4486" s="5">
        <v>47611</v>
      </c>
      <c r="Q4486" s="6">
        <v>38.443300000000001</v>
      </c>
      <c r="R4486" s="6">
        <v>-120.75676</v>
      </c>
      <c r="S4486" t="s">
        <v>9992</v>
      </c>
      <c r="T4486" t="s">
        <v>628</v>
      </c>
      <c r="U4486" t="s">
        <v>67</v>
      </c>
      <c r="V4486" t="s">
        <v>50</v>
      </c>
      <c r="W4486" t="s">
        <v>9993</v>
      </c>
      <c r="X4486" t="s">
        <v>52</v>
      </c>
      <c r="Y4486" t="s">
        <v>53</v>
      </c>
      <c r="Z4486">
        <v>0</v>
      </c>
      <c r="AA4486" t="s">
        <v>54</v>
      </c>
      <c r="AB4486">
        <v>2017</v>
      </c>
      <c r="AC4486" t="s">
        <v>525</v>
      </c>
      <c r="AD4486" t="s">
        <v>56</v>
      </c>
      <c r="AE4486" t="s">
        <v>70</v>
      </c>
      <c r="AF4486">
        <v>1245755</v>
      </c>
      <c r="AG4486" t="s">
        <v>71</v>
      </c>
      <c r="AH4486" t="s">
        <v>59</v>
      </c>
      <c r="AI4486" t="s">
        <v>56</v>
      </c>
      <c r="AJ4486" t="s">
        <v>56</v>
      </c>
    </row>
    <row r="4487" spans="1:36" x14ac:dyDescent="0.25">
      <c r="A4487" t="s">
        <v>9868</v>
      </c>
      <c r="B4487" t="s">
        <v>2263</v>
      </c>
      <c r="C4487" t="s">
        <v>40</v>
      </c>
      <c r="D4487" t="s">
        <v>9911</v>
      </c>
      <c r="E4487" s="2">
        <v>163201101</v>
      </c>
      <c r="F4487" t="s">
        <v>410</v>
      </c>
      <c r="G4487" s="3" t="s">
        <v>9994</v>
      </c>
      <c r="H4487">
        <v>20170109</v>
      </c>
      <c r="I4487" s="4">
        <v>950</v>
      </c>
      <c r="J4487">
        <v>1630756</v>
      </c>
      <c r="K4487" s="5">
        <v>1599</v>
      </c>
      <c r="L4487" t="s">
        <v>44</v>
      </c>
      <c r="M4487" t="s">
        <v>63</v>
      </c>
      <c r="N4487" t="s">
        <v>64</v>
      </c>
      <c r="O4487" s="5">
        <v>3</v>
      </c>
      <c r="P4487" s="5">
        <v>4797</v>
      </c>
      <c r="Q4487" s="6">
        <v>38.494737000000001</v>
      </c>
      <c r="R4487" s="6">
        <v>-120.619691</v>
      </c>
      <c r="S4487" t="s">
        <v>9995</v>
      </c>
      <c r="T4487" t="s">
        <v>427</v>
      </c>
      <c r="U4487" t="s">
        <v>67</v>
      </c>
      <c r="V4487" t="s">
        <v>50</v>
      </c>
      <c r="W4487" t="s">
        <v>9996</v>
      </c>
      <c r="X4487" t="s">
        <v>52</v>
      </c>
      <c r="Y4487" t="s">
        <v>53</v>
      </c>
      <c r="Z4487">
        <v>0</v>
      </c>
      <c r="AA4487" t="s">
        <v>54</v>
      </c>
      <c r="AB4487">
        <v>2017</v>
      </c>
      <c r="AC4487" t="s">
        <v>525</v>
      </c>
      <c r="AD4487" t="s">
        <v>56</v>
      </c>
      <c r="AE4487" t="s">
        <v>112</v>
      </c>
      <c r="AF4487">
        <v>1245844</v>
      </c>
      <c r="AG4487" t="s">
        <v>71</v>
      </c>
      <c r="AH4487" t="s">
        <v>59</v>
      </c>
      <c r="AI4487" t="s">
        <v>56</v>
      </c>
      <c r="AJ4487" t="s">
        <v>416</v>
      </c>
    </row>
    <row r="4488" spans="1:36" x14ac:dyDescent="0.25">
      <c r="A4488" t="s">
        <v>9868</v>
      </c>
      <c r="B4488" t="s">
        <v>2263</v>
      </c>
      <c r="C4488" t="s">
        <v>40</v>
      </c>
      <c r="D4488" t="s">
        <v>9875</v>
      </c>
      <c r="E4488" s="2">
        <v>163201102</v>
      </c>
      <c r="F4488" t="s">
        <v>42</v>
      </c>
      <c r="G4488" s="3">
        <v>4790</v>
      </c>
      <c r="H4488">
        <v>20170109</v>
      </c>
      <c r="I4488" s="4">
        <v>526</v>
      </c>
      <c r="J4488">
        <v>1630069</v>
      </c>
      <c r="K4488" s="5">
        <v>2154</v>
      </c>
      <c r="L4488" t="s">
        <v>44</v>
      </c>
      <c r="M4488" t="s">
        <v>563</v>
      </c>
      <c r="N4488" t="s">
        <v>564</v>
      </c>
      <c r="O4488" s="5">
        <v>1910</v>
      </c>
      <c r="P4488" s="5">
        <v>403369</v>
      </c>
      <c r="Q4488" s="6">
        <v>38.386769999999999</v>
      </c>
      <c r="R4488" s="6">
        <v>-120.52436</v>
      </c>
      <c r="S4488" t="s">
        <v>9997</v>
      </c>
      <c r="T4488" t="s">
        <v>447</v>
      </c>
      <c r="U4488" t="s">
        <v>86</v>
      </c>
      <c r="V4488" t="s">
        <v>50</v>
      </c>
      <c r="W4488" t="s">
        <v>9998</v>
      </c>
      <c r="X4488" t="s">
        <v>52</v>
      </c>
      <c r="Y4488" t="s">
        <v>53</v>
      </c>
      <c r="Z4488">
        <v>0</v>
      </c>
      <c r="AA4488" t="s">
        <v>54</v>
      </c>
      <c r="AB4488">
        <v>2017</v>
      </c>
      <c r="AC4488" t="s">
        <v>525</v>
      </c>
      <c r="AD4488" t="s">
        <v>56</v>
      </c>
      <c r="AE4488" t="s">
        <v>136</v>
      </c>
      <c r="AF4488">
        <v>1245663</v>
      </c>
      <c r="AG4488" t="s">
        <v>88</v>
      </c>
      <c r="AH4488" t="s">
        <v>59</v>
      </c>
      <c r="AI4488" t="s">
        <v>56</v>
      </c>
      <c r="AJ4488" t="s">
        <v>416</v>
      </c>
    </row>
    <row r="4489" spans="1:36" x14ac:dyDescent="0.25">
      <c r="A4489" t="s">
        <v>9868</v>
      </c>
      <c r="B4489" t="s">
        <v>2263</v>
      </c>
      <c r="C4489" t="s">
        <v>92</v>
      </c>
      <c r="D4489" t="s">
        <v>9895</v>
      </c>
      <c r="E4489" s="2">
        <v>163341101</v>
      </c>
      <c r="F4489" t="s">
        <v>508</v>
      </c>
      <c r="G4489" s="3" t="s">
        <v>537</v>
      </c>
      <c r="H4489">
        <v>20170110</v>
      </c>
      <c r="I4489" s="4">
        <v>2110</v>
      </c>
      <c r="J4489">
        <v>1637469</v>
      </c>
      <c r="K4489" s="5">
        <v>885</v>
      </c>
      <c r="L4489" t="s">
        <v>44</v>
      </c>
      <c r="M4489" t="s">
        <v>45</v>
      </c>
      <c r="N4489" t="s">
        <v>432</v>
      </c>
      <c r="O4489" s="5">
        <v>1711</v>
      </c>
      <c r="P4489" s="5">
        <v>118689</v>
      </c>
      <c r="Q4489" s="6">
        <v>38.342170000000003</v>
      </c>
      <c r="R4489" s="6">
        <v>-120.9349</v>
      </c>
      <c r="S4489" t="s">
        <v>9999</v>
      </c>
      <c r="T4489" t="s">
        <v>511</v>
      </c>
      <c r="U4489" t="s">
        <v>67</v>
      </c>
      <c r="V4489" t="s">
        <v>50</v>
      </c>
      <c r="W4489" t="s">
        <v>10000</v>
      </c>
      <c r="X4489" t="s">
        <v>52</v>
      </c>
      <c r="Y4489" t="s">
        <v>53</v>
      </c>
      <c r="Z4489">
        <v>0</v>
      </c>
      <c r="AA4489" t="s">
        <v>54</v>
      </c>
      <c r="AB4489">
        <v>2017</v>
      </c>
      <c r="AC4489" t="s">
        <v>525</v>
      </c>
      <c r="AD4489" t="s">
        <v>56</v>
      </c>
      <c r="AE4489" t="s">
        <v>70</v>
      </c>
      <c r="AF4489">
        <v>1246725</v>
      </c>
      <c r="AG4489" t="s">
        <v>71</v>
      </c>
      <c r="AH4489" t="s">
        <v>59</v>
      </c>
      <c r="AI4489" t="s">
        <v>56</v>
      </c>
      <c r="AJ4489" t="s">
        <v>416</v>
      </c>
    </row>
    <row r="4490" spans="1:36" x14ac:dyDescent="0.25">
      <c r="A4490" t="s">
        <v>9868</v>
      </c>
      <c r="B4490" t="s">
        <v>2263</v>
      </c>
      <c r="C4490" t="s">
        <v>92</v>
      </c>
      <c r="D4490" t="s">
        <v>9980</v>
      </c>
      <c r="E4490" s="2">
        <v>163011101</v>
      </c>
      <c r="F4490" t="s">
        <v>62</v>
      </c>
      <c r="G4490" s="3" t="s">
        <v>10001</v>
      </c>
      <c r="H4490">
        <v>20170110</v>
      </c>
      <c r="I4490" s="4">
        <v>1009</v>
      </c>
      <c r="J4490">
        <v>1632890</v>
      </c>
      <c r="K4490" s="5">
        <v>461</v>
      </c>
      <c r="L4490" t="s">
        <v>44</v>
      </c>
      <c r="M4490" t="s">
        <v>63</v>
      </c>
      <c r="N4490" t="s">
        <v>64</v>
      </c>
      <c r="O4490" s="5">
        <v>4</v>
      </c>
      <c r="P4490" s="5">
        <v>1844</v>
      </c>
      <c r="Q4490" s="6">
        <v>38.432470000000002</v>
      </c>
      <c r="R4490" s="6">
        <v>-120.71057</v>
      </c>
      <c r="S4490" t="s">
        <v>10002</v>
      </c>
      <c r="T4490" t="s">
        <v>451</v>
      </c>
      <c r="U4490" t="s">
        <v>67</v>
      </c>
      <c r="V4490" t="s">
        <v>50</v>
      </c>
      <c r="W4490" t="s">
        <v>10003</v>
      </c>
      <c r="X4490" t="s">
        <v>52</v>
      </c>
      <c r="Y4490" t="s">
        <v>53</v>
      </c>
      <c r="Z4490">
        <v>0</v>
      </c>
      <c r="AA4490" t="s">
        <v>54</v>
      </c>
      <c r="AB4490">
        <v>2017</v>
      </c>
      <c r="AC4490" t="s">
        <v>525</v>
      </c>
      <c r="AD4490" t="s">
        <v>56</v>
      </c>
      <c r="AE4490" t="s">
        <v>98</v>
      </c>
      <c r="AF4490">
        <v>1246245</v>
      </c>
      <c r="AG4490" t="s">
        <v>71</v>
      </c>
      <c r="AH4490" t="s">
        <v>59</v>
      </c>
      <c r="AI4490" t="s">
        <v>56</v>
      </c>
      <c r="AJ4490" t="s">
        <v>416</v>
      </c>
    </row>
    <row r="4491" spans="1:36" x14ac:dyDescent="0.25">
      <c r="A4491" t="s">
        <v>9868</v>
      </c>
      <c r="B4491" t="s">
        <v>2263</v>
      </c>
      <c r="C4491" t="s">
        <v>92</v>
      </c>
      <c r="D4491" t="s">
        <v>9968</v>
      </c>
      <c r="E4491" s="2">
        <v>163751101</v>
      </c>
      <c r="F4491" t="s">
        <v>42</v>
      </c>
      <c r="G4491" s="3">
        <v>3170</v>
      </c>
      <c r="H4491">
        <v>20170110</v>
      </c>
      <c r="I4491" s="4">
        <v>1044</v>
      </c>
      <c r="J4491">
        <v>1632967</v>
      </c>
      <c r="K4491" s="5">
        <v>434</v>
      </c>
      <c r="L4491" t="s">
        <v>44</v>
      </c>
      <c r="M4491" t="s">
        <v>63</v>
      </c>
      <c r="N4491" t="s">
        <v>64</v>
      </c>
      <c r="O4491" s="5">
        <v>686</v>
      </c>
      <c r="P4491" s="5">
        <v>49270</v>
      </c>
      <c r="Q4491" s="6">
        <v>38.414940000000001</v>
      </c>
      <c r="R4491" s="6">
        <v>-120.68465999999999</v>
      </c>
      <c r="S4491" t="s">
        <v>10004</v>
      </c>
      <c r="T4491" t="s">
        <v>451</v>
      </c>
      <c r="U4491" t="s">
        <v>67</v>
      </c>
      <c r="V4491" t="s">
        <v>50</v>
      </c>
      <c r="W4491" t="s">
        <v>10005</v>
      </c>
      <c r="X4491" t="s">
        <v>52</v>
      </c>
      <c r="Y4491" t="s">
        <v>53</v>
      </c>
      <c r="Z4491">
        <v>0</v>
      </c>
      <c r="AA4491" t="s">
        <v>54</v>
      </c>
      <c r="AB4491">
        <v>2017</v>
      </c>
      <c r="AC4491" t="s">
        <v>525</v>
      </c>
      <c r="AD4491" t="s">
        <v>56</v>
      </c>
      <c r="AE4491" t="s">
        <v>143</v>
      </c>
      <c r="AF4491">
        <v>1246183</v>
      </c>
      <c r="AG4491" t="s">
        <v>71</v>
      </c>
      <c r="AH4491" t="s">
        <v>59</v>
      </c>
      <c r="AI4491" t="s">
        <v>56</v>
      </c>
      <c r="AJ4491" t="s">
        <v>416</v>
      </c>
    </row>
    <row r="4492" spans="1:36" x14ac:dyDescent="0.25">
      <c r="A4492" t="s">
        <v>9868</v>
      </c>
      <c r="B4492" t="s">
        <v>2263</v>
      </c>
      <c r="C4492" t="s">
        <v>92</v>
      </c>
      <c r="D4492" t="s">
        <v>9968</v>
      </c>
      <c r="E4492" s="2">
        <v>163751101</v>
      </c>
      <c r="F4492" t="s">
        <v>62</v>
      </c>
      <c r="G4492" s="3" t="s">
        <v>10006</v>
      </c>
      <c r="H4492">
        <v>20170110</v>
      </c>
      <c r="I4492" s="4">
        <v>1939</v>
      </c>
      <c r="J4492">
        <v>1635597</v>
      </c>
      <c r="K4492" s="5">
        <v>1312</v>
      </c>
      <c r="L4492" t="s">
        <v>44</v>
      </c>
      <c r="M4492" t="s">
        <v>63</v>
      </c>
      <c r="N4492" t="s">
        <v>64</v>
      </c>
      <c r="O4492" s="5">
        <v>20</v>
      </c>
      <c r="P4492" s="5">
        <v>26240</v>
      </c>
      <c r="Q4492" s="6">
        <v>38.405940000000001</v>
      </c>
      <c r="R4492" s="6">
        <v>-120.71777</v>
      </c>
      <c r="S4492" t="s">
        <v>10007</v>
      </c>
      <c r="T4492" t="s">
        <v>2045</v>
      </c>
      <c r="U4492" t="s">
        <v>67</v>
      </c>
      <c r="V4492" t="s">
        <v>50</v>
      </c>
      <c r="W4492" t="s">
        <v>10008</v>
      </c>
      <c r="X4492" t="s">
        <v>52</v>
      </c>
      <c r="Y4492" t="s">
        <v>53</v>
      </c>
      <c r="Z4492">
        <v>0</v>
      </c>
      <c r="AA4492" t="s">
        <v>54</v>
      </c>
      <c r="AB4492">
        <v>2017</v>
      </c>
      <c r="AC4492" t="s">
        <v>525</v>
      </c>
      <c r="AD4492" t="s">
        <v>56</v>
      </c>
      <c r="AE4492" t="s">
        <v>70</v>
      </c>
      <c r="AF4492">
        <v>1246560</v>
      </c>
      <c r="AG4492" t="s">
        <v>71</v>
      </c>
      <c r="AH4492" t="s">
        <v>59</v>
      </c>
      <c r="AI4492" t="s">
        <v>56</v>
      </c>
      <c r="AJ4492" t="s">
        <v>416</v>
      </c>
    </row>
    <row r="4493" spans="1:36" x14ac:dyDescent="0.25">
      <c r="A4493" t="s">
        <v>9868</v>
      </c>
      <c r="B4493" t="s">
        <v>2263</v>
      </c>
      <c r="C4493" t="s">
        <v>92</v>
      </c>
      <c r="D4493" t="s">
        <v>9869</v>
      </c>
      <c r="E4493" s="2">
        <v>163751102</v>
      </c>
      <c r="F4493" t="s">
        <v>62</v>
      </c>
      <c r="G4493" s="3">
        <v>789</v>
      </c>
      <c r="H4493">
        <v>20170110</v>
      </c>
      <c r="I4493" s="4">
        <v>52</v>
      </c>
      <c r="J4493">
        <v>1632443</v>
      </c>
      <c r="K4493" s="5">
        <v>998</v>
      </c>
      <c r="L4493" t="s">
        <v>44</v>
      </c>
      <c r="M4493" t="s">
        <v>63</v>
      </c>
      <c r="N4493" t="s">
        <v>64</v>
      </c>
      <c r="O4493" s="5">
        <v>4</v>
      </c>
      <c r="P4493" s="5">
        <v>3992</v>
      </c>
      <c r="Q4493" s="6">
        <v>38.47204</v>
      </c>
      <c r="R4493" s="6">
        <v>-120.70518</v>
      </c>
      <c r="S4493" t="s">
        <v>10009</v>
      </c>
      <c r="T4493" t="s">
        <v>451</v>
      </c>
      <c r="U4493" t="s">
        <v>67</v>
      </c>
      <c r="V4493" t="s">
        <v>50</v>
      </c>
      <c r="W4493" t="s">
        <v>10010</v>
      </c>
      <c r="X4493" t="s">
        <v>52</v>
      </c>
      <c r="Y4493" t="s">
        <v>53</v>
      </c>
      <c r="Z4493">
        <v>0</v>
      </c>
      <c r="AA4493" t="s">
        <v>54</v>
      </c>
      <c r="AB4493">
        <v>2017</v>
      </c>
      <c r="AC4493" t="s">
        <v>525</v>
      </c>
      <c r="AD4493" t="s">
        <v>56</v>
      </c>
      <c r="AE4493" t="s">
        <v>70</v>
      </c>
      <c r="AF4493">
        <v>1246092</v>
      </c>
      <c r="AG4493" t="s">
        <v>71</v>
      </c>
      <c r="AH4493" t="s">
        <v>59</v>
      </c>
      <c r="AI4493" t="s">
        <v>56</v>
      </c>
      <c r="AJ4493" t="s">
        <v>416</v>
      </c>
    </row>
    <row r="4494" spans="1:36" x14ac:dyDescent="0.25">
      <c r="A4494" t="s">
        <v>9868</v>
      </c>
      <c r="B4494" t="s">
        <v>2263</v>
      </c>
      <c r="C4494" t="s">
        <v>92</v>
      </c>
      <c r="D4494" t="s">
        <v>9869</v>
      </c>
      <c r="E4494" s="2">
        <v>163751102</v>
      </c>
      <c r="F4494" t="s">
        <v>410</v>
      </c>
      <c r="G4494" s="3" t="s">
        <v>10011</v>
      </c>
      <c r="H4494">
        <v>20170110</v>
      </c>
      <c r="I4494" s="4">
        <v>2140</v>
      </c>
      <c r="J4494">
        <v>1638375</v>
      </c>
      <c r="K4494" s="5">
        <v>1412</v>
      </c>
      <c r="L4494" t="s">
        <v>44</v>
      </c>
      <c r="M4494" t="s">
        <v>63</v>
      </c>
      <c r="N4494" t="s">
        <v>64</v>
      </c>
      <c r="O4494" s="5">
        <v>3</v>
      </c>
      <c r="P4494" s="5">
        <v>4236</v>
      </c>
      <c r="Q4494" s="6">
        <v>38.460839</v>
      </c>
      <c r="R4494" s="6">
        <v>-120.611113</v>
      </c>
      <c r="S4494" t="s">
        <v>10012</v>
      </c>
      <c r="T4494" t="s">
        <v>447</v>
      </c>
      <c r="U4494" t="s">
        <v>67</v>
      </c>
      <c r="V4494" t="s">
        <v>50</v>
      </c>
      <c r="W4494" t="s">
        <v>10013</v>
      </c>
      <c r="X4494" t="s">
        <v>52</v>
      </c>
      <c r="Y4494" t="s">
        <v>53</v>
      </c>
      <c r="Z4494">
        <v>0</v>
      </c>
      <c r="AA4494" t="s">
        <v>54</v>
      </c>
      <c r="AB4494">
        <v>2017</v>
      </c>
      <c r="AC4494" t="s">
        <v>525</v>
      </c>
      <c r="AD4494" t="s">
        <v>56</v>
      </c>
      <c r="AE4494" t="s">
        <v>112</v>
      </c>
      <c r="AF4494">
        <v>1246914</v>
      </c>
      <c r="AG4494" t="s">
        <v>71</v>
      </c>
      <c r="AH4494" t="s">
        <v>59</v>
      </c>
      <c r="AI4494" t="s">
        <v>56</v>
      </c>
      <c r="AJ4494" t="s">
        <v>416</v>
      </c>
    </row>
    <row r="4495" spans="1:36" x14ac:dyDescent="0.25">
      <c r="A4495" t="s">
        <v>9868</v>
      </c>
      <c r="B4495" t="s">
        <v>2263</v>
      </c>
      <c r="C4495" t="s">
        <v>40</v>
      </c>
      <c r="D4495" t="s">
        <v>9888</v>
      </c>
      <c r="E4495" s="2">
        <v>163692102</v>
      </c>
      <c r="F4495" t="s">
        <v>62</v>
      </c>
      <c r="G4495" s="3" t="s">
        <v>10014</v>
      </c>
      <c r="H4495">
        <v>20170110</v>
      </c>
      <c r="I4495" s="4">
        <v>748</v>
      </c>
      <c r="J4495">
        <v>1632710</v>
      </c>
      <c r="K4495" s="5">
        <v>483</v>
      </c>
      <c r="L4495" t="s">
        <v>44</v>
      </c>
      <c r="M4495" t="s">
        <v>63</v>
      </c>
      <c r="N4495" t="s">
        <v>64</v>
      </c>
      <c r="O4495" s="5">
        <v>332</v>
      </c>
      <c r="P4495" s="5">
        <v>65496</v>
      </c>
      <c r="Q4495" s="6">
        <v>38.300789999999999</v>
      </c>
      <c r="R4495" s="6">
        <v>-120.27321000000001</v>
      </c>
      <c r="S4495" t="s">
        <v>10015</v>
      </c>
      <c r="T4495" t="s">
        <v>451</v>
      </c>
      <c r="U4495" t="s">
        <v>67</v>
      </c>
      <c r="V4495" t="s">
        <v>50</v>
      </c>
      <c r="W4495" t="s">
        <v>10016</v>
      </c>
      <c r="X4495" t="s">
        <v>52</v>
      </c>
      <c r="Y4495" t="s">
        <v>53</v>
      </c>
      <c r="Z4495">
        <v>0</v>
      </c>
      <c r="AA4495" t="s">
        <v>54</v>
      </c>
      <c r="AB4495">
        <v>2017</v>
      </c>
      <c r="AC4495" t="s">
        <v>525</v>
      </c>
      <c r="AD4495" t="s">
        <v>56</v>
      </c>
      <c r="AE4495" t="s">
        <v>98</v>
      </c>
      <c r="AF4495">
        <v>1246162</v>
      </c>
      <c r="AG4495" t="s">
        <v>71</v>
      </c>
      <c r="AH4495" t="s">
        <v>59</v>
      </c>
      <c r="AI4495" t="s">
        <v>56</v>
      </c>
      <c r="AJ4495" t="s">
        <v>416</v>
      </c>
    </row>
    <row r="4496" spans="1:36" x14ac:dyDescent="0.25">
      <c r="A4496" t="s">
        <v>9868</v>
      </c>
      <c r="B4496" t="s">
        <v>2263</v>
      </c>
      <c r="C4496" t="s">
        <v>92</v>
      </c>
      <c r="D4496" t="s">
        <v>9888</v>
      </c>
      <c r="E4496" s="2">
        <v>163692102</v>
      </c>
      <c r="F4496" t="s">
        <v>42</v>
      </c>
      <c r="G4496" s="3">
        <v>8442</v>
      </c>
      <c r="H4496">
        <v>20170110</v>
      </c>
      <c r="I4496" s="4">
        <v>2337</v>
      </c>
      <c r="J4496">
        <v>1638099</v>
      </c>
      <c r="K4496" s="5">
        <v>3993</v>
      </c>
      <c r="L4496" t="s">
        <v>44</v>
      </c>
      <c r="M4496" t="s">
        <v>45</v>
      </c>
      <c r="N4496" t="s">
        <v>432</v>
      </c>
      <c r="O4496" s="5">
        <v>2000</v>
      </c>
      <c r="P4496" s="5">
        <v>127889</v>
      </c>
      <c r="Q4496" s="6">
        <v>38.415590000000002</v>
      </c>
      <c r="R4496" s="6">
        <v>-120.13413</v>
      </c>
      <c r="S4496" t="s">
        <v>10017</v>
      </c>
      <c r="T4496" t="s">
        <v>551</v>
      </c>
      <c r="U4496" t="s">
        <v>86</v>
      </c>
      <c r="V4496" t="s">
        <v>50</v>
      </c>
      <c r="W4496" t="s">
        <v>10018</v>
      </c>
      <c r="X4496" t="s">
        <v>52</v>
      </c>
      <c r="Y4496" t="s">
        <v>53</v>
      </c>
      <c r="Z4496">
        <v>0</v>
      </c>
      <c r="AA4496" t="s">
        <v>54</v>
      </c>
      <c r="AB4496">
        <v>2017</v>
      </c>
      <c r="AC4496" t="s">
        <v>525</v>
      </c>
      <c r="AD4496" t="s">
        <v>56</v>
      </c>
      <c r="AE4496" t="s">
        <v>98</v>
      </c>
      <c r="AF4496">
        <v>1246849</v>
      </c>
      <c r="AG4496" t="s">
        <v>88</v>
      </c>
      <c r="AH4496" t="s">
        <v>59</v>
      </c>
      <c r="AI4496" t="s">
        <v>56</v>
      </c>
      <c r="AJ4496" t="s">
        <v>416</v>
      </c>
    </row>
    <row r="4497" spans="1:36" x14ac:dyDescent="0.25">
      <c r="A4497" t="s">
        <v>9868</v>
      </c>
      <c r="B4497" t="s">
        <v>2263</v>
      </c>
      <c r="C4497" t="s">
        <v>40</v>
      </c>
      <c r="D4497" t="s">
        <v>9875</v>
      </c>
      <c r="E4497" s="2">
        <v>163201102</v>
      </c>
      <c r="F4497" t="s">
        <v>62</v>
      </c>
      <c r="G4497" s="3" t="s">
        <v>10019</v>
      </c>
      <c r="H4497">
        <v>20170110</v>
      </c>
      <c r="I4497" s="4">
        <v>730</v>
      </c>
      <c r="J4497">
        <v>1632588</v>
      </c>
      <c r="K4497" s="5">
        <v>711</v>
      </c>
      <c r="L4497" t="s">
        <v>44</v>
      </c>
      <c r="M4497" t="s">
        <v>63</v>
      </c>
      <c r="N4497" t="s">
        <v>64</v>
      </c>
      <c r="O4497" s="5">
        <v>9</v>
      </c>
      <c r="P4497" s="5">
        <v>6399</v>
      </c>
      <c r="Q4497" s="6">
        <v>38.377879999999998</v>
      </c>
      <c r="R4497" s="6">
        <v>-120.51179999999999</v>
      </c>
      <c r="S4497" t="s">
        <v>10020</v>
      </c>
      <c r="T4497" t="s">
        <v>430</v>
      </c>
      <c r="U4497" t="s">
        <v>200</v>
      </c>
      <c r="V4497" t="s">
        <v>50</v>
      </c>
      <c r="W4497" t="s">
        <v>10021</v>
      </c>
      <c r="X4497" t="s">
        <v>52</v>
      </c>
      <c r="Y4497" t="s">
        <v>53</v>
      </c>
      <c r="Z4497">
        <v>0</v>
      </c>
      <c r="AA4497" t="s">
        <v>54</v>
      </c>
      <c r="AB4497">
        <v>2017</v>
      </c>
      <c r="AC4497" t="s">
        <v>525</v>
      </c>
      <c r="AD4497" t="s">
        <v>56</v>
      </c>
      <c r="AE4497" t="s">
        <v>98</v>
      </c>
      <c r="AF4497">
        <v>1246149</v>
      </c>
      <c r="AG4497" t="s">
        <v>202</v>
      </c>
      <c r="AH4497" t="s">
        <v>59</v>
      </c>
      <c r="AI4497" t="s">
        <v>56</v>
      </c>
      <c r="AJ4497" t="s">
        <v>416</v>
      </c>
    </row>
    <row r="4498" spans="1:36" x14ac:dyDescent="0.25">
      <c r="A4498" t="s">
        <v>9868</v>
      </c>
      <c r="B4498" t="s">
        <v>2263</v>
      </c>
      <c r="C4498" t="s">
        <v>40</v>
      </c>
      <c r="D4498" t="s">
        <v>9875</v>
      </c>
      <c r="E4498" s="2">
        <v>163201102</v>
      </c>
      <c r="F4498" t="s">
        <v>42</v>
      </c>
      <c r="G4498" s="3">
        <v>4790</v>
      </c>
      <c r="H4498">
        <v>20170110</v>
      </c>
      <c r="I4498" s="4">
        <v>2036</v>
      </c>
      <c r="J4498">
        <v>1636930</v>
      </c>
      <c r="K4498" s="5">
        <v>1332</v>
      </c>
      <c r="L4498" t="s">
        <v>44</v>
      </c>
      <c r="M4498" t="s">
        <v>63</v>
      </c>
      <c r="N4498" t="s">
        <v>64</v>
      </c>
      <c r="O4498" s="5">
        <v>1181</v>
      </c>
      <c r="P4498" s="5">
        <v>315066</v>
      </c>
      <c r="Q4498" s="6">
        <v>38.386769999999999</v>
      </c>
      <c r="R4498" s="6">
        <v>-120.52436</v>
      </c>
      <c r="S4498" t="s">
        <v>10022</v>
      </c>
      <c r="T4498" t="s">
        <v>447</v>
      </c>
      <c r="U4498" t="s">
        <v>67</v>
      </c>
      <c r="V4498" t="s">
        <v>50</v>
      </c>
      <c r="W4498" t="s">
        <v>10023</v>
      </c>
      <c r="X4498" t="s">
        <v>52</v>
      </c>
      <c r="Y4498" t="s">
        <v>53</v>
      </c>
      <c r="Z4498">
        <v>0</v>
      </c>
      <c r="AA4498" t="s">
        <v>54</v>
      </c>
      <c r="AB4498">
        <v>2017</v>
      </c>
      <c r="AC4498" t="s">
        <v>525</v>
      </c>
      <c r="AD4498" t="s">
        <v>56</v>
      </c>
      <c r="AE4498" t="s">
        <v>98</v>
      </c>
      <c r="AF4498">
        <v>1246801</v>
      </c>
      <c r="AG4498" t="s">
        <v>71</v>
      </c>
      <c r="AH4498" t="s">
        <v>59</v>
      </c>
      <c r="AI4498" t="s">
        <v>56</v>
      </c>
      <c r="AJ4498" t="s">
        <v>416</v>
      </c>
    </row>
    <row r="4499" spans="1:36" x14ac:dyDescent="0.25">
      <c r="A4499" t="s">
        <v>9868</v>
      </c>
      <c r="B4499" t="s">
        <v>2263</v>
      </c>
      <c r="C4499" t="s">
        <v>92</v>
      </c>
      <c r="D4499" t="s">
        <v>9973</v>
      </c>
      <c r="E4499" s="2">
        <v>163341103</v>
      </c>
      <c r="F4499" t="s">
        <v>62</v>
      </c>
      <c r="G4499" s="3">
        <v>721</v>
      </c>
      <c r="H4499">
        <v>20170111</v>
      </c>
      <c r="I4499" s="4">
        <v>614</v>
      </c>
      <c r="J4499">
        <v>1638735</v>
      </c>
      <c r="K4499" s="5">
        <v>1942</v>
      </c>
      <c r="L4499" t="s">
        <v>44</v>
      </c>
      <c r="M4499" t="s">
        <v>63</v>
      </c>
      <c r="N4499" t="s">
        <v>64</v>
      </c>
      <c r="O4499" s="5">
        <v>42</v>
      </c>
      <c r="P4499" s="5">
        <v>56982</v>
      </c>
      <c r="Q4499" s="6">
        <v>38.308</v>
      </c>
      <c r="R4499" s="6">
        <v>-120.97395</v>
      </c>
      <c r="S4499" t="s">
        <v>10024</v>
      </c>
      <c r="T4499" t="s">
        <v>436</v>
      </c>
      <c r="U4499" t="s">
        <v>67</v>
      </c>
      <c r="V4499" t="s">
        <v>50</v>
      </c>
      <c r="W4499" t="s">
        <v>10025</v>
      </c>
      <c r="X4499" t="s">
        <v>52</v>
      </c>
      <c r="Y4499" t="s">
        <v>53</v>
      </c>
      <c r="Z4499">
        <v>0</v>
      </c>
      <c r="AA4499" t="s">
        <v>54</v>
      </c>
      <c r="AB4499">
        <v>2017</v>
      </c>
      <c r="AC4499" t="s">
        <v>525</v>
      </c>
      <c r="AD4499" t="s">
        <v>56</v>
      </c>
      <c r="AE4499" t="s">
        <v>143</v>
      </c>
      <c r="AF4499">
        <v>1247183</v>
      </c>
      <c r="AG4499" t="s">
        <v>71</v>
      </c>
      <c r="AH4499" t="s">
        <v>59</v>
      </c>
      <c r="AI4499" t="s">
        <v>56</v>
      </c>
      <c r="AJ4499" t="s">
        <v>416</v>
      </c>
    </row>
    <row r="4500" spans="1:36" x14ac:dyDescent="0.25">
      <c r="A4500" t="s">
        <v>9868</v>
      </c>
      <c r="B4500" t="s">
        <v>2263</v>
      </c>
      <c r="C4500" t="s">
        <v>92</v>
      </c>
      <c r="D4500" t="s">
        <v>9901</v>
      </c>
      <c r="E4500" s="2">
        <v>162161101</v>
      </c>
      <c r="F4500" t="s">
        <v>62</v>
      </c>
      <c r="G4500" s="3" t="s">
        <v>10026</v>
      </c>
      <c r="H4500">
        <v>20170111</v>
      </c>
      <c r="I4500" s="4">
        <v>132</v>
      </c>
      <c r="J4500">
        <v>1638401</v>
      </c>
      <c r="K4500" s="5">
        <v>1869</v>
      </c>
      <c r="L4500" t="s">
        <v>44</v>
      </c>
      <c r="M4500" t="s">
        <v>63</v>
      </c>
      <c r="N4500" t="s">
        <v>64</v>
      </c>
      <c r="O4500" s="5">
        <v>18</v>
      </c>
      <c r="P4500" s="5">
        <v>21930</v>
      </c>
      <c r="Q4500" s="6">
        <v>38.39385</v>
      </c>
      <c r="R4500" s="6">
        <v>-120.63809000000001</v>
      </c>
      <c r="S4500" t="s">
        <v>10027</v>
      </c>
      <c r="T4500" t="s">
        <v>451</v>
      </c>
      <c r="U4500" t="s">
        <v>200</v>
      </c>
      <c r="V4500" t="s">
        <v>50</v>
      </c>
      <c r="W4500" t="s">
        <v>10028</v>
      </c>
      <c r="X4500" t="s">
        <v>52</v>
      </c>
      <c r="Y4500" t="s">
        <v>53</v>
      </c>
      <c r="Z4500">
        <v>0</v>
      </c>
      <c r="AA4500" t="s">
        <v>54</v>
      </c>
      <c r="AB4500">
        <v>2017</v>
      </c>
      <c r="AC4500" t="s">
        <v>525</v>
      </c>
      <c r="AD4500" t="s">
        <v>56</v>
      </c>
      <c r="AE4500" t="s">
        <v>98</v>
      </c>
      <c r="AF4500">
        <v>1247243</v>
      </c>
      <c r="AG4500" t="s">
        <v>202</v>
      </c>
      <c r="AH4500" t="s">
        <v>59</v>
      </c>
      <c r="AI4500" t="s">
        <v>56</v>
      </c>
      <c r="AJ4500" t="s">
        <v>416</v>
      </c>
    </row>
    <row r="4501" spans="1:36" x14ac:dyDescent="0.25">
      <c r="A4501" t="s">
        <v>9868</v>
      </c>
      <c r="B4501" t="s">
        <v>2263</v>
      </c>
      <c r="C4501" t="s">
        <v>40</v>
      </c>
      <c r="D4501" t="s">
        <v>9880</v>
      </c>
      <c r="E4501" s="2">
        <v>162161102</v>
      </c>
      <c r="F4501" t="s">
        <v>62</v>
      </c>
      <c r="G4501" s="3">
        <v>1321</v>
      </c>
      <c r="H4501">
        <v>20170111</v>
      </c>
      <c r="I4501" s="4">
        <v>145</v>
      </c>
      <c r="J4501">
        <v>1638461</v>
      </c>
      <c r="K4501" s="5">
        <v>2350</v>
      </c>
      <c r="L4501" t="s">
        <v>44</v>
      </c>
      <c r="M4501" t="s">
        <v>63</v>
      </c>
      <c r="N4501" t="s">
        <v>64</v>
      </c>
      <c r="O4501" s="5">
        <v>338</v>
      </c>
      <c r="P4501" s="5">
        <v>423252</v>
      </c>
      <c r="Q4501" s="6">
        <v>38.346879999999999</v>
      </c>
      <c r="R4501" s="6">
        <v>-120.58165</v>
      </c>
      <c r="S4501" t="s">
        <v>10029</v>
      </c>
      <c r="T4501" t="s">
        <v>430</v>
      </c>
      <c r="U4501" t="s">
        <v>67</v>
      </c>
      <c r="V4501" t="s">
        <v>50</v>
      </c>
      <c r="W4501" t="s">
        <v>10030</v>
      </c>
      <c r="X4501" t="s">
        <v>52</v>
      </c>
      <c r="Y4501" t="s">
        <v>53</v>
      </c>
      <c r="Z4501">
        <v>0</v>
      </c>
      <c r="AA4501" t="s">
        <v>54</v>
      </c>
      <c r="AB4501">
        <v>2017</v>
      </c>
      <c r="AC4501" t="s">
        <v>525</v>
      </c>
      <c r="AD4501" t="s">
        <v>56</v>
      </c>
      <c r="AE4501" t="s">
        <v>143</v>
      </c>
      <c r="AF4501">
        <v>1247171</v>
      </c>
      <c r="AG4501" t="s">
        <v>71</v>
      </c>
      <c r="AH4501" t="s">
        <v>59</v>
      </c>
      <c r="AI4501" t="s">
        <v>56</v>
      </c>
      <c r="AJ4501" t="s">
        <v>416</v>
      </c>
    </row>
    <row r="4502" spans="1:36" x14ac:dyDescent="0.25">
      <c r="A4502" t="s">
        <v>9868</v>
      </c>
      <c r="B4502" t="s">
        <v>2263</v>
      </c>
      <c r="C4502" t="s">
        <v>92</v>
      </c>
      <c r="D4502" t="s">
        <v>9869</v>
      </c>
      <c r="E4502" s="2">
        <v>163751102</v>
      </c>
      <c r="F4502" t="s">
        <v>508</v>
      </c>
      <c r="G4502" s="3" t="s">
        <v>2488</v>
      </c>
      <c r="H4502">
        <v>20170111</v>
      </c>
      <c r="I4502" s="4">
        <v>123</v>
      </c>
      <c r="J4502">
        <v>1638362</v>
      </c>
      <c r="K4502" s="5">
        <v>685</v>
      </c>
      <c r="L4502" t="s">
        <v>44</v>
      </c>
      <c r="M4502" t="s">
        <v>63</v>
      </c>
      <c r="N4502" t="s">
        <v>64</v>
      </c>
      <c r="O4502" s="5">
        <v>4383</v>
      </c>
      <c r="P4502" s="5">
        <v>622884</v>
      </c>
      <c r="Q4502" s="6">
        <v>38.412750000000003</v>
      </c>
      <c r="R4502" s="6">
        <v>-120.66072</v>
      </c>
      <c r="S4502" t="s">
        <v>10031</v>
      </c>
      <c r="T4502" t="s">
        <v>421</v>
      </c>
      <c r="U4502" t="s">
        <v>86</v>
      </c>
      <c r="V4502" t="s">
        <v>50</v>
      </c>
      <c r="W4502" t="s">
        <v>10032</v>
      </c>
      <c r="X4502" t="s">
        <v>52</v>
      </c>
      <c r="Y4502" t="s">
        <v>53</v>
      </c>
      <c r="Z4502">
        <v>0</v>
      </c>
      <c r="AA4502" t="s">
        <v>54</v>
      </c>
      <c r="AB4502">
        <v>2017</v>
      </c>
      <c r="AC4502" t="s">
        <v>525</v>
      </c>
      <c r="AD4502" t="s">
        <v>56</v>
      </c>
      <c r="AE4502" t="s">
        <v>143</v>
      </c>
      <c r="AF4502">
        <v>1246909</v>
      </c>
      <c r="AG4502" t="s">
        <v>88</v>
      </c>
      <c r="AH4502" t="s">
        <v>59</v>
      </c>
      <c r="AI4502" t="s">
        <v>56</v>
      </c>
      <c r="AJ4502" t="s">
        <v>416</v>
      </c>
    </row>
    <row r="4503" spans="1:36" x14ac:dyDescent="0.25">
      <c r="A4503" t="s">
        <v>9868</v>
      </c>
      <c r="B4503" t="s">
        <v>2263</v>
      </c>
      <c r="C4503" t="s">
        <v>92</v>
      </c>
      <c r="D4503" t="s">
        <v>9869</v>
      </c>
      <c r="E4503" s="2">
        <v>163751102</v>
      </c>
      <c r="F4503" t="s">
        <v>80</v>
      </c>
      <c r="G4503" s="3" t="s">
        <v>10033</v>
      </c>
      <c r="H4503">
        <v>20170111</v>
      </c>
      <c r="I4503" s="4">
        <v>559</v>
      </c>
      <c r="J4503">
        <v>1638729</v>
      </c>
      <c r="K4503" s="5">
        <v>2029</v>
      </c>
      <c r="L4503" t="s">
        <v>44</v>
      </c>
      <c r="M4503" t="s">
        <v>63</v>
      </c>
      <c r="N4503" t="s">
        <v>72</v>
      </c>
      <c r="O4503" s="5">
        <v>150</v>
      </c>
      <c r="P4503" s="5">
        <v>14098</v>
      </c>
      <c r="Q4503" s="6">
        <v>38.491132</v>
      </c>
      <c r="R4503" s="6">
        <v>-120.71089000000001</v>
      </c>
      <c r="S4503" t="s">
        <v>10034</v>
      </c>
      <c r="T4503" t="s">
        <v>451</v>
      </c>
      <c r="U4503" t="s">
        <v>67</v>
      </c>
      <c r="V4503" t="s">
        <v>50</v>
      </c>
      <c r="W4503" t="s">
        <v>10035</v>
      </c>
      <c r="X4503" t="s">
        <v>52</v>
      </c>
      <c r="Y4503" t="s">
        <v>53</v>
      </c>
      <c r="Z4503">
        <v>0</v>
      </c>
      <c r="AA4503" t="s">
        <v>54</v>
      </c>
      <c r="AB4503">
        <v>2017</v>
      </c>
      <c r="AC4503" t="s">
        <v>525</v>
      </c>
      <c r="AD4503" t="s">
        <v>56</v>
      </c>
      <c r="AE4503" t="s">
        <v>112</v>
      </c>
      <c r="AF4503">
        <v>1247283</v>
      </c>
      <c r="AG4503" t="s">
        <v>71</v>
      </c>
      <c r="AH4503" t="s">
        <v>59</v>
      </c>
      <c r="AI4503" t="s">
        <v>56</v>
      </c>
      <c r="AJ4503" t="s">
        <v>56</v>
      </c>
    </row>
    <row r="4504" spans="1:36" x14ac:dyDescent="0.25">
      <c r="A4504" t="s">
        <v>9868</v>
      </c>
      <c r="B4504" t="s">
        <v>2263</v>
      </c>
      <c r="C4504" t="s">
        <v>92</v>
      </c>
      <c r="D4504" t="s">
        <v>9976</v>
      </c>
      <c r="E4504" s="2">
        <v>162211101</v>
      </c>
      <c r="F4504" t="s">
        <v>62</v>
      </c>
      <c r="G4504" s="3">
        <v>5361</v>
      </c>
      <c r="H4504">
        <v>20170118</v>
      </c>
      <c r="I4504" s="4">
        <v>1542</v>
      </c>
      <c r="J4504">
        <v>1646817</v>
      </c>
      <c r="K4504" s="5">
        <v>658</v>
      </c>
      <c r="L4504" t="s">
        <v>44</v>
      </c>
      <c r="M4504" t="s">
        <v>63</v>
      </c>
      <c r="N4504" t="s">
        <v>64</v>
      </c>
      <c r="O4504" s="5">
        <v>18</v>
      </c>
      <c r="P4504" s="5">
        <v>5214</v>
      </c>
      <c r="Q4504" s="6">
        <v>38.157330000000002</v>
      </c>
      <c r="R4504" s="6">
        <v>-120.53830000000001</v>
      </c>
      <c r="S4504" t="s">
        <v>10036</v>
      </c>
      <c r="T4504" t="s">
        <v>2045</v>
      </c>
      <c r="U4504" t="s">
        <v>86</v>
      </c>
      <c r="V4504" t="s">
        <v>50</v>
      </c>
      <c r="W4504" t="s">
        <v>10037</v>
      </c>
      <c r="X4504" t="s">
        <v>52</v>
      </c>
      <c r="Y4504" t="s">
        <v>53</v>
      </c>
      <c r="Z4504">
        <v>0</v>
      </c>
      <c r="AA4504" t="s">
        <v>54</v>
      </c>
      <c r="AB4504">
        <v>2017</v>
      </c>
      <c r="AC4504" t="s">
        <v>525</v>
      </c>
      <c r="AD4504" t="s">
        <v>56</v>
      </c>
      <c r="AE4504" t="s">
        <v>143</v>
      </c>
      <c r="AF4504">
        <v>1249166</v>
      </c>
      <c r="AG4504" t="s">
        <v>88</v>
      </c>
      <c r="AH4504" t="s">
        <v>59</v>
      </c>
      <c r="AI4504" t="s">
        <v>56</v>
      </c>
      <c r="AJ4504" t="s">
        <v>416</v>
      </c>
    </row>
    <row r="4505" spans="1:36" x14ac:dyDescent="0.25">
      <c r="A4505" t="s">
        <v>9868</v>
      </c>
      <c r="B4505" t="s">
        <v>2263</v>
      </c>
      <c r="C4505" t="s">
        <v>92</v>
      </c>
      <c r="D4505" t="s">
        <v>9888</v>
      </c>
      <c r="E4505" s="2">
        <v>163692102</v>
      </c>
      <c r="F4505" t="s">
        <v>42</v>
      </c>
      <c r="G4505" s="3">
        <v>97924</v>
      </c>
      <c r="H4505">
        <v>20170120</v>
      </c>
      <c r="I4505" s="4">
        <v>2059</v>
      </c>
      <c r="J4505">
        <v>1655172</v>
      </c>
      <c r="K4505" s="5">
        <v>8204</v>
      </c>
      <c r="L4505" t="s">
        <v>44</v>
      </c>
      <c r="M4505" t="s">
        <v>63</v>
      </c>
      <c r="N4505" t="s">
        <v>64</v>
      </c>
      <c r="O4505" s="5">
        <v>63</v>
      </c>
      <c r="P4505" s="5">
        <v>405005</v>
      </c>
      <c r="Q4505" s="6">
        <v>38.415590000000002</v>
      </c>
      <c r="R4505" s="6">
        <v>-120.13413</v>
      </c>
      <c r="S4505" t="s">
        <v>10038</v>
      </c>
      <c r="T4505" t="s">
        <v>2537</v>
      </c>
      <c r="U4505" t="s">
        <v>86</v>
      </c>
      <c r="V4505" t="s">
        <v>50</v>
      </c>
      <c r="W4505" t="s">
        <v>10039</v>
      </c>
      <c r="X4505" t="s">
        <v>52</v>
      </c>
      <c r="Y4505" t="s">
        <v>53</v>
      </c>
      <c r="Z4505">
        <v>0</v>
      </c>
      <c r="AA4505" t="s">
        <v>54</v>
      </c>
      <c r="AB4505">
        <v>2017</v>
      </c>
      <c r="AC4505" t="s">
        <v>525</v>
      </c>
      <c r="AD4505" t="s">
        <v>56</v>
      </c>
      <c r="AE4505" t="s">
        <v>98</v>
      </c>
      <c r="AF4505">
        <v>1250643</v>
      </c>
      <c r="AG4505" t="s">
        <v>88</v>
      </c>
      <c r="AH4505" t="s">
        <v>59</v>
      </c>
      <c r="AI4505" t="s">
        <v>56</v>
      </c>
      <c r="AJ4505" t="s">
        <v>416</v>
      </c>
    </row>
    <row r="4506" spans="1:36" x14ac:dyDescent="0.25">
      <c r="A4506" t="s">
        <v>9868</v>
      </c>
      <c r="B4506" t="s">
        <v>2263</v>
      </c>
      <c r="C4506" t="s">
        <v>40</v>
      </c>
      <c r="D4506" t="s">
        <v>10040</v>
      </c>
      <c r="E4506" s="2">
        <v>162821702</v>
      </c>
      <c r="F4506" t="s">
        <v>42</v>
      </c>
      <c r="G4506" s="3">
        <v>3142</v>
      </c>
      <c r="H4506">
        <v>20170120</v>
      </c>
      <c r="I4506" s="4">
        <v>1401</v>
      </c>
      <c r="J4506">
        <v>1654386</v>
      </c>
      <c r="K4506" s="5">
        <v>348</v>
      </c>
      <c r="L4506" t="s">
        <v>44</v>
      </c>
      <c r="M4506" t="s">
        <v>63</v>
      </c>
      <c r="N4506" t="s">
        <v>64</v>
      </c>
      <c r="O4506" s="5">
        <v>991</v>
      </c>
      <c r="P4506" s="5">
        <v>196316</v>
      </c>
      <c r="Q4506" s="6">
        <v>38.301780000000001</v>
      </c>
      <c r="R4506" s="6">
        <v>-120.27697999999999</v>
      </c>
      <c r="S4506" t="s">
        <v>10041</v>
      </c>
      <c r="T4506" t="s">
        <v>559</v>
      </c>
      <c r="U4506" t="s">
        <v>67</v>
      </c>
      <c r="V4506" t="s">
        <v>50</v>
      </c>
      <c r="W4506" t="s">
        <v>10042</v>
      </c>
      <c r="X4506" t="s">
        <v>52</v>
      </c>
      <c r="Y4506" t="s">
        <v>53</v>
      </c>
      <c r="Z4506">
        <v>0</v>
      </c>
      <c r="AA4506" t="s">
        <v>54</v>
      </c>
      <c r="AB4506">
        <v>2017</v>
      </c>
      <c r="AC4506" t="s">
        <v>525</v>
      </c>
      <c r="AD4506" t="s">
        <v>56</v>
      </c>
      <c r="AE4506" t="s">
        <v>136</v>
      </c>
      <c r="AF4506">
        <v>1250496</v>
      </c>
      <c r="AG4506" t="s">
        <v>71</v>
      </c>
      <c r="AH4506" t="s">
        <v>59</v>
      </c>
      <c r="AI4506" t="s">
        <v>56</v>
      </c>
      <c r="AJ4506" t="s">
        <v>416</v>
      </c>
    </row>
    <row r="4507" spans="1:36" x14ac:dyDescent="0.25">
      <c r="A4507" t="s">
        <v>9868</v>
      </c>
      <c r="B4507" t="s">
        <v>2263</v>
      </c>
      <c r="C4507" t="s">
        <v>40</v>
      </c>
      <c r="D4507" t="s">
        <v>10040</v>
      </c>
      <c r="E4507" s="2">
        <v>162821702</v>
      </c>
      <c r="F4507" t="s">
        <v>62</v>
      </c>
      <c r="G4507" s="3">
        <v>5387</v>
      </c>
      <c r="H4507">
        <v>20170120</v>
      </c>
      <c r="I4507" s="4">
        <v>1401</v>
      </c>
      <c r="J4507">
        <v>1655154</v>
      </c>
      <c r="K4507" s="5">
        <v>5510</v>
      </c>
      <c r="L4507" t="s">
        <v>44</v>
      </c>
      <c r="M4507" t="s">
        <v>63</v>
      </c>
      <c r="N4507" t="s">
        <v>64</v>
      </c>
      <c r="O4507" s="5">
        <v>69</v>
      </c>
      <c r="P4507" s="5">
        <v>380190</v>
      </c>
      <c r="Q4507" s="6">
        <v>38.288969999999999</v>
      </c>
      <c r="R4507" s="6">
        <v>-120.27614</v>
      </c>
      <c r="S4507" t="s">
        <v>10043</v>
      </c>
      <c r="T4507" t="s">
        <v>2537</v>
      </c>
      <c r="U4507" t="s">
        <v>200</v>
      </c>
      <c r="V4507" t="s">
        <v>50</v>
      </c>
      <c r="W4507" t="s">
        <v>10044</v>
      </c>
      <c r="X4507" t="s">
        <v>52</v>
      </c>
      <c r="Y4507" t="s">
        <v>53</v>
      </c>
      <c r="Z4507">
        <v>0</v>
      </c>
      <c r="AA4507" t="s">
        <v>54</v>
      </c>
      <c r="AB4507">
        <v>2017</v>
      </c>
      <c r="AC4507" t="s">
        <v>525</v>
      </c>
      <c r="AD4507" t="s">
        <v>56</v>
      </c>
      <c r="AE4507" t="s">
        <v>98</v>
      </c>
      <c r="AF4507">
        <v>1250682</v>
      </c>
      <c r="AG4507" t="s">
        <v>202</v>
      </c>
      <c r="AH4507" t="s">
        <v>59</v>
      </c>
      <c r="AI4507" t="s">
        <v>56</v>
      </c>
      <c r="AJ4507" t="s">
        <v>416</v>
      </c>
    </row>
    <row r="4508" spans="1:36" x14ac:dyDescent="0.25">
      <c r="A4508" t="s">
        <v>9868</v>
      </c>
      <c r="B4508" t="s">
        <v>2263</v>
      </c>
      <c r="C4508" t="s">
        <v>40</v>
      </c>
      <c r="D4508" t="s">
        <v>10040</v>
      </c>
      <c r="E4508" s="2">
        <v>162821702</v>
      </c>
      <c r="F4508" t="s">
        <v>62</v>
      </c>
      <c r="G4508" s="3" t="s">
        <v>10045</v>
      </c>
      <c r="H4508">
        <v>20170120</v>
      </c>
      <c r="I4508" s="4">
        <v>2018</v>
      </c>
      <c r="J4508">
        <v>1655127</v>
      </c>
      <c r="K4508" s="5">
        <v>5123</v>
      </c>
      <c r="L4508" t="s">
        <v>44</v>
      </c>
      <c r="M4508" t="s">
        <v>63</v>
      </c>
      <c r="N4508" t="s">
        <v>64</v>
      </c>
      <c r="O4508" s="5">
        <v>123</v>
      </c>
      <c r="P4508" s="5">
        <v>630129</v>
      </c>
      <c r="Q4508" s="6">
        <v>38.284550000000003</v>
      </c>
      <c r="R4508" s="6">
        <v>-120.27661999999999</v>
      </c>
      <c r="S4508" t="s">
        <v>10046</v>
      </c>
      <c r="T4508" t="s">
        <v>3168</v>
      </c>
      <c r="U4508" t="s">
        <v>67</v>
      </c>
      <c r="V4508" t="s">
        <v>50</v>
      </c>
      <c r="W4508" t="s">
        <v>10047</v>
      </c>
      <c r="X4508" t="s">
        <v>52</v>
      </c>
      <c r="Y4508" t="s">
        <v>53</v>
      </c>
      <c r="Z4508">
        <v>0</v>
      </c>
      <c r="AA4508" t="s">
        <v>54</v>
      </c>
      <c r="AB4508">
        <v>2017</v>
      </c>
      <c r="AC4508" t="s">
        <v>525</v>
      </c>
      <c r="AD4508" t="s">
        <v>56</v>
      </c>
      <c r="AE4508" t="s">
        <v>70</v>
      </c>
      <c r="AF4508">
        <v>1250683</v>
      </c>
      <c r="AG4508" t="s">
        <v>71</v>
      </c>
      <c r="AH4508" t="s">
        <v>59</v>
      </c>
      <c r="AI4508" t="s">
        <v>56</v>
      </c>
      <c r="AJ4508" t="s">
        <v>56</v>
      </c>
    </row>
    <row r="4509" spans="1:36" x14ac:dyDescent="0.25">
      <c r="A4509" t="s">
        <v>9868</v>
      </c>
      <c r="B4509" t="s">
        <v>2263</v>
      </c>
      <c r="C4509" t="s">
        <v>40</v>
      </c>
      <c r="D4509" t="s">
        <v>10040</v>
      </c>
      <c r="E4509" s="2">
        <v>162821702</v>
      </c>
      <c r="F4509" t="s">
        <v>62</v>
      </c>
      <c r="G4509" s="3" t="s">
        <v>10048</v>
      </c>
      <c r="H4509">
        <v>20170120</v>
      </c>
      <c r="I4509" s="4">
        <v>2232</v>
      </c>
      <c r="J4509">
        <v>1661417</v>
      </c>
      <c r="K4509" s="5">
        <v>3899</v>
      </c>
      <c r="L4509" t="s">
        <v>44</v>
      </c>
      <c r="M4509" t="s">
        <v>63</v>
      </c>
      <c r="N4509" t="s">
        <v>64</v>
      </c>
      <c r="O4509" s="5">
        <v>72</v>
      </c>
      <c r="P4509" s="5">
        <v>280728</v>
      </c>
      <c r="Q4509" s="6">
        <v>38.251759999999997</v>
      </c>
      <c r="R4509" s="6">
        <v>-120.35087</v>
      </c>
      <c r="S4509" t="s">
        <v>10049</v>
      </c>
      <c r="T4509" t="s">
        <v>2537</v>
      </c>
      <c r="U4509" t="s">
        <v>67</v>
      </c>
      <c r="V4509" t="s">
        <v>50</v>
      </c>
      <c r="W4509" t="s">
        <v>10050</v>
      </c>
      <c r="X4509" t="s">
        <v>52</v>
      </c>
      <c r="Y4509" t="s">
        <v>53</v>
      </c>
      <c r="Z4509">
        <v>0</v>
      </c>
      <c r="AA4509" t="s">
        <v>54</v>
      </c>
      <c r="AB4509">
        <v>2017</v>
      </c>
      <c r="AC4509" t="s">
        <v>525</v>
      </c>
      <c r="AD4509" t="s">
        <v>56</v>
      </c>
      <c r="AE4509" t="s">
        <v>98</v>
      </c>
      <c r="AF4509">
        <v>1252052</v>
      </c>
      <c r="AG4509" t="s">
        <v>71</v>
      </c>
      <c r="AH4509" t="s">
        <v>59</v>
      </c>
      <c r="AI4509" t="s">
        <v>56</v>
      </c>
      <c r="AJ4509" t="s">
        <v>416</v>
      </c>
    </row>
    <row r="4510" spans="1:36" x14ac:dyDescent="0.25">
      <c r="A4510" t="s">
        <v>9868</v>
      </c>
      <c r="B4510" t="s">
        <v>2263</v>
      </c>
      <c r="C4510" t="s">
        <v>40</v>
      </c>
      <c r="D4510" t="s">
        <v>10040</v>
      </c>
      <c r="E4510" s="2">
        <v>162821702</v>
      </c>
      <c r="F4510" t="s">
        <v>410</v>
      </c>
      <c r="G4510" s="3" t="s">
        <v>10051</v>
      </c>
      <c r="H4510">
        <v>20170120</v>
      </c>
      <c r="I4510" s="4">
        <v>2223</v>
      </c>
      <c r="J4510">
        <v>1666221</v>
      </c>
      <c r="K4510" s="5">
        <v>6637</v>
      </c>
      <c r="L4510" t="s">
        <v>44</v>
      </c>
      <c r="M4510" t="s">
        <v>63</v>
      </c>
      <c r="N4510" t="s">
        <v>64</v>
      </c>
      <c r="O4510" s="5">
        <v>3</v>
      </c>
      <c r="P4510" s="5">
        <v>19911</v>
      </c>
      <c r="Q4510" s="6">
        <v>38.253901999999997</v>
      </c>
      <c r="R4510" s="6">
        <v>-120.29897699999999</v>
      </c>
      <c r="S4510" t="s">
        <v>10052</v>
      </c>
      <c r="T4510" t="s">
        <v>3168</v>
      </c>
      <c r="U4510" t="s">
        <v>67</v>
      </c>
      <c r="V4510" t="s">
        <v>50</v>
      </c>
      <c r="W4510" t="s">
        <v>10053</v>
      </c>
      <c r="X4510" t="s">
        <v>52</v>
      </c>
      <c r="Y4510" t="s">
        <v>53</v>
      </c>
      <c r="Z4510">
        <v>0</v>
      </c>
      <c r="AA4510" t="s">
        <v>54</v>
      </c>
      <c r="AB4510">
        <v>2017</v>
      </c>
      <c r="AC4510" t="s">
        <v>525</v>
      </c>
      <c r="AD4510" t="s">
        <v>56</v>
      </c>
      <c r="AE4510" t="s">
        <v>98</v>
      </c>
      <c r="AF4510">
        <v>1253182</v>
      </c>
      <c r="AG4510" t="s">
        <v>71</v>
      </c>
      <c r="AH4510" t="s">
        <v>59</v>
      </c>
      <c r="AI4510" t="s">
        <v>56</v>
      </c>
      <c r="AJ4510" t="s">
        <v>416</v>
      </c>
    </row>
    <row r="4511" spans="1:36" x14ac:dyDescent="0.25">
      <c r="A4511" t="s">
        <v>9868</v>
      </c>
      <c r="B4511" t="s">
        <v>2263</v>
      </c>
      <c r="C4511" t="s">
        <v>40</v>
      </c>
      <c r="D4511" t="s">
        <v>9875</v>
      </c>
      <c r="E4511" s="2">
        <v>163201102</v>
      </c>
      <c r="F4511" t="s">
        <v>62</v>
      </c>
      <c r="G4511" s="3" t="s">
        <v>9924</v>
      </c>
      <c r="H4511">
        <v>20170120</v>
      </c>
      <c r="I4511" s="4">
        <v>2332</v>
      </c>
      <c r="J4511">
        <v>1655312</v>
      </c>
      <c r="K4511" s="5">
        <v>3928</v>
      </c>
      <c r="L4511" t="s">
        <v>44</v>
      </c>
      <c r="M4511" t="s">
        <v>63</v>
      </c>
      <c r="N4511" t="s">
        <v>64</v>
      </c>
      <c r="O4511" s="5">
        <v>6</v>
      </c>
      <c r="P4511" s="5">
        <v>23568</v>
      </c>
      <c r="Q4511" s="6">
        <v>38.401479999999999</v>
      </c>
      <c r="R4511" s="6">
        <v>-120.48786</v>
      </c>
      <c r="S4511" t="s">
        <v>10054</v>
      </c>
      <c r="T4511" t="s">
        <v>559</v>
      </c>
      <c r="U4511" t="s">
        <v>67</v>
      </c>
      <c r="V4511" t="s">
        <v>50</v>
      </c>
      <c r="W4511" t="s">
        <v>10055</v>
      </c>
      <c r="X4511" t="s">
        <v>52</v>
      </c>
      <c r="Y4511" t="s">
        <v>53</v>
      </c>
      <c r="Z4511">
        <v>0</v>
      </c>
      <c r="AA4511" t="s">
        <v>54</v>
      </c>
      <c r="AB4511">
        <v>2017</v>
      </c>
      <c r="AC4511" t="s">
        <v>525</v>
      </c>
      <c r="AD4511" t="s">
        <v>56</v>
      </c>
      <c r="AE4511" t="s">
        <v>70</v>
      </c>
      <c r="AF4511">
        <v>1250948</v>
      </c>
      <c r="AG4511" t="s">
        <v>71</v>
      </c>
      <c r="AH4511" t="s">
        <v>59</v>
      </c>
      <c r="AI4511" t="s">
        <v>56</v>
      </c>
      <c r="AJ4511" t="s">
        <v>416</v>
      </c>
    </row>
    <row r="4512" spans="1:36" x14ac:dyDescent="0.25">
      <c r="A4512" t="s">
        <v>9868</v>
      </c>
      <c r="B4512" t="s">
        <v>2263</v>
      </c>
      <c r="C4512" t="s">
        <v>40</v>
      </c>
      <c r="D4512" t="s">
        <v>9869</v>
      </c>
      <c r="E4512" s="2">
        <v>163751102</v>
      </c>
      <c r="F4512" t="s">
        <v>42</v>
      </c>
      <c r="G4512" s="3">
        <v>1222</v>
      </c>
      <c r="H4512">
        <v>20170121</v>
      </c>
      <c r="I4512" s="4">
        <v>811</v>
      </c>
      <c r="J4512">
        <v>1655890</v>
      </c>
      <c r="K4512" s="5">
        <v>587</v>
      </c>
      <c r="L4512" t="s">
        <v>44</v>
      </c>
      <c r="M4512" t="s">
        <v>45</v>
      </c>
      <c r="N4512" t="s">
        <v>432</v>
      </c>
      <c r="O4512" s="5">
        <v>973</v>
      </c>
      <c r="P4512" s="5">
        <v>494544</v>
      </c>
      <c r="Q4512" s="6">
        <v>38.436</v>
      </c>
      <c r="R4512" s="6">
        <v>-120.55611</v>
      </c>
      <c r="S4512" t="s">
        <v>10056</v>
      </c>
      <c r="T4512" t="s">
        <v>2517</v>
      </c>
      <c r="U4512" t="s">
        <v>67</v>
      </c>
      <c r="V4512" t="s">
        <v>50</v>
      </c>
      <c r="W4512" t="s">
        <v>10057</v>
      </c>
      <c r="X4512" t="s">
        <v>52</v>
      </c>
      <c r="Y4512" t="s">
        <v>53</v>
      </c>
      <c r="Z4512">
        <v>0</v>
      </c>
      <c r="AA4512" t="s">
        <v>54</v>
      </c>
      <c r="AB4512">
        <v>2017</v>
      </c>
      <c r="AC4512" t="s">
        <v>525</v>
      </c>
      <c r="AD4512" t="s">
        <v>56</v>
      </c>
      <c r="AE4512" t="s">
        <v>70</v>
      </c>
      <c r="AF4512">
        <v>1250753</v>
      </c>
      <c r="AG4512" t="s">
        <v>71</v>
      </c>
      <c r="AH4512" t="s">
        <v>59</v>
      </c>
      <c r="AI4512" t="s">
        <v>56</v>
      </c>
      <c r="AJ4512" t="s">
        <v>416</v>
      </c>
    </row>
    <row r="4513" spans="1:36" x14ac:dyDescent="0.25">
      <c r="A4513" t="s">
        <v>9868</v>
      </c>
      <c r="B4513" t="s">
        <v>2263</v>
      </c>
      <c r="C4513" t="s">
        <v>40</v>
      </c>
      <c r="D4513" t="s">
        <v>9869</v>
      </c>
      <c r="E4513" s="2">
        <v>163751102</v>
      </c>
      <c r="F4513" t="s">
        <v>62</v>
      </c>
      <c r="G4513" s="3" t="s">
        <v>9905</v>
      </c>
      <c r="H4513">
        <v>20170121</v>
      </c>
      <c r="I4513" s="4">
        <v>520</v>
      </c>
      <c r="J4513">
        <v>1656196</v>
      </c>
      <c r="K4513" s="5">
        <v>1893</v>
      </c>
      <c r="L4513" t="s">
        <v>44</v>
      </c>
      <c r="M4513" t="s">
        <v>63</v>
      </c>
      <c r="N4513" t="s">
        <v>64</v>
      </c>
      <c r="O4513" s="5">
        <v>118</v>
      </c>
      <c r="P4513" s="5">
        <v>84069</v>
      </c>
      <c r="Q4513" s="6">
        <v>38.469700000000003</v>
      </c>
      <c r="R4513" s="6">
        <v>-120.54572</v>
      </c>
      <c r="S4513" t="s">
        <v>10058</v>
      </c>
      <c r="T4513" t="s">
        <v>2517</v>
      </c>
      <c r="U4513" t="s">
        <v>67</v>
      </c>
      <c r="V4513" t="s">
        <v>50</v>
      </c>
      <c r="W4513" t="s">
        <v>10059</v>
      </c>
      <c r="X4513" t="s">
        <v>52</v>
      </c>
      <c r="Y4513" t="s">
        <v>53</v>
      </c>
      <c r="Z4513">
        <v>0</v>
      </c>
      <c r="AA4513" t="s">
        <v>54</v>
      </c>
      <c r="AB4513">
        <v>2017</v>
      </c>
      <c r="AC4513" t="s">
        <v>525</v>
      </c>
      <c r="AD4513" t="s">
        <v>56</v>
      </c>
      <c r="AE4513" t="s">
        <v>70</v>
      </c>
      <c r="AF4513">
        <v>1250777</v>
      </c>
      <c r="AG4513" t="s">
        <v>71</v>
      </c>
      <c r="AH4513" t="s">
        <v>59</v>
      </c>
      <c r="AI4513" t="s">
        <v>56</v>
      </c>
      <c r="AJ4513" t="s">
        <v>416</v>
      </c>
    </row>
    <row r="4514" spans="1:36" x14ac:dyDescent="0.25">
      <c r="A4514" t="s">
        <v>9868</v>
      </c>
      <c r="B4514" t="s">
        <v>2263</v>
      </c>
      <c r="C4514" t="s">
        <v>40</v>
      </c>
      <c r="D4514" t="s">
        <v>9869</v>
      </c>
      <c r="E4514" s="2">
        <v>163751102</v>
      </c>
      <c r="F4514" t="s">
        <v>62</v>
      </c>
      <c r="G4514" s="3" t="s">
        <v>10060</v>
      </c>
      <c r="H4514">
        <v>20170121</v>
      </c>
      <c r="I4514" s="4">
        <v>434</v>
      </c>
      <c r="J4514">
        <v>1655869</v>
      </c>
      <c r="K4514" s="5">
        <v>1869</v>
      </c>
      <c r="L4514" t="s">
        <v>44</v>
      </c>
      <c r="M4514" t="s">
        <v>63</v>
      </c>
      <c r="N4514" t="s">
        <v>64</v>
      </c>
      <c r="O4514" s="5">
        <v>90</v>
      </c>
      <c r="P4514" s="5">
        <v>168210</v>
      </c>
      <c r="Q4514" s="6">
        <v>38.453420000000001</v>
      </c>
      <c r="R4514" s="6">
        <v>-120.52495999999999</v>
      </c>
      <c r="S4514" t="s">
        <v>10061</v>
      </c>
      <c r="T4514" t="s">
        <v>559</v>
      </c>
      <c r="U4514" t="s">
        <v>67</v>
      </c>
      <c r="V4514" t="s">
        <v>68</v>
      </c>
      <c r="W4514" t="s">
        <v>10062</v>
      </c>
      <c r="X4514" t="s">
        <v>52</v>
      </c>
      <c r="Y4514" t="s">
        <v>53</v>
      </c>
      <c r="Z4514">
        <v>0</v>
      </c>
      <c r="AA4514" t="s">
        <v>54</v>
      </c>
      <c r="AB4514">
        <v>2017</v>
      </c>
      <c r="AC4514" t="s">
        <v>525</v>
      </c>
      <c r="AD4514" t="s">
        <v>56</v>
      </c>
      <c r="AE4514" t="s">
        <v>98</v>
      </c>
      <c r="AF4514">
        <v>1250828</v>
      </c>
      <c r="AG4514" t="s">
        <v>71</v>
      </c>
      <c r="AH4514" t="s">
        <v>59</v>
      </c>
      <c r="AI4514" t="s">
        <v>56</v>
      </c>
      <c r="AJ4514" t="s">
        <v>416</v>
      </c>
    </row>
    <row r="4515" spans="1:36" x14ac:dyDescent="0.25">
      <c r="A4515" t="s">
        <v>9868</v>
      </c>
      <c r="B4515" t="s">
        <v>2263</v>
      </c>
      <c r="C4515" t="s">
        <v>92</v>
      </c>
      <c r="D4515" t="s">
        <v>9869</v>
      </c>
      <c r="E4515" s="2">
        <v>163751102</v>
      </c>
      <c r="F4515" t="s">
        <v>62</v>
      </c>
      <c r="G4515" s="3" t="s">
        <v>10063</v>
      </c>
      <c r="H4515">
        <v>20170121</v>
      </c>
      <c r="I4515" s="4">
        <v>428</v>
      </c>
      <c r="J4515">
        <v>1655504</v>
      </c>
      <c r="K4515" s="5">
        <v>888</v>
      </c>
      <c r="L4515" t="s">
        <v>44</v>
      </c>
      <c r="M4515" t="s">
        <v>63</v>
      </c>
      <c r="N4515" t="s">
        <v>64</v>
      </c>
      <c r="O4515" s="5">
        <v>15</v>
      </c>
      <c r="P4515" s="5">
        <v>13320</v>
      </c>
      <c r="Q4515" s="6">
        <v>38.486710000000002</v>
      </c>
      <c r="R4515" s="6">
        <v>-120.5956</v>
      </c>
      <c r="S4515" t="s">
        <v>10064</v>
      </c>
      <c r="T4515" t="s">
        <v>559</v>
      </c>
      <c r="U4515" t="s">
        <v>67</v>
      </c>
      <c r="V4515" t="s">
        <v>50</v>
      </c>
      <c r="W4515" t="s">
        <v>10065</v>
      </c>
      <c r="X4515" t="s">
        <v>52</v>
      </c>
      <c r="Y4515" t="s">
        <v>53</v>
      </c>
      <c r="Z4515">
        <v>0</v>
      </c>
      <c r="AA4515" t="s">
        <v>54</v>
      </c>
      <c r="AB4515">
        <v>2017</v>
      </c>
      <c r="AC4515" t="s">
        <v>525</v>
      </c>
      <c r="AD4515" t="s">
        <v>56</v>
      </c>
      <c r="AE4515" t="s">
        <v>98</v>
      </c>
      <c r="AF4515">
        <v>1250864</v>
      </c>
      <c r="AG4515" t="s">
        <v>71</v>
      </c>
      <c r="AH4515" t="s">
        <v>59</v>
      </c>
      <c r="AI4515" t="s">
        <v>56</v>
      </c>
      <c r="AJ4515" t="s">
        <v>416</v>
      </c>
    </row>
    <row r="4516" spans="1:36" x14ac:dyDescent="0.25">
      <c r="A4516" t="s">
        <v>9868</v>
      </c>
      <c r="B4516" t="s">
        <v>2263</v>
      </c>
      <c r="C4516" t="s">
        <v>40</v>
      </c>
      <c r="D4516" t="s">
        <v>9888</v>
      </c>
      <c r="E4516" s="2">
        <v>163692102</v>
      </c>
      <c r="F4516" t="s">
        <v>62</v>
      </c>
      <c r="G4516" s="3" t="s">
        <v>10066</v>
      </c>
      <c r="H4516">
        <v>20170121</v>
      </c>
      <c r="I4516" s="4">
        <v>812</v>
      </c>
      <c r="J4516">
        <v>1666897</v>
      </c>
      <c r="K4516" s="5">
        <v>6319</v>
      </c>
      <c r="L4516" t="s">
        <v>44</v>
      </c>
      <c r="M4516" t="s">
        <v>45</v>
      </c>
      <c r="N4516" t="s">
        <v>432</v>
      </c>
      <c r="O4516" s="5">
        <v>37</v>
      </c>
      <c r="P4516" s="5">
        <v>233803</v>
      </c>
      <c r="Q4516" s="6">
        <v>38.304760000000002</v>
      </c>
      <c r="R4516" s="6">
        <v>-120.25865</v>
      </c>
      <c r="S4516" t="s">
        <v>10067</v>
      </c>
      <c r="T4516" t="s">
        <v>3168</v>
      </c>
      <c r="U4516" t="s">
        <v>67</v>
      </c>
      <c r="V4516" t="s">
        <v>68</v>
      </c>
      <c r="W4516" t="s">
        <v>10068</v>
      </c>
      <c r="X4516" t="s">
        <v>52</v>
      </c>
      <c r="Y4516" t="s">
        <v>53</v>
      </c>
      <c r="Z4516">
        <v>0</v>
      </c>
      <c r="AA4516" t="s">
        <v>54</v>
      </c>
      <c r="AB4516">
        <v>2017</v>
      </c>
      <c r="AC4516" t="s">
        <v>525</v>
      </c>
      <c r="AD4516" t="s">
        <v>56</v>
      </c>
      <c r="AE4516" t="s">
        <v>230</v>
      </c>
      <c r="AF4516">
        <v>1253366</v>
      </c>
      <c r="AG4516" t="s">
        <v>71</v>
      </c>
      <c r="AH4516" t="s">
        <v>59</v>
      </c>
      <c r="AI4516" t="s">
        <v>56</v>
      </c>
      <c r="AJ4516" t="s">
        <v>416</v>
      </c>
    </row>
    <row r="4517" spans="1:36" x14ac:dyDescent="0.25">
      <c r="A4517" t="s">
        <v>9868</v>
      </c>
      <c r="B4517" t="s">
        <v>2263</v>
      </c>
      <c r="C4517" t="s">
        <v>40</v>
      </c>
      <c r="D4517" t="s">
        <v>10069</v>
      </c>
      <c r="E4517" s="2">
        <v>162821701</v>
      </c>
      <c r="F4517" t="s">
        <v>62</v>
      </c>
      <c r="G4517" s="3">
        <v>2641</v>
      </c>
      <c r="H4517">
        <v>20170121</v>
      </c>
      <c r="I4517" s="4">
        <v>247</v>
      </c>
      <c r="J4517">
        <v>1655445</v>
      </c>
      <c r="K4517" s="5">
        <v>1150</v>
      </c>
      <c r="L4517" t="s">
        <v>44</v>
      </c>
      <c r="M4517" t="s">
        <v>63</v>
      </c>
      <c r="N4517" t="s">
        <v>64</v>
      </c>
      <c r="O4517" s="5">
        <v>75</v>
      </c>
      <c r="P4517" s="5">
        <v>86250</v>
      </c>
      <c r="Q4517" s="6">
        <v>38.186349999999997</v>
      </c>
      <c r="R4517" s="6">
        <v>-120.36812</v>
      </c>
      <c r="S4517" t="s">
        <v>10070</v>
      </c>
      <c r="T4517" t="s">
        <v>521</v>
      </c>
      <c r="U4517" t="s">
        <v>86</v>
      </c>
      <c r="V4517" t="s">
        <v>50</v>
      </c>
      <c r="W4517" t="s">
        <v>10071</v>
      </c>
      <c r="X4517" t="s">
        <v>52</v>
      </c>
      <c r="Y4517" t="s">
        <v>53</v>
      </c>
      <c r="Z4517">
        <v>0</v>
      </c>
      <c r="AA4517" t="s">
        <v>54</v>
      </c>
      <c r="AB4517">
        <v>2017</v>
      </c>
      <c r="AC4517" t="s">
        <v>525</v>
      </c>
      <c r="AD4517" t="s">
        <v>56</v>
      </c>
      <c r="AE4517" t="s">
        <v>98</v>
      </c>
      <c r="AF4517">
        <v>1250713</v>
      </c>
      <c r="AG4517" t="s">
        <v>88</v>
      </c>
      <c r="AH4517" t="s">
        <v>59</v>
      </c>
      <c r="AI4517" t="s">
        <v>56</v>
      </c>
      <c r="AJ4517" t="s">
        <v>416</v>
      </c>
    </row>
    <row r="4518" spans="1:36" x14ac:dyDescent="0.25">
      <c r="A4518" t="s">
        <v>9868</v>
      </c>
      <c r="B4518" t="s">
        <v>2263</v>
      </c>
      <c r="C4518" t="s">
        <v>92</v>
      </c>
      <c r="D4518" t="s">
        <v>10069</v>
      </c>
      <c r="E4518" s="2">
        <v>162821701</v>
      </c>
      <c r="F4518" t="s">
        <v>42</v>
      </c>
      <c r="G4518" s="3">
        <v>1812</v>
      </c>
      <c r="H4518">
        <v>20170121</v>
      </c>
      <c r="I4518" s="4">
        <v>917</v>
      </c>
      <c r="J4518">
        <v>1656126</v>
      </c>
      <c r="K4518" s="5">
        <v>4541</v>
      </c>
      <c r="L4518" t="s">
        <v>44</v>
      </c>
      <c r="M4518" t="s">
        <v>63</v>
      </c>
      <c r="N4518" t="s">
        <v>64</v>
      </c>
      <c r="O4518" s="5">
        <v>816</v>
      </c>
      <c r="P4518" s="5">
        <v>741085</v>
      </c>
      <c r="Q4518" s="6">
        <v>38.183030000000002</v>
      </c>
      <c r="R4518" s="6">
        <v>-120.37559</v>
      </c>
      <c r="S4518" t="s">
        <v>10072</v>
      </c>
      <c r="T4518" t="s">
        <v>628</v>
      </c>
      <c r="U4518" t="s">
        <v>67</v>
      </c>
      <c r="V4518" t="s">
        <v>50</v>
      </c>
      <c r="W4518" t="s">
        <v>10073</v>
      </c>
      <c r="X4518" t="s">
        <v>52</v>
      </c>
      <c r="Y4518" t="s">
        <v>53</v>
      </c>
      <c r="Z4518">
        <v>0</v>
      </c>
      <c r="AA4518" t="s">
        <v>54</v>
      </c>
      <c r="AB4518">
        <v>2017</v>
      </c>
      <c r="AC4518" t="s">
        <v>525</v>
      </c>
      <c r="AD4518" t="s">
        <v>56</v>
      </c>
      <c r="AE4518" t="s">
        <v>98</v>
      </c>
      <c r="AF4518">
        <v>1250763</v>
      </c>
      <c r="AG4518" t="s">
        <v>71</v>
      </c>
      <c r="AH4518" t="s">
        <v>59</v>
      </c>
      <c r="AI4518" t="s">
        <v>56</v>
      </c>
      <c r="AJ4518" t="s">
        <v>416</v>
      </c>
    </row>
    <row r="4519" spans="1:36" x14ac:dyDescent="0.25">
      <c r="A4519" t="s">
        <v>9868</v>
      </c>
      <c r="B4519" t="s">
        <v>2263</v>
      </c>
      <c r="C4519" t="s">
        <v>40</v>
      </c>
      <c r="D4519" t="s">
        <v>10040</v>
      </c>
      <c r="E4519" s="2">
        <v>162821702</v>
      </c>
      <c r="F4519" t="s">
        <v>42</v>
      </c>
      <c r="G4519" s="3">
        <v>1888</v>
      </c>
      <c r="H4519">
        <v>20170121</v>
      </c>
      <c r="I4519" s="4">
        <v>552</v>
      </c>
      <c r="J4519">
        <v>1655236</v>
      </c>
      <c r="K4519" s="5">
        <v>724</v>
      </c>
      <c r="L4519" t="s">
        <v>44</v>
      </c>
      <c r="M4519" t="s">
        <v>63</v>
      </c>
      <c r="N4519" t="s">
        <v>64</v>
      </c>
      <c r="O4519" s="5">
        <v>1373</v>
      </c>
      <c r="P4519" s="5">
        <v>994052</v>
      </c>
      <c r="Q4519" s="6">
        <v>38.23668</v>
      </c>
      <c r="R4519" s="6">
        <v>-120.36284999999999</v>
      </c>
      <c r="S4519" t="s">
        <v>10074</v>
      </c>
      <c r="T4519" t="s">
        <v>436</v>
      </c>
      <c r="U4519" t="s">
        <v>200</v>
      </c>
      <c r="V4519" t="s">
        <v>50</v>
      </c>
      <c r="W4519" t="s">
        <v>10075</v>
      </c>
      <c r="X4519" t="s">
        <v>52</v>
      </c>
      <c r="Y4519" t="s">
        <v>53</v>
      </c>
      <c r="Z4519">
        <v>0</v>
      </c>
      <c r="AA4519" t="s">
        <v>54</v>
      </c>
      <c r="AB4519">
        <v>2017</v>
      </c>
      <c r="AC4519" t="s">
        <v>525</v>
      </c>
      <c r="AD4519" t="s">
        <v>56</v>
      </c>
      <c r="AE4519" t="s">
        <v>143</v>
      </c>
      <c r="AF4519">
        <v>1250720</v>
      </c>
      <c r="AG4519" t="s">
        <v>202</v>
      </c>
      <c r="AH4519" t="s">
        <v>59</v>
      </c>
      <c r="AI4519" t="s">
        <v>56</v>
      </c>
      <c r="AJ4519" t="s">
        <v>416</v>
      </c>
    </row>
    <row r="4520" spans="1:36" x14ac:dyDescent="0.25">
      <c r="A4520" t="s">
        <v>9868</v>
      </c>
      <c r="B4520" t="s">
        <v>2263</v>
      </c>
      <c r="C4520" t="s">
        <v>40</v>
      </c>
      <c r="D4520" t="s">
        <v>10040</v>
      </c>
      <c r="E4520" s="2">
        <v>162821702</v>
      </c>
      <c r="F4520" t="s">
        <v>80</v>
      </c>
      <c r="G4520" s="3" t="s">
        <v>10076</v>
      </c>
      <c r="H4520">
        <v>20170121</v>
      </c>
      <c r="I4520" s="4">
        <v>400</v>
      </c>
      <c r="J4520">
        <v>1655629</v>
      </c>
      <c r="K4520" s="5">
        <v>4661</v>
      </c>
      <c r="L4520" t="s">
        <v>44</v>
      </c>
      <c r="M4520" t="s">
        <v>45</v>
      </c>
      <c r="N4520" t="s">
        <v>432</v>
      </c>
      <c r="O4520" s="5">
        <v>114</v>
      </c>
      <c r="P4520" s="5">
        <v>520574</v>
      </c>
      <c r="Q4520" s="6">
        <v>38.293813999999998</v>
      </c>
      <c r="R4520" s="6">
        <v>-120.267399</v>
      </c>
      <c r="S4520" t="s">
        <v>10077</v>
      </c>
      <c r="T4520" t="s">
        <v>2537</v>
      </c>
      <c r="U4520" t="s">
        <v>67</v>
      </c>
      <c r="V4520" t="s">
        <v>50</v>
      </c>
      <c r="W4520" t="s">
        <v>10078</v>
      </c>
      <c r="X4520" t="s">
        <v>52</v>
      </c>
      <c r="Y4520" t="s">
        <v>53</v>
      </c>
      <c r="Z4520">
        <v>0</v>
      </c>
      <c r="AA4520" t="s">
        <v>54</v>
      </c>
      <c r="AB4520">
        <v>2017</v>
      </c>
      <c r="AC4520" t="s">
        <v>525</v>
      </c>
      <c r="AD4520" t="s">
        <v>56</v>
      </c>
      <c r="AE4520" t="s">
        <v>112</v>
      </c>
      <c r="AF4520">
        <v>1250723</v>
      </c>
      <c r="AG4520" t="s">
        <v>71</v>
      </c>
      <c r="AH4520" t="s">
        <v>59</v>
      </c>
      <c r="AI4520" t="s">
        <v>56</v>
      </c>
      <c r="AJ4520" t="s">
        <v>56</v>
      </c>
    </row>
    <row r="4521" spans="1:36" x14ac:dyDescent="0.25">
      <c r="A4521" t="s">
        <v>9868</v>
      </c>
      <c r="B4521" t="s">
        <v>2263</v>
      </c>
      <c r="C4521" t="s">
        <v>40</v>
      </c>
      <c r="D4521" t="s">
        <v>10040</v>
      </c>
      <c r="E4521" s="2">
        <v>162821702</v>
      </c>
      <c r="F4521" t="s">
        <v>42</v>
      </c>
      <c r="G4521" s="3">
        <v>3142</v>
      </c>
      <c r="H4521">
        <v>20170121</v>
      </c>
      <c r="I4521" s="4">
        <v>623</v>
      </c>
      <c r="J4521">
        <v>1655779</v>
      </c>
      <c r="K4521" s="5">
        <v>3647</v>
      </c>
      <c r="L4521" t="s">
        <v>44</v>
      </c>
      <c r="M4521" t="s">
        <v>63</v>
      </c>
      <c r="N4521" t="s">
        <v>64</v>
      </c>
      <c r="O4521" s="5">
        <v>628</v>
      </c>
      <c r="P4521" s="5">
        <v>2260797</v>
      </c>
      <c r="Q4521" s="6">
        <v>38.301780000000001</v>
      </c>
      <c r="R4521" s="6">
        <v>-120.27697999999999</v>
      </c>
      <c r="S4521" t="s">
        <v>10079</v>
      </c>
      <c r="T4521" t="s">
        <v>3168</v>
      </c>
      <c r="U4521" t="s">
        <v>67</v>
      </c>
      <c r="V4521" t="s">
        <v>50</v>
      </c>
      <c r="W4521" t="s">
        <v>10080</v>
      </c>
      <c r="X4521" t="s">
        <v>52</v>
      </c>
      <c r="Y4521" t="s">
        <v>53</v>
      </c>
      <c r="Z4521">
        <v>0</v>
      </c>
      <c r="AA4521" t="s">
        <v>54</v>
      </c>
      <c r="AB4521">
        <v>2017</v>
      </c>
      <c r="AC4521" t="s">
        <v>525</v>
      </c>
      <c r="AD4521" t="s">
        <v>56</v>
      </c>
      <c r="AE4521" t="s">
        <v>70</v>
      </c>
      <c r="AF4521">
        <v>1250736</v>
      </c>
      <c r="AG4521" t="s">
        <v>71</v>
      </c>
      <c r="AH4521" t="s">
        <v>59</v>
      </c>
      <c r="AI4521" t="s">
        <v>56</v>
      </c>
      <c r="AJ4521" t="s">
        <v>416</v>
      </c>
    </row>
    <row r="4522" spans="1:36" x14ac:dyDescent="0.25">
      <c r="A4522" t="s">
        <v>9868</v>
      </c>
      <c r="B4522" t="s">
        <v>2263</v>
      </c>
      <c r="C4522" t="s">
        <v>40</v>
      </c>
      <c r="D4522" t="s">
        <v>10040</v>
      </c>
      <c r="E4522" s="2">
        <v>162821702</v>
      </c>
      <c r="F4522" t="s">
        <v>62</v>
      </c>
      <c r="G4522" s="3" t="s">
        <v>10081</v>
      </c>
      <c r="H4522">
        <v>20170121</v>
      </c>
      <c r="I4522" s="4">
        <v>903</v>
      </c>
      <c r="J4522">
        <v>1656379</v>
      </c>
      <c r="K4522" s="5">
        <v>694</v>
      </c>
      <c r="L4522" t="s">
        <v>44</v>
      </c>
      <c r="M4522" t="s">
        <v>63</v>
      </c>
      <c r="N4522" t="s">
        <v>64</v>
      </c>
      <c r="O4522" s="5">
        <v>189</v>
      </c>
      <c r="P4522" s="5">
        <v>80646</v>
      </c>
      <c r="Q4522" s="6">
        <v>38.244720000000001</v>
      </c>
      <c r="R4522" s="6">
        <v>-120.36417</v>
      </c>
      <c r="S4522" t="s">
        <v>10082</v>
      </c>
      <c r="T4522" t="s">
        <v>3106</v>
      </c>
      <c r="U4522" t="s">
        <v>86</v>
      </c>
      <c r="V4522" t="s">
        <v>50</v>
      </c>
      <c r="W4522" t="s">
        <v>10083</v>
      </c>
      <c r="X4522" t="s">
        <v>52</v>
      </c>
      <c r="Y4522" t="s">
        <v>53</v>
      </c>
      <c r="Z4522">
        <v>0</v>
      </c>
      <c r="AA4522" t="s">
        <v>54</v>
      </c>
      <c r="AB4522">
        <v>2017</v>
      </c>
      <c r="AC4522" t="s">
        <v>525</v>
      </c>
      <c r="AD4522" t="s">
        <v>56</v>
      </c>
      <c r="AE4522" t="s">
        <v>70</v>
      </c>
      <c r="AF4522">
        <v>1250836</v>
      </c>
      <c r="AG4522" t="s">
        <v>88</v>
      </c>
      <c r="AH4522" t="s">
        <v>59</v>
      </c>
      <c r="AI4522" t="s">
        <v>56</v>
      </c>
      <c r="AJ4522" t="s">
        <v>416</v>
      </c>
    </row>
    <row r="4523" spans="1:36" x14ac:dyDescent="0.25">
      <c r="A4523" t="s">
        <v>9868</v>
      </c>
      <c r="B4523" t="s">
        <v>2263</v>
      </c>
      <c r="C4523" t="s">
        <v>40</v>
      </c>
      <c r="D4523" t="s">
        <v>10040</v>
      </c>
      <c r="E4523" s="2">
        <v>162821702</v>
      </c>
      <c r="F4523" t="s">
        <v>42</v>
      </c>
      <c r="G4523" s="3">
        <v>37278</v>
      </c>
      <c r="H4523">
        <v>20170121</v>
      </c>
      <c r="I4523" s="4">
        <v>1014</v>
      </c>
      <c r="J4523">
        <v>1655642</v>
      </c>
      <c r="K4523" s="5">
        <v>1987</v>
      </c>
      <c r="L4523" t="s">
        <v>44</v>
      </c>
      <c r="M4523" t="s">
        <v>63</v>
      </c>
      <c r="N4523" t="s">
        <v>64</v>
      </c>
      <c r="O4523" s="5">
        <v>287</v>
      </c>
      <c r="P4523" s="5">
        <v>289340</v>
      </c>
      <c r="Q4523" s="6">
        <v>38.246470000000002</v>
      </c>
      <c r="R4523" s="6">
        <v>-120.36431</v>
      </c>
      <c r="S4523" t="s">
        <v>10084</v>
      </c>
      <c r="T4523" t="s">
        <v>2537</v>
      </c>
      <c r="U4523" t="s">
        <v>67</v>
      </c>
      <c r="V4523" t="s">
        <v>50</v>
      </c>
      <c r="W4523" t="s">
        <v>10085</v>
      </c>
      <c r="X4523" t="s">
        <v>52</v>
      </c>
      <c r="Y4523" t="s">
        <v>53</v>
      </c>
      <c r="Z4523">
        <v>0</v>
      </c>
      <c r="AA4523" t="s">
        <v>54</v>
      </c>
      <c r="AB4523">
        <v>2017</v>
      </c>
      <c r="AC4523" t="s">
        <v>525</v>
      </c>
      <c r="AD4523" t="s">
        <v>56</v>
      </c>
      <c r="AE4523" t="s">
        <v>143</v>
      </c>
      <c r="AF4523">
        <v>1250845</v>
      </c>
      <c r="AG4523" t="s">
        <v>71</v>
      </c>
      <c r="AH4523" t="s">
        <v>59</v>
      </c>
      <c r="AI4523" t="s">
        <v>56</v>
      </c>
      <c r="AJ4523" t="s">
        <v>416</v>
      </c>
    </row>
    <row r="4524" spans="1:36" x14ac:dyDescent="0.25">
      <c r="A4524" t="s">
        <v>9868</v>
      </c>
      <c r="B4524" t="s">
        <v>2263</v>
      </c>
      <c r="C4524" t="s">
        <v>40</v>
      </c>
      <c r="D4524" t="s">
        <v>10040</v>
      </c>
      <c r="E4524" s="2">
        <v>162821702</v>
      </c>
      <c r="F4524" t="s">
        <v>62</v>
      </c>
      <c r="G4524" s="3" t="s">
        <v>10086</v>
      </c>
      <c r="H4524">
        <v>20170121</v>
      </c>
      <c r="I4524" s="4">
        <v>532</v>
      </c>
      <c r="J4524">
        <v>1656960</v>
      </c>
      <c r="K4524" s="5">
        <v>2017</v>
      </c>
      <c r="L4524" t="s">
        <v>44</v>
      </c>
      <c r="M4524" t="s">
        <v>63</v>
      </c>
      <c r="N4524" t="s">
        <v>64</v>
      </c>
      <c r="O4524" s="5">
        <v>64</v>
      </c>
      <c r="P4524" s="5">
        <v>86212</v>
      </c>
      <c r="Q4524" s="6">
        <v>38.261690000000002</v>
      </c>
      <c r="R4524" s="6">
        <v>-120.33393</v>
      </c>
      <c r="S4524" t="s">
        <v>10087</v>
      </c>
      <c r="T4524" t="s">
        <v>2537</v>
      </c>
      <c r="U4524" t="s">
        <v>67</v>
      </c>
      <c r="V4524" t="s">
        <v>50</v>
      </c>
      <c r="W4524" t="s">
        <v>10088</v>
      </c>
      <c r="X4524" t="s">
        <v>52</v>
      </c>
      <c r="Y4524" t="s">
        <v>53</v>
      </c>
      <c r="Z4524">
        <v>0</v>
      </c>
      <c r="AA4524" t="s">
        <v>54</v>
      </c>
      <c r="AB4524">
        <v>2017</v>
      </c>
      <c r="AC4524" t="s">
        <v>525</v>
      </c>
      <c r="AD4524" t="s">
        <v>56</v>
      </c>
      <c r="AE4524" t="s">
        <v>70</v>
      </c>
      <c r="AF4524">
        <v>1250919</v>
      </c>
      <c r="AG4524" t="s">
        <v>71</v>
      </c>
      <c r="AH4524" t="s">
        <v>59</v>
      </c>
      <c r="AI4524" t="s">
        <v>56</v>
      </c>
      <c r="AJ4524" t="s">
        <v>416</v>
      </c>
    </row>
    <row r="4525" spans="1:36" x14ac:dyDescent="0.25">
      <c r="A4525" t="s">
        <v>9868</v>
      </c>
      <c r="B4525" t="s">
        <v>2263</v>
      </c>
      <c r="C4525" t="s">
        <v>40</v>
      </c>
      <c r="D4525" t="s">
        <v>10040</v>
      </c>
      <c r="E4525" s="2">
        <v>162821702</v>
      </c>
      <c r="F4525" t="s">
        <v>62</v>
      </c>
      <c r="G4525" s="3" t="s">
        <v>10089</v>
      </c>
      <c r="H4525">
        <v>20170121</v>
      </c>
      <c r="I4525" s="4">
        <v>448</v>
      </c>
      <c r="J4525">
        <v>1656981</v>
      </c>
      <c r="K4525" s="5">
        <v>5077</v>
      </c>
      <c r="L4525" t="s">
        <v>44</v>
      </c>
      <c r="M4525" t="s">
        <v>63</v>
      </c>
      <c r="N4525" t="s">
        <v>72</v>
      </c>
      <c r="O4525" s="5">
        <v>43</v>
      </c>
      <c r="P4525" s="5">
        <v>218311</v>
      </c>
      <c r="Q4525" s="6">
        <v>38.237630000000003</v>
      </c>
      <c r="R4525" s="6">
        <v>-120.31841</v>
      </c>
      <c r="S4525" t="s">
        <v>10090</v>
      </c>
      <c r="T4525" t="s">
        <v>2537</v>
      </c>
      <c r="U4525" t="s">
        <v>67</v>
      </c>
      <c r="V4525" t="s">
        <v>50</v>
      </c>
      <c r="W4525" t="s">
        <v>10091</v>
      </c>
      <c r="X4525" t="s">
        <v>52</v>
      </c>
      <c r="Y4525" t="s">
        <v>53</v>
      </c>
      <c r="Z4525">
        <v>0</v>
      </c>
      <c r="AA4525" t="s">
        <v>54</v>
      </c>
      <c r="AB4525">
        <v>2017</v>
      </c>
      <c r="AC4525" t="s">
        <v>525</v>
      </c>
      <c r="AD4525" t="s">
        <v>56</v>
      </c>
      <c r="AE4525" t="s">
        <v>98</v>
      </c>
      <c r="AF4525">
        <v>1250927</v>
      </c>
      <c r="AG4525" t="s">
        <v>71</v>
      </c>
      <c r="AH4525" t="s">
        <v>59</v>
      </c>
      <c r="AI4525" t="s">
        <v>56</v>
      </c>
      <c r="AJ4525" t="s">
        <v>416</v>
      </c>
    </row>
    <row r="4526" spans="1:36" x14ac:dyDescent="0.25">
      <c r="A4526" t="s">
        <v>9868</v>
      </c>
      <c r="B4526" t="s">
        <v>2263</v>
      </c>
      <c r="C4526" t="s">
        <v>40</v>
      </c>
      <c r="D4526" t="s">
        <v>10040</v>
      </c>
      <c r="E4526" s="2">
        <v>162821702</v>
      </c>
      <c r="F4526" t="s">
        <v>178</v>
      </c>
      <c r="G4526" s="3" t="s">
        <v>10092</v>
      </c>
      <c r="H4526">
        <v>20170121</v>
      </c>
      <c r="I4526" s="4">
        <v>557</v>
      </c>
      <c r="J4526">
        <v>1657018</v>
      </c>
      <c r="K4526" s="5">
        <v>3607</v>
      </c>
      <c r="L4526" t="s">
        <v>44</v>
      </c>
      <c r="M4526" t="s">
        <v>63</v>
      </c>
      <c r="N4526" t="s">
        <v>64</v>
      </c>
      <c r="O4526" s="5">
        <v>153</v>
      </c>
      <c r="P4526" s="5">
        <v>551871</v>
      </c>
      <c r="Q4526" s="6">
        <v>38.251690000000004</v>
      </c>
      <c r="R4526" s="6">
        <v>-120.36672</v>
      </c>
      <c r="S4526" t="s">
        <v>10093</v>
      </c>
      <c r="T4526" t="s">
        <v>2537</v>
      </c>
      <c r="U4526" t="s">
        <v>67</v>
      </c>
      <c r="V4526" t="s">
        <v>50</v>
      </c>
      <c r="W4526" t="s">
        <v>10094</v>
      </c>
      <c r="X4526" t="s">
        <v>52</v>
      </c>
      <c r="Y4526" t="s">
        <v>53</v>
      </c>
      <c r="Z4526">
        <v>0</v>
      </c>
      <c r="AA4526" t="s">
        <v>54</v>
      </c>
      <c r="AB4526">
        <v>2017</v>
      </c>
      <c r="AC4526" t="s">
        <v>525</v>
      </c>
      <c r="AD4526" t="s">
        <v>56</v>
      </c>
      <c r="AE4526" t="s">
        <v>481</v>
      </c>
      <c r="AF4526">
        <v>1250940</v>
      </c>
      <c r="AG4526" t="s">
        <v>71</v>
      </c>
      <c r="AH4526" t="s">
        <v>59</v>
      </c>
      <c r="AI4526" t="s">
        <v>56</v>
      </c>
      <c r="AJ4526" t="s">
        <v>416</v>
      </c>
    </row>
    <row r="4527" spans="1:36" x14ac:dyDescent="0.25">
      <c r="A4527" t="s">
        <v>9868</v>
      </c>
      <c r="B4527" t="s">
        <v>2263</v>
      </c>
      <c r="C4527" t="s">
        <v>40</v>
      </c>
      <c r="D4527" t="s">
        <v>10040</v>
      </c>
      <c r="E4527" s="2">
        <v>162821702</v>
      </c>
      <c r="F4527" t="s">
        <v>42</v>
      </c>
      <c r="G4527" s="3">
        <v>1804</v>
      </c>
      <c r="H4527">
        <v>20170121</v>
      </c>
      <c r="I4527" s="4">
        <v>1715</v>
      </c>
      <c r="J4527">
        <v>1657023</v>
      </c>
      <c r="K4527" s="5">
        <v>20</v>
      </c>
      <c r="L4527" t="s">
        <v>44</v>
      </c>
      <c r="M4527" t="s">
        <v>63</v>
      </c>
      <c r="N4527" t="s">
        <v>64</v>
      </c>
      <c r="O4527" s="5">
        <v>399</v>
      </c>
      <c r="P4527" s="5">
        <v>7980</v>
      </c>
      <c r="Q4527" s="6">
        <v>38.25891</v>
      </c>
      <c r="R4527" s="6">
        <v>-120.34772</v>
      </c>
      <c r="S4527" t="s">
        <v>10095</v>
      </c>
      <c r="T4527" t="s">
        <v>628</v>
      </c>
      <c r="U4527" t="s">
        <v>67</v>
      </c>
      <c r="V4527" t="s">
        <v>50</v>
      </c>
      <c r="W4527" t="s">
        <v>10096</v>
      </c>
      <c r="X4527" t="s">
        <v>52</v>
      </c>
      <c r="Y4527" t="s">
        <v>53</v>
      </c>
      <c r="Z4527">
        <v>0</v>
      </c>
      <c r="AA4527" t="s">
        <v>54</v>
      </c>
      <c r="AB4527">
        <v>2017</v>
      </c>
      <c r="AC4527" t="s">
        <v>525</v>
      </c>
      <c r="AD4527" t="s">
        <v>56</v>
      </c>
      <c r="AE4527" t="s">
        <v>481</v>
      </c>
      <c r="AF4527">
        <v>1250942</v>
      </c>
      <c r="AG4527" t="s">
        <v>71</v>
      </c>
      <c r="AH4527" t="s">
        <v>59</v>
      </c>
      <c r="AI4527" t="s">
        <v>56</v>
      </c>
      <c r="AJ4527" t="s">
        <v>416</v>
      </c>
    </row>
    <row r="4528" spans="1:36" x14ac:dyDescent="0.25">
      <c r="A4528" t="s">
        <v>9868</v>
      </c>
      <c r="B4528" t="s">
        <v>2263</v>
      </c>
      <c r="C4528" t="s">
        <v>40</v>
      </c>
      <c r="D4528" t="s">
        <v>10040</v>
      </c>
      <c r="E4528" s="2">
        <v>162821702</v>
      </c>
      <c r="F4528" t="s">
        <v>62</v>
      </c>
      <c r="G4528" s="3" t="s">
        <v>10097</v>
      </c>
      <c r="H4528">
        <v>20170121</v>
      </c>
      <c r="I4528" s="4">
        <v>1717</v>
      </c>
      <c r="J4528">
        <v>1657042</v>
      </c>
      <c r="K4528" s="5">
        <v>41</v>
      </c>
      <c r="L4528" t="s">
        <v>44</v>
      </c>
      <c r="M4528" t="s">
        <v>63</v>
      </c>
      <c r="N4528" t="s">
        <v>72</v>
      </c>
      <c r="O4528" s="5">
        <v>61</v>
      </c>
      <c r="P4528" s="5">
        <v>2501</v>
      </c>
      <c r="Q4528" s="6">
        <v>38.259860000000003</v>
      </c>
      <c r="R4528" s="6">
        <v>-120.33347999999999</v>
      </c>
      <c r="S4528" t="s">
        <v>10095</v>
      </c>
      <c r="T4528" t="s">
        <v>628</v>
      </c>
      <c r="U4528" t="s">
        <v>67</v>
      </c>
      <c r="V4528" t="s">
        <v>50</v>
      </c>
      <c r="W4528" t="s">
        <v>10098</v>
      </c>
      <c r="X4528" t="s">
        <v>52</v>
      </c>
      <c r="Y4528" t="s">
        <v>53</v>
      </c>
      <c r="Z4528">
        <v>0</v>
      </c>
      <c r="AA4528" t="s">
        <v>54</v>
      </c>
      <c r="AB4528">
        <v>2017</v>
      </c>
      <c r="AC4528" t="s">
        <v>525</v>
      </c>
      <c r="AD4528" t="s">
        <v>56</v>
      </c>
      <c r="AE4528" t="s">
        <v>112</v>
      </c>
      <c r="AF4528">
        <v>1250947</v>
      </c>
      <c r="AG4528" t="s">
        <v>71</v>
      </c>
      <c r="AH4528" t="s">
        <v>59</v>
      </c>
      <c r="AI4528" t="s">
        <v>56</v>
      </c>
      <c r="AJ4528" t="s">
        <v>416</v>
      </c>
    </row>
    <row r="4529" spans="1:36" x14ac:dyDescent="0.25">
      <c r="A4529" t="s">
        <v>9868</v>
      </c>
      <c r="B4529" t="s">
        <v>2263</v>
      </c>
      <c r="C4529" t="s">
        <v>40</v>
      </c>
      <c r="D4529" t="s">
        <v>10040</v>
      </c>
      <c r="E4529" s="2">
        <v>162821702</v>
      </c>
      <c r="F4529" t="s">
        <v>42</v>
      </c>
      <c r="G4529" s="3">
        <v>1804</v>
      </c>
      <c r="H4529">
        <v>20170121</v>
      </c>
      <c r="I4529" s="4">
        <v>114</v>
      </c>
      <c r="J4529" t="s">
        <v>10099</v>
      </c>
      <c r="K4529" s="5">
        <v>5189</v>
      </c>
      <c r="L4529" t="s">
        <v>44</v>
      </c>
      <c r="M4529" t="s">
        <v>63</v>
      </c>
      <c r="N4529" t="s">
        <v>64</v>
      </c>
      <c r="O4529" s="5">
        <v>1137</v>
      </c>
      <c r="P4529" s="5">
        <v>1708981</v>
      </c>
      <c r="Q4529" s="6">
        <v>38.25891</v>
      </c>
      <c r="R4529" s="6">
        <v>-120.34772</v>
      </c>
      <c r="S4529" t="s">
        <v>10100</v>
      </c>
      <c r="T4529" t="s">
        <v>436</v>
      </c>
      <c r="U4529" t="s">
        <v>67</v>
      </c>
      <c r="V4529" t="s">
        <v>50</v>
      </c>
      <c r="W4529" t="s">
        <v>10101</v>
      </c>
      <c r="X4529" t="s">
        <v>52</v>
      </c>
      <c r="Y4529" t="s">
        <v>53</v>
      </c>
      <c r="Z4529">
        <v>0</v>
      </c>
      <c r="AA4529" t="s">
        <v>54</v>
      </c>
      <c r="AB4529">
        <v>2017</v>
      </c>
      <c r="AC4529" t="s">
        <v>525</v>
      </c>
      <c r="AD4529" t="s">
        <v>56</v>
      </c>
      <c r="AE4529" t="s">
        <v>98</v>
      </c>
      <c r="AF4529">
        <v>1251084</v>
      </c>
      <c r="AG4529" t="s">
        <v>71</v>
      </c>
      <c r="AH4529" t="s">
        <v>59</v>
      </c>
      <c r="AI4529" t="s">
        <v>56</v>
      </c>
      <c r="AJ4529" t="s">
        <v>416</v>
      </c>
    </row>
    <row r="4530" spans="1:36" x14ac:dyDescent="0.25">
      <c r="A4530" t="s">
        <v>9868</v>
      </c>
      <c r="B4530" t="s">
        <v>2263</v>
      </c>
      <c r="C4530" t="s">
        <v>40</v>
      </c>
      <c r="D4530" t="s">
        <v>10040</v>
      </c>
      <c r="E4530" s="2">
        <v>162821702</v>
      </c>
      <c r="F4530" t="s">
        <v>62</v>
      </c>
      <c r="G4530" s="3" t="s">
        <v>10102</v>
      </c>
      <c r="H4530">
        <v>20170121</v>
      </c>
      <c r="I4530" s="4">
        <v>1819</v>
      </c>
      <c r="J4530">
        <v>1657097</v>
      </c>
      <c r="K4530" s="5">
        <v>1213</v>
      </c>
      <c r="L4530" t="s">
        <v>44</v>
      </c>
      <c r="M4530" t="s">
        <v>63</v>
      </c>
      <c r="N4530" t="s">
        <v>64</v>
      </c>
      <c r="O4530" s="5">
        <v>43</v>
      </c>
      <c r="P4530" s="5">
        <v>52159</v>
      </c>
      <c r="Q4530" s="6">
        <v>38.249070000000003</v>
      </c>
      <c r="R4530" s="6">
        <v>-120.34283000000001</v>
      </c>
      <c r="S4530" t="s">
        <v>10103</v>
      </c>
      <c r="T4530" t="s">
        <v>436</v>
      </c>
      <c r="U4530" t="s">
        <v>67</v>
      </c>
      <c r="V4530" t="s">
        <v>50</v>
      </c>
      <c r="W4530" t="s">
        <v>10104</v>
      </c>
      <c r="X4530" t="s">
        <v>52</v>
      </c>
      <c r="Y4530" t="s">
        <v>53</v>
      </c>
      <c r="Z4530">
        <v>0</v>
      </c>
      <c r="AA4530" t="s">
        <v>54</v>
      </c>
      <c r="AB4530">
        <v>2017</v>
      </c>
      <c r="AC4530" t="s">
        <v>525</v>
      </c>
      <c r="AD4530" t="s">
        <v>56</v>
      </c>
      <c r="AE4530" t="s">
        <v>98</v>
      </c>
      <c r="AF4530">
        <v>1251362</v>
      </c>
      <c r="AG4530" t="s">
        <v>71</v>
      </c>
      <c r="AH4530" t="s">
        <v>59</v>
      </c>
      <c r="AI4530" t="s">
        <v>56</v>
      </c>
      <c r="AJ4530" t="s">
        <v>416</v>
      </c>
    </row>
    <row r="4531" spans="1:36" x14ac:dyDescent="0.25">
      <c r="A4531" t="s">
        <v>9868</v>
      </c>
      <c r="B4531" t="s">
        <v>2263</v>
      </c>
      <c r="C4531" t="s">
        <v>40</v>
      </c>
      <c r="D4531" t="s">
        <v>10040</v>
      </c>
      <c r="E4531" s="2">
        <v>162821702</v>
      </c>
      <c r="F4531" t="s">
        <v>62</v>
      </c>
      <c r="G4531" s="3" t="s">
        <v>10105</v>
      </c>
      <c r="H4531">
        <v>20170121</v>
      </c>
      <c r="I4531" s="4">
        <v>1738</v>
      </c>
      <c r="J4531">
        <v>1657057</v>
      </c>
      <c r="K4531" s="5">
        <v>1555</v>
      </c>
      <c r="L4531" t="s">
        <v>44</v>
      </c>
      <c r="M4531" t="s">
        <v>63</v>
      </c>
      <c r="N4531" t="s">
        <v>64</v>
      </c>
      <c r="O4531" s="5">
        <v>19</v>
      </c>
      <c r="P4531" s="5">
        <v>29545</v>
      </c>
      <c r="Q4531" s="6">
        <v>38.24577</v>
      </c>
      <c r="R4531" s="6">
        <v>-120.34708000000001</v>
      </c>
      <c r="S4531" t="s">
        <v>10106</v>
      </c>
      <c r="T4531" t="s">
        <v>436</v>
      </c>
      <c r="U4531" t="s">
        <v>200</v>
      </c>
      <c r="V4531" t="s">
        <v>50</v>
      </c>
      <c r="W4531" t="s">
        <v>10107</v>
      </c>
      <c r="X4531" t="s">
        <v>52</v>
      </c>
      <c r="Y4531" t="s">
        <v>53</v>
      </c>
      <c r="Z4531">
        <v>0</v>
      </c>
      <c r="AA4531" t="s">
        <v>54</v>
      </c>
      <c r="AB4531">
        <v>2017</v>
      </c>
      <c r="AC4531" t="s">
        <v>525</v>
      </c>
      <c r="AD4531" t="s">
        <v>56</v>
      </c>
      <c r="AE4531" t="s">
        <v>70</v>
      </c>
      <c r="AF4531">
        <v>1251770</v>
      </c>
      <c r="AG4531" t="s">
        <v>202</v>
      </c>
      <c r="AH4531" t="s">
        <v>59</v>
      </c>
      <c r="AI4531" t="s">
        <v>56</v>
      </c>
      <c r="AJ4531" t="s">
        <v>416</v>
      </c>
    </row>
    <row r="4532" spans="1:36" x14ac:dyDescent="0.25">
      <c r="A4532" t="s">
        <v>9868</v>
      </c>
      <c r="B4532" t="s">
        <v>2263</v>
      </c>
      <c r="C4532" t="s">
        <v>40</v>
      </c>
      <c r="D4532" t="s">
        <v>10040</v>
      </c>
      <c r="E4532" s="2">
        <v>162821702</v>
      </c>
      <c r="F4532" t="s">
        <v>62</v>
      </c>
      <c r="G4532" s="3" t="s">
        <v>10108</v>
      </c>
      <c r="H4532">
        <v>20170121</v>
      </c>
      <c r="I4532" s="4">
        <v>2232</v>
      </c>
      <c r="J4532">
        <v>1660173</v>
      </c>
      <c r="K4532" s="5">
        <v>780</v>
      </c>
      <c r="L4532" t="s">
        <v>44</v>
      </c>
      <c r="M4532" t="s">
        <v>63</v>
      </c>
      <c r="N4532" t="s">
        <v>72</v>
      </c>
      <c r="O4532" s="5">
        <v>9</v>
      </c>
      <c r="P4532" s="5">
        <v>7020</v>
      </c>
      <c r="Q4532" s="6">
        <v>38.251939999999998</v>
      </c>
      <c r="R4532" s="6">
        <v>-120.35272999999999</v>
      </c>
      <c r="S4532" t="s">
        <v>10109</v>
      </c>
      <c r="T4532" t="s">
        <v>2517</v>
      </c>
      <c r="U4532" t="s">
        <v>67</v>
      </c>
      <c r="V4532" t="s">
        <v>68</v>
      </c>
      <c r="W4532" t="s">
        <v>10110</v>
      </c>
      <c r="X4532" t="s">
        <v>52</v>
      </c>
      <c r="Y4532" t="s">
        <v>53</v>
      </c>
      <c r="Z4532">
        <v>0</v>
      </c>
      <c r="AA4532" t="s">
        <v>54</v>
      </c>
      <c r="AB4532">
        <v>2017</v>
      </c>
      <c r="AC4532" t="s">
        <v>525</v>
      </c>
      <c r="AD4532" t="s">
        <v>56</v>
      </c>
      <c r="AE4532" t="s">
        <v>98</v>
      </c>
      <c r="AF4532">
        <v>1251808</v>
      </c>
      <c r="AG4532" t="s">
        <v>71</v>
      </c>
      <c r="AH4532" t="s">
        <v>59</v>
      </c>
      <c r="AI4532" t="s">
        <v>56</v>
      </c>
      <c r="AJ4532" t="s">
        <v>416</v>
      </c>
    </row>
    <row r="4533" spans="1:36" x14ac:dyDescent="0.25">
      <c r="A4533" t="s">
        <v>9868</v>
      </c>
      <c r="B4533" t="s">
        <v>2263</v>
      </c>
      <c r="C4533" t="s">
        <v>40</v>
      </c>
      <c r="D4533" t="s">
        <v>10040</v>
      </c>
      <c r="E4533" s="2">
        <v>162821702</v>
      </c>
      <c r="F4533" t="s">
        <v>62</v>
      </c>
      <c r="G4533" s="3">
        <v>44955</v>
      </c>
      <c r="H4533">
        <v>20170121</v>
      </c>
      <c r="I4533" s="4">
        <v>534</v>
      </c>
      <c r="J4533">
        <v>1661350</v>
      </c>
      <c r="K4533" s="5">
        <v>6418</v>
      </c>
      <c r="L4533" t="s">
        <v>44</v>
      </c>
      <c r="M4533" t="s">
        <v>63</v>
      </c>
      <c r="N4533" t="s">
        <v>64</v>
      </c>
      <c r="O4533" s="5">
        <v>49</v>
      </c>
      <c r="P4533" s="5">
        <v>299962</v>
      </c>
      <c r="Q4533" s="6">
        <v>38.310279999999999</v>
      </c>
      <c r="R4533" s="6">
        <v>-120.27812</v>
      </c>
      <c r="S4533" t="s">
        <v>10111</v>
      </c>
      <c r="T4533" t="s">
        <v>3168</v>
      </c>
      <c r="U4533" t="s">
        <v>86</v>
      </c>
      <c r="V4533" t="s">
        <v>50</v>
      </c>
      <c r="W4533" t="s">
        <v>10112</v>
      </c>
      <c r="X4533" t="s">
        <v>52</v>
      </c>
      <c r="Y4533" t="s">
        <v>53</v>
      </c>
      <c r="Z4533">
        <v>0</v>
      </c>
      <c r="AA4533" t="s">
        <v>54</v>
      </c>
      <c r="AB4533">
        <v>2017</v>
      </c>
      <c r="AC4533" t="s">
        <v>525</v>
      </c>
      <c r="AD4533" t="s">
        <v>56</v>
      </c>
      <c r="AE4533" t="s">
        <v>143</v>
      </c>
      <c r="AF4533">
        <v>1252031</v>
      </c>
      <c r="AG4533" t="s">
        <v>88</v>
      </c>
      <c r="AH4533" t="s">
        <v>59</v>
      </c>
      <c r="AI4533" t="s">
        <v>56</v>
      </c>
      <c r="AJ4533" t="s">
        <v>416</v>
      </c>
    </row>
    <row r="4534" spans="1:36" x14ac:dyDescent="0.25">
      <c r="A4534" t="s">
        <v>9868</v>
      </c>
      <c r="B4534" t="s">
        <v>2263</v>
      </c>
      <c r="C4534" t="s">
        <v>40</v>
      </c>
      <c r="D4534" t="s">
        <v>10040</v>
      </c>
      <c r="E4534" s="2">
        <v>162821702</v>
      </c>
      <c r="F4534" t="s">
        <v>62</v>
      </c>
      <c r="G4534" s="3" t="s">
        <v>10113</v>
      </c>
      <c r="H4534">
        <v>20170121</v>
      </c>
      <c r="I4534" s="4">
        <v>1307</v>
      </c>
      <c r="J4534">
        <v>1661429</v>
      </c>
      <c r="K4534" s="5">
        <v>3377</v>
      </c>
      <c r="L4534" t="s">
        <v>44</v>
      </c>
      <c r="M4534" t="s">
        <v>63</v>
      </c>
      <c r="N4534" t="s">
        <v>64</v>
      </c>
      <c r="O4534" s="5">
        <v>15</v>
      </c>
      <c r="P4534" s="5">
        <v>50655</v>
      </c>
      <c r="Q4534" s="6">
        <v>38.251159999999999</v>
      </c>
      <c r="R4534" s="6">
        <v>-120.35205999999999</v>
      </c>
      <c r="S4534" t="s">
        <v>10114</v>
      </c>
      <c r="T4534" t="s">
        <v>436</v>
      </c>
      <c r="U4534" t="s">
        <v>67</v>
      </c>
      <c r="V4534" t="s">
        <v>50</v>
      </c>
      <c r="W4534" t="s">
        <v>10115</v>
      </c>
      <c r="X4534" t="s">
        <v>52</v>
      </c>
      <c r="Y4534" t="s">
        <v>53</v>
      </c>
      <c r="Z4534">
        <v>0</v>
      </c>
      <c r="AA4534" t="s">
        <v>54</v>
      </c>
      <c r="AB4534">
        <v>2017</v>
      </c>
      <c r="AC4534" t="s">
        <v>525</v>
      </c>
      <c r="AD4534" t="s">
        <v>56</v>
      </c>
      <c r="AE4534" t="s">
        <v>98</v>
      </c>
      <c r="AF4534">
        <v>1252054</v>
      </c>
      <c r="AG4534" t="s">
        <v>71</v>
      </c>
      <c r="AH4534" t="s">
        <v>59</v>
      </c>
      <c r="AI4534" t="s">
        <v>56</v>
      </c>
      <c r="AJ4534" t="s">
        <v>416</v>
      </c>
    </row>
    <row r="4535" spans="1:36" x14ac:dyDescent="0.25">
      <c r="A4535" t="s">
        <v>9868</v>
      </c>
      <c r="B4535" t="s">
        <v>2263</v>
      </c>
      <c r="C4535" t="s">
        <v>40</v>
      </c>
      <c r="D4535" t="s">
        <v>10040</v>
      </c>
      <c r="E4535" s="2">
        <v>162821702</v>
      </c>
      <c r="F4535" t="s">
        <v>62</v>
      </c>
      <c r="G4535" s="3" t="s">
        <v>10116</v>
      </c>
      <c r="H4535">
        <v>20170121</v>
      </c>
      <c r="I4535" s="4">
        <v>40</v>
      </c>
      <c r="J4535">
        <v>1661647</v>
      </c>
      <c r="K4535" s="5">
        <v>6797</v>
      </c>
      <c r="L4535" t="s">
        <v>44</v>
      </c>
      <c r="M4535" t="s">
        <v>63</v>
      </c>
      <c r="N4535" t="s">
        <v>64</v>
      </c>
      <c r="O4535" s="5">
        <v>110</v>
      </c>
      <c r="P4535" s="5">
        <v>747670</v>
      </c>
      <c r="Q4535" s="6">
        <v>38.307639999999999</v>
      </c>
      <c r="R4535" s="6">
        <v>-120.26644</v>
      </c>
      <c r="S4535" t="s">
        <v>10117</v>
      </c>
      <c r="T4535" t="s">
        <v>3168</v>
      </c>
      <c r="U4535" t="s">
        <v>86</v>
      </c>
      <c r="V4535" t="s">
        <v>50</v>
      </c>
      <c r="W4535" t="s">
        <v>10118</v>
      </c>
      <c r="X4535" t="s">
        <v>52</v>
      </c>
      <c r="Y4535" t="s">
        <v>53</v>
      </c>
      <c r="Z4535">
        <v>0</v>
      </c>
      <c r="AA4535" t="s">
        <v>54</v>
      </c>
      <c r="AB4535">
        <v>2017</v>
      </c>
      <c r="AC4535" t="s">
        <v>525</v>
      </c>
      <c r="AD4535" t="s">
        <v>56</v>
      </c>
      <c r="AE4535" t="s">
        <v>98</v>
      </c>
      <c r="AF4535">
        <v>1252082</v>
      </c>
      <c r="AG4535" t="s">
        <v>88</v>
      </c>
      <c r="AH4535" t="s">
        <v>59</v>
      </c>
      <c r="AI4535" t="s">
        <v>56</v>
      </c>
      <c r="AJ4535" t="s">
        <v>416</v>
      </c>
    </row>
    <row r="4536" spans="1:36" x14ac:dyDescent="0.25">
      <c r="A4536" t="s">
        <v>9868</v>
      </c>
      <c r="B4536" t="s">
        <v>2263</v>
      </c>
      <c r="C4536" t="s">
        <v>40</v>
      </c>
      <c r="D4536" t="s">
        <v>10040</v>
      </c>
      <c r="E4536" s="2">
        <v>162821702</v>
      </c>
      <c r="F4536" t="s">
        <v>62</v>
      </c>
      <c r="G4536" s="3" t="s">
        <v>10119</v>
      </c>
      <c r="H4536">
        <v>20170121</v>
      </c>
      <c r="I4536" s="4">
        <v>1822</v>
      </c>
      <c r="J4536">
        <v>1664016</v>
      </c>
      <c r="K4536" s="5">
        <v>4016</v>
      </c>
      <c r="L4536" t="s">
        <v>44</v>
      </c>
      <c r="M4536" t="s">
        <v>63</v>
      </c>
      <c r="N4536" t="s">
        <v>64</v>
      </c>
      <c r="O4536" s="5">
        <v>13</v>
      </c>
      <c r="P4536" s="5">
        <v>52208</v>
      </c>
      <c r="Q4536" s="6">
        <v>38.240810000000003</v>
      </c>
      <c r="R4536" s="6">
        <v>-120.33774</v>
      </c>
      <c r="S4536" t="s">
        <v>10120</v>
      </c>
      <c r="T4536" t="s">
        <v>436</v>
      </c>
      <c r="U4536" t="s">
        <v>67</v>
      </c>
      <c r="V4536" t="s">
        <v>68</v>
      </c>
      <c r="W4536" t="s">
        <v>10121</v>
      </c>
      <c r="X4536" t="s">
        <v>52</v>
      </c>
      <c r="Y4536" t="s">
        <v>53</v>
      </c>
      <c r="Z4536">
        <v>0</v>
      </c>
      <c r="AA4536" t="s">
        <v>54</v>
      </c>
      <c r="AB4536">
        <v>2017</v>
      </c>
      <c r="AC4536" t="s">
        <v>525</v>
      </c>
      <c r="AD4536" t="s">
        <v>56</v>
      </c>
      <c r="AE4536" t="s">
        <v>143</v>
      </c>
      <c r="AF4536">
        <v>1252573</v>
      </c>
      <c r="AG4536" t="s">
        <v>71</v>
      </c>
      <c r="AH4536" t="s">
        <v>59</v>
      </c>
      <c r="AI4536" t="s">
        <v>56</v>
      </c>
      <c r="AJ4536" t="s">
        <v>416</v>
      </c>
    </row>
    <row r="4537" spans="1:36" x14ac:dyDescent="0.25">
      <c r="A4537" t="s">
        <v>9868</v>
      </c>
      <c r="B4537" t="s">
        <v>2263</v>
      </c>
      <c r="C4537" t="s">
        <v>40</v>
      </c>
      <c r="D4537" t="s">
        <v>10040</v>
      </c>
      <c r="E4537" s="2">
        <v>162821702</v>
      </c>
      <c r="F4537" t="s">
        <v>62</v>
      </c>
      <c r="G4537" s="3" t="s">
        <v>10122</v>
      </c>
      <c r="H4537">
        <v>20170121</v>
      </c>
      <c r="I4537" s="4">
        <v>114</v>
      </c>
      <c r="J4537">
        <v>1664476</v>
      </c>
      <c r="K4537" s="5">
        <v>5202</v>
      </c>
      <c r="L4537" t="s">
        <v>44</v>
      </c>
      <c r="M4537" t="s">
        <v>45</v>
      </c>
      <c r="N4537" t="s">
        <v>432</v>
      </c>
      <c r="O4537" s="5">
        <v>29</v>
      </c>
      <c r="P4537" s="5">
        <v>150858</v>
      </c>
      <c r="Q4537" s="6">
        <v>38.258099999999999</v>
      </c>
      <c r="R4537" s="6">
        <v>-120.31753999999999</v>
      </c>
      <c r="S4537" t="s">
        <v>10123</v>
      </c>
      <c r="T4537" t="s">
        <v>3168</v>
      </c>
      <c r="U4537" t="s">
        <v>86</v>
      </c>
      <c r="V4537" t="s">
        <v>50</v>
      </c>
      <c r="W4537" t="s">
        <v>10124</v>
      </c>
      <c r="X4537" t="s">
        <v>52</v>
      </c>
      <c r="Y4537" t="s">
        <v>53</v>
      </c>
      <c r="Z4537">
        <v>0</v>
      </c>
      <c r="AA4537" t="s">
        <v>54</v>
      </c>
      <c r="AB4537">
        <v>2017</v>
      </c>
      <c r="AC4537" t="s">
        <v>525</v>
      </c>
      <c r="AD4537" t="s">
        <v>56</v>
      </c>
      <c r="AE4537" t="s">
        <v>98</v>
      </c>
      <c r="AF4537">
        <v>1252675</v>
      </c>
      <c r="AG4537" t="s">
        <v>88</v>
      </c>
      <c r="AH4537" t="s">
        <v>59</v>
      </c>
      <c r="AI4537" t="s">
        <v>56</v>
      </c>
      <c r="AJ4537" t="s">
        <v>416</v>
      </c>
    </row>
    <row r="4538" spans="1:36" x14ac:dyDescent="0.25">
      <c r="A4538" t="s">
        <v>9868</v>
      </c>
      <c r="B4538" t="s">
        <v>2263</v>
      </c>
      <c r="C4538" t="s">
        <v>40</v>
      </c>
      <c r="D4538" t="s">
        <v>9911</v>
      </c>
      <c r="E4538" s="2">
        <v>163201101</v>
      </c>
      <c r="F4538" t="s">
        <v>62</v>
      </c>
      <c r="G4538" s="3" t="s">
        <v>10125</v>
      </c>
      <c r="H4538">
        <v>20170121</v>
      </c>
      <c r="I4538" s="4">
        <v>429</v>
      </c>
      <c r="J4538">
        <v>1655532</v>
      </c>
      <c r="K4538" s="5">
        <v>2342</v>
      </c>
      <c r="L4538" t="s">
        <v>44</v>
      </c>
      <c r="M4538" t="s">
        <v>45</v>
      </c>
      <c r="N4538" t="s">
        <v>432</v>
      </c>
      <c r="O4538" s="5">
        <v>14</v>
      </c>
      <c r="P4538" s="5">
        <v>32788</v>
      </c>
      <c r="Q4538" s="6">
        <v>38.492139999999999</v>
      </c>
      <c r="R4538" s="6">
        <v>-120.52996</v>
      </c>
      <c r="S4538" t="s">
        <v>10126</v>
      </c>
      <c r="T4538" t="s">
        <v>10127</v>
      </c>
      <c r="U4538" t="s">
        <v>86</v>
      </c>
      <c r="V4538" t="s">
        <v>50</v>
      </c>
      <c r="W4538" t="s">
        <v>10128</v>
      </c>
      <c r="X4538" t="s">
        <v>52</v>
      </c>
      <c r="Y4538" t="s">
        <v>53</v>
      </c>
      <c r="Z4538">
        <v>0</v>
      </c>
      <c r="AA4538" t="s">
        <v>54</v>
      </c>
      <c r="AB4538">
        <v>2017</v>
      </c>
      <c r="AC4538" t="s">
        <v>525</v>
      </c>
      <c r="AD4538" t="s">
        <v>56</v>
      </c>
      <c r="AE4538" t="s">
        <v>98</v>
      </c>
      <c r="AF4538">
        <v>1250788</v>
      </c>
      <c r="AG4538" t="s">
        <v>88</v>
      </c>
      <c r="AH4538" t="s">
        <v>59</v>
      </c>
      <c r="AI4538" t="s">
        <v>56</v>
      </c>
      <c r="AJ4538" t="s">
        <v>416</v>
      </c>
    </row>
    <row r="4539" spans="1:36" x14ac:dyDescent="0.25">
      <c r="A4539" t="s">
        <v>9868</v>
      </c>
      <c r="B4539" t="s">
        <v>2263</v>
      </c>
      <c r="C4539" t="s">
        <v>40</v>
      </c>
      <c r="D4539" t="s">
        <v>9911</v>
      </c>
      <c r="E4539" s="2">
        <v>163201101</v>
      </c>
      <c r="F4539" t="s">
        <v>62</v>
      </c>
      <c r="G4539" s="3" t="s">
        <v>10129</v>
      </c>
      <c r="H4539">
        <v>20170121</v>
      </c>
      <c r="I4539" s="4">
        <v>4</v>
      </c>
      <c r="J4539">
        <v>1655328</v>
      </c>
      <c r="K4539" s="5">
        <v>2406</v>
      </c>
      <c r="L4539" t="s">
        <v>44</v>
      </c>
      <c r="M4539" t="s">
        <v>45</v>
      </c>
      <c r="N4539" t="s">
        <v>432</v>
      </c>
      <c r="O4539" s="5">
        <v>32</v>
      </c>
      <c r="P4539" s="5">
        <v>76992</v>
      </c>
      <c r="Q4539" s="6">
        <v>38.490099999999998</v>
      </c>
      <c r="R4539" s="6">
        <v>-120.52825</v>
      </c>
      <c r="S4539" t="s">
        <v>10130</v>
      </c>
      <c r="T4539" t="s">
        <v>559</v>
      </c>
      <c r="U4539" t="s">
        <v>86</v>
      </c>
      <c r="V4539" t="s">
        <v>50</v>
      </c>
      <c r="W4539" t="s">
        <v>10131</v>
      </c>
      <c r="X4539" t="s">
        <v>52</v>
      </c>
      <c r="Y4539" t="s">
        <v>53</v>
      </c>
      <c r="Z4539">
        <v>0</v>
      </c>
      <c r="AA4539" t="s">
        <v>54</v>
      </c>
      <c r="AB4539">
        <v>2017</v>
      </c>
      <c r="AC4539" t="s">
        <v>525</v>
      </c>
      <c r="AD4539" t="s">
        <v>56</v>
      </c>
      <c r="AE4539" t="s">
        <v>98</v>
      </c>
      <c r="AF4539">
        <v>1250789</v>
      </c>
      <c r="AG4539" t="s">
        <v>88</v>
      </c>
      <c r="AH4539" t="s">
        <v>59</v>
      </c>
      <c r="AI4539" t="s">
        <v>56</v>
      </c>
      <c r="AJ4539" t="s">
        <v>416</v>
      </c>
    </row>
    <row r="4540" spans="1:36" x14ac:dyDescent="0.25">
      <c r="A4540" t="s">
        <v>9868</v>
      </c>
      <c r="B4540" t="s">
        <v>2263</v>
      </c>
      <c r="C4540" t="s">
        <v>40</v>
      </c>
      <c r="D4540" t="s">
        <v>9911</v>
      </c>
      <c r="E4540" s="2">
        <v>163201101</v>
      </c>
      <c r="F4540" t="s">
        <v>42</v>
      </c>
      <c r="G4540" s="3">
        <v>12256</v>
      </c>
      <c r="H4540">
        <v>20170121</v>
      </c>
      <c r="I4540" s="4">
        <v>1209</v>
      </c>
      <c r="J4540">
        <v>1655655</v>
      </c>
      <c r="K4540" s="5">
        <v>1433</v>
      </c>
      <c r="L4540" t="s">
        <v>44</v>
      </c>
      <c r="M4540" t="s">
        <v>63</v>
      </c>
      <c r="N4540" t="s">
        <v>72</v>
      </c>
      <c r="O4540" s="5">
        <v>1153</v>
      </c>
      <c r="P4540" s="5">
        <v>390401</v>
      </c>
      <c r="Q4540" s="6">
        <v>38.443770000000001</v>
      </c>
      <c r="R4540" s="6">
        <v>-120.50867</v>
      </c>
      <c r="S4540" t="s">
        <v>10132</v>
      </c>
      <c r="T4540" t="s">
        <v>2517</v>
      </c>
      <c r="U4540" t="s">
        <v>67</v>
      </c>
      <c r="V4540" t="s">
        <v>50</v>
      </c>
      <c r="W4540" t="s">
        <v>10133</v>
      </c>
      <c r="X4540" t="s">
        <v>52</v>
      </c>
      <c r="Y4540" t="s">
        <v>53</v>
      </c>
      <c r="Z4540">
        <v>0</v>
      </c>
      <c r="AA4540" t="s">
        <v>54</v>
      </c>
      <c r="AB4540">
        <v>2017</v>
      </c>
      <c r="AC4540" t="s">
        <v>525</v>
      </c>
      <c r="AD4540" t="s">
        <v>56</v>
      </c>
      <c r="AE4540" t="s">
        <v>481</v>
      </c>
      <c r="AF4540">
        <v>1250824</v>
      </c>
      <c r="AG4540" t="s">
        <v>71</v>
      </c>
      <c r="AH4540" t="s">
        <v>59</v>
      </c>
      <c r="AI4540" t="s">
        <v>56</v>
      </c>
      <c r="AJ4540" t="s">
        <v>56</v>
      </c>
    </row>
    <row r="4541" spans="1:36" x14ac:dyDescent="0.25">
      <c r="A4541" t="s">
        <v>9868</v>
      </c>
      <c r="B4541" t="s">
        <v>2263</v>
      </c>
      <c r="C4541" t="s">
        <v>40</v>
      </c>
      <c r="D4541" t="s">
        <v>9911</v>
      </c>
      <c r="E4541" s="2">
        <v>163201101</v>
      </c>
      <c r="F4541" t="s">
        <v>410</v>
      </c>
      <c r="G4541" s="3" t="s">
        <v>10134</v>
      </c>
      <c r="H4541">
        <v>20170121</v>
      </c>
      <c r="I4541" s="4">
        <v>1050</v>
      </c>
      <c r="J4541">
        <v>1656565</v>
      </c>
      <c r="K4541" s="5">
        <v>616</v>
      </c>
      <c r="L4541" t="s">
        <v>44</v>
      </c>
      <c r="M4541" t="s">
        <v>63</v>
      </c>
      <c r="N4541" t="s">
        <v>64</v>
      </c>
      <c r="O4541" s="5">
        <v>1</v>
      </c>
      <c r="P4541" s="5">
        <v>616</v>
      </c>
      <c r="Q4541" s="6">
        <v>38.469453999999999</v>
      </c>
      <c r="R4541" s="6">
        <v>-120.53111199999999</v>
      </c>
      <c r="S4541" t="s">
        <v>10135</v>
      </c>
      <c r="T4541" t="s">
        <v>427</v>
      </c>
      <c r="U4541" t="s">
        <v>67</v>
      </c>
      <c r="V4541" t="s">
        <v>50</v>
      </c>
      <c r="W4541" t="s">
        <v>10136</v>
      </c>
      <c r="X4541" t="s">
        <v>52</v>
      </c>
      <c r="Y4541" t="s">
        <v>53</v>
      </c>
      <c r="Z4541">
        <v>0</v>
      </c>
      <c r="AA4541" t="s">
        <v>54</v>
      </c>
      <c r="AB4541">
        <v>2017</v>
      </c>
      <c r="AC4541" t="s">
        <v>525</v>
      </c>
      <c r="AD4541" t="s">
        <v>56</v>
      </c>
      <c r="AE4541" t="s">
        <v>70</v>
      </c>
      <c r="AF4541">
        <v>1250848</v>
      </c>
      <c r="AG4541" t="s">
        <v>71</v>
      </c>
      <c r="AH4541" t="s">
        <v>59</v>
      </c>
      <c r="AI4541" t="s">
        <v>56</v>
      </c>
      <c r="AJ4541" t="s">
        <v>416</v>
      </c>
    </row>
    <row r="4542" spans="1:36" x14ac:dyDescent="0.25">
      <c r="A4542" t="s">
        <v>9868</v>
      </c>
      <c r="B4542" t="s">
        <v>2263</v>
      </c>
      <c r="C4542" t="s">
        <v>40</v>
      </c>
      <c r="D4542" t="s">
        <v>9911</v>
      </c>
      <c r="E4542" s="2">
        <v>163201101</v>
      </c>
      <c r="F4542" t="s">
        <v>62</v>
      </c>
      <c r="G4542" s="3">
        <v>1711</v>
      </c>
      <c r="H4542">
        <v>20170121</v>
      </c>
      <c r="I4542" s="4">
        <v>7</v>
      </c>
      <c r="J4542">
        <v>1657194</v>
      </c>
      <c r="K4542" s="5">
        <v>2706</v>
      </c>
      <c r="L4542" t="s">
        <v>44</v>
      </c>
      <c r="M4542" t="s">
        <v>45</v>
      </c>
      <c r="N4542" t="s">
        <v>432</v>
      </c>
      <c r="O4542" s="5">
        <v>83</v>
      </c>
      <c r="P4542" s="5">
        <v>224598</v>
      </c>
      <c r="Q4542" s="6">
        <v>38.498339999999999</v>
      </c>
      <c r="R4542" s="6">
        <v>-120.50448</v>
      </c>
      <c r="S4542" t="s">
        <v>10137</v>
      </c>
      <c r="T4542" t="s">
        <v>10138</v>
      </c>
      <c r="U4542" t="s">
        <v>86</v>
      </c>
      <c r="V4542" t="s">
        <v>50</v>
      </c>
      <c r="W4542" t="s">
        <v>10139</v>
      </c>
      <c r="X4542" t="s">
        <v>52</v>
      </c>
      <c r="Y4542" t="s">
        <v>53</v>
      </c>
      <c r="Z4542">
        <v>0</v>
      </c>
      <c r="AA4542" t="s">
        <v>54</v>
      </c>
      <c r="AB4542">
        <v>2017</v>
      </c>
      <c r="AC4542" t="s">
        <v>525</v>
      </c>
      <c r="AD4542" t="s">
        <v>56</v>
      </c>
      <c r="AE4542" t="s">
        <v>70</v>
      </c>
      <c r="AF4542">
        <v>1250975</v>
      </c>
      <c r="AG4542" t="s">
        <v>88</v>
      </c>
      <c r="AH4542" t="s">
        <v>59</v>
      </c>
      <c r="AI4542" t="s">
        <v>56</v>
      </c>
      <c r="AJ4542" t="s">
        <v>416</v>
      </c>
    </row>
    <row r="4543" spans="1:36" x14ac:dyDescent="0.25">
      <c r="A4543" t="s">
        <v>9868</v>
      </c>
      <c r="B4543" t="s">
        <v>2263</v>
      </c>
      <c r="C4543" t="s">
        <v>40</v>
      </c>
      <c r="D4543" t="s">
        <v>9875</v>
      </c>
      <c r="E4543" s="2">
        <v>163201102</v>
      </c>
      <c r="F4543" t="s">
        <v>62</v>
      </c>
      <c r="G4543" s="3" t="s">
        <v>10140</v>
      </c>
      <c r="H4543">
        <v>20170121</v>
      </c>
      <c r="I4543" s="4">
        <v>446</v>
      </c>
      <c r="J4543">
        <v>1655550</v>
      </c>
      <c r="K4543" s="5">
        <v>1896</v>
      </c>
      <c r="L4543" t="s">
        <v>44</v>
      </c>
      <c r="M4543" t="s">
        <v>63</v>
      </c>
      <c r="N4543" t="s">
        <v>64</v>
      </c>
      <c r="O4543" s="5">
        <v>14</v>
      </c>
      <c r="P4543" s="5">
        <v>26544</v>
      </c>
      <c r="Q4543" s="6">
        <v>38.418759999999999</v>
      </c>
      <c r="R4543" s="6">
        <v>-120.51962</v>
      </c>
      <c r="S4543" t="s">
        <v>10141</v>
      </c>
      <c r="T4543" t="s">
        <v>559</v>
      </c>
      <c r="U4543" t="s">
        <v>67</v>
      </c>
      <c r="V4543" t="s">
        <v>68</v>
      </c>
      <c r="W4543" t="s">
        <v>10142</v>
      </c>
      <c r="X4543" t="s">
        <v>52</v>
      </c>
      <c r="Y4543" t="s">
        <v>53</v>
      </c>
      <c r="Z4543">
        <v>0</v>
      </c>
      <c r="AA4543" t="s">
        <v>54</v>
      </c>
      <c r="AB4543">
        <v>2017</v>
      </c>
      <c r="AC4543" t="s">
        <v>525</v>
      </c>
      <c r="AD4543" t="s">
        <v>56</v>
      </c>
      <c r="AE4543" t="s">
        <v>98</v>
      </c>
      <c r="AF4543">
        <v>1250832</v>
      </c>
      <c r="AG4543" t="s">
        <v>71</v>
      </c>
      <c r="AH4543" t="s">
        <v>59</v>
      </c>
      <c r="AI4543" t="s">
        <v>56</v>
      </c>
      <c r="AJ4543" t="s">
        <v>416</v>
      </c>
    </row>
    <row r="4544" spans="1:36" x14ac:dyDescent="0.25">
      <c r="A4544" t="s">
        <v>9868</v>
      </c>
      <c r="B4544" t="s">
        <v>2263</v>
      </c>
      <c r="C4544" t="s">
        <v>92</v>
      </c>
      <c r="D4544" t="s">
        <v>9898</v>
      </c>
      <c r="E4544" s="2">
        <v>162991101</v>
      </c>
      <c r="F4544" t="s">
        <v>42</v>
      </c>
      <c r="G4544" s="3">
        <v>12608</v>
      </c>
      <c r="H4544">
        <v>20170122</v>
      </c>
      <c r="I4544" s="4">
        <v>322</v>
      </c>
      <c r="J4544">
        <v>1658391</v>
      </c>
      <c r="K4544" s="5">
        <v>508</v>
      </c>
      <c r="L4544" t="s">
        <v>44</v>
      </c>
      <c r="M4544" t="s">
        <v>45</v>
      </c>
      <c r="N4544" t="s">
        <v>432</v>
      </c>
      <c r="O4544" s="5">
        <v>413</v>
      </c>
      <c r="P4544" s="5">
        <v>98459</v>
      </c>
      <c r="Q4544" s="6">
        <v>38.133949999999999</v>
      </c>
      <c r="R4544" s="6">
        <v>-120.92554</v>
      </c>
      <c r="S4544">
        <v>11989</v>
      </c>
      <c r="T4544" t="s">
        <v>942</v>
      </c>
      <c r="U4544" t="s">
        <v>200</v>
      </c>
      <c r="V4544" t="s">
        <v>50</v>
      </c>
      <c r="W4544" t="s">
        <v>10143</v>
      </c>
      <c r="X4544" t="s">
        <v>52</v>
      </c>
      <c r="Y4544" t="s">
        <v>53</v>
      </c>
      <c r="Z4544">
        <v>0</v>
      </c>
      <c r="AA4544" t="s">
        <v>54</v>
      </c>
      <c r="AB4544">
        <v>2017</v>
      </c>
      <c r="AC4544" t="s">
        <v>525</v>
      </c>
      <c r="AD4544" t="s">
        <v>56</v>
      </c>
      <c r="AE4544" t="s">
        <v>70</v>
      </c>
      <c r="AF4544">
        <v>1251511</v>
      </c>
      <c r="AG4544" t="s">
        <v>202</v>
      </c>
      <c r="AH4544" t="s">
        <v>59</v>
      </c>
      <c r="AI4544" t="s">
        <v>56</v>
      </c>
      <c r="AJ4544" t="s">
        <v>416</v>
      </c>
    </row>
    <row r="4545" spans="1:36" x14ac:dyDescent="0.25">
      <c r="A4545" t="s">
        <v>9868</v>
      </c>
      <c r="B4545" t="s">
        <v>2263</v>
      </c>
      <c r="C4545" t="s">
        <v>92</v>
      </c>
      <c r="D4545" t="s">
        <v>9901</v>
      </c>
      <c r="E4545" s="2">
        <v>162161101</v>
      </c>
      <c r="F4545" t="s">
        <v>62</v>
      </c>
      <c r="G4545" s="3" t="s">
        <v>10144</v>
      </c>
      <c r="H4545">
        <v>20170122</v>
      </c>
      <c r="I4545" s="4">
        <v>537</v>
      </c>
      <c r="J4545">
        <v>1659046</v>
      </c>
      <c r="K4545" s="5">
        <v>715</v>
      </c>
      <c r="L4545" t="s">
        <v>44</v>
      </c>
      <c r="M4545" t="s">
        <v>63</v>
      </c>
      <c r="N4545" t="s">
        <v>64</v>
      </c>
      <c r="O4545" s="5">
        <v>38</v>
      </c>
      <c r="P4545" s="5">
        <v>20060</v>
      </c>
      <c r="Q4545" s="6">
        <v>38.373739999999998</v>
      </c>
      <c r="R4545" s="6">
        <v>-120.65993</v>
      </c>
      <c r="S4545" t="s">
        <v>10145</v>
      </c>
      <c r="T4545" t="s">
        <v>427</v>
      </c>
      <c r="U4545" t="s">
        <v>67</v>
      </c>
      <c r="V4545" t="s">
        <v>50</v>
      </c>
      <c r="W4545" t="s">
        <v>10146</v>
      </c>
      <c r="X4545" t="s">
        <v>52</v>
      </c>
      <c r="Y4545" t="s">
        <v>53</v>
      </c>
      <c r="Z4545">
        <v>0</v>
      </c>
      <c r="AA4545" t="s">
        <v>54</v>
      </c>
      <c r="AB4545">
        <v>2017</v>
      </c>
      <c r="AC4545" t="s">
        <v>525</v>
      </c>
      <c r="AD4545" t="s">
        <v>56</v>
      </c>
      <c r="AE4545" t="s">
        <v>98</v>
      </c>
      <c r="AF4545">
        <v>1251794</v>
      </c>
      <c r="AG4545" t="s">
        <v>71</v>
      </c>
      <c r="AH4545" t="s">
        <v>59</v>
      </c>
      <c r="AI4545" t="s">
        <v>56</v>
      </c>
      <c r="AJ4545" t="s">
        <v>416</v>
      </c>
    </row>
    <row r="4546" spans="1:36" x14ac:dyDescent="0.25">
      <c r="A4546" t="s">
        <v>9868</v>
      </c>
      <c r="B4546" t="s">
        <v>2263</v>
      </c>
      <c r="C4546" t="s">
        <v>92</v>
      </c>
      <c r="D4546" t="s">
        <v>9901</v>
      </c>
      <c r="E4546" s="2">
        <v>162161101</v>
      </c>
      <c r="F4546" t="s">
        <v>62</v>
      </c>
      <c r="G4546" s="3" t="s">
        <v>10147</v>
      </c>
      <c r="H4546">
        <v>20170122</v>
      </c>
      <c r="I4546" s="4">
        <v>706</v>
      </c>
      <c r="J4546">
        <v>1659419</v>
      </c>
      <c r="K4546" s="5">
        <v>2042</v>
      </c>
      <c r="L4546" t="s">
        <v>44</v>
      </c>
      <c r="M4546" t="s">
        <v>63</v>
      </c>
      <c r="N4546" t="s">
        <v>64</v>
      </c>
      <c r="O4546" s="5">
        <v>5</v>
      </c>
      <c r="P4546" s="5">
        <v>10210</v>
      </c>
      <c r="Q4546" s="6">
        <v>38.370260000000002</v>
      </c>
      <c r="R4546" s="6">
        <v>-120.65723</v>
      </c>
      <c r="S4546" t="s">
        <v>10148</v>
      </c>
      <c r="T4546" t="s">
        <v>427</v>
      </c>
      <c r="U4546" t="s">
        <v>86</v>
      </c>
      <c r="V4546" t="s">
        <v>50</v>
      </c>
      <c r="W4546" t="s">
        <v>10149</v>
      </c>
      <c r="X4546" t="s">
        <v>52</v>
      </c>
      <c r="Y4546" t="s">
        <v>53</v>
      </c>
      <c r="Z4546">
        <v>0</v>
      </c>
      <c r="AA4546" t="s">
        <v>54</v>
      </c>
      <c r="AB4546">
        <v>2017</v>
      </c>
      <c r="AC4546" t="s">
        <v>525</v>
      </c>
      <c r="AD4546" t="s">
        <v>56</v>
      </c>
      <c r="AE4546" t="s">
        <v>98</v>
      </c>
      <c r="AF4546">
        <v>1251799</v>
      </c>
      <c r="AG4546" t="s">
        <v>88</v>
      </c>
      <c r="AH4546" t="s">
        <v>59</v>
      </c>
      <c r="AI4546" t="s">
        <v>56</v>
      </c>
      <c r="AJ4546" t="s">
        <v>416</v>
      </c>
    </row>
    <row r="4547" spans="1:36" x14ac:dyDescent="0.25">
      <c r="A4547" t="s">
        <v>9868</v>
      </c>
      <c r="B4547" t="s">
        <v>2263</v>
      </c>
      <c r="C4547" t="s">
        <v>92</v>
      </c>
      <c r="D4547" t="s">
        <v>9968</v>
      </c>
      <c r="E4547" s="2">
        <v>163751101</v>
      </c>
      <c r="F4547" t="s">
        <v>62</v>
      </c>
      <c r="G4547" s="3">
        <v>1065</v>
      </c>
      <c r="H4547">
        <v>20170122</v>
      </c>
      <c r="I4547" s="4">
        <v>550</v>
      </c>
      <c r="J4547">
        <v>1659134</v>
      </c>
      <c r="K4547" s="5">
        <v>707</v>
      </c>
      <c r="L4547" t="s">
        <v>44</v>
      </c>
      <c r="M4547" t="s">
        <v>63</v>
      </c>
      <c r="N4547" t="s">
        <v>64</v>
      </c>
      <c r="O4547" s="5">
        <v>16</v>
      </c>
      <c r="P4547" s="5">
        <v>11312</v>
      </c>
      <c r="Q4547" s="6">
        <v>38.37865</v>
      </c>
      <c r="R4547" s="6">
        <v>-120.69723</v>
      </c>
      <c r="S4547" t="s">
        <v>10150</v>
      </c>
      <c r="T4547" t="s">
        <v>427</v>
      </c>
      <c r="U4547" t="s">
        <v>200</v>
      </c>
      <c r="V4547" t="s">
        <v>50</v>
      </c>
      <c r="W4547" t="s">
        <v>10151</v>
      </c>
      <c r="X4547" t="s">
        <v>52</v>
      </c>
      <c r="Y4547" t="s">
        <v>53</v>
      </c>
      <c r="Z4547">
        <v>0</v>
      </c>
      <c r="AA4547" t="s">
        <v>54</v>
      </c>
      <c r="AB4547">
        <v>2017</v>
      </c>
      <c r="AC4547" t="s">
        <v>525</v>
      </c>
      <c r="AD4547" t="s">
        <v>56</v>
      </c>
      <c r="AE4547" t="s">
        <v>98</v>
      </c>
      <c r="AF4547">
        <v>1252012</v>
      </c>
      <c r="AG4547" t="s">
        <v>202</v>
      </c>
      <c r="AH4547" t="s">
        <v>59</v>
      </c>
      <c r="AI4547" t="s">
        <v>56</v>
      </c>
      <c r="AJ4547" t="s">
        <v>416</v>
      </c>
    </row>
    <row r="4548" spans="1:36" x14ac:dyDescent="0.25">
      <c r="A4548" t="s">
        <v>9868</v>
      </c>
      <c r="B4548" t="s">
        <v>2263</v>
      </c>
      <c r="C4548" t="s">
        <v>40</v>
      </c>
      <c r="D4548" t="s">
        <v>9869</v>
      </c>
      <c r="E4548" s="2">
        <v>163751102</v>
      </c>
      <c r="F4548" t="s">
        <v>410</v>
      </c>
      <c r="G4548" s="3" t="s">
        <v>10152</v>
      </c>
      <c r="H4548">
        <v>20170122</v>
      </c>
      <c r="I4548" s="4">
        <v>1311</v>
      </c>
      <c r="J4548">
        <v>1661303</v>
      </c>
      <c r="K4548" s="5">
        <v>457</v>
      </c>
      <c r="L4548" t="s">
        <v>44</v>
      </c>
      <c r="M4548" t="s">
        <v>45</v>
      </c>
      <c r="N4548" t="s">
        <v>432</v>
      </c>
      <c r="O4548" s="5">
        <v>1070</v>
      </c>
      <c r="P4548" s="5">
        <v>203063</v>
      </c>
      <c r="Q4548" s="6">
        <v>38.477167000000001</v>
      </c>
      <c r="R4548" s="6">
        <v>-120.626706</v>
      </c>
      <c r="S4548" t="s">
        <v>10153</v>
      </c>
      <c r="T4548" t="s">
        <v>427</v>
      </c>
      <c r="U4548" t="s">
        <v>67</v>
      </c>
      <c r="V4548" t="s">
        <v>50</v>
      </c>
      <c r="W4548" t="s">
        <v>10154</v>
      </c>
      <c r="X4548" t="s">
        <v>52</v>
      </c>
      <c r="Y4548" t="s">
        <v>53</v>
      </c>
      <c r="Z4548">
        <v>0</v>
      </c>
      <c r="AA4548" t="s">
        <v>54</v>
      </c>
      <c r="AB4548">
        <v>2017</v>
      </c>
      <c r="AC4548" t="s">
        <v>525</v>
      </c>
      <c r="AD4548" t="s">
        <v>56</v>
      </c>
      <c r="AE4548" t="s">
        <v>481</v>
      </c>
      <c r="AF4548">
        <v>1252022</v>
      </c>
      <c r="AG4548" t="s">
        <v>71</v>
      </c>
      <c r="AH4548" t="s">
        <v>59</v>
      </c>
      <c r="AI4548" t="s">
        <v>56</v>
      </c>
      <c r="AJ4548" t="s">
        <v>56</v>
      </c>
    </row>
    <row r="4549" spans="1:36" x14ac:dyDescent="0.25">
      <c r="A4549" t="s">
        <v>9868</v>
      </c>
      <c r="B4549" t="s">
        <v>2263</v>
      </c>
      <c r="C4549" t="s">
        <v>40</v>
      </c>
      <c r="D4549" t="s">
        <v>10040</v>
      </c>
      <c r="E4549" s="2">
        <v>162821702</v>
      </c>
      <c r="F4549" t="s">
        <v>410</v>
      </c>
      <c r="G4549" s="3" t="s">
        <v>10155</v>
      </c>
      <c r="H4549">
        <v>20170122</v>
      </c>
      <c r="I4549" s="4">
        <v>1318</v>
      </c>
      <c r="J4549">
        <v>1661997</v>
      </c>
      <c r="K4549" s="5">
        <v>2882</v>
      </c>
      <c r="L4549" t="s">
        <v>44</v>
      </c>
      <c r="M4549" t="s">
        <v>63</v>
      </c>
      <c r="N4549" t="s">
        <v>64</v>
      </c>
      <c r="O4549" s="5">
        <v>35</v>
      </c>
      <c r="P4549" s="5">
        <v>20482</v>
      </c>
      <c r="Q4549" s="6">
        <v>38.245137999999997</v>
      </c>
      <c r="R4549" s="6">
        <v>-120.371133</v>
      </c>
      <c r="S4549" t="s">
        <v>10156</v>
      </c>
      <c r="T4549" t="s">
        <v>436</v>
      </c>
      <c r="U4549" t="s">
        <v>67</v>
      </c>
      <c r="V4549" t="s">
        <v>50</v>
      </c>
      <c r="W4549" t="s">
        <v>10157</v>
      </c>
      <c r="X4549" t="s">
        <v>52</v>
      </c>
      <c r="Y4549" t="s">
        <v>53</v>
      </c>
      <c r="Z4549">
        <v>0</v>
      </c>
      <c r="AA4549" t="s">
        <v>54</v>
      </c>
      <c r="AB4549">
        <v>2017</v>
      </c>
      <c r="AC4549" t="s">
        <v>525</v>
      </c>
      <c r="AD4549" t="s">
        <v>56</v>
      </c>
      <c r="AE4549" t="s">
        <v>112</v>
      </c>
      <c r="AF4549">
        <v>1252153</v>
      </c>
      <c r="AG4549" t="s">
        <v>71</v>
      </c>
      <c r="AH4549" t="s">
        <v>59</v>
      </c>
      <c r="AI4549" t="s">
        <v>56</v>
      </c>
      <c r="AJ4549" t="s">
        <v>56</v>
      </c>
    </row>
    <row r="4550" spans="1:36" x14ac:dyDescent="0.25">
      <c r="A4550" t="s">
        <v>9868</v>
      </c>
      <c r="B4550" t="s">
        <v>2263</v>
      </c>
      <c r="C4550" t="s">
        <v>40</v>
      </c>
      <c r="D4550" t="s">
        <v>10040</v>
      </c>
      <c r="E4550" s="2">
        <v>162821702</v>
      </c>
      <c r="F4550" t="s">
        <v>62</v>
      </c>
      <c r="G4550" s="3">
        <v>1151</v>
      </c>
      <c r="H4550">
        <v>20170122</v>
      </c>
      <c r="I4550" s="4">
        <v>1956</v>
      </c>
      <c r="J4550">
        <v>1662248</v>
      </c>
      <c r="K4550" s="5">
        <v>4250</v>
      </c>
      <c r="L4550" t="s">
        <v>44</v>
      </c>
      <c r="M4550" t="s">
        <v>63</v>
      </c>
      <c r="N4550" t="s">
        <v>64</v>
      </c>
      <c r="O4550" s="5">
        <v>10</v>
      </c>
      <c r="P4550" s="5">
        <v>30215</v>
      </c>
      <c r="Q4550" s="6">
        <v>38.277360000000002</v>
      </c>
      <c r="R4550" s="6">
        <v>-120.31845</v>
      </c>
      <c r="S4550" t="s">
        <v>10158</v>
      </c>
      <c r="T4550" t="s">
        <v>421</v>
      </c>
      <c r="U4550" t="s">
        <v>67</v>
      </c>
      <c r="V4550" t="s">
        <v>50</v>
      </c>
      <c r="W4550" t="s">
        <v>10159</v>
      </c>
      <c r="X4550" t="s">
        <v>52</v>
      </c>
      <c r="Y4550" t="s">
        <v>53</v>
      </c>
      <c r="Z4550">
        <v>0</v>
      </c>
      <c r="AA4550" t="s">
        <v>54</v>
      </c>
      <c r="AB4550">
        <v>2017</v>
      </c>
      <c r="AC4550" t="s">
        <v>525</v>
      </c>
      <c r="AD4550" t="s">
        <v>56</v>
      </c>
      <c r="AE4550" t="s">
        <v>230</v>
      </c>
      <c r="AF4550">
        <v>1252209</v>
      </c>
      <c r="AG4550" t="s">
        <v>71</v>
      </c>
      <c r="AH4550" t="s">
        <v>59</v>
      </c>
      <c r="AI4550" t="s">
        <v>56</v>
      </c>
      <c r="AJ4550" t="s">
        <v>416</v>
      </c>
    </row>
    <row r="4551" spans="1:36" x14ac:dyDescent="0.25">
      <c r="A4551" t="s">
        <v>9868</v>
      </c>
      <c r="B4551" t="s">
        <v>2263</v>
      </c>
      <c r="C4551" t="s">
        <v>40</v>
      </c>
      <c r="D4551" t="s">
        <v>10040</v>
      </c>
      <c r="E4551" s="2">
        <v>162821702</v>
      </c>
      <c r="F4551" t="s">
        <v>62</v>
      </c>
      <c r="G4551" s="3" t="s">
        <v>10160</v>
      </c>
      <c r="H4551">
        <v>20170122</v>
      </c>
      <c r="I4551" s="4">
        <v>206</v>
      </c>
      <c r="J4551">
        <v>1658134</v>
      </c>
      <c r="K4551" s="5">
        <v>3591</v>
      </c>
      <c r="L4551" t="s">
        <v>44</v>
      </c>
      <c r="M4551" t="s">
        <v>63</v>
      </c>
      <c r="N4551" t="s">
        <v>72</v>
      </c>
      <c r="O4551" s="5">
        <v>21</v>
      </c>
      <c r="P4551" s="5">
        <v>75411</v>
      </c>
      <c r="Q4551" s="6">
        <v>38.264069999999997</v>
      </c>
      <c r="R4551" s="6">
        <v>-120.32173</v>
      </c>
      <c r="S4551" t="s">
        <v>10161</v>
      </c>
      <c r="T4551" t="s">
        <v>3168</v>
      </c>
      <c r="U4551" t="s">
        <v>67</v>
      </c>
      <c r="V4551" t="s">
        <v>50</v>
      </c>
      <c r="W4551" t="s">
        <v>10162</v>
      </c>
      <c r="X4551" t="s">
        <v>52</v>
      </c>
      <c r="Y4551" t="s">
        <v>53</v>
      </c>
      <c r="Z4551">
        <v>0</v>
      </c>
      <c r="AA4551" t="s">
        <v>54</v>
      </c>
      <c r="AB4551">
        <v>2017</v>
      </c>
      <c r="AC4551" t="s">
        <v>525</v>
      </c>
      <c r="AD4551" t="s">
        <v>56</v>
      </c>
      <c r="AE4551" t="s">
        <v>98</v>
      </c>
      <c r="AF4551">
        <v>1253061</v>
      </c>
      <c r="AG4551" t="s">
        <v>71</v>
      </c>
      <c r="AH4551" t="s">
        <v>59</v>
      </c>
      <c r="AI4551" t="s">
        <v>56</v>
      </c>
      <c r="AJ4551" t="s">
        <v>416</v>
      </c>
    </row>
    <row r="4552" spans="1:36" x14ac:dyDescent="0.25">
      <c r="A4552" t="s">
        <v>9868</v>
      </c>
      <c r="B4552" t="s">
        <v>2263</v>
      </c>
      <c r="C4552" t="s">
        <v>92</v>
      </c>
      <c r="D4552" t="s">
        <v>9869</v>
      </c>
      <c r="E4552" s="2">
        <v>163751102</v>
      </c>
      <c r="F4552" t="s">
        <v>62</v>
      </c>
      <c r="G4552" s="3" t="s">
        <v>10163</v>
      </c>
      <c r="H4552">
        <v>20170123</v>
      </c>
      <c r="I4552" s="4">
        <v>731</v>
      </c>
      <c r="J4552">
        <v>1663558</v>
      </c>
      <c r="K4552" s="5">
        <v>895</v>
      </c>
      <c r="L4552" t="s">
        <v>44</v>
      </c>
      <c r="M4552" t="s">
        <v>45</v>
      </c>
      <c r="N4552" t="s">
        <v>432</v>
      </c>
      <c r="O4552" s="5">
        <v>154</v>
      </c>
      <c r="P4552" s="5">
        <v>109984</v>
      </c>
      <c r="Q4552" s="6">
        <v>38.444420000000001</v>
      </c>
      <c r="R4552" s="6">
        <v>-120.53194000000001</v>
      </c>
      <c r="S4552" t="s">
        <v>10164</v>
      </c>
      <c r="T4552" t="s">
        <v>4103</v>
      </c>
      <c r="U4552" t="s">
        <v>86</v>
      </c>
      <c r="V4552" t="s">
        <v>50</v>
      </c>
      <c r="W4552" t="s">
        <v>10165</v>
      </c>
      <c r="X4552" t="s">
        <v>52</v>
      </c>
      <c r="Y4552" t="s">
        <v>53</v>
      </c>
      <c r="Z4552">
        <v>0</v>
      </c>
      <c r="AA4552" t="s">
        <v>54</v>
      </c>
      <c r="AB4552">
        <v>2017</v>
      </c>
      <c r="AC4552" t="s">
        <v>525</v>
      </c>
      <c r="AD4552" t="s">
        <v>56</v>
      </c>
      <c r="AE4552" t="s">
        <v>481</v>
      </c>
      <c r="AF4552">
        <v>1252500</v>
      </c>
      <c r="AG4552" t="s">
        <v>88</v>
      </c>
      <c r="AH4552" t="s">
        <v>59</v>
      </c>
      <c r="AI4552" t="s">
        <v>56</v>
      </c>
      <c r="AJ4552" t="s">
        <v>416</v>
      </c>
    </row>
    <row r="4553" spans="1:36" x14ac:dyDescent="0.25">
      <c r="A4553" t="s">
        <v>9868</v>
      </c>
      <c r="B4553" t="s">
        <v>2263</v>
      </c>
      <c r="C4553" t="s">
        <v>40</v>
      </c>
      <c r="D4553" t="s">
        <v>10040</v>
      </c>
      <c r="E4553" s="2">
        <v>162821702</v>
      </c>
      <c r="F4553" t="s">
        <v>62</v>
      </c>
      <c r="G4553" s="3" t="s">
        <v>10166</v>
      </c>
      <c r="H4553">
        <v>20170123</v>
      </c>
      <c r="I4553" s="4">
        <v>1010</v>
      </c>
      <c r="J4553">
        <v>1663742</v>
      </c>
      <c r="K4553" s="5">
        <v>1741</v>
      </c>
      <c r="L4553" t="s">
        <v>44</v>
      </c>
      <c r="M4553" t="s">
        <v>63</v>
      </c>
      <c r="N4553" t="s">
        <v>64</v>
      </c>
      <c r="O4553" s="5">
        <v>8</v>
      </c>
      <c r="P4553" s="5">
        <v>13928</v>
      </c>
      <c r="Q4553" s="6">
        <v>38.244880000000002</v>
      </c>
      <c r="R4553" s="6">
        <v>-120.33754999999999</v>
      </c>
      <c r="S4553" t="s">
        <v>10167</v>
      </c>
      <c r="T4553" t="s">
        <v>521</v>
      </c>
      <c r="U4553" t="s">
        <v>67</v>
      </c>
      <c r="V4553" t="s">
        <v>68</v>
      </c>
      <c r="W4553" t="s">
        <v>10168</v>
      </c>
      <c r="X4553" t="s">
        <v>52</v>
      </c>
      <c r="Y4553" t="s">
        <v>53</v>
      </c>
      <c r="Z4553">
        <v>0</v>
      </c>
      <c r="AA4553" t="s">
        <v>54</v>
      </c>
      <c r="AB4553">
        <v>2017</v>
      </c>
      <c r="AC4553" t="s">
        <v>525</v>
      </c>
      <c r="AD4553" t="s">
        <v>56</v>
      </c>
      <c r="AE4553" t="s">
        <v>98</v>
      </c>
      <c r="AF4553">
        <v>1252537</v>
      </c>
      <c r="AG4553" t="s">
        <v>71</v>
      </c>
      <c r="AH4553" t="s">
        <v>59</v>
      </c>
      <c r="AI4553" t="s">
        <v>56</v>
      </c>
      <c r="AJ4553" t="s">
        <v>416</v>
      </c>
    </row>
    <row r="4554" spans="1:36" x14ac:dyDescent="0.25">
      <c r="A4554" t="s">
        <v>9868</v>
      </c>
      <c r="B4554" t="s">
        <v>2263</v>
      </c>
      <c r="C4554" t="s">
        <v>40</v>
      </c>
      <c r="D4554" t="s">
        <v>10040</v>
      </c>
      <c r="E4554" s="2">
        <v>162821702</v>
      </c>
      <c r="F4554" t="s">
        <v>62</v>
      </c>
      <c r="G4554" s="3" t="s">
        <v>10014</v>
      </c>
      <c r="H4554">
        <v>20170123</v>
      </c>
      <c r="I4554" s="4">
        <v>2037</v>
      </c>
      <c r="J4554">
        <v>1664970</v>
      </c>
      <c r="K4554" s="5">
        <v>2699</v>
      </c>
      <c r="L4554" t="s">
        <v>44</v>
      </c>
      <c r="M4554" t="s">
        <v>563</v>
      </c>
      <c r="N4554" t="s">
        <v>2540</v>
      </c>
      <c r="O4554" s="5">
        <v>154</v>
      </c>
      <c r="P4554" s="5">
        <v>415646</v>
      </c>
      <c r="Q4554" s="6">
        <v>38.300789999999999</v>
      </c>
      <c r="R4554" s="6">
        <v>-120.27321000000001</v>
      </c>
      <c r="S4554" t="s">
        <v>10169</v>
      </c>
      <c r="T4554" t="s">
        <v>3106</v>
      </c>
      <c r="U4554" t="s">
        <v>67</v>
      </c>
      <c r="V4554" t="s">
        <v>50</v>
      </c>
      <c r="W4554" t="s">
        <v>10170</v>
      </c>
      <c r="X4554" t="s">
        <v>52</v>
      </c>
      <c r="Y4554" t="s">
        <v>53</v>
      </c>
      <c r="Z4554">
        <v>0</v>
      </c>
      <c r="AA4554" t="s">
        <v>54</v>
      </c>
      <c r="AB4554">
        <v>2017</v>
      </c>
      <c r="AC4554" t="s">
        <v>525</v>
      </c>
      <c r="AD4554" t="s">
        <v>56</v>
      </c>
      <c r="AE4554" t="s">
        <v>143</v>
      </c>
      <c r="AF4554">
        <v>1253062</v>
      </c>
      <c r="AG4554" t="s">
        <v>71</v>
      </c>
      <c r="AH4554" t="s">
        <v>59</v>
      </c>
      <c r="AI4554" t="s">
        <v>56</v>
      </c>
      <c r="AJ4554" t="s">
        <v>416</v>
      </c>
    </row>
    <row r="4555" spans="1:36" x14ac:dyDescent="0.25">
      <c r="A4555" t="s">
        <v>9868</v>
      </c>
      <c r="B4555" t="s">
        <v>2263</v>
      </c>
      <c r="C4555" t="s">
        <v>40</v>
      </c>
      <c r="D4555" t="s">
        <v>10040</v>
      </c>
      <c r="E4555" s="2">
        <v>162821702</v>
      </c>
      <c r="F4555" t="s">
        <v>62</v>
      </c>
      <c r="G4555" s="3" t="s">
        <v>10171</v>
      </c>
      <c r="H4555">
        <v>20170123</v>
      </c>
      <c r="I4555" s="4">
        <v>2037</v>
      </c>
      <c r="J4555">
        <v>1665800</v>
      </c>
      <c r="K4555" s="5">
        <v>2713</v>
      </c>
      <c r="L4555" t="s">
        <v>44</v>
      </c>
      <c r="M4555" t="s">
        <v>63</v>
      </c>
      <c r="N4555" t="s">
        <v>72</v>
      </c>
      <c r="O4555" s="5">
        <v>41</v>
      </c>
      <c r="P4555" s="5">
        <v>111233</v>
      </c>
      <c r="Q4555" s="6">
        <v>38.303919999999998</v>
      </c>
      <c r="R4555" s="6">
        <v>-120.27231999999999</v>
      </c>
      <c r="S4555" t="s">
        <v>4134</v>
      </c>
      <c r="T4555" t="s">
        <v>3106</v>
      </c>
      <c r="U4555" t="s">
        <v>67</v>
      </c>
      <c r="V4555" t="s">
        <v>68</v>
      </c>
      <c r="W4555" t="s">
        <v>10172</v>
      </c>
      <c r="X4555" t="s">
        <v>52</v>
      </c>
      <c r="Y4555" t="s">
        <v>53</v>
      </c>
      <c r="Z4555">
        <v>0</v>
      </c>
      <c r="AA4555" t="s">
        <v>54</v>
      </c>
      <c r="AB4555">
        <v>2017</v>
      </c>
      <c r="AC4555" t="s">
        <v>525</v>
      </c>
      <c r="AD4555" t="s">
        <v>56</v>
      </c>
      <c r="AE4555" t="s">
        <v>230</v>
      </c>
      <c r="AF4555">
        <v>1253104</v>
      </c>
      <c r="AG4555" t="s">
        <v>71</v>
      </c>
      <c r="AH4555" t="s">
        <v>59</v>
      </c>
      <c r="AI4555" t="s">
        <v>56</v>
      </c>
      <c r="AJ4555" t="s">
        <v>416</v>
      </c>
    </row>
    <row r="4556" spans="1:36" x14ac:dyDescent="0.25">
      <c r="A4556" t="s">
        <v>9868</v>
      </c>
      <c r="B4556" t="s">
        <v>2263</v>
      </c>
      <c r="C4556" t="s">
        <v>40</v>
      </c>
      <c r="D4556" t="s">
        <v>10040</v>
      </c>
      <c r="E4556" s="2">
        <v>162821702</v>
      </c>
      <c r="F4556" t="s">
        <v>410</v>
      </c>
      <c r="G4556" s="3" t="s">
        <v>10173</v>
      </c>
      <c r="H4556">
        <v>20170123</v>
      </c>
      <c r="I4556" s="4">
        <v>2037</v>
      </c>
      <c r="J4556">
        <v>1665877</v>
      </c>
      <c r="K4556" s="5">
        <v>2699</v>
      </c>
      <c r="L4556" t="s">
        <v>44</v>
      </c>
      <c r="M4556" t="s">
        <v>45</v>
      </c>
      <c r="N4556" t="s">
        <v>432</v>
      </c>
      <c r="O4556" s="5">
        <v>27</v>
      </c>
      <c r="P4556" s="5">
        <v>72873</v>
      </c>
      <c r="Q4556" s="6">
        <v>38.304485</v>
      </c>
      <c r="R4556" s="6">
        <v>-120.26861700000001</v>
      </c>
      <c r="S4556" t="s">
        <v>10174</v>
      </c>
      <c r="T4556" t="s">
        <v>3106</v>
      </c>
      <c r="U4556" t="s">
        <v>67</v>
      </c>
      <c r="V4556" t="s">
        <v>50</v>
      </c>
      <c r="W4556" t="s">
        <v>10175</v>
      </c>
      <c r="X4556" t="s">
        <v>52</v>
      </c>
      <c r="Y4556" t="s">
        <v>53</v>
      </c>
      <c r="Z4556">
        <v>0</v>
      </c>
      <c r="AA4556" t="s">
        <v>54</v>
      </c>
      <c r="AB4556">
        <v>2017</v>
      </c>
      <c r="AC4556" t="s">
        <v>525</v>
      </c>
      <c r="AD4556" t="s">
        <v>56</v>
      </c>
      <c r="AE4556" t="s">
        <v>70</v>
      </c>
      <c r="AF4556">
        <v>1253129</v>
      </c>
      <c r="AG4556" t="s">
        <v>71</v>
      </c>
      <c r="AH4556" t="s">
        <v>59</v>
      </c>
      <c r="AI4556" t="s">
        <v>56</v>
      </c>
      <c r="AJ4556" t="s">
        <v>416</v>
      </c>
    </row>
    <row r="4557" spans="1:36" x14ac:dyDescent="0.25">
      <c r="A4557" t="s">
        <v>9868</v>
      </c>
      <c r="B4557" t="s">
        <v>2263</v>
      </c>
      <c r="C4557" t="s">
        <v>40</v>
      </c>
      <c r="D4557" t="s">
        <v>9911</v>
      </c>
      <c r="E4557" s="2">
        <v>163201101</v>
      </c>
      <c r="F4557" t="s">
        <v>62</v>
      </c>
      <c r="G4557" s="3" t="s">
        <v>10176</v>
      </c>
      <c r="H4557">
        <v>20170123</v>
      </c>
      <c r="I4557" s="4">
        <v>419</v>
      </c>
      <c r="J4557">
        <v>1662774</v>
      </c>
      <c r="K4557" s="5">
        <v>738</v>
      </c>
      <c r="L4557" t="s">
        <v>44</v>
      </c>
      <c r="M4557" t="s">
        <v>63</v>
      </c>
      <c r="N4557" t="s">
        <v>64</v>
      </c>
      <c r="O4557" s="5">
        <v>68</v>
      </c>
      <c r="P4557" s="5">
        <v>50184</v>
      </c>
      <c r="Q4557" s="6">
        <v>38.490879999999997</v>
      </c>
      <c r="R4557" s="6">
        <v>-120.52684000000001</v>
      </c>
      <c r="S4557" t="s">
        <v>10177</v>
      </c>
      <c r="T4557" t="s">
        <v>2517</v>
      </c>
      <c r="U4557" t="s">
        <v>67</v>
      </c>
      <c r="V4557" t="s">
        <v>50</v>
      </c>
      <c r="W4557" t="s">
        <v>10178</v>
      </c>
      <c r="X4557" t="s">
        <v>52</v>
      </c>
      <c r="Y4557" t="s">
        <v>53</v>
      </c>
      <c r="Z4557">
        <v>0</v>
      </c>
      <c r="AA4557" t="s">
        <v>54</v>
      </c>
      <c r="AB4557">
        <v>2017</v>
      </c>
      <c r="AC4557" t="s">
        <v>525</v>
      </c>
      <c r="AD4557" t="s">
        <v>56</v>
      </c>
      <c r="AE4557" t="s">
        <v>70</v>
      </c>
      <c r="AF4557">
        <v>1252506</v>
      </c>
      <c r="AG4557" t="s">
        <v>71</v>
      </c>
      <c r="AH4557" t="s">
        <v>59</v>
      </c>
      <c r="AI4557" t="s">
        <v>56</v>
      </c>
      <c r="AJ4557" t="s">
        <v>56</v>
      </c>
    </row>
    <row r="4558" spans="1:36" x14ac:dyDescent="0.25">
      <c r="A4558" t="s">
        <v>9868</v>
      </c>
      <c r="B4558" t="s">
        <v>2263</v>
      </c>
      <c r="C4558" t="s">
        <v>40</v>
      </c>
      <c r="D4558" t="s">
        <v>9911</v>
      </c>
      <c r="E4558" s="2">
        <v>163201101</v>
      </c>
      <c r="F4558" t="s">
        <v>62</v>
      </c>
      <c r="G4558" s="3" t="s">
        <v>10129</v>
      </c>
      <c r="H4558">
        <v>20170123</v>
      </c>
      <c r="I4558" s="4">
        <v>842</v>
      </c>
      <c r="J4558">
        <v>1663256</v>
      </c>
      <c r="K4558" s="5">
        <v>725</v>
      </c>
      <c r="L4558" t="s">
        <v>44</v>
      </c>
      <c r="M4558" t="s">
        <v>63</v>
      </c>
      <c r="N4558" t="s">
        <v>64</v>
      </c>
      <c r="O4558" s="5">
        <v>32</v>
      </c>
      <c r="P4558" s="5">
        <v>23200</v>
      </c>
      <c r="Q4558" s="6">
        <v>38.490099999999998</v>
      </c>
      <c r="R4558" s="6">
        <v>-120.52825</v>
      </c>
      <c r="S4558" t="s">
        <v>10179</v>
      </c>
      <c r="T4558" t="s">
        <v>4103</v>
      </c>
      <c r="U4558" t="s">
        <v>67</v>
      </c>
      <c r="V4558" t="s">
        <v>50</v>
      </c>
      <c r="W4558" t="s">
        <v>10180</v>
      </c>
      <c r="X4558" t="s">
        <v>52</v>
      </c>
      <c r="Y4558" t="s">
        <v>53</v>
      </c>
      <c r="Z4558">
        <v>0</v>
      </c>
      <c r="AA4558" t="s">
        <v>54</v>
      </c>
      <c r="AB4558">
        <v>2017</v>
      </c>
      <c r="AC4558" t="s">
        <v>525</v>
      </c>
      <c r="AD4558" t="s">
        <v>56</v>
      </c>
      <c r="AE4558" t="s">
        <v>70</v>
      </c>
      <c r="AF4558">
        <v>1252548</v>
      </c>
      <c r="AG4558" t="s">
        <v>71</v>
      </c>
      <c r="AH4558" t="s">
        <v>59</v>
      </c>
      <c r="AI4558" t="s">
        <v>56</v>
      </c>
      <c r="AJ4558" t="s">
        <v>416</v>
      </c>
    </row>
    <row r="4559" spans="1:36" x14ac:dyDescent="0.25">
      <c r="A4559" t="s">
        <v>9868</v>
      </c>
      <c r="B4559" t="s">
        <v>2263</v>
      </c>
      <c r="C4559" t="s">
        <v>92</v>
      </c>
      <c r="D4559" t="s">
        <v>9875</v>
      </c>
      <c r="E4559" s="2">
        <v>163201102</v>
      </c>
      <c r="F4559" t="s">
        <v>936</v>
      </c>
      <c r="G4559" s="3">
        <v>319920669198</v>
      </c>
      <c r="H4559">
        <v>20170123</v>
      </c>
      <c r="I4559" s="4">
        <v>1440</v>
      </c>
      <c r="J4559">
        <v>1663376</v>
      </c>
      <c r="K4559" s="5">
        <v>139</v>
      </c>
      <c r="L4559" t="s">
        <v>44</v>
      </c>
      <c r="M4559" t="s">
        <v>45</v>
      </c>
      <c r="N4559" t="s">
        <v>432</v>
      </c>
      <c r="O4559" s="5">
        <v>6</v>
      </c>
      <c r="P4559" s="5">
        <v>834</v>
      </c>
      <c r="Q4559" s="6">
        <v>38.400309999999998</v>
      </c>
      <c r="R4559" s="6">
        <v>-120.52876999999999</v>
      </c>
      <c r="S4559" t="s">
        <v>10181</v>
      </c>
      <c r="T4559" t="s">
        <v>521</v>
      </c>
      <c r="U4559" t="s">
        <v>67</v>
      </c>
      <c r="V4559" t="s">
        <v>50</v>
      </c>
      <c r="W4559" t="s">
        <v>10182</v>
      </c>
      <c r="X4559" t="s">
        <v>52</v>
      </c>
      <c r="Y4559" t="s">
        <v>53</v>
      </c>
      <c r="Z4559">
        <v>0</v>
      </c>
      <c r="AA4559" t="s">
        <v>54</v>
      </c>
      <c r="AB4559">
        <v>2017</v>
      </c>
      <c r="AC4559" t="s">
        <v>525</v>
      </c>
      <c r="AD4559" t="s">
        <v>56</v>
      </c>
      <c r="AE4559" t="s">
        <v>481</v>
      </c>
      <c r="AF4559">
        <v>1252541</v>
      </c>
      <c r="AG4559" t="s">
        <v>71</v>
      </c>
      <c r="AH4559" t="s">
        <v>59</v>
      </c>
      <c r="AI4559" t="s">
        <v>56</v>
      </c>
      <c r="AJ4559" t="s">
        <v>416</v>
      </c>
    </row>
    <row r="4560" spans="1:36" x14ac:dyDescent="0.25">
      <c r="A4560" t="s">
        <v>9868</v>
      </c>
      <c r="B4560" t="s">
        <v>2263</v>
      </c>
      <c r="C4560" t="s">
        <v>40</v>
      </c>
      <c r="D4560" t="s">
        <v>9875</v>
      </c>
      <c r="E4560" s="2">
        <v>163201102</v>
      </c>
      <c r="F4560" t="s">
        <v>659</v>
      </c>
      <c r="G4560" s="3" t="s">
        <v>10183</v>
      </c>
      <c r="H4560">
        <v>20170123</v>
      </c>
      <c r="I4560" s="4">
        <v>906</v>
      </c>
      <c r="J4560">
        <v>1663699</v>
      </c>
      <c r="K4560" s="5">
        <v>1804</v>
      </c>
      <c r="L4560" t="s">
        <v>44</v>
      </c>
      <c r="M4560" t="s">
        <v>63</v>
      </c>
      <c r="N4560" t="s">
        <v>72</v>
      </c>
      <c r="O4560" s="5">
        <v>98</v>
      </c>
      <c r="P4560" s="5">
        <v>39137</v>
      </c>
      <c r="Q4560" s="6">
        <v>38.38937</v>
      </c>
      <c r="R4560" s="6">
        <v>-120.52522999999999</v>
      </c>
      <c r="S4560" t="s">
        <v>10184</v>
      </c>
      <c r="T4560" t="s">
        <v>4103</v>
      </c>
      <c r="U4560" t="s">
        <v>67</v>
      </c>
      <c r="V4560" t="s">
        <v>68</v>
      </c>
      <c r="W4560" t="s">
        <v>10185</v>
      </c>
      <c r="X4560" t="s">
        <v>52</v>
      </c>
      <c r="Y4560" t="s">
        <v>53</v>
      </c>
      <c r="Z4560">
        <v>0</v>
      </c>
      <c r="AA4560" t="s">
        <v>54</v>
      </c>
      <c r="AB4560">
        <v>2017</v>
      </c>
      <c r="AC4560" t="s">
        <v>525</v>
      </c>
      <c r="AD4560" t="s">
        <v>56</v>
      </c>
      <c r="AE4560" t="s">
        <v>98</v>
      </c>
      <c r="AF4560">
        <v>1252643</v>
      </c>
      <c r="AG4560" t="s">
        <v>71</v>
      </c>
      <c r="AH4560" t="s">
        <v>59</v>
      </c>
      <c r="AI4560" t="s">
        <v>56</v>
      </c>
      <c r="AJ4560" t="s">
        <v>416</v>
      </c>
    </row>
    <row r="4561" spans="1:36" x14ac:dyDescent="0.25">
      <c r="A4561" t="s">
        <v>9868</v>
      </c>
      <c r="B4561" t="s">
        <v>2263</v>
      </c>
      <c r="C4561" t="s">
        <v>92</v>
      </c>
      <c r="D4561" t="s">
        <v>10186</v>
      </c>
      <c r="E4561" s="2">
        <v>162991103</v>
      </c>
      <c r="F4561" t="s">
        <v>62</v>
      </c>
      <c r="G4561" s="3">
        <v>91311</v>
      </c>
      <c r="H4561">
        <v>20170207</v>
      </c>
      <c r="I4561" s="4">
        <v>1310</v>
      </c>
      <c r="J4561">
        <v>1680120</v>
      </c>
      <c r="K4561" s="5">
        <v>182</v>
      </c>
      <c r="L4561" t="s">
        <v>44</v>
      </c>
      <c r="M4561" t="s">
        <v>63</v>
      </c>
      <c r="N4561" t="s">
        <v>64</v>
      </c>
      <c r="O4561" s="5">
        <v>32</v>
      </c>
      <c r="P4561" s="5">
        <v>1670</v>
      </c>
      <c r="Q4561" s="6">
        <v>38.13026</v>
      </c>
      <c r="R4561" s="6">
        <v>-120.86417</v>
      </c>
      <c r="S4561" t="s">
        <v>10187</v>
      </c>
      <c r="T4561" t="s">
        <v>677</v>
      </c>
      <c r="U4561" t="s">
        <v>67</v>
      </c>
      <c r="V4561" t="s">
        <v>50</v>
      </c>
      <c r="W4561" t="s">
        <v>10188</v>
      </c>
      <c r="X4561" t="s">
        <v>52</v>
      </c>
      <c r="Y4561" t="s">
        <v>53</v>
      </c>
      <c r="Z4561">
        <v>0</v>
      </c>
      <c r="AA4561" t="s">
        <v>54</v>
      </c>
      <c r="AB4561">
        <v>2017</v>
      </c>
      <c r="AC4561" t="s">
        <v>376</v>
      </c>
      <c r="AD4561" t="s">
        <v>56</v>
      </c>
      <c r="AE4561" t="s">
        <v>98</v>
      </c>
      <c r="AF4561">
        <v>1256371</v>
      </c>
      <c r="AG4561" t="s">
        <v>71</v>
      </c>
      <c r="AH4561" t="s">
        <v>59</v>
      </c>
      <c r="AI4561" t="s">
        <v>56</v>
      </c>
      <c r="AJ4561" t="s">
        <v>416</v>
      </c>
    </row>
    <row r="4562" spans="1:36" x14ac:dyDescent="0.25">
      <c r="A4562" t="s">
        <v>9868</v>
      </c>
      <c r="B4562" t="s">
        <v>2263</v>
      </c>
      <c r="C4562" t="s">
        <v>92</v>
      </c>
      <c r="D4562" t="s">
        <v>9901</v>
      </c>
      <c r="E4562" s="2">
        <v>162161101</v>
      </c>
      <c r="F4562" t="s">
        <v>62</v>
      </c>
      <c r="G4562" s="3" t="s">
        <v>10144</v>
      </c>
      <c r="H4562">
        <v>20170217</v>
      </c>
      <c r="I4562" s="4">
        <v>1447</v>
      </c>
      <c r="J4562">
        <v>1696592</v>
      </c>
      <c r="K4562" s="5">
        <v>833</v>
      </c>
      <c r="L4562" t="s">
        <v>44</v>
      </c>
      <c r="M4562" t="s">
        <v>63</v>
      </c>
      <c r="N4562" t="s">
        <v>64</v>
      </c>
      <c r="O4562" s="5">
        <v>38</v>
      </c>
      <c r="P4562" s="5">
        <v>19738</v>
      </c>
      <c r="Q4562" s="6">
        <v>38.373739999999998</v>
      </c>
      <c r="R4562" s="6">
        <v>-120.65993</v>
      </c>
      <c r="S4562" t="s">
        <v>10189</v>
      </c>
      <c r="T4562" t="s">
        <v>427</v>
      </c>
      <c r="U4562" t="s">
        <v>86</v>
      </c>
      <c r="V4562" t="s">
        <v>50</v>
      </c>
      <c r="W4562" t="s">
        <v>10190</v>
      </c>
      <c r="X4562" t="s">
        <v>52</v>
      </c>
      <c r="Y4562" t="s">
        <v>53</v>
      </c>
      <c r="Z4562">
        <v>0</v>
      </c>
      <c r="AA4562" t="s">
        <v>54</v>
      </c>
      <c r="AB4562">
        <v>2017</v>
      </c>
      <c r="AC4562" t="s">
        <v>376</v>
      </c>
      <c r="AD4562" t="s">
        <v>56</v>
      </c>
      <c r="AE4562" t="s">
        <v>70</v>
      </c>
      <c r="AF4562">
        <v>1259542</v>
      </c>
      <c r="AG4562" t="s">
        <v>88</v>
      </c>
      <c r="AH4562" t="s">
        <v>59</v>
      </c>
      <c r="AI4562" t="s">
        <v>56</v>
      </c>
      <c r="AJ4562" t="s">
        <v>416</v>
      </c>
    </row>
    <row r="4563" spans="1:36" x14ac:dyDescent="0.25">
      <c r="A4563" t="s">
        <v>9868</v>
      </c>
      <c r="B4563" t="s">
        <v>2263</v>
      </c>
      <c r="C4563" t="s">
        <v>92</v>
      </c>
      <c r="D4563" t="s">
        <v>10191</v>
      </c>
      <c r="E4563" s="2">
        <v>163451702</v>
      </c>
      <c r="F4563" t="s">
        <v>62</v>
      </c>
      <c r="G4563" s="3" t="s">
        <v>10192</v>
      </c>
      <c r="H4563">
        <v>20170217</v>
      </c>
      <c r="I4563" s="4">
        <v>1916</v>
      </c>
      <c r="J4563">
        <v>1698213</v>
      </c>
      <c r="K4563" s="5">
        <v>595</v>
      </c>
      <c r="L4563" t="s">
        <v>44</v>
      </c>
      <c r="M4563" t="s">
        <v>63</v>
      </c>
      <c r="N4563" t="s">
        <v>64</v>
      </c>
      <c r="O4563" s="5">
        <v>168</v>
      </c>
      <c r="P4563" s="5">
        <v>33726</v>
      </c>
      <c r="Q4563" s="6">
        <v>38.132829999999998</v>
      </c>
      <c r="R4563" s="6">
        <v>-120.49852</v>
      </c>
      <c r="S4563" t="s">
        <v>10193</v>
      </c>
      <c r="T4563" t="s">
        <v>427</v>
      </c>
      <c r="U4563" t="s">
        <v>86</v>
      </c>
      <c r="V4563" t="s">
        <v>50</v>
      </c>
      <c r="W4563" t="s">
        <v>10194</v>
      </c>
      <c r="X4563" t="s">
        <v>52</v>
      </c>
      <c r="Y4563" t="s">
        <v>53</v>
      </c>
      <c r="Z4563">
        <v>0</v>
      </c>
      <c r="AA4563" t="s">
        <v>54</v>
      </c>
      <c r="AB4563">
        <v>2017</v>
      </c>
      <c r="AC4563" t="s">
        <v>376</v>
      </c>
      <c r="AD4563" t="s">
        <v>56</v>
      </c>
      <c r="AE4563" t="s">
        <v>70</v>
      </c>
      <c r="AF4563">
        <v>1259655</v>
      </c>
      <c r="AG4563" t="s">
        <v>88</v>
      </c>
      <c r="AH4563" t="s">
        <v>59</v>
      </c>
      <c r="AI4563" t="s">
        <v>56</v>
      </c>
      <c r="AJ4563" t="s">
        <v>416</v>
      </c>
    </row>
    <row r="4564" spans="1:36" x14ac:dyDescent="0.25">
      <c r="A4564" t="s">
        <v>9868</v>
      </c>
      <c r="B4564" t="s">
        <v>2263</v>
      </c>
      <c r="C4564" t="s">
        <v>92</v>
      </c>
      <c r="D4564" t="s">
        <v>9898</v>
      </c>
      <c r="E4564" s="2">
        <v>162991101</v>
      </c>
      <c r="F4564" t="s">
        <v>80</v>
      </c>
      <c r="G4564" s="3" t="s">
        <v>10195</v>
      </c>
      <c r="H4564">
        <v>20170218</v>
      </c>
      <c r="I4564" s="4">
        <v>500</v>
      </c>
      <c r="J4564">
        <v>1699005</v>
      </c>
      <c r="K4564" s="5">
        <v>1027</v>
      </c>
      <c r="L4564" t="s">
        <v>44</v>
      </c>
      <c r="M4564" t="s">
        <v>63</v>
      </c>
      <c r="N4564" t="s">
        <v>64</v>
      </c>
      <c r="O4564" s="5">
        <v>110</v>
      </c>
      <c r="P4564" s="5">
        <v>26665</v>
      </c>
      <c r="Q4564" s="6">
        <v>38.120221000000001</v>
      </c>
      <c r="R4564" s="6">
        <v>-120.890781</v>
      </c>
      <c r="S4564" t="s">
        <v>10196</v>
      </c>
      <c r="T4564" t="s">
        <v>521</v>
      </c>
      <c r="U4564" t="s">
        <v>67</v>
      </c>
      <c r="V4564" t="s">
        <v>50</v>
      </c>
      <c r="W4564" t="s">
        <v>10197</v>
      </c>
      <c r="X4564" t="s">
        <v>52</v>
      </c>
      <c r="Y4564" t="s">
        <v>53</v>
      </c>
      <c r="Z4564">
        <v>0</v>
      </c>
      <c r="AA4564" t="s">
        <v>54</v>
      </c>
      <c r="AB4564">
        <v>2017</v>
      </c>
      <c r="AC4564" t="s">
        <v>376</v>
      </c>
      <c r="AD4564" t="s">
        <v>56</v>
      </c>
      <c r="AE4564" t="s">
        <v>70</v>
      </c>
      <c r="AF4564">
        <v>1259904</v>
      </c>
      <c r="AG4564" t="s">
        <v>71</v>
      </c>
      <c r="AH4564" t="s">
        <v>59</v>
      </c>
      <c r="AI4564" t="s">
        <v>56</v>
      </c>
      <c r="AJ4564" t="s">
        <v>56</v>
      </c>
    </row>
    <row r="4565" spans="1:36" x14ac:dyDescent="0.25">
      <c r="A4565" t="s">
        <v>9868</v>
      </c>
      <c r="B4565" t="s">
        <v>2263</v>
      </c>
      <c r="C4565" t="s">
        <v>92</v>
      </c>
      <c r="D4565" t="s">
        <v>9901</v>
      </c>
      <c r="E4565" s="2">
        <v>162161101</v>
      </c>
      <c r="F4565" t="s">
        <v>62</v>
      </c>
      <c r="G4565" s="3" t="s">
        <v>10144</v>
      </c>
      <c r="H4565">
        <v>20170220</v>
      </c>
      <c r="I4565" s="4">
        <v>2019</v>
      </c>
      <c r="J4565">
        <v>1705859</v>
      </c>
      <c r="K4565" s="5">
        <v>431</v>
      </c>
      <c r="L4565" t="s">
        <v>44</v>
      </c>
      <c r="M4565" t="s">
        <v>63</v>
      </c>
      <c r="N4565" t="s">
        <v>64</v>
      </c>
      <c r="O4565" s="5">
        <v>38</v>
      </c>
      <c r="P4565" s="5">
        <v>8118</v>
      </c>
      <c r="Q4565" s="6">
        <v>38.373739999999998</v>
      </c>
      <c r="R4565" s="6">
        <v>-120.65993</v>
      </c>
      <c r="S4565" t="s">
        <v>10198</v>
      </c>
      <c r="T4565" t="s">
        <v>451</v>
      </c>
      <c r="U4565" t="s">
        <v>86</v>
      </c>
      <c r="V4565" t="s">
        <v>50</v>
      </c>
      <c r="W4565" t="s">
        <v>10199</v>
      </c>
      <c r="X4565" t="s">
        <v>52</v>
      </c>
      <c r="Y4565" t="s">
        <v>53</v>
      </c>
      <c r="Z4565">
        <v>0</v>
      </c>
      <c r="AA4565" t="s">
        <v>54</v>
      </c>
      <c r="AB4565">
        <v>2017</v>
      </c>
      <c r="AC4565" t="s">
        <v>376</v>
      </c>
      <c r="AD4565" t="s">
        <v>56</v>
      </c>
      <c r="AE4565" t="s">
        <v>98</v>
      </c>
      <c r="AF4565">
        <v>1261074</v>
      </c>
      <c r="AG4565" t="s">
        <v>88</v>
      </c>
      <c r="AH4565" t="s">
        <v>59</v>
      </c>
      <c r="AI4565" t="s">
        <v>56</v>
      </c>
      <c r="AJ4565" t="s">
        <v>416</v>
      </c>
    </row>
    <row r="4566" spans="1:36" x14ac:dyDescent="0.25">
      <c r="A4566" t="s">
        <v>9868</v>
      </c>
      <c r="B4566" t="s">
        <v>2263</v>
      </c>
      <c r="C4566" t="s">
        <v>92</v>
      </c>
      <c r="D4566" t="s">
        <v>10191</v>
      </c>
      <c r="E4566" s="2">
        <v>163451702</v>
      </c>
      <c r="F4566" t="s">
        <v>62</v>
      </c>
      <c r="G4566" s="3" t="s">
        <v>10200</v>
      </c>
      <c r="H4566">
        <v>20170220</v>
      </c>
      <c r="I4566" s="4">
        <v>732</v>
      </c>
      <c r="J4566">
        <v>1702616</v>
      </c>
      <c r="K4566" s="5">
        <v>403</v>
      </c>
      <c r="L4566" t="s">
        <v>44</v>
      </c>
      <c r="M4566" t="s">
        <v>45</v>
      </c>
      <c r="N4566" t="s">
        <v>432</v>
      </c>
      <c r="O4566" s="5">
        <v>236</v>
      </c>
      <c r="P4566" s="5">
        <v>95108</v>
      </c>
      <c r="Q4566" s="6">
        <v>38.111550000000001</v>
      </c>
      <c r="R4566" s="6">
        <v>-120.50829</v>
      </c>
      <c r="S4566" t="s">
        <v>10201</v>
      </c>
      <c r="T4566" t="s">
        <v>421</v>
      </c>
      <c r="U4566" t="s">
        <v>67</v>
      </c>
      <c r="V4566" t="s">
        <v>50</v>
      </c>
      <c r="W4566" t="s">
        <v>10202</v>
      </c>
      <c r="X4566" t="s">
        <v>52</v>
      </c>
      <c r="Y4566" t="s">
        <v>53</v>
      </c>
      <c r="Z4566">
        <v>0</v>
      </c>
      <c r="AA4566" t="s">
        <v>54</v>
      </c>
      <c r="AB4566">
        <v>2017</v>
      </c>
      <c r="AC4566" t="s">
        <v>376</v>
      </c>
      <c r="AD4566" t="s">
        <v>56</v>
      </c>
      <c r="AE4566" t="s">
        <v>70</v>
      </c>
      <c r="AF4566">
        <v>1260682</v>
      </c>
      <c r="AG4566" t="s">
        <v>71</v>
      </c>
      <c r="AH4566" t="s">
        <v>59</v>
      </c>
      <c r="AI4566" t="s">
        <v>56</v>
      </c>
      <c r="AJ4566" t="s">
        <v>416</v>
      </c>
    </row>
    <row r="4567" spans="1:36" x14ac:dyDescent="0.25">
      <c r="A4567" t="s">
        <v>9868</v>
      </c>
      <c r="B4567" t="s">
        <v>2263</v>
      </c>
      <c r="C4567" t="s">
        <v>40</v>
      </c>
      <c r="D4567" t="s">
        <v>9875</v>
      </c>
      <c r="E4567" s="2">
        <v>163201102</v>
      </c>
      <c r="F4567" t="s">
        <v>42</v>
      </c>
      <c r="G4567" s="3">
        <v>93116</v>
      </c>
      <c r="H4567">
        <v>20170221</v>
      </c>
      <c r="I4567" s="4">
        <v>51</v>
      </c>
      <c r="J4567">
        <v>1707060</v>
      </c>
      <c r="K4567" s="5">
        <v>1197</v>
      </c>
      <c r="L4567" t="s">
        <v>44</v>
      </c>
      <c r="M4567" t="s">
        <v>63</v>
      </c>
      <c r="N4567" t="s">
        <v>64</v>
      </c>
      <c r="O4567" s="5">
        <v>339</v>
      </c>
      <c r="P4567" s="5">
        <v>118521</v>
      </c>
      <c r="Q4567" s="6">
        <v>38.383780000000002</v>
      </c>
      <c r="R4567" s="6">
        <v>-120.52699</v>
      </c>
      <c r="S4567" t="s">
        <v>10203</v>
      </c>
      <c r="T4567" t="s">
        <v>427</v>
      </c>
      <c r="U4567" t="s">
        <v>67</v>
      </c>
      <c r="V4567" t="s">
        <v>50</v>
      </c>
      <c r="W4567" t="s">
        <v>10204</v>
      </c>
      <c r="X4567" t="s">
        <v>52</v>
      </c>
      <c r="Y4567" t="s">
        <v>53</v>
      </c>
      <c r="Z4567">
        <v>0</v>
      </c>
      <c r="AA4567" t="s">
        <v>54</v>
      </c>
      <c r="AB4567">
        <v>2017</v>
      </c>
      <c r="AC4567" t="s">
        <v>376</v>
      </c>
      <c r="AD4567" t="s">
        <v>56</v>
      </c>
      <c r="AE4567" t="s">
        <v>70</v>
      </c>
      <c r="AF4567">
        <v>1261787</v>
      </c>
      <c r="AG4567" t="s">
        <v>71</v>
      </c>
      <c r="AH4567" t="s">
        <v>59</v>
      </c>
      <c r="AI4567" t="s">
        <v>56</v>
      </c>
      <c r="AJ4567" t="s">
        <v>416</v>
      </c>
    </row>
    <row r="4568" spans="1:36" x14ac:dyDescent="0.25">
      <c r="A4568" t="s">
        <v>9868</v>
      </c>
      <c r="B4568" t="s">
        <v>2263</v>
      </c>
      <c r="C4568" t="s">
        <v>40</v>
      </c>
      <c r="D4568" t="s">
        <v>10040</v>
      </c>
      <c r="E4568" s="2">
        <v>162821702</v>
      </c>
      <c r="F4568" t="s">
        <v>62</v>
      </c>
      <c r="G4568" s="3" t="s">
        <v>10081</v>
      </c>
      <c r="H4568">
        <v>20170406</v>
      </c>
      <c r="I4568" s="4">
        <v>1604</v>
      </c>
      <c r="J4568">
        <v>1745743</v>
      </c>
      <c r="K4568" s="5">
        <v>397</v>
      </c>
      <c r="L4568" t="s">
        <v>44</v>
      </c>
      <c r="M4568" t="s">
        <v>63</v>
      </c>
      <c r="N4568" t="s">
        <v>64</v>
      </c>
      <c r="O4568" s="5">
        <v>189</v>
      </c>
      <c r="P4568" s="5">
        <v>56748</v>
      </c>
      <c r="Q4568" s="6">
        <v>38.244720000000001</v>
      </c>
      <c r="R4568" s="6">
        <v>-120.36417</v>
      </c>
      <c r="S4568" t="s">
        <v>10205</v>
      </c>
      <c r="T4568" t="s">
        <v>677</v>
      </c>
      <c r="U4568" t="s">
        <v>86</v>
      </c>
      <c r="V4568" t="s">
        <v>50</v>
      </c>
      <c r="W4568" t="s">
        <v>10206</v>
      </c>
      <c r="X4568" t="s">
        <v>52</v>
      </c>
      <c r="Y4568" t="s">
        <v>53</v>
      </c>
      <c r="Z4568">
        <v>42985900</v>
      </c>
      <c r="AA4568" t="s">
        <v>54</v>
      </c>
      <c r="AB4568">
        <v>2017</v>
      </c>
      <c r="AC4568" t="s">
        <v>55</v>
      </c>
      <c r="AD4568" t="s">
        <v>56</v>
      </c>
      <c r="AE4568" t="s">
        <v>143</v>
      </c>
      <c r="AF4568">
        <v>1271421</v>
      </c>
      <c r="AG4568" t="s">
        <v>88</v>
      </c>
      <c r="AH4568" t="s">
        <v>59</v>
      </c>
      <c r="AI4568" t="s">
        <v>56</v>
      </c>
      <c r="AJ4568" t="s">
        <v>416</v>
      </c>
    </row>
    <row r="4569" spans="1:36" x14ac:dyDescent="0.25">
      <c r="A4569" t="s">
        <v>9868</v>
      </c>
      <c r="B4569" t="s">
        <v>2263</v>
      </c>
      <c r="C4569" t="s">
        <v>40</v>
      </c>
      <c r="D4569" t="s">
        <v>9875</v>
      </c>
      <c r="E4569" s="2">
        <v>163201102</v>
      </c>
      <c r="F4569" t="s">
        <v>659</v>
      </c>
      <c r="G4569" s="3">
        <v>1303</v>
      </c>
      <c r="H4569">
        <v>20170406</v>
      </c>
      <c r="I4569" s="4">
        <v>2359</v>
      </c>
      <c r="J4569">
        <v>1748927</v>
      </c>
      <c r="K4569" s="5">
        <v>592</v>
      </c>
      <c r="L4569" t="s">
        <v>44</v>
      </c>
      <c r="M4569" t="s">
        <v>63</v>
      </c>
      <c r="N4569" t="s">
        <v>64</v>
      </c>
      <c r="O4569" s="5">
        <v>215</v>
      </c>
      <c r="P4569" s="5">
        <v>127280</v>
      </c>
      <c r="Q4569" s="6">
        <v>38.40437</v>
      </c>
      <c r="R4569" s="6">
        <v>-120.50577</v>
      </c>
      <c r="S4569" t="s">
        <v>10207</v>
      </c>
      <c r="T4569" t="s">
        <v>447</v>
      </c>
      <c r="U4569" t="s">
        <v>67</v>
      </c>
      <c r="V4569" t="s">
        <v>50</v>
      </c>
      <c r="W4569" t="s">
        <v>10208</v>
      </c>
      <c r="X4569" t="s">
        <v>52</v>
      </c>
      <c r="Y4569" t="s">
        <v>53</v>
      </c>
      <c r="Z4569">
        <v>0</v>
      </c>
      <c r="AA4569" t="s">
        <v>54</v>
      </c>
      <c r="AB4569">
        <v>2017</v>
      </c>
      <c r="AC4569" t="s">
        <v>55</v>
      </c>
      <c r="AD4569" t="s">
        <v>56</v>
      </c>
      <c r="AE4569" t="s">
        <v>70</v>
      </c>
      <c r="AF4569">
        <v>1271759</v>
      </c>
      <c r="AG4569" t="s">
        <v>71</v>
      </c>
      <c r="AH4569" t="s">
        <v>59</v>
      </c>
      <c r="AI4569" t="s">
        <v>56</v>
      </c>
      <c r="AJ4569" t="s">
        <v>416</v>
      </c>
    </row>
    <row r="4570" spans="1:36" x14ac:dyDescent="0.25">
      <c r="A4570" t="s">
        <v>9868</v>
      </c>
      <c r="B4570" t="s">
        <v>2263</v>
      </c>
      <c r="C4570" t="s">
        <v>40</v>
      </c>
      <c r="D4570" t="s">
        <v>9875</v>
      </c>
      <c r="E4570" s="2">
        <v>163201102</v>
      </c>
      <c r="F4570" t="s">
        <v>62</v>
      </c>
      <c r="G4570" s="3" t="s">
        <v>10209</v>
      </c>
      <c r="H4570">
        <v>20170407</v>
      </c>
      <c r="I4570" s="4">
        <v>1039</v>
      </c>
      <c r="J4570">
        <v>1750513</v>
      </c>
      <c r="K4570" s="5">
        <v>351</v>
      </c>
      <c r="L4570" t="s">
        <v>44</v>
      </c>
      <c r="M4570" t="s">
        <v>63</v>
      </c>
      <c r="N4570" t="s">
        <v>72</v>
      </c>
      <c r="O4570" s="5">
        <v>29</v>
      </c>
      <c r="P4570" s="5">
        <v>10179</v>
      </c>
      <c r="Q4570" s="6">
        <v>38.425739999999998</v>
      </c>
      <c r="R4570" s="6">
        <v>-120.49235</v>
      </c>
      <c r="S4570" t="s">
        <v>10210</v>
      </c>
      <c r="T4570" t="s">
        <v>436</v>
      </c>
      <c r="U4570" t="s">
        <v>67</v>
      </c>
      <c r="V4570" t="s">
        <v>50</v>
      </c>
      <c r="W4570" t="s">
        <v>10211</v>
      </c>
      <c r="X4570" t="s">
        <v>52</v>
      </c>
      <c r="Y4570" t="s">
        <v>53</v>
      </c>
      <c r="Z4570">
        <v>0</v>
      </c>
      <c r="AA4570" t="s">
        <v>54</v>
      </c>
      <c r="AB4570">
        <v>2017</v>
      </c>
      <c r="AC4570" t="s">
        <v>55</v>
      </c>
      <c r="AD4570" t="s">
        <v>56</v>
      </c>
      <c r="AE4570" t="s">
        <v>70</v>
      </c>
      <c r="AF4570">
        <v>1272001</v>
      </c>
      <c r="AG4570" t="s">
        <v>71</v>
      </c>
      <c r="AH4570" t="s">
        <v>59</v>
      </c>
      <c r="AI4570" t="s">
        <v>56</v>
      </c>
      <c r="AJ4570" t="s">
        <v>416</v>
      </c>
    </row>
    <row r="4571" spans="1:36" x14ac:dyDescent="0.25">
      <c r="A4571" t="s">
        <v>9868</v>
      </c>
      <c r="B4571" t="s">
        <v>2263</v>
      </c>
      <c r="C4571" t="s">
        <v>92</v>
      </c>
      <c r="D4571" t="s">
        <v>9875</v>
      </c>
      <c r="E4571" s="2">
        <v>163201102</v>
      </c>
      <c r="F4571" t="s">
        <v>42</v>
      </c>
      <c r="G4571" s="3">
        <v>72036</v>
      </c>
      <c r="H4571">
        <v>20171009</v>
      </c>
      <c r="I4571" s="4">
        <v>446</v>
      </c>
      <c r="J4571">
        <v>1895664</v>
      </c>
      <c r="K4571" s="5">
        <v>843</v>
      </c>
      <c r="L4571" t="s">
        <v>44</v>
      </c>
      <c r="M4571" t="s">
        <v>63</v>
      </c>
      <c r="N4571" t="s">
        <v>72</v>
      </c>
      <c r="O4571" s="5">
        <v>2466</v>
      </c>
      <c r="P4571" s="5">
        <v>312981</v>
      </c>
      <c r="Q4571" s="6">
        <v>38.412939999999999</v>
      </c>
      <c r="R4571" s="6">
        <v>-120.5501</v>
      </c>
      <c r="S4571" t="s">
        <v>10212</v>
      </c>
      <c r="T4571" t="s">
        <v>1775</v>
      </c>
      <c r="U4571" t="s">
        <v>200</v>
      </c>
      <c r="V4571" t="s">
        <v>50</v>
      </c>
      <c r="W4571" t="s">
        <v>10213</v>
      </c>
      <c r="X4571" t="s">
        <v>52</v>
      </c>
      <c r="Y4571" t="s">
        <v>53</v>
      </c>
      <c r="Z4571">
        <v>31356040</v>
      </c>
      <c r="AA4571" t="s">
        <v>54</v>
      </c>
      <c r="AB4571">
        <v>2017</v>
      </c>
      <c r="AC4571" t="s">
        <v>415</v>
      </c>
      <c r="AD4571" t="s">
        <v>56</v>
      </c>
      <c r="AE4571" t="s">
        <v>481</v>
      </c>
      <c r="AF4571">
        <v>1306847</v>
      </c>
      <c r="AG4571" t="s">
        <v>202</v>
      </c>
      <c r="AH4571" t="s">
        <v>59</v>
      </c>
      <c r="AI4571" t="s">
        <v>56</v>
      </c>
      <c r="AJ4571" t="s">
        <v>416</v>
      </c>
    </row>
    <row r="4572" spans="1:36" x14ac:dyDescent="0.25">
      <c r="A4572" t="s">
        <v>9868</v>
      </c>
      <c r="B4572" t="s">
        <v>2263</v>
      </c>
      <c r="C4572" t="s">
        <v>40</v>
      </c>
      <c r="D4572" t="s">
        <v>9880</v>
      </c>
      <c r="E4572" s="2">
        <v>162161102</v>
      </c>
      <c r="F4572" t="s">
        <v>62</v>
      </c>
      <c r="G4572" s="3" t="s">
        <v>10214</v>
      </c>
      <c r="H4572">
        <v>20171204</v>
      </c>
      <c r="I4572" s="4">
        <v>1341</v>
      </c>
      <c r="J4572">
        <v>1935278</v>
      </c>
      <c r="K4572" s="5">
        <v>725</v>
      </c>
      <c r="L4572" t="s">
        <v>44</v>
      </c>
      <c r="M4572" t="s">
        <v>45</v>
      </c>
      <c r="N4572" t="s">
        <v>432</v>
      </c>
      <c r="O4572" s="5">
        <v>5</v>
      </c>
      <c r="P4572" s="5">
        <v>3625</v>
      </c>
      <c r="Q4572" s="6">
        <v>38.351779999999998</v>
      </c>
      <c r="R4572" s="6">
        <v>-120.52119</v>
      </c>
      <c r="S4572" t="s">
        <v>10215</v>
      </c>
      <c r="T4572" t="s">
        <v>436</v>
      </c>
      <c r="U4572" t="s">
        <v>86</v>
      </c>
      <c r="V4572" t="s">
        <v>50</v>
      </c>
      <c r="W4572" t="s">
        <v>10216</v>
      </c>
      <c r="X4572" t="s">
        <v>52</v>
      </c>
      <c r="Y4572" t="s">
        <v>53</v>
      </c>
      <c r="Z4572">
        <v>0</v>
      </c>
      <c r="AA4572" t="s">
        <v>54</v>
      </c>
      <c r="AB4572">
        <v>2017</v>
      </c>
      <c r="AC4572" t="s">
        <v>120</v>
      </c>
      <c r="AD4572" t="s">
        <v>56</v>
      </c>
      <c r="AE4572" t="s">
        <v>70</v>
      </c>
      <c r="AF4572">
        <v>1317477</v>
      </c>
      <c r="AG4572" t="s">
        <v>88</v>
      </c>
      <c r="AH4572" t="s">
        <v>59</v>
      </c>
      <c r="AI4572" t="s">
        <v>56</v>
      </c>
      <c r="AJ4572" t="s">
        <v>416</v>
      </c>
    </row>
    <row r="4573" spans="1:36" x14ac:dyDescent="0.25">
      <c r="A4573" t="s">
        <v>9868</v>
      </c>
      <c r="B4573" t="s">
        <v>2263</v>
      </c>
      <c r="C4573" t="s">
        <v>40</v>
      </c>
      <c r="D4573" t="s">
        <v>9869</v>
      </c>
      <c r="E4573" s="2">
        <v>163751102</v>
      </c>
      <c r="F4573" t="s">
        <v>80</v>
      </c>
      <c r="G4573" s="3" t="s">
        <v>10217</v>
      </c>
      <c r="H4573">
        <v>20171204</v>
      </c>
      <c r="I4573" s="4">
        <v>1421</v>
      </c>
      <c r="J4573">
        <v>1935747</v>
      </c>
      <c r="K4573" s="5">
        <v>600</v>
      </c>
      <c r="L4573" t="s">
        <v>44</v>
      </c>
      <c r="M4573" t="s">
        <v>63</v>
      </c>
      <c r="N4573" t="s">
        <v>64</v>
      </c>
      <c r="O4573" s="5">
        <v>1311</v>
      </c>
      <c r="P4573" s="5">
        <v>97276</v>
      </c>
      <c r="Q4573" s="6">
        <v>38.445072000000003</v>
      </c>
      <c r="R4573" s="6">
        <v>-120.545541</v>
      </c>
      <c r="S4573" t="s">
        <v>10218</v>
      </c>
      <c r="T4573" t="s">
        <v>436</v>
      </c>
      <c r="U4573" t="s">
        <v>67</v>
      </c>
      <c r="V4573" t="s">
        <v>342</v>
      </c>
      <c r="W4573" t="s">
        <v>10219</v>
      </c>
      <c r="X4573" t="s">
        <v>52</v>
      </c>
      <c r="Y4573" t="s">
        <v>53</v>
      </c>
      <c r="Z4573">
        <v>0</v>
      </c>
      <c r="AA4573" t="s">
        <v>54</v>
      </c>
      <c r="AB4573">
        <v>2017</v>
      </c>
      <c r="AC4573" t="s">
        <v>120</v>
      </c>
      <c r="AD4573" t="s">
        <v>56</v>
      </c>
      <c r="AE4573" t="s">
        <v>112</v>
      </c>
      <c r="AF4573">
        <v>1317501</v>
      </c>
      <c r="AG4573" t="s">
        <v>71</v>
      </c>
      <c r="AH4573" t="s">
        <v>59</v>
      </c>
      <c r="AI4573" t="s">
        <v>56</v>
      </c>
      <c r="AJ4573" t="s">
        <v>56</v>
      </c>
    </row>
    <row r="4574" spans="1:36" x14ac:dyDescent="0.25">
      <c r="A4574" t="s">
        <v>9868</v>
      </c>
      <c r="B4574" t="s">
        <v>2263</v>
      </c>
      <c r="C4574" t="s">
        <v>92</v>
      </c>
      <c r="D4574" t="s">
        <v>9885</v>
      </c>
      <c r="E4574" s="2">
        <v>163692101</v>
      </c>
      <c r="F4574" t="s">
        <v>42</v>
      </c>
      <c r="G4574" s="3">
        <v>1216</v>
      </c>
      <c r="H4574">
        <v>20171204</v>
      </c>
      <c r="I4574" s="4">
        <v>1909</v>
      </c>
      <c r="J4574">
        <v>1936934</v>
      </c>
      <c r="K4574" s="5">
        <v>1510</v>
      </c>
      <c r="L4574" t="s">
        <v>44</v>
      </c>
      <c r="M4574" t="s">
        <v>63</v>
      </c>
      <c r="N4574" t="s">
        <v>64</v>
      </c>
      <c r="O4574" s="5">
        <v>50</v>
      </c>
      <c r="P4574" s="5">
        <v>75500</v>
      </c>
      <c r="Q4574" s="6">
        <v>38.498840000000001</v>
      </c>
      <c r="R4574" s="6">
        <v>-120.21774000000001</v>
      </c>
      <c r="S4574" t="s">
        <v>10220</v>
      </c>
      <c r="T4574" t="s">
        <v>436</v>
      </c>
      <c r="U4574" t="s">
        <v>67</v>
      </c>
      <c r="V4574" t="s">
        <v>50</v>
      </c>
      <c r="W4574" t="s">
        <v>10221</v>
      </c>
      <c r="X4574" t="s">
        <v>52</v>
      </c>
      <c r="Y4574" t="s">
        <v>53</v>
      </c>
      <c r="Z4574">
        <v>0</v>
      </c>
      <c r="AA4574" t="s">
        <v>54</v>
      </c>
      <c r="AB4574">
        <v>2017</v>
      </c>
      <c r="AC4574" t="s">
        <v>120</v>
      </c>
      <c r="AD4574" t="s">
        <v>56</v>
      </c>
      <c r="AE4574" t="s">
        <v>136</v>
      </c>
      <c r="AF4574">
        <v>1317808</v>
      </c>
      <c r="AG4574" t="s">
        <v>71</v>
      </c>
      <c r="AH4574" t="s">
        <v>59</v>
      </c>
      <c r="AI4574" t="s">
        <v>56</v>
      </c>
      <c r="AJ4574" t="s">
        <v>416</v>
      </c>
    </row>
    <row r="4575" spans="1:36" x14ac:dyDescent="0.25">
      <c r="A4575" t="s">
        <v>9868</v>
      </c>
      <c r="B4575" t="s">
        <v>2263</v>
      </c>
      <c r="C4575" t="s">
        <v>40</v>
      </c>
      <c r="D4575" t="s">
        <v>9888</v>
      </c>
      <c r="E4575" s="2">
        <v>163692102</v>
      </c>
      <c r="F4575" t="s">
        <v>62</v>
      </c>
      <c r="G4575" s="3">
        <v>1177</v>
      </c>
      <c r="H4575">
        <v>20171204</v>
      </c>
      <c r="I4575" s="4">
        <v>1731</v>
      </c>
      <c r="J4575">
        <v>1935962</v>
      </c>
      <c r="K4575" s="5">
        <v>1239</v>
      </c>
      <c r="L4575" t="s">
        <v>44</v>
      </c>
      <c r="M4575" t="s">
        <v>63</v>
      </c>
      <c r="N4575" t="s">
        <v>64</v>
      </c>
      <c r="O4575" s="5">
        <v>15</v>
      </c>
      <c r="P4575" s="5">
        <v>18585</v>
      </c>
      <c r="Q4575" s="6">
        <v>38.311459999999997</v>
      </c>
      <c r="R4575" s="6">
        <v>-120.27786999999999</v>
      </c>
      <c r="S4575" t="s">
        <v>10222</v>
      </c>
      <c r="T4575" t="s">
        <v>3201</v>
      </c>
      <c r="U4575" t="s">
        <v>67</v>
      </c>
      <c r="V4575" t="s">
        <v>68</v>
      </c>
      <c r="W4575" t="s">
        <v>10223</v>
      </c>
      <c r="X4575" t="s">
        <v>52</v>
      </c>
      <c r="Y4575" t="s">
        <v>53</v>
      </c>
      <c r="Z4575">
        <v>0</v>
      </c>
      <c r="AA4575" t="s">
        <v>54</v>
      </c>
      <c r="AB4575">
        <v>2017</v>
      </c>
      <c r="AC4575" t="s">
        <v>120</v>
      </c>
      <c r="AD4575" t="s">
        <v>56</v>
      </c>
      <c r="AE4575" t="s">
        <v>70</v>
      </c>
      <c r="AF4575">
        <v>1317551</v>
      </c>
      <c r="AG4575" t="s">
        <v>71</v>
      </c>
      <c r="AH4575" t="s">
        <v>59</v>
      </c>
      <c r="AI4575" t="s">
        <v>56</v>
      </c>
      <c r="AJ4575" t="s">
        <v>416</v>
      </c>
    </row>
    <row r="4576" spans="1:36" x14ac:dyDescent="0.25">
      <c r="A4576" t="s">
        <v>9868</v>
      </c>
      <c r="B4576" t="s">
        <v>2263</v>
      </c>
      <c r="C4576" t="s">
        <v>40</v>
      </c>
      <c r="D4576" t="s">
        <v>9888</v>
      </c>
      <c r="E4576" s="2">
        <v>163692102</v>
      </c>
      <c r="F4576" t="s">
        <v>62</v>
      </c>
      <c r="G4576" s="3">
        <v>44955</v>
      </c>
      <c r="H4576">
        <v>20171204</v>
      </c>
      <c r="I4576" s="4">
        <v>1756</v>
      </c>
      <c r="J4576">
        <v>1935884</v>
      </c>
      <c r="K4576" s="5">
        <v>1213</v>
      </c>
      <c r="L4576" t="s">
        <v>44</v>
      </c>
      <c r="M4576" t="s">
        <v>63</v>
      </c>
      <c r="N4576" t="s">
        <v>64</v>
      </c>
      <c r="O4576" s="5">
        <v>34</v>
      </c>
      <c r="P4576" s="5">
        <v>41242</v>
      </c>
      <c r="Q4576" s="6">
        <v>38.310279999999999</v>
      </c>
      <c r="R4576" s="6">
        <v>-120.27812</v>
      </c>
      <c r="S4576" t="s">
        <v>10224</v>
      </c>
      <c r="T4576" t="s">
        <v>3201</v>
      </c>
      <c r="U4576" t="s">
        <v>67</v>
      </c>
      <c r="V4576" t="s">
        <v>68</v>
      </c>
      <c r="W4576" t="s">
        <v>10225</v>
      </c>
      <c r="X4576" t="s">
        <v>52</v>
      </c>
      <c r="Y4576" t="s">
        <v>53</v>
      </c>
      <c r="Z4576">
        <v>0</v>
      </c>
      <c r="AA4576" t="s">
        <v>54</v>
      </c>
      <c r="AB4576">
        <v>2017</v>
      </c>
      <c r="AC4576" t="s">
        <v>120</v>
      </c>
      <c r="AD4576" t="s">
        <v>56</v>
      </c>
      <c r="AE4576" t="s">
        <v>143</v>
      </c>
      <c r="AF4576">
        <v>1317556</v>
      </c>
      <c r="AG4576" t="s">
        <v>71</v>
      </c>
      <c r="AH4576" t="s">
        <v>59</v>
      </c>
      <c r="AI4576" t="s">
        <v>56</v>
      </c>
      <c r="AJ4576" t="s">
        <v>416</v>
      </c>
    </row>
    <row r="4577" spans="1:36" x14ac:dyDescent="0.25">
      <c r="A4577" t="s">
        <v>9868</v>
      </c>
      <c r="B4577" t="s">
        <v>2263</v>
      </c>
      <c r="C4577" t="s">
        <v>40</v>
      </c>
      <c r="D4577" t="s">
        <v>9888</v>
      </c>
      <c r="E4577" s="2">
        <v>163692102</v>
      </c>
      <c r="F4577" t="s">
        <v>62</v>
      </c>
      <c r="G4577" s="3" t="s">
        <v>10014</v>
      </c>
      <c r="H4577">
        <v>20171204</v>
      </c>
      <c r="I4577" s="4">
        <v>1715</v>
      </c>
      <c r="J4577">
        <v>1935886</v>
      </c>
      <c r="K4577" s="5">
        <v>741</v>
      </c>
      <c r="L4577" t="s">
        <v>44</v>
      </c>
      <c r="M4577" t="s">
        <v>63</v>
      </c>
      <c r="N4577" t="s">
        <v>64</v>
      </c>
      <c r="O4577" s="5">
        <v>149</v>
      </c>
      <c r="P4577" s="5">
        <v>58016</v>
      </c>
      <c r="Q4577" s="6">
        <v>38.300789999999999</v>
      </c>
      <c r="R4577" s="6">
        <v>-120.27321000000001</v>
      </c>
      <c r="S4577" t="s">
        <v>10226</v>
      </c>
      <c r="T4577" t="s">
        <v>436</v>
      </c>
      <c r="U4577" t="s">
        <v>67</v>
      </c>
      <c r="V4577" t="s">
        <v>50</v>
      </c>
      <c r="W4577" t="s">
        <v>10227</v>
      </c>
      <c r="X4577" t="s">
        <v>52</v>
      </c>
      <c r="Y4577" t="s">
        <v>53</v>
      </c>
      <c r="Z4577">
        <v>0</v>
      </c>
      <c r="AA4577" t="s">
        <v>54</v>
      </c>
      <c r="AB4577">
        <v>2017</v>
      </c>
      <c r="AC4577" t="s">
        <v>120</v>
      </c>
      <c r="AD4577" t="s">
        <v>56</v>
      </c>
      <c r="AE4577" t="s">
        <v>98</v>
      </c>
      <c r="AF4577">
        <v>1317578</v>
      </c>
      <c r="AG4577" t="s">
        <v>71</v>
      </c>
      <c r="AH4577" t="s">
        <v>59</v>
      </c>
      <c r="AI4577" t="s">
        <v>56</v>
      </c>
      <c r="AJ4577" t="s">
        <v>416</v>
      </c>
    </row>
    <row r="4578" spans="1:36" x14ac:dyDescent="0.25">
      <c r="A4578" t="s">
        <v>9868</v>
      </c>
      <c r="B4578" t="s">
        <v>2263</v>
      </c>
      <c r="C4578" t="s">
        <v>40</v>
      </c>
      <c r="D4578" t="s">
        <v>9888</v>
      </c>
      <c r="E4578" s="2">
        <v>163692102</v>
      </c>
      <c r="F4578" t="s">
        <v>62</v>
      </c>
      <c r="G4578" s="3">
        <v>81017</v>
      </c>
      <c r="H4578">
        <v>20171204</v>
      </c>
      <c r="I4578" s="4">
        <v>1720</v>
      </c>
      <c r="J4578">
        <v>1935841</v>
      </c>
      <c r="K4578" s="5">
        <v>1158</v>
      </c>
      <c r="L4578" t="s">
        <v>44</v>
      </c>
      <c r="M4578" t="s">
        <v>63</v>
      </c>
      <c r="N4578" t="s">
        <v>64</v>
      </c>
      <c r="O4578" s="5">
        <v>70</v>
      </c>
      <c r="P4578" s="5">
        <v>56508</v>
      </c>
      <c r="Q4578" s="6">
        <v>38.312980000000003</v>
      </c>
      <c r="R4578" s="6">
        <v>-120.26322999999999</v>
      </c>
      <c r="S4578" t="s">
        <v>10228</v>
      </c>
      <c r="T4578" t="s">
        <v>3201</v>
      </c>
      <c r="U4578" t="s">
        <v>86</v>
      </c>
      <c r="V4578" t="s">
        <v>50</v>
      </c>
      <c r="W4578" t="s">
        <v>10229</v>
      </c>
      <c r="X4578" t="s">
        <v>52</v>
      </c>
      <c r="Y4578" t="s">
        <v>53</v>
      </c>
      <c r="Z4578">
        <v>0</v>
      </c>
      <c r="AA4578" t="s">
        <v>54</v>
      </c>
      <c r="AB4578">
        <v>2017</v>
      </c>
      <c r="AC4578" t="s">
        <v>120</v>
      </c>
      <c r="AD4578" t="s">
        <v>56</v>
      </c>
      <c r="AE4578" t="s">
        <v>143</v>
      </c>
      <c r="AF4578">
        <v>1317590</v>
      </c>
      <c r="AG4578" t="s">
        <v>88</v>
      </c>
      <c r="AH4578" t="s">
        <v>59</v>
      </c>
      <c r="AI4578" t="s">
        <v>56</v>
      </c>
      <c r="AJ4578" t="s">
        <v>416</v>
      </c>
    </row>
    <row r="4579" spans="1:36" x14ac:dyDescent="0.25">
      <c r="A4579" t="s">
        <v>9868</v>
      </c>
      <c r="B4579" t="s">
        <v>2263</v>
      </c>
      <c r="C4579" t="s">
        <v>40</v>
      </c>
      <c r="D4579" t="s">
        <v>9888</v>
      </c>
      <c r="E4579" s="2">
        <v>163692102</v>
      </c>
      <c r="F4579" t="s">
        <v>62</v>
      </c>
      <c r="G4579" s="3">
        <v>91563</v>
      </c>
      <c r="H4579">
        <v>20171204</v>
      </c>
      <c r="I4579" s="4">
        <v>1820</v>
      </c>
      <c r="J4579">
        <v>1935925</v>
      </c>
      <c r="K4579" s="5">
        <v>1200</v>
      </c>
      <c r="L4579" t="s">
        <v>44</v>
      </c>
      <c r="M4579" t="s">
        <v>63</v>
      </c>
      <c r="N4579" t="s">
        <v>64</v>
      </c>
      <c r="O4579" s="5">
        <v>50</v>
      </c>
      <c r="P4579" s="5">
        <v>30056</v>
      </c>
      <c r="Q4579" s="6">
        <v>38.318579999999997</v>
      </c>
      <c r="R4579" s="6">
        <v>-120.25488</v>
      </c>
      <c r="S4579" t="s">
        <v>10230</v>
      </c>
      <c r="T4579" t="s">
        <v>3201</v>
      </c>
      <c r="U4579" t="s">
        <v>86</v>
      </c>
      <c r="V4579" t="s">
        <v>50</v>
      </c>
      <c r="W4579" t="s">
        <v>10231</v>
      </c>
      <c r="X4579" t="s">
        <v>52</v>
      </c>
      <c r="Y4579" t="s">
        <v>53</v>
      </c>
      <c r="Z4579">
        <v>31368344</v>
      </c>
      <c r="AA4579" t="s">
        <v>54</v>
      </c>
      <c r="AB4579">
        <v>2017</v>
      </c>
      <c r="AC4579" t="s">
        <v>120</v>
      </c>
      <c r="AD4579" t="s">
        <v>56</v>
      </c>
      <c r="AE4579" t="s">
        <v>98</v>
      </c>
      <c r="AF4579">
        <v>1317603</v>
      </c>
      <c r="AG4579" t="s">
        <v>88</v>
      </c>
      <c r="AH4579" t="s">
        <v>59</v>
      </c>
      <c r="AI4579" t="s">
        <v>56</v>
      </c>
      <c r="AJ4579" t="s">
        <v>416</v>
      </c>
    </row>
    <row r="4580" spans="1:36" x14ac:dyDescent="0.25">
      <c r="A4580" t="s">
        <v>9868</v>
      </c>
      <c r="B4580" t="s">
        <v>2263</v>
      </c>
      <c r="C4580" t="s">
        <v>40</v>
      </c>
      <c r="D4580" t="s">
        <v>10040</v>
      </c>
      <c r="E4580" s="2">
        <v>162821702</v>
      </c>
      <c r="F4580" t="s">
        <v>42</v>
      </c>
      <c r="G4580" s="3">
        <v>37276</v>
      </c>
      <c r="H4580">
        <v>20171204</v>
      </c>
      <c r="I4580" s="4">
        <v>1452</v>
      </c>
      <c r="J4580">
        <v>1935616</v>
      </c>
      <c r="K4580" s="5">
        <v>853</v>
      </c>
      <c r="L4580" t="s">
        <v>44</v>
      </c>
      <c r="M4580" t="s">
        <v>63</v>
      </c>
      <c r="N4580" t="s">
        <v>64</v>
      </c>
      <c r="O4580" s="5">
        <v>769</v>
      </c>
      <c r="P4580" s="5">
        <v>167781</v>
      </c>
      <c r="Q4580" s="6">
        <v>38.239130000000003</v>
      </c>
      <c r="R4580" s="6">
        <v>-120.33642</v>
      </c>
      <c r="S4580" t="s">
        <v>10232</v>
      </c>
      <c r="T4580" t="s">
        <v>436</v>
      </c>
      <c r="U4580" t="s">
        <v>67</v>
      </c>
      <c r="V4580" t="s">
        <v>50</v>
      </c>
      <c r="W4580" t="s">
        <v>10233</v>
      </c>
      <c r="X4580" t="s">
        <v>52</v>
      </c>
      <c r="Y4580" t="s">
        <v>53</v>
      </c>
      <c r="Z4580">
        <v>0</v>
      </c>
      <c r="AA4580" t="s">
        <v>54</v>
      </c>
      <c r="AB4580">
        <v>2017</v>
      </c>
      <c r="AC4580" t="s">
        <v>120</v>
      </c>
      <c r="AD4580" t="s">
        <v>56</v>
      </c>
      <c r="AE4580" t="s">
        <v>70</v>
      </c>
      <c r="AF4580">
        <v>1317479</v>
      </c>
      <c r="AG4580" t="s">
        <v>71</v>
      </c>
      <c r="AH4580" t="s">
        <v>59</v>
      </c>
      <c r="AI4580" t="s">
        <v>56</v>
      </c>
      <c r="AJ4580" t="s">
        <v>416</v>
      </c>
    </row>
    <row r="4581" spans="1:36" x14ac:dyDescent="0.25">
      <c r="A4581" t="s">
        <v>9868</v>
      </c>
      <c r="B4581" t="s">
        <v>2263</v>
      </c>
      <c r="C4581" t="s">
        <v>40</v>
      </c>
      <c r="D4581" t="s">
        <v>9875</v>
      </c>
      <c r="E4581" s="2">
        <v>163201102</v>
      </c>
      <c r="F4581" t="s">
        <v>80</v>
      </c>
      <c r="G4581" s="3" t="s">
        <v>10234</v>
      </c>
      <c r="H4581">
        <v>20171204</v>
      </c>
      <c r="I4581" s="4">
        <v>1327</v>
      </c>
      <c r="J4581">
        <v>1935513</v>
      </c>
      <c r="K4581" s="5">
        <v>601</v>
      </c>
      <c r="L4581" t="s">
        <v>44</v>
      </c>
      <c r="M4581" t="s">
        <v>63</v>
      </c>
      <c r="N4581" t="s">
        <v>64</v>
      </c>
      <c r="O4581" s="5">
        <v>348</v>
      </c>
      <c r="P4581" s="5">
        <v>29088</v>
      </c>
      <c r="Q4581" s="6">
        <v>38.401184000000001</v>
      </c>
      <c r="R4581" s="6">
        <v>-120.505296</v>
      </c>
      <c r="S4581" t="s">
        <v>10235</v>
      </c>
      <c r="T4581" t="s">
        <v>436</v>
      </c>
      <c r="U4581" t="s">
        <v>67</v>
      </c>
      <c r="V4581" t="s">
        <v>50</v>
      </c>
      <c r="W4581" t="s">
        <v>10236</v>
      </c>
      <c r="X4581" t="s">
        <v>52</v>
      </c>
      <c r="Y4581" t="s">
        <v>53</v>
      </c>
      <c r="Z4581">
        <v>0</v>
      </c>
      <c r="AA4581" t="s">
        <v>54</v>
      </c>
      <c r="AB4581">
        <v>2017</v>
      </c>
      <c r="AC4581" t="s">
        <v>120</v>
      </c>
      <c r="AD4581" t="s">
        <v>56</v>
      </c>
      <c r="AE4581" t="s">
        <v>70</v>
      </c>
      <c r="AF4581">
        <v>1317469</v>
      </c>
      <c r="AG4581" t="s">
        <v>71</v>
      </c>
      <c r="AH4581" t="s">
        <v>59</v>
      </c>
      <c r="AI4581" t="s">
        <v>56</v>
      </c>
      <c r="AJ4581" t="s">
        <v>56</v>
      </c>
    </row>
    <row r="4582" spans="1:36" x14ac:dyDescent="0.25">
      <c r="A4582" t="s">
        <v>9868</v>
      </c>
      <c r="B4582" t="s">
        <v>2263</v>
      </c>
      <c r="C4582" t="s">
        <v>92</v>
      </c>
      <c r="D4582" t="s">
        <v>9885</v>
      </c>
      <c r="E4582" s="2">
        <v>163692101</v>
      </c>
      <c r="F4582" t="s">
        <v>410</v>
      </c>
      <c r="G4582" s="3" t="s">
        <v>733</v>
      </c>
      <c r="H4582">
        <v>20171216</v>
      </c>
      <c r="I4582" s="4">
        <v>2107</v>
      </c>
      <c r="J4582">
        <v>1945975</v>
      </c>
      <c r="K4582" s="5">
        <v>982</v>
      </c>
      <c r="L4582" t="s">
        <v>44</v>
      </c>
      <c r="M4582" t="s">
        <v>63</v>
      </c>
      <c r="N4582" t="s">
        <v>64</v>
      </c>
      <c r="O4582" s="5">
        <v>908</v>
      </c>
      <c r="P4582" s="5">
        <v>42056</v>
      </c>
      <c r="Q4582" s="6">
        <v>38.447561999999998</v>
      </c>
      <c r="R4582" s="6">
        <v>-120.070798</v>
      </c>
      <c r="S4582" t="s">
        <v>10237</v>
      </c>
      <c r="T4582" t="s">
        <v>1775</v>
      </c>
      <c r="U4582" t="s">
        <v>67</v>
      </c>
      <c r="V4582" t="s">
        <v>342</v>
      </c>
      <c r="W4582" t="s">
        <v>10238</v>
      </c>
      <c r="X4582" t="s">
        <v>52</v>
      </c>
      <c r="Y4582" t="s">
        <v>53</v>
      </c>
      <c r="Z4582">
        <v>0</v>
      </c>
      <c r="AA4582" t="s">
        <v>54</v>
      </c>
      <c r="AB4582">
        <v>2017</v>
      </c>
      <c r="AC4582" t="s">
        <v>120</v>
      </c>
      <c r="AD4582" t="s">
        <v>56</v>
      </c>
      <c r="AE4582" t="s">
        <v>112</v>
      </c>
      <c r="AF4582">
        <v>1320173</v>
      </c>
      <c r="AG4582" t="s">
        <v>71</v>
      </c>
      <c r="AH4582" t="s">
        <v>59</v>
      </c>
      <c r="AI4582" t="s">
        <v>56</v>
      </c>
      <c r="AJ4582" t="s">
        <v>416</v>
      </c>
    </row>
    <row r="4583" spans="1:36" x14ac:dyDescent="0.25">
      <c r="A4583" t="s">
        <v>9868</v>
      </c>
      <c r="B4583" t="s">
        <v>2263</v>
      </c>
      <c r="C4583" t="s">
        <v>92</v>
      </c>
      <c r="D4583" t="s">
        <v>9976</v>
      </c>
      <c r="E4583" s="2">
        <v>162211101</v>
      </c>
      <c r="F4583" t="s">
        <v>62</v>
      </c>
      <c r="G4583" s="3">
        <v>1357</v>
      </c>
      <c r="H4583">
        <v>20180316</v>
      </c>
      <c r="I4583" s="4">
        <v>559</v>
      </c>
      <c r="J4583">
        <v>45235</v>
      </c>
      <c r="K4583" s="5">
        <v>662</v>
      </c>
      <c r="L4583" t="s">
        <v>44</v>
      </c>
      <c r="M4583" t="s">
        <v>63</v>
      </c>
      <c r="N4583" t="s">
        <v>64</v>
      </c>
      <c r="O4583" s="5">
        <v>29</v>
      </c>
      <c r="P4583" s="5">
        <v>19198</v>
      </c>
      <c r="Q4583" s="6">
        <v>38.231859999999998</v>
      </c>
      <c r="R4583" s="6">
        <v>-120.54729</v>
      </c>
      <c r="S4583" t="s">
        <v>10239</v>
      </c>
      <c r="T4583" t="s">
        <v>451</v>
      </c>
      <c r="U4583" t="s">
        <v>86</v>
      </c>
      <c r="V4583" t="s">
        <v>50</v>
      </c>
      <c r="W4583" t="s">
        <v>10240</v>
      </c>
      <c r="X4583" t="s">
        <v>52</v>
      </c>
      <c r="Y4583" t="s">
        <v>53</v>
      </c>
      <c r="Z4583">
        <v>0</v>
      </c>
      <c r="AA4583" t="s">
        <v>54</v>
      </c>
      <c r="AB4583">
        <v>2018</v>
      </c>
      <c r="AC4583" t="s">
        <v>457</v>
      </c>
      <c r="AD4583" t="s">
        <v>56</v>
      </c>
      <c r="AE4583" t="s">
        <v>98</v>
      </c>
      <c r="AF4583">
        <v>1336158</v>
      </c>
      <c r="AG4583" t="s">
        <v>88</v>
      </c>
      <c r="AH4583" t="s">
        <v>59</v>
      </c>
      <c r="AI4583" t="s">
        <v>56</v>
      </c>
      <c r="AJ4583" t="s">
        <v>416</v>
      </c>
    </row>
    <row r="4584" spans="1:36" x14ac:dyDescent="0.25">
      <c r="A4584" t="s">
        <v>9868</v>
      </c>
      <c r="B4584" t="s">
        <v>2263</v>
      </c>
      <c r="C4584" t="s">
        <v>40</v>
      </c>
      <c r="D4584" t="s">
        <v>9869</v>
      </c>
      <c r="E4584" s="2">
        <v>163751102</v>
      </c>
      <c r="F4584" t="s">
        <v>62</v>
      </c>
      <c r="G4584" s="3">
        <v>1715</v>
      </c>
      <c r="H4584">
        <v>20180316</v>
      </c>
      <c r="I4584" s="4">
        <v>1606</v>
      </c>
      <c r="J4584">
        <v>46157</v>
      </c>
      <c r="K4584" s="5">
        <v>2919</v>
      </c>
      <c r="L4584" t="s">
        <v>44</v>
      </c>
      <c r="M4584" t="s">
        <v>63</v>
      </c>
      <c r="N4584" t="s">
        <v>64</v>
      </c>
      <c r="O4584" s="5">
        <v>67</v>
      </c>
      <c r="P4584" s="5">
        <v>117621</v>
      </c>
      <c r="Q4584" s="6">
        <v>38.493980000000001</v>
      </c>
      <c r="R4584" s="6">
        <v>-120.51067999999999</v>
      </c>
      <c r="S4584" t="s">
        <v>10241</v>
      </c>
      <c r="T4584" t="s">
        <v>559</v>
      </c>
      <c r="U4584" t="s">
        <v>67</v>
      </c>
      <c r="V4584" t="s">
        <v>50</v>
      </c>
      <c r="W4584" t="s">
        <v>10242</v>
      </c>
      <c r="X4584" t="s">
        <v>52</v>
      </c>
      <c r="Y4584" t="s">
        <v>53</v>
      </c>
      <c r="Z4584">
        <v>0</v>
      </c>
      <c r="AA4584" t="s">
        <v>54</v>
      </c>
      <c r="AB4584">
        <v>2018</v>
      </c>
      <c r="AC4584" t="s">
        <v>457</v>
      </c>
      <c r="AD4584" t="s">
        <v>56</v>
      </c>
      <c r="AE4584" t="s">
        <v>98</v>
      </c>
      <c r="AF4584">
        <v>1336353</v>
      </c>
      <c r="AG4584" t="s">
        <v>71</v>
      </c>
      <c r="AH4584" t="s">
        <v>59</v>
      </c>
      <c r="AI4584" t="s">
        <v>56</v>
      </c>
      <c r="AJ4584" t="s">
        <v>416</v>
      </c>
    </row>
    <row r="4585" spans="1:36" x14ac:dyDescent="0.25">
      <c r="A4585" t="s">
        <v>9868</v>
      </c>
      <c r="B4585" t="s">
        <v>2263</v>
      </c>
      <c r="C4585" t="s">
        <v>40</v>
      </c>
      <c r="D4585" t="s">
        <v>9869</v>
      </c>
      <c r="E4585" s="2">
        <v>163751102</v>
      </c>
      <c r="F4585" t="s">
        <v>62</v>
      </c>
      <c r="G4585" s="3">
        <v>1595</v>
      </c>
      <c r="H4585">
        <v>20180316</v>
      </c>
      <c r="I4585" s="4">
        <v>1636</v>
      </c>
      <c r="J4585">
        <v>46176</v>
      </c>
      <c r="K4585" s="5">
        <v>3054</v>
      </c>
      <c r="L4585" t="s">
        <v>44</v>
      </c>
      <c r="M4585" t="s">
        <v>63</v>
      </c>
      <c r="N4585" t="s">
        <v>64</v>
      </c>
      <c r="O4585" s="5">
        <v>25</v>
      </c>
      <c r="P4585" s="5">
        <v>76350</v>
      </c>
      <c r="Q4585" s="6">
        <v>38.48321</v>
      </c>
      <c r="R4585" s="6">
        <v>-120.52086</v>
      </c>
      <c r="S4585" t="s">
        <v>10243</v>
      </c>
      <c r="T4585" t="s">
        <v>559</v>
      </c>
      <c r="U4585" t="s">
        <v>200</v>
      </c>
      <c r="V4585" t="s">
        <v>50</v>
      </c>
      <c r="W4585" t="s">
        <v>10244</v>
      </c>
      <c r="X4585" t="s">
        <v>52</v>
      </c>
      <c r="Y4585" t="s">
        <v>53</v>
      </c>
      <c r="Z4585">
        <v>0</v>
      </c>
      <c r="AA4585" t="s">
        <v>54</v>
      </c>
      <c r="AB4585">
        <v>2018</v>
      </c>
      <c r="AC4585" t="s">
        <v>457</v>
      </c>
      <c r="AD4585" t="s">
        <v>56</v>
      </c>
      <c r="AE4585" t="s">
        <v>98</v>
      </c>
      <c r="AF4585">
        <v>1336369</v>
      </c>
      <c r="AG4585" t="s">
        <v>202</v>
      </c>
      <c r="AH4585" t="s">
        <v>59</v>
      </c>
      <c r="AI4585" t="s">
        <v>56</v>
      </c>
      <c r="AJ4585" t="s">
        <v>416</v>
      </c>
    </row>
    <row r="4586" spans="1:36" x14ac:dyDescent="0.25">
      <c r="A4586" t="s">
        <v>9868</v>
      </c>
      <c r="B4586" t="s">
        <v>2263</v>
      </c>
      <c r="C4586" t="s">
        <v>40</v>
      </c>
      <c r="D4586" t="s">
        <v>9869</v>
      </c>
      <c r="E4586" s="2">
        <v>163751102</v>
      </c>
      <c r="F4586" t="s">
        <v>62</v>
      </c>
      <c r="G4586" s="3" t="s">
        <v>10245</v>
      </c>
      <c r="H4586">
        <v>20180316</v>
      </c>
      <c r="I4586" s="4">
        <v>1705</v>
      </c>
      <c r="J4586">
        <v>46261</v>
      </c>
      <c r="K4586" s="5">
        <v>4132</v>
      </c>
      <c r="L4586" t="s">
        <v>44</v>
      </c>
      <c r="M4586" t="s">
        <v>45</v>
      </c>
      <c r="N4586" t="s">
        <v>432</v>
      </c>
      <c r="O4586" s="5">
        <v>12</v>
      </c>
      <c r="P4586" s="5">
        <v>49584</v>
      </c>
      <c r="Q4586" s="6">
        <v>38.507510000000003</v>
      </c>
      <c r="R4586" s="6">
        <v>-120.48954000000001</v>
      </c>
      <c r="S4586" t="s">
        <v>10246</v>
      </c>
      <c r="T4586" t="s">
        <v>559</v>
      </c>
      <c r="U4586" t="s">
        <v>200</v>
      </c>
      <c r="V4586" t="s">
        <v>50</v>
      </c>
      <c r="W4586" t="s">
        <v>10247</v>
      </c>
      <c r="X4586" t="s">
        <v>52</v>
      </c>
      <c r="Y4586" t="s">
        <v>53</v>
      </c>
      <c r="Z4586">
        <v>0</v>
      </c>
      <c r="AA4586" t="s">
        <v>54</v>
      </c>
      <c r="AB4586">
        <v>2018</v>
      </c>
      <c r="AC4586" t="s">
        <v>457</v>
      </c>
      <c r="AD4586" t="s">
        <v>56</v>
      </c>
      <c r="AE4586" t="s">
        <v>136</v>
      </c>
      <c r="AF4586">
        <v>1336544</v>
      </c>
      <c r="AG4586" t="s">
        <v>202</v>
      </c>
      <c r="AH4586" t="s">
        <v>59</v>
      </c>
      <c r="AI4586" t="s">
        <v>56</v>
      </c>
      <c r="AJ4586" t="s">
        <v>416</v>
      </c>
    </row>
    <row r="4587" spans="1:36" x14ac:dyDescent="0.25">
      <c r="A4587" t="s">
        <v>9868</v>
      </c>
      <c r="B4587" t="s">
        <v>2263</v>
      </c>
      <c r="C4587" t="s">
        <v>92</v>
      </c>
      <c r="D4587" t="s">
        <v>10069</v>
      </c>
      <c r="E4587" s="2">
        <v>162821701</v>
      </c>
      <c r="F4587" t="s">
        <v>42</v>
      </c>
      <c r="G4587" s="3">
        <v>1812</v>
      </c>
      <c r="H4587">
        <v>20180316</v>
      </c>
      <c r="I4587" s="4">
        <v>1058</v>
      </c>
      <c r="J4587">
        <v>45419</v>
      </c>
      <c r="K4587" s="5">
        <v>2936</v>
      </c>
      <c r="L4587" t="s">
        <v>44</v>
      </c>
      <c r="M4587" t="s">
        <v>63</v>
      </c>
      <c r="N4587" t="s">
        <v>64</v>
      </c>
      <c r="O4587" s="5">
        <v>912</v>
      </c>
      <c r="P4587" s="5">
        <v>271973</v>
      </c>
      <c r="Q4587" s="6">
        <v>38.183030000000002</v>
      </c>
      <c r="R4587" s="6">
        <v>-120.37559</v>
      </c>
      <c r="S4587" t="s">
        <v>10248</v>
      </c>
      <c r="T4587" t="s">
        <v>559</v>
      </c>
      <c r="U4587" t="s">
        <v>67</v>
      </c>
      <c r="V4587" t="s">
        <v>50</v>
      </c>
      <c r="W4587" t="s">
        <v>10249</v>
      </c>
      <c r="X4587" t="s">
        <v>52</v>
      </c>
      <c r="Y4587" t="s">
        <v>53</v>
      </c>
      <c r="Z4587">
        <v>0</v>
      </c>
      <c r="AA4587" t="s">
        <v>54</v>
      </c>
      <c r="AB4587">
        <v>2018</v>
      </c>
      <c r="AC4587" t="s">
        <v>457</v>
      </c>
      <c r="AD4587" t="s">
        <v>56</v>
      </c>
      <c r="AE4587" t="s">
        <v>143</v>
      </c>
      <c r="AF4587">
        <v>1336241</v>
      </c>
      <c r="AG4587" t="s">
        <v>71</v>
      </c>
      <c r="AH4587" t="s">
        <v>59</v>
      </c>
      <c r="AI4587" t="s">
        <v>56</v>
      </c>
      <c r="AJ4587" t="s">
        <v>416</v>
      </c>
    </row>
    <row r="4588" spans="1:36" x14ac:dyDescent="0.25">
      <c r="A4588" t="s">
        <v>9868</v>
      </c>
      <c r="B4588" t="s">
        <v>2263</v>
      </c>
      <c r="C4588" t="s">
        <v>40</v>
      </c>
      <c r="D4588" t="s">
        <v>10069</v>
      </c>
      <c r="E4588" s="2">
        <v>162821701</v>
      </c>
      <c r="F4588" t="s">
        <v>62</v>
      </c>
      <c r="G4588" s="3">
        <v>1113</v>
      </c>
      <c r="H4588">
        <v>20180316</v>
      </c>
      <c r="I4588" s="4">
        <v>1751</v>
      </c>
      <c r="J4588">
        <v>46238</v>
      </c>
      <c r="K4588" s="5">
        <v>2463</v>
      </c>
      <c r="L4588" t="s">
        <v>44</v>
      </c>
      <c r="M4588" t="s">
        <v>63</v>
      </c>
      <c r="N4588" t="s">
        <v>64</v>
      </c>
      <c r="O4588" s="5">
        <v>21</v>
      </c>
      <c r="P4588" s="5">
        <v>38310</v>
      </c>
      <c r="Q4588" s="6">
        <v>38.208379999999998</v>
      </c>
      <c r="R4588" s="6">
        <v>-120.36756</v>
      </c>
      <c r="S4588" t="s">
        <v>10250</v>
      </c>
      <c r="T4588" t="s">
        <v>2560</v>
      </c>
      <c r="U4588" t="s">
        <v>67</v>
      </c>
      <c r="V4588" t="s">
        <v>50</v>
      </c>
      <c r="W4588" t="s">
        <v>10251</v>
      </c>
      <c r="X4588" t="s">
        <v>52</v>
      </c>
      <c r="Y4588" t="s">
        <v>53</v>
      </c>
      <c r="Z4588">
        <v>0</v>
      </c>
      <c r="AA4588" t="s">
        <v>54</v>
      </c>
      <c r="AB4588">
        <v>2018</v>
      </c>
      <c r="AC4588" t="s">
        <v>457</v>
      </c>
      <c r="AD4588" t="s">
        <v>56</v>
      </c>
      <c r="AE4588" t="s">
        <v>70</v>
      </c>
      <c r="AF4588">
        <v>1336509</v>
      </c>
      <c r="AG4588" t="s">
        <v>71</v>
      </c>
      <c r="AH4588" t="s">
        <v>59</v>
      </c>
      <c r="AI4588" t="s">
        <v>56</v>
      </c>
      <c r="AJ4588" t="s">
        <v>416</v>
      </c>
    </row>
    <row r="4589" spans="1:36" x14ac:dyDescent="0.25">
      <c r="A4589" t="s">
        <v>9868</v>
      </c>
      <c r="B4589" t="s">
        <v>2263</v>
      </c>
      <c r="C4589" t="s">
        <v>40</v>
      </c>
      <c r="D4589" t="s">
        <v>10040</v>
      </c>
      <c r="E4589" s="2">
        <v>162821702</v>
      </c>
      <c r="F4589" t="s">
        <v>62</v>
      </c>
      <c r="G4589" s="3" t="s">
        <v>10252</v>
      </c>
      <c r="H4589">
        <v>20180316</v>
      </c>
      <c r="I4589" s="4">
        <v>741</v>
      </c>
      <c r="J4589">
        <v>45310</v>
      </c>
      <c r="K4589" s="5">
        <v>507</v>
      </c>
      <c r="L4589" t="s">
        <v>44</v>
      </c>
      <c r="M4589" t="s">
        <v>63</v>
      </c>
      <c r="N4589" t="s">
        <v>64</v>
      </c>
      <c r="O4589" s="5">
        <v>22</v>
      </c>
      <c r="P4589" s="5">
        <v>11154</v>
      </c>
      <c r="Q4589" s="6">
        <v>38.235990000000001</v>
      </c>
      <c r="R4589" s="6">
        <v>-120.33542</v>
      </c>
      <c r="S4589" t="s">
        <v>10253</v>
      </c>
      <c r="T4589" t="s">
        <v>2517</v>
      </c>
      <c r="U4589" t="s">
        <v>67</v>
      </c>
      <c r="V4589" t="s">
        <v>50</v>
      </c>
      <c r="W4589" t="s">
        <v>10254</v>
      </c>
      <c r="X4589" t="s">
        <v>52</v>
      </c>
      <c r="Y4589" t="s">
        <v>53</v>
      </c>
      <c r="Z4589">
        <v>0</v>
      </c>
      <c r="AA4589" t="s">
        <v>54</v>
      </c>
      <c r="AB4589">
        <v>2018</v>
      </c>
      <c r="AC4589" t="s">
        <v>457</v>
      </c>
      <c r="AD4589" t="s">
        <v>56</v>
      </c>
      <c r="AE4589" t="s">
        <v>70</v>
      </c>
      <c r="AF4589">
        <v>1336209</v>
      </c>
      <c r="AG4589" t="s">
        <v>71</v>
      </c>
      <c r="AH4589" t="s">
        <v>59</v>
      </c>
      <c r="AI4589" t="s">
        <v>56</v>
      </c>
      <c r="AJ4589" t="s">
        <v>56</v>
      </c>
    </row>
    <row r="4590" spans="1:36" x14ac:dyDescent="0.25">
      <c r="A4590" t="s">
        <v>9868</v>
      </c>
      <c r="B4590" t="s">
        <v>2263</v>
      </c>
      <c r="C4590" t="s">
        <v>40</v>
      </c>
      <c r="D4590" t="s">
        <v>10040</v>
      </c>
      <c r="E4590" s="2">
        <v>162821702</v>
      </c>
      <c r="F4590" t="s">
        <v>62</v>
      </c>
      <c r="G4590" s="3">
        <v>2383</v>
      </c>
      <c r="H4590">
        <v>20180316</v>
      </c>
      <c r="I4590" s="4">
        <v>715</v>
      </c>
      <c r="J4590">
        <v>45282</v>
      </c>
      <c r="K4590" s="5">
        <v>418</v>
      </c>
      <c r="L4590" t="s">
        <v>44</v>
      </c>
      <c r="M4590" t="s">
        <v>63</v>
      </c>
      <c r="N4590" t="s">
        <v>72</v>
      </c>
      <c r="O4590" s="5">
        <v>281</v>
      </c>
      <c r="P4590" s="5">
        <v>117458</v>
      </c>
      <c r="Q4590" s="6">
        <v>38.235059999999997</v>
      </c>
      <c r="R4590" s="6">
        <v>-120.34399999999999</v>
      </c>
      <c r="S4590" t="s">
        <v>10255</v>
      </c>
      <c r="T4590" t="s">
        <v>2560</v>
      </c>
      <c r="U4590" t="s">
        <v>67</v>
      </c>
      <c r="V4590" t="s">
        <v>50</v>
      </c>
      <c r="W4590" t="s">
        <v>10256</v>
      </c>
      <c r="X4590" t="s">
        <v>52</v>
      </c>
      <c r="Y4590" t="s">
        <v>53</v>
      </c>
      <c r="Z4590">
        <v>0</v>
      </c>
      <c r="AA4590" t="s">
        <v>54</v>
      </c>
      <c r="AB4590">
        <v>2018</v>
      </c>
      <c r="AC4590" t="s">
        <v>457</v>
      </c>
      <c r="AD4590" t="s">
        <v>56</v>
      </c>
      <c r="AE4590" t="s">
        <v>70</v>
      </c>
      <c r="AF4590">
        <v>1336215</v>
      </c>
      <c r="AG4590" t="s">
        <v>71</v>
      </c>
      <c r="AH4590" t="s">
        <v>59</v>
      </c>
      <c r="AI4590" t="s">
        <v>56</v>
      </c>
      <c r="AJ4590" t="s">
        <v>416</v>
      </c>
    </row>
    <row r="4591" spans="1:36" x14ac:dyDescent="0.25">
      <c r="A4591" t="s">
        <v>9868</v>
      </c>
      <c r="B4591" t="s">
        <v>2263</v>
      </c>
      <c r="C4591" t="s">
        <v>40</v>
      </c>
      <c r="D4591" t="s">
        <v>10040</v>
      </c>
      <c r="E4591" s="2">
        <v>162821702</v>
      </c>
      <c r="F4591" t="s">
        <v>42</v>
      </c>
      <c r="G4591" s="3">
        <v>75348</v>
      </c>
      <c r="H4591">
        <v>20180316</v>
      </c>
      <c r="I4591" s="4">
        <v>1255</v>
      </c>
      <c r="J4591">
        <v>45876</v>
      </c>
      <c r="K4591" s="5">
        <v>1523</v>
      </c>
      <c r="L4591" t="s">
        <v>44</v>
      </c>
      <c r="M4591" t="s">
        <v>63</v>
      </c>
      <c r="N4591" t="s">
        <v>64</v>
      </c>
      <c r="O4591" s="5">
        <v>418</v>
      </c>
      <c r="P4591" s="5">
        <v>636614</v>
      </c>
      <c r="Q4591" s="6">
        <v>38.262230000000002</v>
      </c>
      <c r="R4591" s="6">
        <v>-120.32922000000001</v>
      </c>
      <c r="S4591" t="s">
        <v>10257</v>
      </c>
      <c r="T4591" t="s">
        <v>2560</v>
      </c>
      <c r="U4591" t="s">
        <v>67</v>
      </c>
      <c r="V4591" t="s">
        <v>50</v>
      </c>
      <c r="W4591" t="s">
        <v>10258</v>
      </c>
      <c r="X4591" t="s">
        <v>52</v>
      </c>
      <c r="Y4591" t="s">
        <v>53</v>
      </c>
      <c r="Z4591">
        <v>0</v>
      </c>
      <c r="AA4591" t="s">
        <v>54</v>
      </c>
      <c r="AB4591">
        <v>2018</v>
      </c>
      <c r="AC4591" t="s">
        <v>457</v>
      </c>
      <c r="AD4591" t="s">
        <v>56</v>
      </c>
      <c r="AE4591" t="s">
        <v>143</v>
      </c>
      <c r="AF4591">
        <v>1336282</v>
      </c>
      <c r="AG4591" t="s">
        <v>71</v>
      </c>
      <c r="AH4591" t="s">
        <v>59</v>
      </c>
      <c r="AI4591" t="s">
        <v>56</v>
      </c>
      <c r="AJ4591" t="s">
        <v>416</v>
      </c>
    </row>
    <row r="4592" spans="1:36" x14ac:dyDescent="0.25">
      <c r="A4592" t="s">
        <v>9868</v>
      </c>
      <c r="B4592" t="s">
        <v>2263</v>
      </c>
      <c r="C4592" t="s">
        <v>40</v>
      </c>
      <c r="D4592" t="s">
        <v>10040</v>
      </c>
      <c r="E4592" s="2">
        <v>162821702</v>
      </c>
      <c r="F4592" t="s">
        <v>62</v>
      </c>
      <c r="G4592" s="3">
        <v>6857</v>
      </c>
      <c r="H4592">
        <v>20180316</v>
      </c>
      <c r="I4592" s="4">
        <v>1341</v>
      </c>
      <c r="J4592">
        <v>45949</v>
      </c>
      <c r="K4592" s="5">
        <v>501</v>
      </c>
      <c r="L4592" t="s">
        <v>44</v>
      </c>
      <c r="M4592" t="s">
        <v>63</v>
      </c>
      <c r="N4592" t="s">
        <v>64</v>
      </c>
      <c r="O4592" s="5">
        <v>32</v>
      </c>
      <c r="P4592" s="5">
        <v>16032</v>
      </c>
      <c r="Q4592" s="6">
        <v>38.232799999999997</v>
      </c>
      <c r="R4592" s="6">
        <v>-120.34884</v>
      </c>
      <c r="S4592" t="s">
        <v>10259</v>
      </c>
      <c r="T4592" t="s">
        <v>4103</v>
      </c>
      <c r="U4592" t="s">
        <v>67</v>
      </c>
      <c r="V4592" t="s">
        <v>50</v>
      </c>
      <c r="W4592" t="s">
        <v>10260</v>
      </c>
      <c r="X4592" t="s">
        <v>52</v>
      </c>
      <c r="Y4592" t="s">
        <v>53</v>
      </c>
      <c r="Z4592">
        <v>0</v>
      </c>
      <c r="AA4592" t="s">
        <v>54</v>
      </c>
      <c r="AB4592">
        <v>2018</v>
      </c>
      <c r="AC4592" t="s">
        <v>457</v>
      </c>
      <c r="AD4592" t="s">
        <v>56</v>
      </c>
      <c r="AE4592" t="s">
        <v>70</v>
      </c>
      <c r="AF4592">
        <v>1336332</v>
      </c>
      <c r="AG4592" t="s">
        <v>71</v>
      </c>
      <c r="AH4592" t="s">
        <v>59</v>
      </c>
      <c r="AI4592" t="s">
        <v>56</v>
      </c>
      <c r="AJ4592" t="s">
        <v>416</v>
      </c>
    </row>
    <row r="4593" spans="1:36" x14ac:dyDescent="0.25">
      <c r="A4593" t="s">
        <v>9868</v>
      </c>
      <c r="B4593" t="s">
        <v>2263</v>
      </c>
      <c r="C4593" t="s">
        <v>40</v>
      </c>
      <c r="D4593" t="s">
        <v>10040</v>
      </c>
      <c r="E4593" s="2">
        <v>162821702</v>
      </c>
      <c r="F4593" t="s">
        <v>62</v>
      </c>
      <c r="G4593" s="3" t="s">
        <v>10261</v>
      </c>
      <c r="H4593">
        <v>20180316</v>
      </c>
      <c r="I4593" s="4">
        <v>1839</v>
      </c>
      <c r="J4593">
        <v>46308</v>
      </c>
      <c r="K4593" s="5">
        <v>2597</v>
      </c>
      <c r="L4593" t="s">
        <v>44</v>
      </c>
      <c r="M4593" t="s">
        <v>63</v>
      </c>
      <c r="N4593" t="s">
        <v>72</v>
      </c>
      <c r="O4593" s="5">
        <v>171</v>
      </c>
      <c r="P4593" s="5">
        <v>266265</v>
      </c>
      <c r="Q4593" s="6">
        <v>38.254930000000002</v>
      </c>
      <c r="R4593" s="6">
        <v>-120.35099</v>
      </c>
      <c r="S4593" t="s">
        <v>10262</v>
      </c>
      <c r="T4593" t="s">
        <v>2517</v>
      </c>
      <c r="U4593" t="s">
        <v>86</v>
      </c>
      <c r="V4593" t="s">
        <v>50</v>
      </c>
      <c r="W4593" t="s">
        <v>10263</v>
      </c>
      <c r="X4593" t="s">
        <v>52</v>
      </c>
      <c r="Y4593" t="s">
        <v>53</v>
      </c>
      <c r="Z4593">
        <v>0</v>
      </c>
      <c r="AA4593" t="s">
        <v>54</v>
      </c>
      <c r="AB4593">
        <v>2018</v>
      </c>
      <c r="AC4593" t="s">
        <v>457</v>
      </c>
      <c r="AD4593" t="s">
        <v>56</v>
      </c>
      <c r="AE4593" t="s">
        <v>98</v>
      </c>
      <c r="AF4593">
        <v>1336396</v>
      </c>
      <c r="AG4593" t="s">
        <v>88</v>
      </c>
      <c r="AH4593" t="s">
        <v>59</v>
      </c>
      <c r="AI4593" t="s">
        <v>56</v>
      </c>
      <c r="AJ4593" t="s">
        <v>416</v>
      </c>
    </row>
    <row r="4594" spans="1:36" x14ac:dyDescent="0.25">
      <c r="A4594" t="s">
        <v>9868</v>
      </c>
      <c r="B4594" t="s">
        <v>2263</v>
      </c>
      <c r="C4594" t="s">
        <v>40</v>
      </c>
      <c r="D4594" t="s">
        <v>10040</v>
      </c>
      <c r="E4594" s="2">
        <v>162821702</v>
      </c>
      <c r="F4594" t="s">
        <v>62</v>
      </c>
      <c r="G4594" s="3">
        <v>1183</v>
      </c>
      <c r="H4594">
        <v>20180316</v>
      </c>
      <c r="I4594" s="4">
        <v>1201</v>
      </c>
      <c r="J4594">
        <v>46634</v>
      </c>
      <c r="K4594" s="5">
        <v>2838</v>
      </c>
      <c r="L4594" t="s">
        <v>44</v>
      </c>
      <c r="M4594" t="s">
        <v>45</v>
      </c>
      <c r="N4594" t="s">
        <v>432</v>
      </c>
      <c r="O4594" s="5">
        <v>10</v>
      </c>
      <c r="P4594" s="5">
        <v>28380</v>
      </c>
      <c r="Q4594" s="6">
        <v>38.235959999999999</v>
      </c>
      <c r="R4594" s="6">
        <v>-120.32145</v>
      </c>
      <c r="S4594" t="s">
        <v>10264</v>
      </c>
      <c r="T4594" t="s">
        <v>2517</v>
      </c>
      <c r="U4594" t="s">
        <v>67</v>
      </c>
      <c r="V4594" t="s">
        <v>50</v>
      </c>
      <c r="W4594" t="s">
        <v>10265</v>
      </c>
      <c r="X4594" t="s">
        <v>52</v>
      </c>
      <c r="Y4594" t="s">
        <v>53</v>
      </c>
      <c r="Z4594">
        <v>0</v>
      </c>
      <c r="AA4594" t="s">
        <v>54</v>
      </c>
      <c r="AB4594">
        <v>2018</v>
      </c>
      <c r="AC4594" t="s">
        <v>457</v>
      </c>
      <c r="AD4594" t="s">
        <v>56</v>
      </c>
      <c r="AE4594" t="s">
        <v>70</v>
      </c>
      <c r="AF4594">
        <v>1336527</v>
      </c>
      <c r="AG4594" t="s">
        <v>71</v>
      </c>
      <c r="AH4594" t="s">
        <v>59</v>
      </c>
      <c r="AI4594" t="s">
        <v>56</v>
      </c>
      <c r="AJ4594" t="s">
        <v>416</v>
      </c>
    </row>
    <row r="4595" spans="1:36" x14ac:dyDescent="0.25">
      <c r="A4595" t="s">
        <v>9868</v>
      </c>
      <c r="B4595" t="s">
        <v>2263</v>
      </c>
      <c r="C4595" t="s">
        <v>40</v>
      </c>
      <c r="D4595" t="s">
        <v>10040</v>
      </c>
      <c r="E4595" s="2">
        <v>162821702</v>
      </c>
      <c r="F4595" t="s">
        <v>62</v>
      </c>
      <c r="G4595" s="3" t="s">
        <v>10160</v>
      </c>
      <c r="H4595">
        <v>20180316</v>
      </c>
      <c r="I4595" s="4">
        <v>1913</v>
      </c>
      <c r="J4595">
        <v>46305</v>
      </c>
      <c r="K4595" s="5">
        <v>1212</v>
      </c>
      <c r="L4595" t="s">
        <v>44</v>
      </c>
      <c r="M4595" t="s">
        <v>63</v>
      </c>
      <c r="N4595" t="s">
        <v>64</v>
      </c>
      <c r="O4595" s="5">
        <v>21</v>
      </c>
      <c r="P4595" s="5">
        <v>25452</v>
      </c>
      <c r="Q4595" s="6">
        <v>38.264069999999997</v>
      </c>
      <c r="R4595" s="6">
        <v>-120.32173</v>
      </c>
      <c r="S4595" t="s">
        <v>10266</v>
      </c>
      <c r="T4595" t="s">
        <v>2560</v>
      </c>
      <c r="U4595" t="s">
        <v>67</v>
      </c>
      <c r="V4595" t="s">
        <v>68</v>
      </c>
      <c r="W4595" t="s">
        <v>10267</v>
      </c>
      <c r="X4595" t="s">
        <v>52</v>
      </c>
      <c r="Y4595" t="s">
        <v>53</v>
      </c>
      <c r="Z4595">
        <v>0</v>
      </c>
      <c r="AA4595" t="s">
        <v>54</v>
      </c>
      <c r="AB4595">
        <v>2018</v>
      </c>
      <c r="AC4595" t="s">
        <v>457</v>
      </c>
      <c r="AD4595" t="s">
        <v>56</v>
      </c>
      <c r="AE4595" t="s">
        <v>98</v>
      </c>
      <c r="AF4595">
        <v>1336548</v>
      </c>
      <c r="AG4595" t="s">
        <v>71</v>
      </c>
      <c r="AH4595" t="s">
        <v>59</v>
      </c>
      <c r="AI4595" t="s">
        <v>56</v>
      </c>
      <c r="AJ4595" t="s">
        <v>416</v>
      </c>
    </row>
    <row r="4596" spans="1:36" x14ac:dyDescent="0.25">
      <c r="A4596" t="s">
        <v>9868</v>
      </c>
      <c r="B4596" t="s">
        <v>2263</v>
      </c>
      <c r="C4596" t="s">
        <v>40</v>
      </c>
      <c r="D4596" t="s">
        <v>10268</v>
      </c>
      <c r="E4596" s="2">
        <v>161380201</v>
      </c>
      <c r="F4596" t="s">
        <v>62</v>
      </c>
      <c r="G4596" s="3">
        <v>1743</v>
      </c>
      <c r="H4596">
        <v>20180316</v>
      </c>
      <c r="I4596" s="4">
        <v>1447</v>
      </c>
      <c r="J4596">
        <v>46059</v>
      </c>
      <c r="K4596" s="5">
        <v>4380</v>
      </c>
      <c r="L4596" t="s">
        <v>44</v>
      </c>
      <c r="M4596" t="s">
        <v>45</v>
      </c>
      <c r="N4596" t="s">
        <v>432</v>
      </c>
      <c r="O4596" s="5">
        <v>3</v>
      </c>
      <c r="P4596" s="5">
        <v>13140</v>
      </c>
      <c r="Q4596" s="6">
        <v>38.449159999999999</v>
      </c>
      <c r="R4596" s="6">
        <v>-120.49075999999999</v>
      </c>
      <c r="S4596" t="s">
        <v>10269</v>
      </c>
      <c r="T4596" t="s">
        <v>427</v>
      </c>
      <c r="U4596" t="s">
        <v>1164</v>
      </c>
      <c r="V4596" t="s">
        <v>342</v>
      </c>
      <c r="W4596" t="s">
        <v>10270</v>
      </c>
      <c r="X4596" t="s">
        <v>52</v>
      </c>
      <c r="Y4596" t="s">
        <v>53</v>
      </c>
      <c r="Z4596">
        <v>0</v>
      </c>
      <c r="AA4596" t="s">
        <v>54</v>
      </c>
      <c r="AB4596">
        <v>2018</v>
      </c>
      <c r="AC4596" t="s">
        <v>457</v>
      </c>
      <c r="AD4596" t="s">
        <v>56</v>
      </c>
      <c r="AE4596" t="s">
        <v>70</v>
      </c>
      <c r="AF4596">
        <v>1336322</v>
      </c>
      <c r="AG4596" t="s">
        <v>1166</v>
      </c>
      <c r="AH4596" t="s">
        <v>59</v>
      </c>
      <c r="AI4596" t="s">
        <v>56</v>
      </c>
      <c r="AJ4596" t="s">
        <v>416</v>
      </c>
    </row>
    <row r="4597" spans="1:36" x14ac:dyDescent="0.25">
      <c r="A4597" t="s">
        <v>9868</v>
      </c>
      <c r="B4597" t="s">
        <v>2263</v>
      </c>
      <c r="C4597" t="s">
        <v>40</v>
      </c>
      <c r="D4597" t="s">
        <v>9911</v>
      </c>
      <c r="E4597" s="2">
        <v>163201101</v>
      </c>
      <c r="F4597" t="s">
        <v>42</v>
      </c>
      <c r="G4597" s="3">
        <v>12256</v>
      </c>
      <c r="H4597">
        <v>20180316</v>
      </c>
      <c r="I4597" s="4">
        <v>1042</v>
      </c>
      <c r="J4597">
        <v>45719</v>
      </c>
      <c r="K4597" s="5">
        <v>3347</v>
      </c>
      <c r="L4597" t="s">
        <v>44</v>
      </c>
      <c r="M4597" t="s">
        <v>63</v>
      </c>
      <c r="N4597" t="s">
        <v>64</v>
      </c>
      <c r="O4597" s="5">
        <v>1472</v>
      </c>
      <c r="P4597" s="5">
        <v>1227672</v>
      </c>
      <c r="Q4597" s="6">
        <v>38.443770000000001</v>
      </c>
      <c r="R4597" s="6">
        <v>-120.50867</v>
      </c>
      <c r="S4597" t="s">
        <v>10271</v>
      </c>
      <c r="T4597" t="s">
        <v>451</v>
      </c>
      <c r="U4597" t="s">
        <v>86</v>
      </c>
      <c r="V4597" t="s">
        <v>50</v>
      </c>
      <c r="W4597" t="s">
        <v>10272</v>
      </c>
      <c r="X4597" t="s">
        <v>52</v>
      </c>
      <c r="Y4597" t="s">
        <v>53</v>
      </c>
      <c r="Z4597">
        <v>0</v>
      </c>
      <c r="AA4597" t="s">
        <v>54</v>
      </c>
      <c r="AB4597">
        <v>2018</v>
      </c>
      <c r="AC4597" t="s">
        <v>457</v>
      </c>
      <c r="AD4597" t="s">
        <v>56</v>
      </c>
      <c r="AE4597" t="s">
        <v>143</v>
      </c>
      <c r="AF4597">
        <v>1336285</v>
      </c>
      <c r="AG4597" t="s">
        <v>88</v>
      </c>
      <c r="AH4597" t="s">
        <v>59</v>
      </c>
      <c r="AI4597" t="s">
        <v>56</v>
      </c>
      <c r="AJ4597" t="s">
        <v>416</v>
      </c>
    </row>
    <row r="4598" spans="1:36" x14ac:dyDescent="0.25">
      <c r="A4598" t="s">
        <v>9868</v>
      </c>
      <c r="B4598" t="s">
        <v>2263</v>
      </c>
      <c r="C4598" t="s">
        <v>40</v>
      </c>
      <c r="D4598" t="s">
        <v>9911</v>
      </c>
      <c r="E4598" s="2">
        <v>163201101</v>
      </c>
      <c r="F4598" t="s">
        <v>62</v>
      </c>
      <c r="G4598" s="3" t="s">
        <v>10129</v>
      </c>
      <c r="H4598">
        <v>20180316</v>
      </c>
      <c r="I4598" s="4">
        <v>1050</v>
      </c>
      <c r="J4598">
        <v>45729</v>
      </c>
      <c r="K4598" s="5">
        <v>3331</v>
      </c>
      <c r="L4598" t="s">
        <v>44</v>
      </c>
      <c r="M4598" t="s">
        <v>63</v>
      </c>
      <c r="N4598" t="s">
        <v>64</v>
      </c>
      <c r="O4598" s="5">
        <v>32</v>
      </c>
      <c r="P4598" s="5">
        <v>63250</v>
      </c>
      <c r="Q4598" s="6">
        <v>38.490099999999998</v>
      </c>
      <c r="R4598" s="6">
        <v>-120.52825</v>
      </c>
      <c r="S4598" t="s">
        <v>10273</v>
      </c>
      <c r="T4598" t="s">
        <v>451</v>
      </c>
      <c r="U4598" t="s">
        <v>67</v>
      </c>
      <c r="V4598" t="s">
        <v>50</v>
      </c>
      <c r="W4598" t="s">
        <v>10274</v>
      </c>
      <c r="X4598" t="s">
        <v>52</v>
      </c>
      <c r="Y4598" t="s">
        <v>53</v>
      </c>
      <c r="Z4598">
        <v>0</v>
      </c>
      <c r="AA4598" t="s">
        <v>54</v>
      </c>
      <c r="AB4598">
        <v>2018</v>
      </c>
      <c r="AC4598" t="s">
        <v>457</v>
      </c>
      <c r="AD4598" t="s">
        <v>56</v>
      </c>
      <c r="AE4598" t="s">
        <v>70</v>
      </c>
      <c r="AF4598">
        <v>1336528</v>
      </c>
      <c r="AG4598" t="s">
        <v>71</v>
      </c>
      <c r="AH4598" t="s">
        <v>59</v>
      </c>
      <c r="AI4598" t="s">
        <v>56</v>
      </c>
      <c r="AJ4598" t="s">
        <v>416</v>
      </c>
    </row>
    <row r="4599" spans="1:36" x14ac:dyDescent="0.25">
      <c r="A4599" t="s">
        <v>9868</v>
      </c>
      <c r="B4599" t="s">
        <v>2263</v>
      </c>
      <c r="C4599" t="s">
        <v>40</v>
      </c>
      <c r="D4599" t="s">
        <v>9911</v>
      </c>
      <c r="E4599" s="2">
        <v>163201101</v>
      </c>
      <c r="F4599" t="s">
        <v>62</v>
      </c>
      <c r="G4599" s="3" t="s">
        <v>10275</v>
      </c>
      <c r="H4599">
        <v>20180316</v>
      </c>
      <c r="I4599" s="4">
        <v>1054</v>
      </c>
      <c r="J4599">
        <v>47310</v>
      </c>
      <c r="K4599" s="5">
        <v>4496</v>
      </c>
      <c r="L4599" t="s">
        <v>44</v>
      </c>
      <c r="M4599" t="s">
        <v>45</v>
      </c>
      <c r="N4599" t="s">
        <v>432</v>
      </c>
      <c r="O4599" s="5">
        <v>6</v>
      </c>
      <c r="P4599" s="5">
        <v>26976</v>
      </c>
      <c r="Q4599" s="6">
        <v>38.382019999999997</v>
      </c>
      <c r="R4599" s="6">
        <v>-120.50864</v>
      </c>
      <c r="S4599" t="s">
        <v>10276</v>
      </c>
      <c r="T4599" t="s">
        <v>2560</v>
      </c>
      <c r="U4599" t="s">
        <v>86</v>
      </c>
      <c r="V4599" t="s">
        <v>50</v>
      </c>
      <c r="W4599" t="s">
        <v>10277</v>
      </c>
      <c r="X4599" t="s">
        <v>52</v>
      </c>
      <c r="Y4599" t="s">
        <v>53</v>
      </c>
      <c r="Z4599">
        <v>0</v>
      </c>
      <c r="AA4599" t="s">
        <v>54</v>
      </c>
      <c r="AB4599">
        <v>2018</v>
      </c>
      <c r="AC4599" t="s">
        <v>457</v>
      </c>
      <c r="AD4599" t="s">
        <v>56</v>
      </c>
      <c r="AE4599" t="s">
        <v>98</v>
      </c>
      <c r="AF4599">
        <v>1336684</v>
      </c>
      <c r="AG4599" t="s">
        <v>88</v>
      </c>
      <c r="AH4599" t="s">
        <v>59</v>
      </c>
      <c r="AI4599" t="s">
        <v>56</v>
      </c>
      <c r="AJ4599" t="s">
        <v>416</v>
      </c>
    </row>
    <row r="4600" spans="1:36" x14ac:dyDescent="0.25">
      <c r="A4600" t="s">
        <v>9868</v>
      </c>
      <c r="B4600" t="s">
        <v>2263</v>
      </c>
      <c r="C4600" t="s">
        <v>40</v>
      </c>
      <c r="D4600" t="s">
        <v>9875</v>
      </c>
      <c r="E4600" s="2">
        <v>163201102</v>
      </c>
      <c r="F4600" t="s">
        <v>62</v>
      </c>
      <c r="G4600" s="3">
        <v>1773</v>
      </c>
      <c r="H4600">
        <v>20180316</v>
      </c>
      <c r="I4600" s="4">
        <v>812</v>
      </c>
      <c r="J4600">
        <v>45340</v>
      </c>
      <c r="K4600" s="5">
        <v>3360</v>
      </c>
      <c r="L4600" t="s">
        <v>44</v>
      </c>
      <c r="M4600" t="s">
        <v>63</v>
      </c>
      <c r="N4600" t="s">
        <v>64</v>
      </c>
      <c r="O4600" s="5">
        <v>50</v>
      </c>
      <c r="P4600" s="5">
        <v>168000</v>
      </c>
      <c r="Q4600" s="6">
        <v>38.434260000000002</v>
      </c>
      <c r="R4600" s="6">
        <v>-120.44501</v>
      </c>
      <c r="S4600" t="s">
        <v>10278</v>
      </c>
      <c r="T4600" t="s">
        <v>451</v>
      </c>
      <c r="U4600" t="s">
        <v>86</v>
      </c>
      <c r="V4600" t="s">
        <v>50</v>
      </c>
      <c r="W4600" t="s">
        <v>10279</v>
      </c>
      <c r="X4600" t="s">
        <v>52</v>
      </c>
      <c r="Y4600" t="s">
        <v>53</v>
      </c>
      <c r="Z4600">
        <v>31384483</v>
      </c>
      <c r="AA4600" t="s">
        <v>54</v>
      </c>
      <c r="AB4600">
        <v>2018</v>
      </c>
      <c r="AC4600" t="s">
        <v>457</v>
      </c>
      <c r="AD4600" t="s">
        <v>56</v>
      </c>
      <c r="AE4600" t="s">
        <v>143</v>
      </c>
      <c r="AF4600">
        <v>1336196</v>
      </c>
      <c r="AG4600" t="s">
        <v>88</v>
      </c>
      <c r="AH4600" t="s">
        <v>59</v>
      </c>
      <c r="AI4600" t="s">
        <v>56</v>
      </c>
      <c r="AJ4600" t="s">
        <v>416</v>
      </c>
    </row>
    <row r="4601" spans="1:36" x14ac:dyDescent="0.25">
      <c r="A4601" t="s">
        <v>9868</v>
      </c>
      <c r="B4601" t="s">
        <v>2263</v>
      </c>
      <c r="C4601" t="s">
        <v>40</v>
      </c>
      <c r="D4601" t="s">
        <v>9875</v>
      </c>
      <c r="E4601" s="2">
        <v>163201102</v>
      </c>
      <c r="F4601" t="s">
        <v>659</v>
      </c>
      <c r="G4601" s="3">
        <v>1303</v>
      </c>
      <c r="H4601">
        <v>20180316</v>
      </c>
      <c r="I4601" s="4">
        <v>1154</v>
      </c>
      <c r="J4601">
        <v>45697</v>
      </c>
      <c r="K4601" s="5">
        <v>2002</v>
      </c>
      <c r="L4601" t="s">
        <v>44</v>
      </c>
      <c r="M4601" t="s">
        <v>63</v>
      </c>
      <c r="N4601" t="s">
        <v>64</v>
      </c>
      <c r="O4601" s="5">
        <v>137</v>
      </c>
      <c r="P4601" s="5">
        <v>155249</v>
      </c>
      <c r="Q4601" s="6">
        <v>38.40437</v>
      </c>
      <c r="R4601" s="6">
        <v>-120.50577</v>
      </c>
      <c r="S4601" t="s">
        <v>10280</v>
      </c>
      <c r="T4601" t="s">
        <v>2560</v>
      </c>
      <c r="U4601" t="s">
        <v>67</v>
      </c>
      <c r="V4601" t="s">
        <v>50</v>
      </c>
      <c r="W4601" t="s">
        <v>10281</v>
      </c>
      <c r="X4601" t="s">
        <v>52</v>
      </c>
      <c r="Y4601" t="s">
        <v>53</v>
      </c>
      <c r="Z4601">
        <v>0</v>
      </c>
      <c r="AA4601" t="s">
        <v>54</v>
      </c>
      <c r="AB4601">
        <v>2018</v>
      </c>
      <c r="AC4601" t="s">
        <v>457</v>
      </c>
      <c r="AD4601" t="s">
        <v>56</v>
      </c>
      <c r="AE4601" t="s">
        <v>143</v>
      </c>
      <c r="AF4601">
        <v>1336315</v>
      </c>
      <c r="AG4601" t="s">
        <v>71</v>
      </c>
      <c r="AH4601" t="s">
        <v>59</v>
      </c>
      <c r="AI4601" t="s">
        <v>56</v>
      </c>
      <c r="AJ4601" t="s">
        <v>416</v>
      </c>
    </row>
    <row r="4602" spans="1:36" x14ac:dyDescent="0.25">
      <c r="A4602" t="s">
        <v>9868</v>
      </c>
      <c r="B4602" t="s">
        <v>2263</v>
      </c>
      <c r="C4602" t="s">
        <v>40</v>
      </c>
      <c r="D4602" t="s">
        <v>9875</v>
      </c>
      <c r="E4602" s="2">
        <v>163201102</v>
      </c>
      <c r="F4602" t="s">
        <v>659</v>
      </c>
      <c r="G4602" s="3">
        <v>1305</v>
      </c>
      <c r="H4602">
        <v>20180316</v>
      </c>
      <c r="I4602" s="4">
        <v>1321</v>
      </c>
      <c r="J4602">
        <v>45911</v>
      </c>
      <c r="K4602" s="5">
        <v>3168</v>
      </c>
      <c r="L4602" t="s">
        <v>44</v>
      </c>
      <c r="M4602" t="s">
        <v>63</v>
      </c>
      <c r="N4602" t="s">
        <v>64</v>
      </c>
      <c r="O4602" s="5">
        <v>92</v>
      </c>
      <c r="P4602" s="5">
        <v>278099</v>
      </c>
      <c r="Q4602" s="6">
        <v>38.400930000000002</v>
      </c>
      <c r="R4602" s="6">
        <v>-120.50448</v>
      </c>
      <c r="S4602" t="s">
        <v>10282</v>
      </c>
      <c r="T4602" t="s">
        <v>559</v>
      </c>
      <c r="U4602" t="s">
        <v>67</v>
      </c>
      <c r="V4602" t="s">
        <v>50</v>
      </c>
      <c r="W4602" t="s">
        <v>10283</v>
      </c>
      <c r="X4602" t="s">
        <v>52</v>
      </c>
      <c r="Y4602" t="s">
        <v>53</v>
      </c>
      <c r="Z4602">
        <v>0</v>
      </c>
      <c r="AA4602" t="s">
        <v>54</v>
      </c>
      <c r="AB4602">
        <v>2018</v>
      </c>
      <c r="AC4602" t="s">
        <v>457</v>
      </c>
      <c r="AD4602" t="s">
        <v>56</v>
      </c>
      <c r="AE4602" t="s">
        <v>70</v>
      </c>
      <c r="AF4602">
        <v>1336397</v>
      </c>
      <c r="AG4602" t="s">
        <v>71</v>
      </c>
      <c r="AH4602" t="s">
        <v>59</v>
      </c>
      <c r="AI4602" t="s">
        <v>56</v>
      </c>
      <c r="AJ4602" t="s">
        <v>416</v>
      </c>
    </row>
    <row r="4603" spans="1:36" x14ac:dyDescent="0.25">
      <c r="A4603" t="s">
        <v>9868</v>
      </c>
      <c r="B4603" t="s">
        <v>2263</v>
      </c>
      <c r="C4603" t="s">
        <v>40</v>
      </c>
      <c r="D4603" t="s">
        <v>9869</v>
      </c>
      <c r="E4603" s="2">
        <v>163751102</v>
      </c>
      <c r="F4603" t="s">
        <v>42</v>
      </c>
      <c r="G4603" s="3">
        <v>1222</v>
      </c>
      <c r="H4603">
        <v>20181014</v>
      </c>
      <c r="I4603" s="4">
        <v>1936</v>
      </c>
      <c r="J4603">
        <v>195004</v>
      </c>
      <c r="K4603" s="5">
        <v>2635</v>
      </c>
      <c r="L4603" t="s">
        <v>44</v>
      </c>
      <c r="M4603" t="s">
        <v>63</v>
      </c>
      <c r="N4603" t="s">
        <v>64</v>
      </c>
      <c r="O4603" s="5">
        <v>623</v>
      </c>
      <c r="P4603" s="5">
        <v>1641605</v>
      </c>
      <c r="Q4603" s="6">
        <v>38.436</v>
      </c>
      <c r="R4603" s="6">
        <v>-120.55611</v>
      </c>
      <c r="S4603" t="s">
        <v>10284</v>
      </c>
      <c r="T4603" t="s">
        <v>436</v>
      </c>
      <c r="U4603" t="s">
        <v>200</v>
      </c>
      <c r="V4603" t="s">
        <v>50</v>
      </c>
      <c r="W4603" t="s">
        <v>10285</v>
      </c>
      <c r="X4603" t="s">
        <v>52</v>
      </c>
      <c r="Y4603" t="s">
        <v>53</v>
      </c>
      <c r="Z4603">
        <v>0</v>
      </c>
      <c r="AA4603" t="s">
        <v>54</v>
      </c>
      <c r="AB4603">
        <v>2018</v>
      </c>
      <c r="AC4603" t="s">
        <v>415</v>
      </c>
      <c r="AD4603" t="s">
        <v>56</v>
      </c>
      <c r="AE4603" t="s">
        <v>98</v>
      </c>
      <c r="AF4603">
        <v>1385494</v>
      </c>
      <c r="AG4603" t="s">
        <v>202</v>
      </c>
      <c r="AH4603" t="s">
        <v>59</v>
      </c>
      <c r="AI4603" t="s">
        <v>56</v>
      </c>
      <c r="AJ4603" t="s">
        <v>416</v>
      </c>
    </row>
    <row r="4604" spans="1:36" x14ac:dyDescent="0.25">
      <c r="A4604" t="s">
        <v>9868</v>
      </c>
      <c r="B4604" t="s">
        <v>2263</v>
      </c>
      <c r="C4604" t="s">
        <v>40</v>
      </c>
      <c r="D4604" t="s">
        <v>9875</v>
      </c>
      <c r="E4604" s="2">
        <v>163201102</v>
      </c>
      <c r="F4604" t="s">
        <v>42</v>
      </c>
      <c r="G4604" s="3">
        <v>93116</v>
      </c>
      <c r="H4604">
        <v>20181014</v>
      </c>
      <c r="I4604" s="4">
        <v>1956</v>
      </c>
      <c r="J4604">
        <v>195020</v>
      </c>
      <c r="K4604" s="5">
        <v>2893</v>
      </c>
      <c r="L4604" t="s">
        <v>44</v>
      </c>
      <c r="M4604" t="s">
        <v>63</v>
      </c>
      <c r="N4604" t="s">
        <v>64</v>
      </c>
      <c r="O4604" s="5">
        <v>609</v>
      </c>
      <c r="P4604" s="5">
        <v>1694964</v>
      </c>
      <c r="Q4604" s="6">
        <v>38.383780000000002</v>
      </c>
      <c r="R4604" s="6">
        <v>-120.52699</v>
      </c>
      <c r="S4604" t="s">
        <v>10286</v>
      </c>
      <c r="T4604" t="s">
        <v>436</v>
      </c>
      <c r="U4604" t="s">
        <v>200</v>
      </c>
      <c r="V4604" t="s">
        <v>50</v>
      </c>
      <c r="W4604" t="s">
        <v>10287</v>
      </c>
      <c r="X4604" t="s">
        <v>52</v>
      </c>
      <c r="Y4604" t="s">
        <v>53</v>
      </c>
      <c r="Z4604">
        <v>0</v>
      </c>
      <c r="AA4604" t="s">
        <v>54</v>
      </c>
      <c r="AB4604">
        <v>2018</v>
      </c>
      <c r="AC4604" t="s">
        <v>415</v>
      </c>
      <c r="AD4604" t="s">
        <v>56</v>
      </c>
      <c r="AE4604" t="s">
        <v>70</v>
      </c>
      <c r="AF4604">
        <v>1385496</v>
      </c>
      <c r="AG4604" t="s">
        <v>202</v>
      </c>
      <c r="AH4604" t="s">
        <v>59</v>
      </c>
      <c r="AI4604" t="s">
        <v>56</v>
      </c>
      <c r="AJ4604" t="s">
        <v>416</v>
      </c>
    </row>
    <row r="4605" spans="1:36" x14ac:dyDescent="0.25">
      <c r="A4605" t="s">
        <v>9868</v>
      </c>
      <c r="B4605" t="s">
        <v>2263</v>
      </c>
      <c r="C4605" t="s">
        <v>92</v>
      </c>
      <c r="D4605" t="s">
        <v>10191</v>
      </c>
      <c r="E4605" s="2">
        <v>163451702</v>
      </c>
      <c r="F4605" t="s">
        <v>508</v>
      </c>
      <c r="G4605" s="3" t="s">
        <v>10288</v>
      </c>
      <c r="H4605">
        <v>20181129</v>
      </c>
      <c r="I4605" s="4">
        <v>1527</v>
      </c>
      <c r="J4605">
        <v>229315</v>
      </c>
      <c r="K4605" s="5">
        <v>1389</v>
      </c>
      <c r="L4605" t="s">
        <v>44</v>
      </c>
      <c r="M4605" t="s">
        <v>45</v>
      </c>
      <c r="N4605" t="s">
        <v>432</v>
      </c>
      <c r="O4605" s="5">
        <v>4024</v>
      </c>
      <c r="P4605" s="5">
        <v>523222</v>
      </c>
      <c r="Q4605" s="6">
        <v>38.057160000000003</v>
      </c>
      <c r="R4605" s="6">
        <v>-120.53427000000001</v>
      </c>
      <c r="S4605" t="s">
        <v>10289</v>
      </c>
      <c r="T4605" t="s">
        <v>9746</v>
      </c>
      <c r="U4605" t="s">
        <v>67</v>
      </c>
      <c r="V4605" t="s">
        <v>342</v>
      </c>
      <c r="W4605" t="s">
        <v>10290</v>
      </c>
      <c r="X4605" t="s">
        <v>52</v>
      </c>
      <c r="Y4605" t="s">
        <v>53</v>
      </c>
      <c r="Z4605">
        <v>0</v>
      </c>
      <c r="AA4605" t="s">
        <v>54</v>
      </c>
      <c r="AB4605">
        <v>2018</v>
      </c>
      <c r="AC4605" t="s">
        <v>1289</v>
      </c>
      <c r="AD4605" t="s">
        <v>56</v>
      </c>
      <c r="AE4605" t="s">
        <v>70</v>
      </c>
      <c r="AF4605">
        <v>1396366</v>
      </c>
      <c r="AG4605" t="s">
        <v>71</v>
      </c>
      <c r="AH4605" t="s">
        <v>59</v>
      </c>
      <c r="AI4605" t="s">
        <v>56</v>
      </c>
      <c r="AJ4605" t="s">
        <v>416</v>
      </c>
    </row>
    <row r="4606" spans="1:36" x14ac:dyDescent="0.25">
      <c r="A4606" t="s">
        <v>9868</v>
      </c>
      <c r="B4606" t="s">
        <v>2263</v>
      </c>
      <c r="C4606" t="s">
        <v>92</v>
      </c>
      <c r="D4606" t="s">
        <v>9875</v>
      </c>
      <c r="E4606" s="2">
        <v>163201102</v>
      </c>
      <c r="F4606" t="s">
        <v>62</v>
      </c>
      <c r="G4606" s="3">
        <v>91241</v>
      </c>
      <c r="H4606">
        <v>20181129</v>
      </c>
      <c r="I4606" s="4">
        <v>752</v>
      </c>
      <c r="J4606">
        <v>228013</v>
      </c>
      <c r="K4606" s="5">
        <v>336</v>
      </c>
      <c r="L4606" t="s">
        <v>44</v>
      </c>
      <c r="M4606" t="s">
        <v>63</v>
      </c>
      <c r="N4606" t="s">
        <v>64</v>
      </c>
      <c r="O4606" s="5">
        <v>1</v>
      </c>
      <c r="P4606" s="5">
        <v>336</v>
      </c>
      <c r="Q4606" s="6">
        <v>38.282739999999997</v>
      </c>
      <c r="R4606" s="6">
        <v>-120.55141999999999</v>
      </c>
      <c r="S4606" t="s">
        <v>10291</v>
      </c>
      <c r="T4606" t="s">
        <v>421</v>
      </c>
      <c r="U4606" t="s">
        <v>67</v>
      </c>
      <c r="V4606" t="s">
        <v>50</v>
      </c>
      <c r="W4606" t="s">
        <v>10292</v>
      </c>
      <c r="X4606" t="s">
        <v>52</v>
      </c>
      <c r="Y4606" t="s">
        <v>53</v>
      </c>
      <c r="Z4606">
        <v>0</v>
      </c>
      <c r="AA4606" t="s">
        <v>54</v>
      </c>
      <c r="AB4606">
        <v>2018</v>
      </c>
      <c r="AC4606" t="s">
        <v>1289</v>
      </c>
      <c r="AD4606" t="s">
        <v>56</v>
      </c>
      <c r="AE4606" t="s">
        <v>98</v>
      </c>
      <c r="AF4606">
        <v>1396181</v>
      </c>
      <c r="AG4606" t="s">
        <v>71</v>
      </c>
      <c r="AH4606" t="s">
        <v>59</v>
      </c>
      <c r="AI4606" t="s">
        <v>56</v>
      </c>
      <c r="AJ4606" t="s">
        <v>416</v>
      </c>
    </row>
    <row r="4607" spans="1:36" x14ac:dyDescent="0.25">
      <c r="A4607" t="s">
        <v>9868</v>
      </c>
      <c r="B4607" t="s">
        <v>2263</v>
      </c>
      <c r="C4607" t="s">
        <v>92</v>
      </c>
      <c r="D4607" t="s">
        <v>9976</v>
      </c>
      <c r="E4607" s="2">
        <v>162211101</v>
      </c>
      <c r="F4607" t="s">
        <v>62</v>
      </c>
      <c r="G4607" s="3">
        <v>1679</v>
      </c>
      <c r="H4607">
        <v>20190106</v>
      </c>
      <c r="I4607" s="4">
        <v>1728</v>
      </c>
      <c r="J4607">
        <v>255894</v>
      </c>
      <c r="K4607" s="5">
        <v>430</v>
      </c>
      <c r="L4607" t="s">
        <v>44</v>
      </c>
      <c r="M4607" t="s">
        <v>63</v>
      </c>
      <c r="N4607" t="s">
        <v>64</v>
      </c>
      <c r="O4607" s="5">
        <v>66</v>
      </c>
      <c r="P4607" s="5">
        <v>28380</v>
      </c>
      <c r="Q4607" s="6">
        <v>38.29824</v>
      </c>
      <c r="R4607" s="6">
        <v>-120.70349</v>
      </c>
      <c r="S4607" t="s">
        <v>10293</v>
      </c>
      <c r="T4607" t="s">
        <v>511</v>
      </c>
      <c r="U4607" t="s">
        <v>67</v>
      </c>
      <c r="V4607" t="s">
        <v>50</v>
      </c>
      <c r="W4607" t="s">
        <v>10294</v>
      </c>
      <c r="X4607" t="s">
        <v>52</v>
      </c>
      <c r="Y4607" t="s">
        <v>53</v>
      </c>
      <c r="Z4607">
        <v>0</v>
      </c>
      <c r="AA4607" t="s">
        <v>54</v>
      </c>
      <c r="AB4607">
        <v>2019</v>
      </c>
      <c r="AC4607" t="s">
        <v>525</v>
      </c>
      <c r="AD4607" t="s">
        <v>56</v>
      </c>
      <c r="AE4607" t="s">
        <v>70</v>
      </c>
      <c r="AF4607">
        <v>1403762</v>
      </c>
      <c r="AG4607" t="s">
        <v>71</v>
      </c>
      <c r="AH4607" t="s">
        <v>59</v>
      </c>
      <c r="AI4607" t="s">
        <v>56</v>
      </c>
      <c r="AJ4607" t="s">
        <v>416</v>
      </c>
    </row>
    <row r="4608" spans="1:36" x14ac:dyDescent="0.25">
      <c r="A4608" t="s">
        <v>9868</v>
      </c>
      <c r="B4608" t="s">
        <v>2263</v>
      </c>
      <c r="C4608" t="s">
        <v>92</v>
      </c>
      <c r="D4608" t="s">
        <v>9895</v>
      </c>
      <c r="E4608" s="2">
        <v>163341101</v>
      </c>
      <c r="F4608" t="s">
        <v>62</v>
      </c>
      <c r="G4608" s="3">
        <v>1833</v>
      </c>
      <c r="H4608">
        <v>20190106</v>
      </c>
      <c r="I4608" s="4">
        <v>1909</v>
      </c>
      <c r="J4608">
        <v>256855</v>
      </c>
      <c r="K4608" s="5">
        <v>1511</v>
      </c>
      <c r="L4608" t="s">
        <v>44</v>
      </c>
      <c r="M4608" t="s">
        <v>63</v>
      </c>
      <c r="N4608" t="s">
        <v>64</v>
      </c>
      <c r="O4608" s="5">
        <v>3</v>
      </c>
      <c r="P4608" s="5">
        <v>3528</v>
      </c>
      <c r="Q4608" s="6">
        <v>38.389530000000001</v>
      </c>
      <c r="R4608" s="6">
        <v>-120.90667000000001</v>
      </c>
      <c r="S4608" t="s">
        <v>10295</v>
      </c>
      <c r="T4608" t="s">
        <v>459</v>
      </c>
      <c r="U4608" t="s">
        <v>67</v>
      </c>
      <c r="V4608" t="s">
        <v>50</v>
      </c>
      <c r="W4608" t="s">
        <v>10296</v>
      </c>
      <c r="X4608" t="s">
        <v>52</v>
      </c>
      <c r="Y4608" t="s">
        <v>53</v>
      </c>
      <c r="Z4608">
        <v>0</v>
      </c>
      <c r="AA4608" t="s">
        <v>54</v>
      </c>
      <c r="AB4608">
        <v>2019</v>
      </c>
      <c r="AC4608" t="s">
        <v>525</v>
      </c>
      <c r="AD4608" t="s">
        <v>56</v>
      </c>
      <c r="AE4608" t="s">
        <v>98</v>
      </c>
      <c r="AF4608">
        <v>1404043</v>
      </c>
      <c r="AG4608" t="s">
        <v>71</v>
      </c>
      <c r="AH4608" t="s">
        <v>59</v>
      </c>
      <c r="AI4608" t="s">
        <v>56</v>
      </c>
      <c r="AJ4608" t="s">
        <v>416</v>
      </c>
    </row>
    <row r="4609" spans="1:36" x14ac:dyDescent="0.25">
      <c r="A4609" t="s">
        <v>9868</v>
      </c>
      <c r="B4609" t="s">
        <v>2263</v>
      </c>
      <c r="C4609" t="s">
        <v>92</v>
      </c>
      <c r="D4609" t="s">
        <v>9973</v>
      </c>
      <c r="E4609" s="2">
        <v>163341103</v>
      </c>
      <c r="F4609" t="s">
        <v>42</v>
      </c>
      <c r="G4609" s="3">
        <v>7142</v>
      </c>
      <c r="H4609">
        <v>20190106</v>
      </c>
      <c r="I4609" s="4">
        <v>1751</v>
      </c>
      <c r="J4609">
        <v>256076</v>
      </c>
      <c r="K4609" s="5">
        <v>1609</v>
      </c>
      <c r="L4609" t="s">
        <v>44</v>
      </c>
      <c r="M4609" t="s">
        <v>63</v>
      </c>
      <c r="N4609" t="s">
        <v>64</v>
      </c>
      <c r="O4609" s="5">
        <v>79</v>
      </c>
      <c r="P4609" s="5">
        <v>110371</v>
      </c>
      <c r="Q4609" s="6">
        <v>38.316800000000001</v>
      </c>
      <c r="R4609" s="6">
        <v>-120.94166</v>
      </c>
      <c r="S4609" t="s">
        <v>10297</v>
      </c>
      <c r="T4609" t="s">
        <v>942</v>
      </c>
      <c r="U4609" t="s">
        <v>67</v>
      </c>
      <c r="V4609" t="s">
        <v>50</v>
      </c>
      <c r="W4609" t="s">
        <v>10298</v>
      </c>
      <c r="X4609" t="s">
        <v>52</v>
      </c>
      <c r="Y4609" t="s">
        <v>53</v>
      </c>
      <c r="Z4609">
        <v>0</v>
      </c>
      <c r="AA4609" t="s">
        <v>54</v>
      </c>
      <c r="AB4609">
        <v>2019</v>
      </c>
      <c r="AC4609" t="s">
        <v>525</v>
      </c>
      <c r="AD4609" t="s">
        <v>56</v>
      </c>
      <c r="AE4609" t="s">
        <v>136</v>
      </c>
      <c r="AF4609">
        <v>1403699</v>
      </c>
      <c r="AG4609" t="s">
        <v>71</v>
      </c>
      <c r="AH4609" t="s">
        <v>59</v>
      </c>
      <c r="AI4609" t="s">
        <v>56</v>
      </c>
      <c r="AJ4609" t="s">
        <v>416</v>
      </c>
    </row>
    <row r="4610" spans="1:36" x14ac:dyDescent="0.25">
      <c r="A4610" t="s">
        <v>9868</v>
      </c>
      <c r="B4610" t="s">
        <v>2263</v>
      </c>
      <c r="C4610" t="s">
        <v>92</v>
      </c>
      <c r="D4610" t="s">
        <v>9901</v>
      </c>
      <c r="E4610" s="2">
        <v>162161101</v>
      </c>
      <c r="F4610" t="s">
        <v>42</v>
      </c>
      <c r="G4610" s="3">
        <v>61816</v>
      </c>
      <c r="H4610">
        <v>20190106</v>
      </c>
      <c r="I4610" s="4">
        <v>1813</v>
      </c>
      <c r="J4610">
        <v>256272</v>
      </c>
      <c r="K4610" s="5">
        <v>615</v>
      </c>
      <c r="L4610" t="s">
        <v>44</v>
      </c>
      <c r="M4610" t="s">
        <v>63</v>
      </c>
      <c r="N4610" t="s">
        <v>64</v>
      </c>
      <c r="O4610" s="5">
        <v>372</v>
      </c>
      <c r="P4610" s="5">
        <v>141559</v>
      </c>
      <c r="Q4610" s="6">
        <v>38.363370000000003</v>
      </c>
      <c r="R4610" s="6">
        <v>-120.64863</v>
      </c>
      <c r="S4610" t="s">
        <v>10299</v>
      </c>
      <c r="T4610" t="s">
        <v>923</v>
      </c>
      <c r="U4610" t="s">
        <v>67</v>
      </c>
      <c r="V4610" t="s">
        <v>50</v>
      </c>
      <c r="W4610" t="s">
        <v>10300</v>
      </c>
      <c r="X4610" t="s">
        <v>52</v>
      </c>
      <c r="Y4610" t="s">
        <v>53</v>
      </c>
      <c r="Z4610">
        <v>0</v>
      </c>
      <c r="AA4610" t="s">
        <v>54</v>
      </c>
      <c r="AB4610">
        <v>2019</v>
      </c>
      <c r="AC4610" t="s">
        <v>525</v>
      </c>
      <c r="AD4610" t="s">
        <v>56</v>
      </c>
      <c r="AE4610" t="s">
        <v>143</v>
      </c>
      <c r="AF4610">
        <v>1403732</v>
      </c>
      <c r="AG4610" t="s">
        <v>71</v>
      </c>
      <c r="AH4610" t="s">
        <v>59</v>
      </c>
      <c r="AI4610" t="s">
        <v>56</v>
      </c>
      <c r="AJ4610" t="s">
        <v>416</v>
      </c>
    </row>
    <row r="4611" spans="1:36" x14ac:dyDescent="0.25">
      <c r="A4611" t="s">
        <v>9868</v>
      </c>
      <c r="B4611" t="s">
        <v>2263</v>
      </c>
      <c r="C4611" t="s">
        <v>92</v>
      </c>
      <c r="D4611" t="s">
        <v>10191</v>
      </c>
      <c r="E4611" s="2">
        <v>163451702</v>
      </c>
      <c r="F4611" t="s">
        <v>62</v>
      </c>
      <c r="G4611" s="3" t="s">
        <v>10192</v>
      </c>
      <c r="H4611">
        <v>20190106</v>
      </c>
      <c r="I4611" s="4">
        <v>1741</v>
      </c>
      <c r="J4611">
        <v>255991</v>
      </c>
      <c r="K4611" s="5">
        <v>1216</v>
      </c>
      <c r="L4611" t="s">
        <v>44</v>
      </c>
      <c r="M4611" t="s">
        <v>63</v>
      </c>
      <c r="N4611" t="s">
        <v>64</v>
      </c>
      <c r="O4611" s="5">
        <v>239</v>
      </c>
      <c r="P4611" s="5">
        <v>145852</v>
      </c>
      <c r="Q4611" s="6">
        <v>38.132829999999998</v>
      </c>
      <c r="R4611" s="6">
        <v>-120.49852</v>
      </c>
      <c r="S4611" t="s">
        <v>10301</v>
      </c>
      <c r="T4611" t="s">
        <v>430</v>
      </c>
      <c r="U4611" t="s">
        <v>67</v>
      </c>
      <c r="V4611" t="s">
        <v>50</v>
      </c>
      <c r="W4611" t="s">
        <v>10302</v>
      </c>
      <c r="X4611" t="s">
        <v>52</v>
      </c>
      <c r="Y4611" t="s">
        <v>53</v>
      </c>
      <c r="Z4611">
        <v>0</v>
      </c>
      <c r="AA4611" t="s">
        <v>54</v>
      </c>
      <c r="AB4611">
        <v>2019</v>
      </c>
      <c r="AC4611" t="s">
        <v>525</v>
      </c>
      <c r="AD4611" t="s">
        <v>56</v>
      </c>
      <c r="AE4611" t="s">
        <v>70</v>
      </c>
      <c r="AF4611">
        <v>1403690</v>
      </c>
      <c r="AG4611" t="s">
        <v>71</v>
      </c>
      <c r="AH4611" t="s">
        <v>59</v>
      </c>
      <c r="AI4611" t="s">
        <v>56</v>
      </c>
      <c r="AJ4611" t="s">
        <v>416</v>
      </c>
    </row>
    <row r="4612" spans="1:36" x14ac:dyDescent="0.25">
      <c r="A4612" t="s">
        <v>9868</v>
      </c>
      <c r="B4612" t="s">
        <v>2263</v>
      </c>
      <c r="C4612" t="s">
        <v>40</v>
      </c>
      <c r="D4612" t="s">
        <v>10040</v>
      </c>
      <c r="E4612" s="2">
        <v>162821702</v>
      </c>
      <c r="F4612" t="s">
        <v>62</v>
      </c>
      <c r="G4612" s="3" t="s">
        <v>10303</v>
      </c>
      <c r="H4612">
        <v>20190106</v>
      </c>
      <c r="I4612" s="4">
        <v>1603</v>
      </c>
      <c r="J4612">
        <v>255579</v>
      </c>
      <c r="K4612" s="5">
        <v>535</v>
      </c>
      <c r="L4612" t="s">
        <v>44</v>
      </c>
      <c r="M4612" t="s">
        <v>45</v>
      </c>
      <c r="N4612" t="s">
        <v>432</v>
      </c>
      <c r="O4612" s="5">
        <v>28</v>
      </c>
      <c r="P4612" s="5">
        <v>5568</v>
      </c>
      <c r="Q4612" s="6">
        <v>38.246879999999997</v>
      </c>
      <c r="R4612" s="6">
        <v>-120.30531999999999</v>
      </c>
      <c r="S4612" t="s">
        <v>10304</v>
      </c>
      <c r="T4612" t="s">
        <v>5773</v>
      </c>
      <c r="U4612" t="s">
        <v>67</v>
      </c>
      <c r="V4612" t="s">
        <v>50</v>
      </c>
      <c r="W4612" t="s">
        <v>10305</v>
      </c>
      <c r="X4612" t="s">
        <v>52</v>
      </c>
      <c r="Y4612" t="s">
        <v>53</v>
      </c>
      <c r="Z4612">
        <v>0</v>
      </c>
      <c r="AA4612" t="s">
        <v>54</v>
      </c>
      <c r="AB4612">
        <v>2019</v>
      </c>
      <c r="AC4612" t="s">
        <v>525</v>
      </c>
      <c r="AD4612" t="s">
        <v>56</v>
      </c>
      <c r="AE4612" t="s">
        <v>70</v>
      </c>
      <c r="AF4612">
        <v>1403630</v>
      </c>
      <c r="AG4612" t="s">
        <v>71</v>
      </c>
      <c r="AH4612" t="s">
        <v>59</v>
      </c>
      <c r="AI4612" t="s">
        <v>56</v>
      </c>
      <c r="AJ4612" t="s">
        <v>416</v>
      </c>
    </row>
    <row r="4613" spans="1:36" x14ac:dyDescent="0.25">
      <c r="A4613" t="s">
        <v>9868</v>
      </c>
      <c r="B4613" t="s">
        <v>2263</v>
      </c>
      <c r="C4613" t="s">
        <v>92</v>
      </c>
      <c r="D4613" t="s">
        <v>9875</v>
      </c>
      <c r="E4613" s="2">
        <v>163201102</v>
      </c>
      <c r="F4613" t="s">
        <v>62</v>
      </c>
      <c r="G4613" s="3">
        <v>1289</v>
      </c>
      <c r="H4613">
        <v>20190106</v>
      </c>
      <c r="I4613" s="4">
        <v>1659</v>
      </c>
      <c r="J4613">
        <v>257996</v>
      </c>
      <c r="K4613" s="5">
        <v>887</v>
      </c>
      <c r="L4613" t="s">
        <v>44</v>
      </c>
      <c r="M4613" t="s">
        <v>63</v>
      </c>
      <c r="N4613" t="s">
        <v>64</v>
      </c>
      <c r="O4613" s="5">
        <v>14</v>
      </c>
      <c r="P4613" s="5">
        <v>12418</v>
      </c>
      <c r="Q4613" s="6">
        <v>38.282769999999999</v>
      </c>
      <c r="R4613" s="6">
        <v>-120.55719999999999</v>
      </c>
      <c r="S4613" t="s">
        <v>10306</v>
      </c>
      <c r="T4613" t="s">
        <v>451</v>
      </c>
      <c r="U4613" t="s">
        <v>67</v>
      </c>
      <c r="V4613" t="s">
        <v>50</v>
      </c>
      <c r="W4613" t="s">
        <v>10307</v>
      </c>
      <c r="X4613" t="s">
        <v>52</v>
      </c>
      <c r="Y4613" t="s">
        <v>53</v>
      </c>
      <c r="Z4613">
        <v>0</v>
      </c>
      <c r="AA4613" t="s">
        <v>54</v>
      </c>
      <c r="AB4613">
        <v>2019</v>
      </c>
      <c r="AC4613" t="s">
        <v>525</v>
      </c>
      <c r="AD4613" t="s">
        <v>56</v>
      </c>
      <c r="AE4613" t="s">
        <v>98</v>
      </c>
      <c r="AF4613">
        <v>1403876</v>
      </c>
      <c r="AG4613" t="s">
        <v>71</v>
      </c>
      <c r="AH4613" t="s">
        <v>59</v>
      </c>
      <c r="AI4613" t="s">
        <v>56</v>
      </c>
      <c r="AJ4613" t="s">
        <v>416</v>
      </c>
    </row>
    <row r="4614" spans="1:36" x14ac:dyDescent="0.25">
      <c r="A4614" t="s">
        <v>9868</v>
      </c>
      <c r="B4614" t="s">
        <v>2263</v>
      </c>
      <c r="C4614" t="s">
        <v>92</v>
      </c>
      <c r="D4614" t="s">
        <v>9898</v>
      </c>
      <c r="E4614" s="2">
        <v>162991101</v>
      </c>
      <c r="F4614" t="s">
        <v>62</v>
      </c>
      <c r="G4614" s="3">
        <v>16065</v>
      </c>
      <c r="H4614">
        <v>20190116</v>
      </c>
      <c r="I4614" s="4">
        <v>1617</v>
      </c>
      <c r="J4614">
        <v>267328</v>
      </c>
      <c r="K4614" s="5">
        <v>651</v>
      </c>
      <c r="L4614" t="s">
        <v>44</v>
      </c>
      <c r="M4614" t="s">
        <v>63</v>
      </c>
      <c r="N4614" t="s">
        <v>64</v>
      </c>
      <c r="O4614" s="5">
        <v>35</v>
      </c>
      <c r="P4614" s="5">
        <v>10080</v>
      </c>
      <c r="Q4614" s="6">
        <v>38.14864</v>
      </c>
      <c r="R4614" s="6">
        <v>-120.91773999999999</v>
      </c>
      <c r="S4614" t="s">
        <v>10308</v>
      </c>
      <c r="T4614" t="s">
        <v>427</v>
      </c>
      <c r="U4614" t="s">
        <v>86</v>
      </c>
      <c r="V4614" t="s">
        <v>50</v>
      </c>
      <c r="W4614" t="s">
        <v>10309</v>
      </c>
      <c r="X4614" t="s">
        <v>52</v>
      </c>
      <c r="Y4614" t="s">
        <v>53</v>
      </c>
      <c r="Z4614">
        <v>0</v>
      </c>
      <c r="AA4614" t="s">
        <v>54</v>
      </c>
      <c r="AB4614">
        <v>2019</v>
      </c>
      <c r="AC4614" t="s">
        <v>525</v>
      </c>
      <c r="AD4614" t="s">
        <v>56</v>
      </c>
      <c r="AE4614" t="s">
        <v>70</v>
      </c>
      <c r="AF4614">
        <v>1406789</v>
      </c>
      <c r="AG4614" t="s">
        <v>88</v>
      </c>
      <c r="AH4614" t="s">
        <v>59</v>
      </c>
      <c r="AI4614" t="s">
        <v>56</v>
      </c>
      <c r="AJ4614" t="s">
        <v>416</v>
      </c>
    </row>
    <row r="4615" spans="1:36" x14ac:dyDescent="0.25">
      <c r="A4615" t="s">
        <v>9868</v>
      </c>
      <c r="B4615" t="s">
        <v>2263</v>
      </c>
      <c r="C4615" t="s">
        <v>92</v>
      </c>
      <c r="D4615" t="s">
        <v>10186</v>
      </c>
      <c r="E4615" s="2">
        <v>162991103</v>
      </c>
      <c r="F4615" t="s">
        <v>62</v>
      </c>
      <c r="G4615" s="3" t="s">
        <v>10310</v>
      </c>
      <c r="H4615">
        <v>20190116</v>
      </c>
      <c r="I4615" s="4">
        <v>1700</v>
      </c>
      <c r="J4615">
        <v>268230</v>
      </c>
      <c r="K4615" s="5">
        <v>200</v>
      </c>
      <c r="L4615" t="s">
        <v>44</v>
      </c>
      <c r="M4615" t="s">
        <v>45</v>
      </c>
      <c r="N4615" t="s">
        <v>432</v>
      </c>
      <c r="O4615" s="5">
        <v>39</v>
      </c>
      <c r="P4615" s="5">
        <v>4740</v>
      </c>
      <c r="Q4615" s="6">
        <v>38.126939999999998</v>
      </c>
      <c r="R4615" s="6">
        <v>-120.84502999999999</v>
      </c>
      <c r="S4615" t="s">
        <v>10311</v>
      </c>
      <c r="T4615" t="s">
        <v>430</v>
      </c>
      <c r="U4615" t="s">
        <v>67</v>
      </c>
      <c r="V4615" t="s">
        <v>50</v>
      </c>
      <c r="W4615" t="s">
        <v>10312</v>
      </c>
      <c r="X4615" t="s">
        <v>52</v>
      </c>
      <c r="Y4615" t="s">
        <v>53</v>
      </c>
      <c r="Z4615">
        <v>0</v>
      </c>
      <c r="AA4615" t="s">
        <v>54</v>
      </c>
      <c r="AB4615">
        <v>2019</v>
      </c>
      <c r="AC4615" t="s">
        <v>525</v>
      </c>
      <c r="AD4615" t="s">
        <v>56</v>
      </c>
      <c r="AE4615" t="s">
        <v>70</v>
      </c>
      <c r="AF4615">
        <v>1406891</v>
      </c>
      <c r="AG4615" t="s">
        <v>71</v>
      </c>
      <c r="AH4615" t="s">
        <v>59</v>
      </c>
      <c r="AI4615" t="s">
        <v>56</v>
      </c>
      <c r="AJ4615" t="s">
        <v>416</v>
      </c>
    </row>
    <row r="4616" spans="1:36" x14ac:dyDescent="0.25">
      <c r="A4616" t="s">
        <v>9868</v>
      </c>
      <c r="B4616" t="s">
        <v>2263</v>
      </c>
      <c r="C4616" t="s">
        <v>92</v>
      </c>
      <c r="D4616" t="s">
        <v>9901</v>
      </c>
      <c r="E4616" s="2">
        <v>162161101</v>
      </c>
      <c r="F4616" t="s">
        <v>62</v>
      </c>
      <c r="G4616" s="3" t="s">
        <v>10313</v>
      </c>
      <c r="H4616">
        <v>20190116</v>
      </c>
      <c r="I4616" s="4">
        <v>2333</v>
      </c>
      <c r="J4616">
        <v>271922</v>
      </c>
      <c r="K4616" s="5">
        <v>2293</v>
      </c>
      <c r="L4616" t="s">
        <v>44</v>
      </c>
      <c r="M4616" t="s">
        <v>63</v>
      </c>
      <c r="N4616" t="s">
        <v>64</v>
      </c>
      <c r="O4616" s="5">
        <v>28</v>
      </c>
      <c r="P4616" s="5">
        <v>23704</v>
      </c>
      <c r="Q4616" s="6">
        <v>38.376510000000003</v>
      </c>
      <c r="R4616" s="6">
        <v>-120.64059</v>
      </c>
      <c r="S4616" t="s">
        <v>10314</v>
      </c>
      <c r="T4616" t="s">
        <v>551</v>
      </c>
      <c r="U4616" t="s">
        <v>67</v>
      </c>
      <c r="V4616" t="s">
        <v>50</v>
      </c>
      <c r="W4616" t="s">
        <v>10315</v>
      </c>
      <c r="X4616" t="s">
        <v>52</v>
      </c>
      <c r="Y4616" t="s">
        <v>53</v>
      </c>
      <c r="Z4616">
        <v>0</v>
      </c>
      <c r="AA4616" t="s">
        <v>54</v>
      </c>
      <c r="AB4616">
        <v>2019</v>
      </c>
      <c r="AC4616" t="s">
        <v>525</v>
      </c>
      <c r="AD4616" t="s">
        <v>56</v>
      </c>
      <c r="AE4616" t="s">
        <v>70</v>
      </c>
      <c r="AF4616">
        <v>1407549</v>
      </c>
      <c r="AG4616" t="s">
        <v>71</v>
      </c>
      <c r="AH4616" t="s">
        <v>59</v>
      </c>
      <c r="AI4616" t="s">
        <v>56</v>
      </c>
      <c r="AJ4616" t="s">
        <v>416</v>
      </c>
    </row>
    <row r="4617" spans="1:36" x14ac:dyDescent="0.25">
      <c r="A4617" t="s">
        <v>9868</v>
      </c>
      <c r="B4617" t="s">
        <v>2263</v>
      </c>
      <c r="C4617" t="s">
        <v>92</v>
      </c>
      <c r="D4617" t="s">
        <v>9980</v>
      </c>
      <c r="E4617" s="2">
        <v>163011101</v>
      </c>
      <c r="F4617" t="s">
        <v>62</v>
      </c>
      <c r="G4617" s="3" t="s">
        <v>10316</v>
      </c>
      <c r="H4617">
        <v>20190116</v>
      </c>
      <c r="I4617" s="4">
        <v>2323</v>
      </c>
      <c r="J4617">
        <v>271866</v>
      </c>
      <c r="K4617" s="5">
        <v>1190</v>
      </c>
      <c r="L4617" t="s">
        <v>44</v>
      </c>
      <c r="M4617" t="s">
        <v>63</v>
      </c>
      <c r="N4617" t="s">
        <v>64</v>
      </c>
      <c r="O4617" s="5">
        <v>14</v>
      </c>
      <c r="P4617" s="5">
        <v>16660</v>
      </c>
      <c r="Q4617" s="6">
        <v>38.429540000000003</v>
      </c>
      <c r="R4617" s="6">
        <v>-120.73627999999999</v>
      </c>
      <c r="S4617" t="s">
        <v>10317</v>
      </c>
      <c r="T4617" t="s">
        <v>8096</v>
      </c>
      <c r="U4617" t="s">
        <v>67</v>
      </c>
      <c r="V4617" t="s">
        <v>50</v>
      </c>
      <c r="W4617" t="s">
        <v>10318</v>
      </c>
      <c r="X4617" t="s">
        <v>52</v>
      </c>
      <c r="Y4617" t="s">
        <v>53</v>
      </c>
      <c r="Z4617">
        <v>0</v>
      </c>
      <c r="AA4617" t="s">
        <v>54</v>
      </c>
      <c r="AB4617">
        <v>2019</v>
      </c>
      <c r="AC4617" t="s">
        <v>525</v>
      </c>
      <c r="AD4617" t="s">
        <v>56</v>
      </c>
      <c r="AE4617" t="s">
        <v>98</v>
      </c>
      <c r="AF4617">
        <v>1407486</v>
      </c>
      <c r="AG4617" t="s">
        <v>71</v>
      </c>
      <c r="AH4617" t="s">
        <v>59</v>
      </c>
      <c r="AI4617" t="s">
        <v>56</v>
      </c>
      <c r="AJ4617" t="s">
        <v>416</v>
      </c>
    </row>
    <row r="4618" spans="1:36" x14ac:dyDescent="0.25">
      <c r="A4618" t="s">
        <v>9868</v>
      </c>
      <c r="B4618" t="s">
        <v>2263</v>
      </c>
      <c r="C4618" t="s">
        <v>92</v>
      </c>
      <c r="D4618" t="s">
        <v>9980</v>
      </c>
      <c r="E4618" s="2">
        <v>163011101</v>
      </c>
      <c r="F4618" t="s">
        <v>62</v>
      </c>
      <c r="G4618" s="3" t="s">
        <v>10319</v>
      </c>
      <c r="H4618">
        <v>20190116</v>
      </c>
      <c r="I4618" s="4">
        <v>2327</v>
      </c>
      <c r="J4618">
        <v>271901</v>
      </c>
      <c r="K4618" s="5">
        <v>2048</v>
      </c>
      <c r="L4618" t="s">
        <v>44</v>
      </c>
      <c r="M4618" t="s">
        <v>63</v>
      </c>
      <c r="N4618" t="s">
        <v>72</v>
      </c>
      <c r="O4618" s="5">
        <v>8</v>
      </c>
      <c r="P4618" s="5">
        <v>16384</v>
      </c>
      <c r="Q4618" s="6">
        <v>38.456719999999997</v>
      </c>
      <c r="R4618" s="6">
        <v>-120.78637000000001</v>
      </c>
      <c r="S4618" t="s">
        <v>10320</v>
      </c>
      <c r="T4618" t="s">
        <v>8096</v>
      </c>
      <c r="U4618" t="s">
        <v>67</v>
      </c>
      <c r="V4618" t="s">
        <v>50</v>
      </c>
      <c r="W4618" t="s">
        <v>10321</v>
      </c>
      <c r="X4618" t="s">
        <v>52</v>
      </c>
      <c r="Y4618" t="s">
        <v>53</v>
      </c>
      <c r="Z4618">
        <v>0</v>
      </c>
      <c r="AA4618" t="s">
        <v>54</v>
      </c>
      <c r="AB4618">
        <v>2019</v>
      </c>
      <c r="AC4618" t="s">
        <v>525</v>
      </c>
      <c r="AD4618" t="s">
        <v>56</v>
      </c>
      <c r="AE4618" t="s">
        <v>98</v>
      </c>
      <c r="AF4618">
        <v>1407826</v>
      </c>
      <c r="AG4618" t="s">
        <v>71</v>
      </c>
      <c r="AH4618" t="s">
        <v>59</v>
      </c>
      <c r="AI4618" t="s">
        <v>56</v>
      </c>
      <c r="AJ4618" t="s">
        <v>416</v>
      </c>
    </row>
    <row r="4619" spans="1:36" x14ac:dyDescent="0.25">
      <c r="A4619" t="s">
        <v>9868</v>
      </c>
      <c r="B4619" t="s">
        <v>2263</v>
      </c>
      <c r="C4619" t="s">
        <v>92</v>
      </c>
      <c r="D4619" t="s">
        <v>9869</v>
      </c>
      <c r="E4619" s="2">
        <v>163751102</v>
      </c>
      <c r="F4619" t="s">
        <v>659</v>
      </c>
      <c r="G4619" s="3">
        <v>1765</v>
      </c>
      <c r="H4619">
        <v>20190116</v>
      </c>
      <c r="I4619" s="4">
        <v>2355</v>
      </c>
      <c r="J4619">
        <v>272062</v>
      </c>
      <c r="K4619" s="5">
        <v>835</v>
      </c>
      <c r="L4619" t="s">
        <v>44</v>
      </c>
      <c r="M4619" t="s">
        <v>63</v>
      </c>
      <c r="N4619" t="s">
        <v>64</v>
      </c>
      <c r="O4619" s="5">
        <v>99</v>
      </c>
      <c r="P4619" s="5">
        <v>67965</v>
      </c>
      <c r="Q4619" s="6">
        <v>38.443339999999999</v>
      </c>
      <c r="R4619" s="6">
        <v>-120.53546</v>
      </c>
      <c r="S4619" t="s">
        <v>10322</v>
      </c>
      <c r="T4619" t="s">
        <v>421</v>
      </c>
      <c r="U4619" t="s">
        <v>67</v>
      </c>
      <c r="V4619" t="s">
        <v>50</v>
      </c>
      <c r="W4619" t="s">
        <v>10323</v>
      </c>
      <c r="X4619" t="s">
        <v>52</v>
      </c>
      <c r="Y4619" t="s">
        <v>53</v>
      </c>
      <c r="Z4619">
        <v>0</v>
      </c>
      <c r="AA4619" t="s">
        <v>54</v>
      </c>
      <c r="AB4619">
        <v>2019</v>
      </c>
      <c r="AC4619" t="s">
        <v>525</v>
      </c>
      <c r="AD4619" t="s">
        <v>56</v>
      </c>
      <c r="AE4619" t="s">
        <v>98</v>
      </c>
      <c r="AF4619">
        <v>1407516</v>
      </c>
      <c r="AG4619" t="s">
        <v>71</v>
      </c>
      <c r="AH4619" t="s">
        <v>59</v>
      </c>
      <c r="AI4619" t="s">
        <v>56</v>
      </c>
      <c r="AJ4619" t="s">
        <v>56</v>
      </c>
    </row>
    <row r="4620" spans="1:36" x14ac:dyDescent="0.25">
      <c r="A4620" t="s">
        <v>9868</v>
      </c>
      <c r="B4620" t="s">
        <v>2263</v>
      </c>
      <c r="C4620" t="s">
        <v>92</v>
      </c>
      <c r="D4620" t="s">
        <v>9875</v>
      </c>
      <c r="E4620" s="2">
        <v>163201102</v>
      </c>
      <c r="F4620" t="s">
        <v>42</v>
      </c>
      <c r="G4620" s="3">
        <v>4788</v>
      </c>
      <c r="H4620">
        <v>20190116</v>
      </c>
      <c r="I4620" s="4">
        <v>2230</v>
      </c>
      <c r="J4620">
        <v>271610</v>
      </c>
      <c r="K4620" s="5">
        <v>1021</v>
      </c>
      <c r="L4620" t="s">
        <v>44</v>
      </c>
      <c r="M4620" t="s">
        <v>63</v>
      </c>
      <c r="N4620" t="s">
        <v>64</v>
      </c>
      <c r="O4620" s="5">
        <v>711</v>
      </c>
      <c r="P4620" s="5">
        <v>625611</v>
      </c>
      <c r="Q4620" s="6">
        <v>38.331389999999999</v>
      </c>
      <c r="R4620" s="6">
        <v>-120.51873000000001</v>
      </c>
      <c r="S4620" t="s">
        <v>10324</v>
      </c>
      <c r="T4620" t="s">
        <v>421</v>
      </c>
      <c r="U4620" t="s">
        <v>67</v>
      </c>
      <c r="V4620" t="s">
        <v>50</v>
      </c>
      <c r="W4620" t="s">
        <v>10325</v>
      </c>
      <c r="X4620" t="s">
        <v>52</v>
      </c>
      <c r="Y4620" t="s">
        <v>53</v>
      </c>
      <c r="Z4620">
        <v>0</v>
      </c>
      <c r="AA4620" t="s">
        <v>54</v>
      </c>
      <c r="AB4620">
        <v>2019</v>
      </c>
      <c r="AC4620" t="s">
        <v>525</v>
      </c>
      <c r="AD4620" t="s">
        <v>56</v>
      </c>
      <c r="AE4620" t="s">
        <v>143</v>
      </c>
      <c r="AF4620">
        <v>1407204</v>
      </c>
      <c r="AG4620" t="s">
        <v>71</v>
      </c>
      <c r="AH4620" t="s">
        <v>59</v>
      </c>
      <c r="AI4620" t="s">
        <v>56</v>
      </c>
      <c r="AJ4620" t="s">
        <v>416</v>
      </c>
    </row>
    <row r="4621" spans="1:36" x14ac:dyDescent="0.25">
      <c r="A4621" t="s">
        <v>9868</v>
      </c>
      <c r="B4621" t="s">
        <v>2263</v>
      </c>
      <c r="C4621" t="s">
        <v>40</v>
      </c>
      <c r="D4621" t="s">
        <v>9976</v>
      </c>
      <c r="E4621" s="2">
        <v>162211101</v>
      </c>
      <c r="F4621" t="s">
        <v>62</v>
      </c>
      <c r="G4621" s="3" t="s">
        <v>10326</v>
      </c>
      <c r="H4621">
        <v>20190117</v>
      </c>
      <c r="I4621" s="4">
        <v>1205</v>
      </c>
      <c r="J4621">
        <v>273879</v>
      </c>
      <c r="K4621" s="5">
        <v>1781</v>
      </c>
      <c r="L4621" t="s">
        <v>44</v>
      </c>
      <c r="M4621" t="s">
        <v>45</v>
      </c>
      <c r="N4621" t="s">
        <v>432</v>
      </c>
      <c r="O4621" s="5">
        <v>9</v>
      </c>
      <c r="P4621" s="5">
        <v>16029</v>
      </c>
      <c r="Q4621" s="6">
        <v>38.38015</v>
      </c>
      <c r="R4621" s="6">
        <v>-120.5157</v>
      </c>
      <c r="S4621" t="s">
        <v>10327</v>
      </c>
      <c r="T4621" t="s">
        <v>421</v>
      </c>
      <c r="U4621" t="s">
        <v>86</v>
      </c>
      <c r="V4621" t="s">
        <v>50</v>
      </c>
      <c r="W4621" t="s">
        <v>10328</v>
      </c>
      <c r="X4621" t="s">
        <v>52</v>
      </c>
      <c r="Y4621" t="s">
        <v>53</v>
      </c>
      <c r="Z4621">
        <v>0</v>
      </c>
      <c r="AA4621" t="s">
        <v>54</v>
      </c>
      <c r="AB4621">
        <v>2019</v>
      </c>
      <c r="AC4621" t="s">
        <v>525</v>
      </c>
      <c r="AD4621" t="s">
        <v>56</v>
      </c>
      <c r="AE4621" t="s">
        <v>70</v>
      </c>
      <c r="AF4621">
        <v>1407659</v>
      </c>
      <c r="AG4621" t="s">
        <v>88</v>
      </c>
      <c r="AH4621" t="s">
        <v>59</v>
      </c>
      <c r="AI4621" t="s">
        <v>56</v>
      </c>
      <c r="AJ4621" t="s">
        <v>416</v>
      </c>
    </row>
    <row r="4622" spans="1:36" x14ac:dyDescent="0.25">
      <c r="A4622" t="s">
        <v>9868</v>
      </c>
      <c r="B4622" t="s">
        <v>2263</v>
      </c>
      <c r="C4622" t="s">
        <v>92</v>
      </c>
      <c r="D4622" t="s">
        <v>9976</v>
      </c>
      <c r="E4622" s="2">
        <v>162211101</v>
      </c>
      <c r="F4622" t="s">
        <v>659</v>
      </c>
      <c r="G4622" s="3">
        <v>585</v>
      </c>
      <c r="H4622">
        <v>20190117</v>
      </c>
      <c r="I4622" s="4">
        <v>1710</v>
      </c>
      <c r="J4622">
        <v>274685</v>
      </c>
      <c r="K4622" s="5">
        <v>1042</v>
      </c>
      <c r="L4622" t="s">
        <v>44</v>
      </c>
      <c r="M4622" t="s">
        <v>63</v>
      </c>
      <c r="N4622" t="s">
        <v>64</v>
      </c>
      <c r="O4622" s="5">
        <v>77</v>
      </c>
      <c r="P4622" s="5">
        <v>80234</v>
      </c>
      <c r="Q4622" s="6">
        <v>38.139800000000001</v>
      </c>
      <c r="R4622" s="6">
        <v>-120.66240000000001</v>
      </c>
      <c r="S4622" t="s">
        <v>10329</v>
      </c>
      <c r="T4622" t="s">
        <v>430</v>
      </c>
      <c r="U4622" t="s">
        <v>200</v>
      </c>
      <c r="V4622" t="s">
        <v>50</v>
      </c>
      <c r="W4622" t="s">
        <v>10330</v>
      </c>
      <c r="X4622" t="s">
        <v>52</v>
      </c>
      <c r="Y4622" t="s">
        <v>53</v>
      </c>
      <c r="Z4622">
        <v>0</v>
      </c>
      <c r="AA4622" t="s">
        <v>54</v>
      </c>
      <c r="AB4622">
        <v>2019</v>
      </c>
      <c r="AC4622" t="s">
        <v>525</v>
      </c>
      <c r="AD4622" t="s">
        <v>56</v>
      </c>
      <c r="AE4622" t="s">
        <v>143</v>
      </c>
      <c r="AF4622">
        <v>1407907</v>
      </c>
      <c r="AG4622" t="s">
        <v>202</v>
      </c>
      <c r="AH4622" t="s">
        <v>59</v>
      </c>
      <c r="AI4622" t="s">
        <v>56</v>
      </c>
      <c r="AJ4622" t="s">
        <v>416</v>
      </c>
    </row>
    <row r="4623" spans="1:36" x14ac:dyDescent="0.25">
      <c r="A4623" t="s">
        <v>9868</v>
      </c>
      <c r="B4623" t="s">
        <v>2263</v>
      </c>
      <c r="C4623" t="s">
        <v>92</v>
      </c>
      <c r="D4623" t="s">
        <v>10331</v>
      </c>
      <c r="E4623" s="2">
        <v>162991102</v>
      </c>
      <c r="F4623" t="s">
        <v>62</v>
      </c>
      <c r="G4623" s="3">
        <v>19471</v>
      </c>
      <c r="H4623">
        <v>20190117</v>
      </c>
      <c r="I4623" s="4">
        <v>545</v>
      </c>
      <c r="J4623">
        <v>272568</v>
      </c>
      <c r="K4623" s="5">
        <v>415</v>
      </c>
      <c r="L4623" t="s">
        <v>44</v>
      </c>
      <c r="M4623" t="s">
        <v>63</v>
      </c>
      <c r="N4623" t="s">
        <v>64</v>
      </c>
      <c r="O4623" s="5">
        <v>2</v>
      </c>
      <c r="P4623" s="5">
        <v>830</v>
      </c>
      <c r="Q4623" s="6">
        <v>38.11788</v>
      </c>
      <c r="R4623" s="6">
        <v>-120.88592</v>
      </c>
      <c r="S4623" t="s">
        <v>10332</v>
      </c>
      <c r="T4623" t="s">
        <v>430</v>
      </c>
      <c r="U4623" t="s">
        <v>67</v>
      </c>
      <c r="V4623" t="s">
        <v>50</v>
      </c>
      <c r="W4623" t="s">
        <v>10333</v>
      </c>
      <c r="X4623" t="s">
        <v>52</v>
      </c>
      <c r="Y4623" t="s">
        <v>53</v>
      </c>
      <c r="Z4623">
        <v>0</v>
      </c>
      <c r="AA4623" t="s">
        <v>54</v>
      </c>
      <c r="AB4623">
        <v>2019</v>
      </c>
      <c r="AC4623" t="s">
        <v>525</v>
      </c>
      <c r="AD4623" t="s">
        <v>56</v>
      </c>
      <c r="AE4623" t="s">
        <v>70</v>
      </c>
      <c r="AF4623">
        <v>1407449</v>
      </c>
      <c r="AG4623" t="s">
        <v>71</v>
      </c>
      <c r="AH4623" t="s">
        <v>59</v>
      </c>
      <c r="AI4623" t="s">
        <v>56</v>
      </c>
      <c r="AJ4623" t="s">
        <v>416</v>
      </c>
    </row>
    <row r="4624" spans="1:36" x14ac:dyDescent="0.25">
      <c r="A4624" t="s">
        <v>9868</v>
      </c>
      <c r="B4624" t="s">
        <v>2263</v>
      </c>
      <c r="C4624" t="s">
        <v>92</v>
      </c>
      <c r="D4624" t="s">
        <v>10191</v>
      </c>
      <c r="E4624" s="2">
        <v>163451702</v>
      </c>
      <c r="F4624" t="s">
        <v>80</v>
      </c>
      <c r="G4624" s="3" t="s">
        <v>10334</v>
      </c>
      <c r="H4624">
        <v>20190117</v>
      </c>
      <c r="I4624" s="4">
        <v>58</v>
      </c>
      <c r="J4624">
        <v>272179</v>
      </c>
      <c r="K4624" s="5">
        <v>1070</v>
      </c>
      <c r="L4624" t="s">
        <v>44</v>
      </c>
      <c r="M4624" t="s">
        <v>63</v>
      </c>
      <c r="N4624" t="s">
        <v>64</v>
      </c>
      <c r="O4624" s="5">
        <v>239</v>
      </c>
      <c r="P4624" s="5">
        <v>38430</v>
      </c>
      <c r="Q4624" s="6">
        <v>38.115982000000002</v>
      </c>
      <c r="R4624" s="6">
        <v>-120.499635</v>
      </c>
      <c r="S4624" t="s">
        <v>10335</v>
      </c>
      <c r="T4624" t="s">
        <v>459</v>
      </c>
      <c r="U4624" t="s">
        <v>67</v>
      </c>
      <c r="V4624" t="s">
        <v>50</v>
      </c>
      <c r="W4624" t="s">
        <v>10336</v>
      </c>
      <c r="X4624" t="s">
        <v>52</v>
      </c>
      <c r="Y4624" t="s">
        <v>53</v>
      </c>
      <c r="Z4624">
        <v>0</v>
      </c>
      <c r="AA4624" t="s">
        <v>54</v>
      </c>
      <c r="AB4624">
        <v>2019</v>
      </c>
      <c r="AC4624" t="s">
        <v>525</v>
      </c>
      <c r="AD4624" t="s">
        <v>56</v>
      </c>
      <c r="AE4624" t="s">
        <v>481</v>
      </c>
      <c r="AF4624">
        <v>1407422</v>
      </c>
      <c r="AG4624" t="s">
        <v>71</v>
      </c>
      <c r="AH4624" t="s">
        <v>59</v>
      </c>
      <c r="AI4624" t="s">
        <v>56</v>
      </c>
      <c r="AJ4624" t="s">
        <v>56</v>
      </c>
    </row>
    <row r="4625" spans="1:36" x14ac:dyDescent="0.25">
      <c r="A4625" t="s">
        <v>9868</v>
      </c>
      <c r="B4625" t="s">
        <v>2263</v>
      </c>
      <c r="C4625" t="s">
        <v>92</v>
      </c>
      <c r="D4625" t="s">
        <v>9869</v>
      </c>
      <c r="E4625" s="2">
        <v>163751102</v>
      </c>
      <c r="F4625" t="s">
        <v>62</v>
      </c>
      <c r="G4625" s="3" t="s">
        <v>10337</v>
      </c>
      <c r="H4625">
        <v>20190117</v>
      </c>
      <c r="I4625" s="4">
        <v>0</v>
      </c>
      <c r="J4625">
        <v>272074</v>
      </c>
      <c r="K4625" s="5">
        <v>493</v>
      </c>
      <c r="L4625" t="s">
        <v>44</v>
      </c>
      <c r="M4625" t="s">
        <v>63</v>
      </c>
      <c r="N4625" t="s">
        <v>72</v>
      </c>
      <c r="O4625" s="5">
        <v>62</v>
      </c>
      <c r="P4625" s="5">
        <v>30566</v>
      </c>
      <c r="Q4625" s="6">
        <v>38.433929999999997</v>
      </c>
      <c r="R4625" s="6">
        <v>-120.5822</v>
      </c>
      <c r="S4625" t="s">
        <v>10338</v>
      </c>
      <c r="T4625" t="s">
        <v>421</v>
      </c>
      <c r="U4625" t="s">
        <v>67</v>
      </c>
      <c r="V4625" t="s">
        <v>50</v>
      </c>
      <c r="W4625" t="s">
        <v>10339</v>
      </c>
      <c r="X4625" t="s">
        <v>52</v>
      </c>
      <c r="Y4625" t="s">
        <v>53</v>
      </c>
      <c r="Z4625">
        <v>0</v>
      </c>
      <c r="AA4625" t="s">
        <v>54</v>
      </c>
      <c r="AB4625">
        <v>2019</v>
      </c>
      <c r="AC4625" t="s">
        <v>525</v>
      </c>
      <c r="AD4625" t="s">
        <v>56</v>
      </c>
      <c r="AE4625" t="s">
        <v>98</v>
      </c>
      <c r="AF4625">
        <v>1407362</v>
      </c>
      <c r="AG4625" t="s">
        <v>71</v>
      </c>
      <c r="AH4625" t="s">
        <v>59</v>
      </c>
      <c r="AI4625" t="s">
        <v>56</v>
      </c>
      <c r="AJ4625" t="s">
        <v>416</v>
      </c>
    </row>
    <row r="4626" spans="1:36" x14ac:dyDescent="0.25">
      <c r="A4626" t="s">
        <v>9868</v>
      </c>
      <c r="B4626" t="s">
        <v>2263</v>
      </c>
      <c r="C4626" t="s">
        <v>40</v>
      </c>
      <c r="D4626" t="s">
        <v>9888</v>
      </c>
      <c r="E4626" s="2">
        <v>163692102</v>
      </c>
      <c r="F4626" t="s">
        <v>659</v>
      </c>
      <c r="G4626" s="3" t="s">
        <v>10116</v>
      </c>
      <c r="H4626">
        <v>20190117</v>
      </c>
      <c r="I4626" s="4">
        <v>15</v>
      </c>
      <c r="J4626">
        <v>272322</v>
      </c>
      <c r="K4626" s="5">
        <v>1518</v>
      </c>
      <c r="L4626" t="s">
        <v>44</v>
      </c>
      <c r="M4626" t="s">
        <v>774</v>
      </c>
      <c r="N4626" t="s">
        <v>775</v>
      </c>
      <c r="O4626" s="5">
        <v>111</v>
      </c>
      <c r="P4626" s="5">
        <v>168498</v>
      </c>
      <c r="Q4626" s="6">
        <v>38.307639999999999</v>
      </c>
      <c r="R4626" s="6">
        <v>-120.26644</v>
      </c>
      <c r="S4626" t="s">
        <v>10340</v>
      </c>
      <c r="T4626" t="s">
        <v>551</v>
      </c>
      <c r="U4626" t="s">
        <v>86</v>
      </c>
      <c r="V4626" t="s">
        <v>50</v>
      </c>
      <c r="W4626" t="s">
        <v>10341</v>
      </c>
      <c r="X4626" t="s">
        <v>52</v>
      </c>
      <c r="Y4626" t="s">
        <v>53</v>
      </c>
      <c r="Z4626">
        <v>0</v>
      </c>
      <c r="AA4626" t="s">
        <v>54</v>
      </c>
      <c r="AB4626">
        <v>2019</v>
      </c>
      <c r="AC4626" t="s">
        <v>525</v>
      </c>
      <c r="AD4626" t="s">
        <v>56</v>
      </c>
      <c r="AE4626" t="s">
        <v>70</v>
      </c>
      <c r="AF4626">
        <v>1407377</v>
      </c>
      <c r="AG4626" t="s">
        <v>88</v>
      </c>
      <c r="AH4626" t="s">
        <v>59</v>
      </c>
      <c r="AI4626" t="s">
        <v>56</v>
      </c>
      <c r="AJ4626" t="s">
        <v>416</v>
      </c>
    </row>
    <row r="4627" spans="1:36" x14ac:dyDescent="0.25">
      <c r="A4627" t="s">
        <v>9868</v>
      </c>
      <c r="B4627" t="s">
        <v>2263</v>
      </c>
      <c r="C4627" t="s">
        <v>40</v>
      </c>
      <c r="D4627" t="s">
        <v>9888</v>
      </c>
      <c r="E4627" s="2">
        <v>163692102</v>
      </c>
      <c r="F4627" t="s">
        <v>62</v>
      </c>
      <c r="G4627" s="3">
        <v>6681</v>
      </c>
      <c r="H4627">
        <v>20190117</v>
      </c>
      <c r="I4627" s="4">
        <v>200</v>
      </c>
      <c r="J4627">
        <v>272307</v>
      </c>
      <c r="K4627" s="5">
        <v>1418</v>
      </c>
      <c r="L4627" t="s">
        <v>44</v>
      </c>
      <c r="M4627" t="s">
        <v>63</v>
      </c>
      <c r="N4627" t="s">
        <v>64</v>
      </c>
      <c r="O4627" s="5">
        <v>73</v>
      </c>
      <c r="P4627" s="5">
        <v>54478</v>
      </c>
      <c r="Q4627" s="6">
        <v>38.307850000000002</v>
      </c>
      <c r="R4627" s="6">
        <v>-120.26716</v>
      </c>
      <c r="S4627" t="s">
        <v>10342</v>
      </c>
      <c r="T4627" t="s">
        <v>551</v>
      </c>
      <c r="U4627" t="s">
        <v>67</v>
      </c>
      <c r="V4627" t="s">
        <v>50</v>
      </c>
      <c r="W4627" t="s">
        <v>10343</v>
      </c>
      <c r="X4627" t="s">
        <v>52</v>
      </c>
      <c r="Y4627" t="s">
        <v>53</v>
      </c>
      <c r="Z4627">
        <v>0</v>
      </c>
      <c r="AA4627" t="s">
        <v>54</v>
      </c>
      <c r="AB4627">
        <v>2019</v>
      </c>
      <c r="AC4627" t="s">
        <v>525</v>
      </c>
      <c r="AD4627" t="s">
        <v>56</v>
      </c>
      <c r="AE4627" t="s">
        <v>98</v>
      </c>
      <c r="AF4627">
        <v>1407535</v>
      </c>
      <c r="AG4627" t="s">
        <v>71</v>
      </c>
      <c r="AH4627" t="s">
        <v>59</v>
      </c>
      <c r="AI4627" t="s">
        <v>56</v>
      </c>
      <c r="AJ4627" t="s">
        <v>416</v>
      </c>
    </row>
    <row r="4628" spans="1:36" x14ac:dyDescent="0.25">
      <c r="A4628" t="s">
        <v>9868</v>
      </c>
      <c r="B4628" t="s">
        <v>2263</v>
      </c>
      <c r="C4628" t="s">
        <v>40</v>
      </c>
      <c r="D4628" t="s">
        <v>9888</v>
      </c>
      <c r="E4628" s="2">
        <v>163692102</v>
      </c>
      <c r="F4628" t="s">
        <v>659</v>
      </c>
      <c r="G4628" s="3" t="s">
        <v>9908</v>
      </c>
      <c r="H4628">
        <v>20190117</v>
      </c>
      <c r="I4628" s="4">
        <v>729</v>
      </c>
      <c r="J4628">
        <v>272834</v>
      </c>
      <c r="K4628" s="5">
        <v>1930</v>
      </c>
      <c r="L4628" t="s">
        <v>44</v>
      </c>
      <c r="M4628" t="s">
        <v>63</v>
      </c>
      <c r="N4628" t="s">
        <v>64</v>
      </c>
      <c r="O4628" s="5">
        <v>46</v>
      </c>
      <c r="P4628" s="5">
        <v>42636</v>
      </c>
      <c r="Q4628" s="6">
        <v>38.29739</v>
      </c>
      <c r="R4628" s="6">
        <v>-120.27422</v>
      </c>
      <c r="S4628" t="s">
        <v>10344</v>
      </c>
      <c r="T4628" t="s">
        <v>447</v>
      </c>
      <c r="U4628" t="s">
        <v>67</v>
      </c>
      <c r="V4628" t="s">
        <v>50</v>
      </c>
      <c r="W4628" t="s">
        <v>10345</v>
      </c>
      <c r="X4628" t="s">
        <v>52</v>
      </c>
      <c r="Y4628" t="s">
        <v>53</v>
      </c>
      <c r="Z4628">
        <v>0</v>
      </c>
      <c r="AA4628" t="s">
        <v>54</v>
      </c>
      <c r="AB4628">
        <v>2019</v>
      </c>
      <c r="AC4628" t="s">
        <v>525</v>
      </c>
      <c r="AD4628" t="s">
        <v>56</v>
      </c>
      <c r="AE4628" t="s">
        <v>98</v>
      </c>
      <c r="AF4628">
        <v>1407631</v>
      </c>
      <c r="AG4628" t="s">
        <v>71</v>
      </c>
      <c r="AH4628" t="s">
        <v>59</v>
      </c>
      <c r="AI4628" t="s">
        <v>56</v>
      </c>
      <c r="AJ4628" t="s">
        <v>416</v>
      </c>
    </row>
    <row r="4629" spans="1:36" x14ac:dyDescent="0.25">
      <c r="A4629" t="s">
        <v>9868</v>
      </c>
      <c r="B4629" t="s">
        <v>2263</v>
      </c>
      <c r="C4629" t="s">
        <v>40</v>
      </c>
      <c r="D4629" t="s">
        <v>10040</v>
      </c>
      <c r="E4629" s="2">
        <v>162821702</v>
      </c>
      <c r="F4629" t="s">
        <v>42</v>
      </c>
      <c r="G4629" s="3">
        <v>75348</v>
      </c>
      <c r="H4629">
        <v>20190117</v>
      </c>
      <c r="I4629" s="4">
        <v>13</v>
      </c>
      <c r="J4629">
        <v>272173</v>
      </c>
      <c r="K4629" s="5">
        <v>758</v>
      </c>
      <c r="L4629" t="s">
        <v>44</v>
      </c>
      <c r="M4629" t="s">
        <v>63</v>
      </c>
      <c r="N4629" t="s">
        <v>64</v>
      </c>
      <c r="O4629" s="5">
        <v>418</v>
      </c>
      <c r="P4629" s="5">
        <v>117666</v>
      </c>
      <c r="Q4629" s="6">
        <v>38.262230000000002</v>
      </c>
      <c r="R4629" s="6">
        <v>-120.32922000000001</v>
      </c>
      <c r="S4629" t="s">
        <v>10346</v>
      </c>
      <c r="T4629" t="s">
        <v>551</v>
      </c>
      <c r="U4629" t="s">
        <v>67</v>
      </c>
      <c r="V4629" t="s">
        <v>50</v>
      </c>
      <c r="W4629" t="s">
        <v>10347</v>
      </c>
      <c r="X4629" t="s">
        <v>52</v>
      </c>
      <c r="Y4629" t="s">
        <v>53</v>
      </c>
      <c r="Z4629">
        <v>0</v>
      </c>
      <c r="AA4629" t="s">
        <v>54</v>
      </c>
      <c r="AB4629">
        <v>2019</v>
      </c>
      <c r="AC4629" t="s">
        <v>525</v>
      </c>
      <c r="AD4629" t="s">
        <v>56</v>
      </c>
      <c r="AE4629" t="s">
        <v>70</v>
      </c>
      <c r="AF4629">
        <v>1407324</v>
      </c>
      <c r="AG4629" t="s">
        <v>71</v>
      </c>
      <c r="AH4629" t="s">
        <v>59</v>
      </c>
      <c r="AI4629" t="s">
        <v>56</v>
      </c>
      <c r="AJ4629" t="s">
        <v>416</v>
      </c>
    </row>
    <row r="4630" spans="1:36" x14ac:dyDescent="0.25">
      <c r="A4630" t="s">
        <v>9868</v>
      </c>
      <c r="B4630" t="s">
        <v>2263</v>
      </c>
      <c r="C4630" t="s">
        <v>92</v>
      </c>
      <c r="D4630" t="s">
        <v>10191</v>
      </c>
      <c r="E4630" s="2">
        <v>163451702</v>
      </c>
      <c r="F4630" t="s">
        <v>62</v>
      </c>
      <c r="G4630" s="3" t="s">
        <v>10348</v>
      </c>
      <c r="H4630">
        <v>20190202</v>
      </c>
      <c r="I4630" s="4">
        <v>751</v>
      </c>
      <c r="J4630">
        <v>286893</v>
      </c>
      <c r="K4630" s="5">
        <v>503</v>
      </c>
      <c r="L4630" t="s">
        <v>44</v>
      </c>
      <c r="M4630" t="s">
        <v>63</v>
      </c>
      <c r="N4630" t="s">
        <v>72</v>
      </c>
      <c r="O4630" s="5">
        <v>31</v>
      </c>
      <c r="P4630" s="5">
        <v>7079</v>
      </c>
      <c r="Q4630" s="6">
        <v>38.091529999999999</v>
      </c>
      <c r="R4630" s="6">
        <v>-120.47138</v>
      </c>
      <c r="S4630" t="s">
        <v>10349</v>
      </c>
      <c r="T4630" t="s">
        <v>511</v>
      </c>
      <c r="U4630" t="s">
        <v>67</v>
      </c>
      <c r="V4630" t="s">
        <v>50</v>
      </c>
      <c r="W4630" t="s">
        <v>10350</v>
      </c>
      <c r="X4630" t="s">
        <v>52</v>
      </c>
      <c r="Y4630" t="s">
        <v>53</v>
      </c>
      <c r="Z4630">
        <v>0</v>
      </c>
      <c r="AA4630" t="s">
        <v>54</v>
      </c>
      <c r="AB4630">
        <v>2019</v>
      </c>
      <c r="AC4630" t="s">
        <v>376</v>
      </c>
      <c r="AD4630" t="s">
        <v>56</v>
      </c>
      <c r="AE4630" t="s">
        <v>70</v>
      </c>
      <c r="AF4630">
        <v>1411482</v>
      </c>
      <c r="AG4630" t="s">
        <v>71</v>
      </c>
      <c r="AH4630" t="s">
        <v>59</v>
      </c>
      <c r="AI4630" t="s">
        <v>56</v>
      </c>
      <c r="AJ4630" t="s">
        <v>416</v>
      </c>
    </row>
    <row r="4631" spans="1:36" x14ac:dyDescent="0.25">
      <c r="A4631" t="s">
        <v>9868</v>
      </c>
      <c r="B4631" t="s">
        <v>2263</v>
      </c>
      <c r="C4631" t="s">
        <v>40</v>
      </c>
      <c r="D4631" t="s">
        <v>10069</v>
      </c>
      <c r="E4631" s="2">
        <v>162821701</v>
      </c>
      <c r="F4631" t="s">
        <v>62</v>
      </c>
      <c r="G4631" s="3">
        <v>1103</v>
      </c>
      <c r="H4631">
        <v>20190202</v>
      </c>
      <c r="I4631" s="4">
        <v>1030</v>
      </c>
      <c r="J4631">
        <v>287195</v>
      </c>
      <c r="K4631" s="5">
        <v>550</v>
      </c>
      <c r="L4631" t="s">
        <v>44</v>
      </c>
      <c r="M4631" t="s">
        <v>63</v>
      </c>
      <c r="N4631" t="s">
        <v>64</v>
      </c>
      <c r="O4631" s="5">
        <v>67</v>
      </c>
      <c r="P4631" s="5">
        <v>36850</v>
      </c>
      <c r="Q4631" s="6">
        <v>38.191780000000001</v>
      </c>
      <c r="R4631" s="6">
        <v>-120.36503999999999</v>
      </c>
      <c r="S4631" t="s">
        <v>10351</v>
      </c>
      <c r="T4631" t="s">
        <v>421</v>
      </c>
      <c r="U4631" t="s">
        <v>67</v>
      </c>
      <c r="V4631" t="s">
        <v>50</v>
      </c>
      <c r="W4631" t="s">
        <v>10352</v>
      </c>
      <c r="X4631" t="s">
        <v>52</v>
      </c>
      <c r="Y4631" t="s">
        <v>53</v>
      </c>
      <c r="Z4631">
        <v>0</v>
      </c>
      <c r="AA4631" t="s">
        <v>54</v>
      </c>
      <c r="AB4631">
        <v>2019</v>
      </c>
      <c r="AC4631" t="s">
        <v>376</v>
      </c>
      <c r="AD4631" t="s">
        <v>56</v>
      </c>
      <c r="AE4631" t="s">
        <v>70</v>
      </c>
      <c r="AF4631">
        <v>1411569</v>
      </c>
      <c r="AG4631" t="s">
        <v>71</v>
      </c>
      <c r="AH4631" t="s">
        <v>59</v>
      </c>
      <c r="AI4631" t="s">
        <v>56</v>
      </c>
      <c r="AJ4631" t="s">
        <v>416</v>
      </c>
    </row>
    <row r="4632" spans="1:36" x14ac:dyDescent="0.25">
      <c r="A4632" t="s">
        <v>9868</v>
      </c>
      <c r="B4632" t="s">
        <v>2263</v>
      </c>
      <c r="C4632" t="s">
        <v>40</v>
      </c>
      <c r="D4632" t="s">
        <v>10040</v>
      </c>
      <c r="E4632" s="2">
        <v>162821702</v>
      </c>
      <c r="F4632" t="s">
        <v>42</v>
      </c>
      <c r="G4632" s="3">
        <v>6028</v>
      </c>
      <c r="H4632">
        <v>20190202</v>
      </c>
      <c r="I4632" s="4">
        <v>802</v>
      </c>
      <c r="J4632">
        <v>286877</v>
      </c>
      <c r="K4632" s="5">
        <v>1854</v>
      </c>
      <c r="L4632" t="s">
        <v>44</v>
      </c>
      <c r="M4632" t="s">
        <v>63</v>
      </c>
      <c r="N4632" t="s">
        <v>64</v>
      </c>
      <c r="O4632" s="5">
        <v>947</v>
      </c>
      <c r="P4632" s="5">
        <v>411236</v>
      </c>
      <c r="Q4632" s="6">
        <v>38.236939999999997</v>
      </c>
      <c r="R4632" s="6">
        <v>-120.36457</v>
      </c>
      <c r="S4632" t="s">
        <v>10353</v>
      </c>
      <c r="T4632" t="s">
        <v>447</v>
      </c>
      <c r="U4632" t="s">
        <v>86</v>
      </c>
      <c r="V4632" t="s">
        <v>50</v>
      </c>
      <c r="W4632" t="s">
        <v>10354</v>
      </c>
      <c r="X4632" t="s">
        <v>52</v>
      </c>
      <c r="Y4632" t="s">
        <v>53</v>
      </c>
      <c r="Z4632">
        <v>0</v>
      </c>
      <c r="AA4632" t="s">
        <v>54</v>
      </c>
      <c r="AB4632">
        <v>2019</v>
      </c>
      <c r="AC4632" t="s">
        <v>376</v>
      </c>
      <c r="AD4632" t="s">
        <v>56</v>
      </c>
      <c r="AE4632" t="s">
        <v>70</v>
      </c>
      <c r="AF4632">
        <v>1411466</v>
      </c>
      <c r="AG4632" t="s">
        <v>88</v>
      </c>
      <c r="AH4632" t="s">
        <v>59</v>
      </c>
      <c r="AI4632" t="s">
        <v>56</v>
      </c>
      <c r="AJ4632" t="s">
        <v>416</v>
      </c>
    </row>
    <row r="4633" spans="1:36" x14ac:dyDescent="0.25">
      <c r="A4633" t="s">
        <v>9868</v>
      </c>
      <c r="B4633" t="s">
        <v>2263</v>
      </c>
      <c r="C4633" t="s">
        <v>92</v>
      </c>
      <c r="D4633" t="s">
        <v>9968</v>
      </c>
      <c r="E4633" s="2">
        <v>163751101</v>
      </c>
      <c r="F4633" t="s">
        <v>62</v>
      </c>
      <c r="G4633" s="3">
        <v>869011</v>
      </c>
      <c r="H4633">
        <v>20190204</v>
      </c>
      <c r="I4633" s="4">
        <v>458</v>
      </c>
      <c r="J4633">
        <v>289473</v>
      </c>
      <c r="K4633" s="5">
        <v>900</v>
      </c>
      <c r="L4633" t="s">
        <v>44</v>
      </c>
      <c r="M4633" t="s">
        <v>63</v>
      </c>
      <c r="N4633" t="s">
        <v>64</v>
      </c>
      <c r="O4633" s="5">
        <v>21</v>
      </c>
      <c r="P4633" s="5">
        <v>18900</v>
      </c>
      <c r="Q4633" s="6">
        <v>38.407299999999999</v>
      </c>
      <c r="R4633" s="6">
        <v>-120.71187999999999</v>
      </c>
      <c r="S4633" t="s">
        <v>10355</v>
      </c>
      <c r="T4633" t="s">
        <v>421</v>
      </c>
      <c r="U4633" t="s">
        <v>86</v>
      </c>
      <c r="V4633" t="s">
        <v>50</v>
      </c>
      <c r="W4633" t="s">
        <v>10356</v>
      </c>
      <c r="X4633" t="s">
        <v>52</v>
      </c>
      <c r="Y4633" t="s">
        <v>53</v>
      </c>
      <c r="Z4633">
        <v>0</v>
      </c>
      <c r="AA4633" t="s">
        <v>54</v>
      </c>
      <c r="AB4633">
        <v>2019</v>
      </c>
      <c r="AC4633" t="s">
        <v>376</v>
      </c>
      <c r="AD4633" t="s">
        <v>56</v>
      </c>
      <c r="AE4633" t="s">
        <v>98</v>
      </c>
      <c r="AF4633">
        <v>1412185</v>
      </c>
      <c r="AG4633" t="s">
        <v>88</v>
      </c>
      <c r="AH4633" t="s">
        <v>59</v>
      </c>
      <c r="AI4633" t="s">
        <v>56</v>
      </c>
      <c r="AJ4633" t="s">
        <v>416</v>
      </c>
    </row>
    <row r="4634" spans="1:36" x14ac:dyDescent="0.25">
      <c r="A4634" t="s">
        <v>9868</v>
      </c>
      <c r="B4634" t="s">
        <v>2263</v>
      </c>
      <c r="C4634" t="s">
        <v>92</v>
      </c>
      <c r="D4634" t="s">
        <v>9869</v>
      </c>
      <c r="E4634" s="2">
        <v>163751102</v>
      </c>
      <c r="F4634" t="s">
        <v>62</v>
      </c>
      <c r="G4634" s="3">
        <v>1439</v>
      </c>
      <c r="H4634">
        <v>20190204</v>
      </c>
      <c r="I4634" s="4">
        <v>727</v>
      </c>
      <c r="J4634">
        <v>289520</v>
      </c>
      <c r="K4634" s="5">
        <v>442</v>
      </c>
      <c r="L4634" t="s">
        <v>44</v>
      </c>
      <c r="M4634" t="s">
        <v>63</v>
      </c>
      <c r="N4634" t="s">
        <v>64</v>
      </c>
      <c r="O4634" s="5">
        <v>237</v>
      </c>
      <c r="P4634" s="5">
        <v>16842</v>
      </c>
      <c r="Q4634" s="6">
        <v>38.490459999999999</v>
      </c>
      <c r="R4634" s="6">
        <v>-120.71335999999999</v>
      </c>
      <c r="S4634" t="s">
        <v>10357</v>
      </c>
      <c r="T4634" t="s">
        <v>421</v>
      </c>
      <c r="U4634" t="s">
        <v>86</v>
      </c>
      <c r="V4634" t="s">
        <v>50</v>
      </c>
      <c r="W4634" t="s">
        <v>10358</v>
      </c>
      <c r="X4634" t="s">
        <v>52</v>
      </c>
      <c r="Y4634" t="s">
        <v>53</v>
      </c>
      <c r="Z4634">
        <v>0</v>
      </c>
      <c r="AA4634" t="s">
        <v>54</v>
      </c>
      <c r="AB4634">
        <v>2019</v>
      </c>
      <c r="AC4634" t="s">
        <v>376</v>
      </c>
      <c r="AD4634" t="s">
        <v>56</v>
      </c>
      <c r="AE4634" t="s">
        <v>98</v>
      </c>
      <c r="AF4634">
        <v>1412140</v>
      </c>
      <c r="AG4634" t="s">
        <v>88</v>
      </c>
      <c r="AH4634" t="s">
        <v>59</v>
      </c>
      <c r="AI4634" t="s">
        <v>56</v>
      </c>
      <c r="AJ4634" t="s">
        <v>416</v>
      </c>
    </row>
    <row r="4635" spans="1:36" x14ac:dyDescent="0.25">
      <c r="A4635" t="s">
        <v>9868</v>
      </c>
      <c r="B4635" t="s">
        <v>2263</v>
      </c>
      <c r="C4635" t="s">
        <v>40</v>
      </c>
      <c r="D4635" t="s">
        <v>9869</v>
      </c>
      <c r="E4635" s="2">
        <v>163751102</v>
      </c>
      <c r="F4635" t="s">
        <v>42</v>
      </c>
      <c r="G4635" s="3">
        <v>13438</v>
      </c>
      <c r="H4635">
        <v>20190204</v>
      </c>
      <c r="I4635" s="4">
        <v>2207</v>
      </c>
      <c r="J4635">
        <v>291131</v>
      </c>
      <c r="K4635" s="5">
        <v>955</v>
      </c>
      <c r="L4635" t="s">
        <v>44</v>
      </c>
      <c r="M4635" t="s">
        <v>63</v>
      </c>
      <c r="N4635" t="s">
        <v>64</v>
      </c>
      <c r="O4635" s="5">
        <v>955</v>
      </c>
      <c r="P4635" s="5">
        <v>111619</v>
      </c>
      <c r="Q4635" s="6">
        <v>38.47381</v>
      </c>
      <c r="R4635" s="6">
        <v>-120.62654999999999</v>
      </c>
      <c r="S4635" t="s">
        <v>10359</v>
      </c>
      <c r="T4635" t="s">
        <v>2537</v>
      </c>
      <c r="U4635" t="s">
        <v>67</v>
      </c>
      <c r="V4635" t="s">
        <v>50</v>
      </c>
      <c r="W4635" t="s">
        <v>10360</v>
      </c>
      <c r="X4635" t="s">
        <v>52</v>
      </c>
      <c r="Y4635" t="s">
        <v>53</v>
      </c>
      <c r="Z4635">
        <v>0</v>
      </c>
      <c r="AA4635" t="s">
        <v>54</v>
      </c>
      <c r="AB4635">
        <v>2019</v>
      </c>
      <c r="AC4635" t="s">
        <v>376</v>
      </c>
      <c r="AD4635" t="s">
        <v>56</v>
      </c>
      <c r="AE4635" t="s">
        <v>70</v>
      </c>
      <c r="AF4635">
        <v>1412433</v>
      </c>
      <c r="AG4635" t="s">
        <v>71</v>
      </c>
      <c r="AH4635" t="s">
        <v>59</v>
      </c>
      <c r="AI4635" t="s">
        <v>56</v>
      </c>
      <c r="AJ4635" t="s">
        <v>416</v>
      </c>
    </row>
    <row r="4636" spans="1:36" x14ac:dyDescent="0.25">
      <c r="A4636" t="s">
        <v>9868</v>
      </c>
      <c r="B4636" t="s">
        <v>2263</v>
      </c>
      <c r="C4636" t="s">
        <v>92</v>
      </c>
      <c r="D4636" t="s">
        <v>9869</v>
      </c>
      <c r="E4636" s="2">
        <v>163751102</v>
      </c>
      <c r="F4636" t="s">
        <v>42</v>
      </c>
      <c r="G4636" s="3">
        <v>3172</v>
      </c>
      <c r="H4636">
        <v>20190204</v>
      </c>
      <c r="I4636" s="4">
        <v>2348</v>
      </c>
      <c r="J4636">
        <v>291212</v>
      </c>
      <c r="K4636" s="5">
        <v>3968</v>
      </c>
      <c r="L4636" t="s">
        <v>44</v>
      </c>
      <c r="M4636" t="s">
        <v>63</v>
      </c>
      <c r="N4636" t="s">
        <v>72</v>
      </c>
      <c r="O4636" s="5">
        <v>4362</v>
      </c>
      <c r="P4636" s="5">
        <v>5966430</v>
      </c>
      <c r="Q4636" s="6">
        <v>38.410119999999999</v>
      </c>
      <c r="R4636" s="6">
        <v>-120.65167</v>
      </c>
      <c r="S4636" t="s">
        <v>10361</v>
      </c>
      <c r="T4636" t="s">
        <v>2517</v>
      </c>
      <c r="U4636" t="s">
        <v>67</v>
      </c>
      <c r="V4636" t="s">
        <v>50</v>
      </c>
      <c r="W4636" t="s">
        <v>10362</v>
      </c>
      <c r="X4636" t="s">
        <v>52</v>
      </c>
      <c r="Y4636" t="s">
        <v>53</v>
      </c>
      <c r="Z4636">
        <v>0</v>
      </c>
      <c r="AA4636" t="s">
        <v>54</v>
      </c>
      <c r="AB4636">
        <v>2019</v>
      </c>
      <c r="AC4636" t="s">
        <v>376</v>
      </c>
      <c r="AD4636" t="s">
        <v>56</v>
      </c>
      <c r="AE4636" t="s">
        <v>98</v>
      </c>
      <c r="AF4636">
        <v>1412444</v>
      </c>
      <c r="AG4636" t="s">
        <v>71</v>
      </c>
      <c r="AH4636" t="s">
        <v>59</v>
      </c>
      <c r="AI4636" t="s">
        <v>56</v>
      </c>
      <c r="AJ4636" t="s">
        <v>416</v>
      </c>
    </row>
    <row r="4637" spans="1:36" x14ac:dyDescent="0.25">
      <c r="A4637" t="s">
        <v>9868</v>
      </c>
      <c r="B4637" t="s">
        <v>2263</v>
      </c>
      <c r="C4637" t="s">
        <v>40</v>
      </c>
      <c r="D4637" t="s">
        <v>9869</v>
      </c>
      <c r="E4637" s="2">
        <v>163751102</v>
      </c>
      <c r="F4637" t="s">
        <v>62</v>
      </c>
      <c r="G4637" s="3" t="s">
        <v>10363</v>
      </c>
      <c r="H4637">
        <v>20190204</v>
      </c>
      <c r="I4637" s="4">
        <v>2348</v>
      </c>
      <c r="J4637">
        <v>294150</v>
      </c>
      <c r="K4637" s="5">
        <v>3933</v>
      </c>
      <c r="L4637" t="s">
        <v>44</v>
      </c>
      <c r="M4637" t="s">
        <v>63</v>
      </c>
      <c r="N4637" t="s">
        <v>64</v>
      </c>
      <c r="O4637" s="5">
        <v>17</v>
      </c>
      <c r="P4637" s="5">
        <v>66861</v>
      </c>
      <c r="Q4637" s="6">
        <v>38.460749999999997</v>
      </c>
      <c r="R4637" s="6">
        <v>-120.51922</v>
      </c>
      <c r="S4637" t="s">
        <v>10364</v>
      </c>
      <c r="T4637" t="s">
        <v>2569</v>
      </c>
      <c r="U4637" t="s">
        <v>86</v>
      </c>
      <c r="V4637" t="s">
        <v>50</v>
      </c>
      <c r="W4637" t="s">
        <v>10365</v>
      </c>
      <c r="X4637" t="s">
        <v>52</v>
      </c>
      <c r="Y4637" t="s">
        <v>53</v>
      </c>
      <c r="Z4637">
        <v>0</v>
      </c>
      <c r="AA4637" t="s">
        <v>54</v>
      </c>
      <c r="AB4637">
        <v>2019</v>
      </c>
      <c r="AC4637" t="s">
        <v>376</v>
      </c>
      <c r="AD4637" t="s">
        <v>56</v>
      </c>
      <c r="AE4637" t="s">
        <v>481</v>
      </c>
      <c r="AF4637">
        <v>1413122</v>
      </c>
      <c r="AG4637" t="s">
        <v>88</v>
      </c>
      <c r="AH4637" t="s">
        <v>59</v>
      </c>
      <c r="AI4637" t="s">
        <v>56</v>
      </c>
      <c r="AJ4637" t="s">
        <v>416</v>
      </c>
    </row>
    <row r="4638" spans="1:36" x14ac:dyDescent="0.25">
      <c r="A4638" t="s">
        <v>9868</v>
      </c>
      <c r="B4638" t="s">
        <v>2263</v>
      </c>
      <c r="C4638" t="s">
        <v>40</v>
      </c>
      <c r="D4638" t="s">
        <v>9869</v>
      </c>
      <c r="E4638" s="2">
        <v>163751102</v>
      </c>
      <c r="F4638" t="s">
        <v>410</v>
      </c>
      <c r="G4638" s="3" t="s">
        <v>10366</v>
      </c>
      <c r="H4638">
        <v>20190204</v>
      </c>
      <c r="I4638" s="4">
        <v>2348</v>
      </c>
      <c r="J4638">
        <v>294845</v>
      </c>
      <c r="K4638" s="5">
        <v>4940</v>
      </c>
      <c r="L4638" t="s">
        <v>44</v>
      </c>
      <c r="M4638" t="s">
        <v>63</v>
      </c>
      <c r="N4638" t="s">
        <v>64</v>
      </c>
      <c r="O4638" s="5">
        <v>114</v>
      </c>
      <c r="P4638" s="5">
        <v>415230</v>
      </c>
      <c r="Q4638" s="6">
        <v>38.444392999999998</v>
      </c>
      <c r="R4638" s="6">
        <v>-120.51622</v>
      </c>
      <c r="S4638" t="s">
        <v>10367</v>
      </c>
      <c r="T4638" t="s">
        <v>2517</v>
      </c>
      <c r="U4638" t="s">
        <v>200</v>
      </c>
      <c r="V4638" t="s">
        <v>50</v>
      </c>
      <c r="W4638" t="s">
        <v>10368</v>
      </c>
      <c r="X4638" t="s">
        <v>52</v>
      </c>
      <c r="Y4638" t="s">
        <v>53</v>
      </c>
      <c r="Z4638">
        <v>0</v>
      </c>
      <c r="AA4638" t="s">
        <v>54</v>
      </c>
      <c r="AB4638">
        <v>2019</v>
      </c>
      <c r="AC4638" t="s">
        <v>376</v>
      </c>
      <c r="AD4638" t="s">
        <v>56</v>
      </c>
      <c r="AE4638" t="s">
        <v>481</v>
      </c>
      <c r="AF4638">
        <v>1413308</v>
      </c>
      <c r="AG4638" t="s">
        <v>202</v>
      </c>
      <c r="AH4638" t="s">
        <v>59</v>
      </c>
      <c r="AI4638" t="s">
        <v>56</v>
      </c>
      <c r="AJ4638" t="s">
        <v>416</v>
      </c>
    </row>
    <row r="4639" spans="1:36" x14ac:dyDescent="0.25">
      <c r="A4639" t="s">
        <v>9868</v>
      </c>
      <c r="B4639" t="s">
        <v>2263</v>
      </c>
      <c r="C4639" t="s">
        <v>40</v>
      </c>
      <c r="D4639" t="s">
        <v>9869</v>
      </c>
      <c r="E4639" s="2">
        <v>163751102</v>
      </c>
      <c r="F4639" t="s">
        <v>62</v>
      </c>
      <c r="G4639" s="3">
        <v>1485</v>
      </c>
      <c r="H4639">
        <v>20190204</v>
      </c>
      <c r="I4639" s="4">
        <v>2207</v>
      </c>
      <c r="J4639">
        <v>295231</v>
      </c>
      <c r="K4639" s="5">
        <v>5302</v>
      </c>
      <c r="L4639" t="s">
        <v>44</v>
      </c>
      <c r="M4639" t="s">
        <v>63</v>
      </c>
      <c r="N4639" t="s">
        <v>64</v>
      </c>
      <c r="O4639" s="5">
        <v>15</v>
      </c>
      <c r="P4639" s="5">
        <v>79530</v>
      </c>
      <c r="Q4639" s="6">
        <v>38.486579999999996</v>
      </c>
      <c r="R4639" s="6">
        <v>-120.61212999999999</v>
      </c>
      <c r="S4639" t="s">
        <v>10369</v>
      </c>
      <c r="T4639" t="s">
        <v>3168</v>
      </c>
      <c r="U4639" t="s">
        <v>86</v>
      </c>
      <c r="V4639" t="s">
        <v>50</v>
      </c>
      <c r="W4639" t="s">
        <v>10370</v>
      </c>
      <c r="X4639" t="s">
        <v>52</v>
      </c>
      <c r="Y4639" t="s">
        <v>53</v>
      </c>
      <c r="Z4639">
        <v>0</v>
      </c>
      <c r="AA4639" t="s">
        <v>54</v>
      </c>
      <c r="AB4639">
        <v>2019</v>
      </c>
      <c r="AC4639" t="s">
        <v>376</v>
      </c>
      <c r="AD4639" t="s">
        <v>56</v>
      </c>
      <c r="AE4639" t="s">
        <v>98</v>
      </c>
      <c r="AF4639">
        <v>1413453</v>
      </c>
      <c r="AG4639" t="s">
        <v>88</v>
      </c>
      <c r="AH4639" t="s">
        <v>59</v>
      </c>
      <c r="AI4639" t="s">
        <v>56</v>
      </c>
      <c r="AJ4639" t="s">
        <v>416</v>
      </c>
    </row>
    <row r="4640" spans="1:36" x14ac:dyDescent="0.25">
      <c r="A4640" t="s">
        <v>9868</v>
      </c>
      <c r="B4640" t="s">
        <v>2263</v>
      </c>
      <c r="C4640" t="s">
        <v>40</v>
      </c>
      <c r="D4640" t="s">
        <v>9869</v>
      </c>
      <c r="E4640" s="2">
        <v>163751102</v>
      </c>
      <c r="F4640" t="s">
        <v>410</v>
      </c>
      <c r="G4640" s="3" t="s">
        <v>10371</v>
      </c>
      <c r="H4640">
        <v>20190204</v>
      </c>
      <c r="I4640" s="4">
        <v>2348</v>
      </c>
      <c r="J4640">
        <v>295544</v>
      </c>
      <c r="K4640" s="5">
        <v>5519</v>
      </c>
      <c r="L4640" t="s">
        <v>44</v>
      </c>
      <c r="M4640" t="s">
        <v>63</v>
      </c>
      <c r="N4640" t="s">
        <v>64</v>
      </c>
      <c r="O4640" s="5">
        <v>1</v>
      </c>
      <c r="P4640" s="5">
        <v>5519</v>
      </c>
      <c r="Q4640" s="6">
        <v>38.438803</v>
      </c>
      <c r="R4640" s="6">
        <v>-120.518935</v>
      </c>
      <c r="S4640" t="s">
        <v>10372</v>
      </c>
      <c r="T4640" t="s">
        <v>3168</v>
      </c>
      <c r="U4640" t="s">
        <v>67</v>
      </c>
      <c r="V4640" t="s">
        <v>50</v>
      </c>
      <c r="W4640" t="s">
        <v>10373</v>
      </c>
      <c r="X4640" t="s">
        <v>52</v>
      </c>
      <c r="Y4640" t="s">
        <v>53</v>
      </c>
      <c r="Z4640">
        <v>0</v>
      </c>
      <c r="AA4640" t="s">
        <v>54</v>
      </c>
      <c r="AB4640">
        <v>2019</v>
      </c>
      <c r="AC4640" t="s">
        <v>376</v>
      </c>
      <c r="AD4640" t="s">
        <v>56</v>
      </c>
      <c r="AE4640" t="s">
        <v>481</v>
      </c>
      <c r="AF4640">
        <v>1413540</v>
      </c>
      <c r="AG4640" t="s">
        <v>71</v>
      </c>
      <c r="AH4640" t="s">
        <v>59</v>
      </c>
      <c r="AI4640" t="s">
        <v>56</v>
      </c>
      <c r="AJ4640" t="s">
        <v>416</v>
      </c>
    </row>
    <row r="4641" spans="1:36" x14ac:dyDescent="0.25">
      <c r="A4641" t="s">
        <v>9868</v>
      </c>
      <c r="B4641" t="s">
        <v>2263</v>
      </c>
      <c r="C4641" t="s">
        <v>40</v>
      </c>
      <c r="D4641" t="s">
        <v>9911</v>
      </c>
      <c r="E4641" s="2">
        <v>163201101</v>
      </c>
      <c r="F4641" t="s">
        <v>42</v>
      </c>
      <c r="G4641" s="3">
        <v>34416</v>
      </c>
      <c r="H4641">
        <v>20190204</v>
      </c>
      <c r="I4641" s="4">
        <v>508</v>
      </c>
      <c r="J4641">
        <v>289485</v>
      </c>
      <c r="K4641" s="5">
        <v>408</v>
      </c>
      <c r="L4641" t="s">
        <v>44</v>
      </c>
      <c r="M4641" t="s">
        <v>63</v>
      </c>
      <c r="N4641" t="s">
        <v>64</v>
      </c>
      <c r="O4641" s="5">
        <v>450</v>
      </c>
      <c r="P4641" s="5">
        <v>75420</v>
      </c>
      <c r="Q4641" s="6">
        <v>38.398800000000001</v>
      </c>
      <c r="R4641" s="6">
        <v>-120.52561</v>
      </c>
      <c r="S4641" t="s">
        <v>10374</v>
      </c>
      <c r="T4641" t="s">
        <v>421</v>
      </c>
      <c r="U4641" t="s">
        <v>67</v>
      </c>
      <c r="V4641" t="s">
        <v>68</v>
      </c>
      <c r="W4641" t="s">
        <v>10375</v>
      </c>
      <c r="X4641" t="s">
        <v>52</v>
      </c>
      <c r="Y4641" t="s">
        <v>53</v>
      </c>
      <c r="Z4641">
        <v>0</v>
      </c>
      <c r="AA4641" t="s">
        <v>54</v>
      </c>
      <c r="AB4641">
        <v>2019</v>
      </c>
      <c r="AC4641" t="s">
        <v>376</v>
      </c>
      <c r="AD4641" t="s">
        <v>56</v>
      </c>
      <c r="AE4641" t="s">
        <v>70</v>
      </c>
      <c r="AF4641">
        <v>1412111</v>
      </c>
      <c r="AG4641" t="s">
        <v>71</v>
      </c>
      <c r="AH4641" t="s">
        <v>59</v>
      </c>
      <c r="AI4641" t="s">
        <v>56</v>
      </c>
      <c r="AJ4641" t="s">
        <v>416</v>
      </c>
    </row>
    <row r="4642" spans="1:36" x14ac:dyDescent="0.25">
      <c r="A4642" t="s">
        <v>9868</v>
      </c>
      <c r="B4642" t="s">
        <v>2263</v>
      </c>
      <c r="C4642" t="s">
        <v>40</v>
      </c>
      <c r="D4642" t="s">
        <v>9911</v>
      </c>
      <c r="E4642" s="2">
        <v>163201101</v>
      </c>
      <c r="F4642" t="s">
        <v>62</v>
      </c>
      <c r="G4642" s="3" t="s">
        <v>10376</v>
      </c>
      <c r="H4642">
        <v>20190204</v>
      </c>
      <c r="I4642" s="4">
        <v>1651</v>
      </c>
      <c r="J4642" t="s">
        <v>10377</v>
      </c>
      <c r="K4642" s="5">
        <v>6591</v>
      </c>
      <c r="L4642" t="s">
        <v>44</v>
      </c>
      <c r="M4642" t="s">
        <v>63</v>
      </c>
      <c r="N4642" t="s">
        <v>64</v>
      </c>
      <c r="O4642" s="5">
        <v>5</v>
      </c>
      <c r="P4642" s="5">
        <v>32955</v>
      </c>
      <c r="Q4642" s="6">
        <v>38.423090000000002</v>
      </c>
      <c r="R4642" s="6">
        <v>-120.49114</v>
      </c>
      <c r="S4642" t="s">
        <v>4134</v>
      </c>
      <c r="T4642" t="s">
        <v>436</v>
      </c>
      <c r="U4642" t="s">
        <v>86</v>
      </c>
      <c r="V4642" t="s">
        <v>50</v>
      </c>
      <c r="W4642" t="s">
        <v>10378</v>
      </c>
      <c r="X4642" t="s">
        <v>52</v>
      </c>
      <c r="Y4642" t="s">
        <v>53</v>
      </c>
      <c r="Z4642">
        <v>0</v>
      </c>
      <c r="AA4642" t="s">
        <v>54</v>
      </c>
      <c r="AB4642">
        <v>2019</v>
      </c>
      <c r="AC4642" t="s">
        <v>376</v>
      </c>
      <c r="AD4642" t="s">
        <v>56</v>
      </c>
      <c r="AE4642" t="s">
        <v>481</v>
      </c>
      <c r="AF4642">
        <v>1413559</v>
      </c>
      <c r="AG4642" t="s">
        <v>88</v>
      </c>
      <c r="AH4642" t="s">
        <v>59</v>
      </c>
      <c r="AI4642" t="s">
        <v>56</v>
      </c>
      <c r="AJ4642" t="s">
        <v>416</v>
      </c>
    </row>
    <row r="4643" spans="1:36" x14ac:dyDescent="0.25">
      <c r="A4643" t="s">
        <v>9868</v>
      </c>
      <c r="B4643" t="s">
        <v>2263</v>
      </c>
      <c r="C4643" t="s">
        <v>40</v>
      </c>
      <c r="D4643" t="s">
        <v>9976</v>
      </c>
      <c r="E4643" s="2">
        <v>162211101</v>
      </c>
      <c r="F4643" t="s">
        <v>178</v>
      </c>
      <c r="G4643" s="3">
        <v>1349</v>
      </c>
      <c r="H4643">
        <v>20190205</v>
      </c>
      <c r="I4643" s="4">
        <v>239</v>
      </c>
      <c r="J4643">
        <v>292459</v>
      </c>
      <c r="K4643" s="5">
        <v>3035</v>
      </c>
      <c r="L4643" t="s">
        <v>44</v>
      </c>
      <c r="M4643" t="s">
        <v>63</v>
      </c>
      <c r="N4643" t="s">
        <v>64</v>
      </c>
      <c r="O4643" s="5">
        <v>131</v>
      </c>
      <c r="P4643" s="5">
        <v>397585</v>
      </c>
      <c r="Q4643" s="6">
        <v>38.282699999999998</v>
      </c>
      <c r="R4643" s="6">
        <v>-120.52812</v>
      </c>
      <c r="S4643" t="s">
        <v>10379</v>
      </c>
      <c r="T4643" t="s">
        <v>2517</v>
      </c>
      <c r="U4643" t="s">
        <v>200</v>
      </c>
      <c r="V4643" t="s">
        <v>50</v>
      </c>
      <c r="W4643" t="s">
        <v>10380</v>
      </c>
      <c r="X4643" t="s">
        <v>52</v>
      </c>
      <c r="Y4643" t="s">
        <v>53</v>
      </c>
      <c r="Z4643">
        <v>0</v>
      </c>
      <c r="AA4643" t="s">
        <v>54</v>
      </c>
      <c r="AB4643">
        <v>2019</v>
      </c>
      <c r="AC4643" t="s">
        <v>376</v>
      </c>
      <c r="AD4643" t="s">
        <v>56</v>
      </c>
      <c r="AE4643" t="s">
        <v>70</v>
      </c>
      <c r="AF4643">
        <v>1412623</v>
      </c>
      <c r="AG4643" t="s">
        <v>202</v>
      </c>
      <c r="AH4643" t="s">
        <v>59</v>
      </c>
      <c r="AI4643" t="s">
        <v>56</v>
      </c>
      <c r="AJ4643" t="s">
        <v>416</v>
      </c>
    </row>
    <row r="4644" spans="1:36" x14ac:dyDescent="0.25">
      <c r="A4644" t="s">
        <v>9868</v>
      </c>
      <c r="B4644" t="s">
        <v>2263</v>
      </c>
      <c r="C4644" t="s">
        <v>92</v>
      </c>
      <c r="D4644" t="s">
        <v>9976</v>
      </c>
      <c r="E4644" s="2">
        <v>162211101</v>
      </c>
      <c r="F4644" t="s">
        <v>62</v>
      </c>
      <c r="G4644" s="3" t="s">
        <v>10381</v>
      </c>
      <c r="H4644">
        <v>20190205</v>
      </c>
      <c r="I4644" s="4">
        <v>754</v>
      </c>
      <c r="J4644">
        <v>291945</v>
      </c>
      <c r="K4644" s="5">
        <v>1920</v>
      </c>
      <c r="L4644" t="s">
        <v>44</v>
      </c>
      <c r="M4644" t="s">
        <v>45</v>
      </c>
      <c r="N4644" t="s">
        <v>432</v>
      </c>
      <c r="O4644" s="5">
        <v>33</v>
      </c>
      <c r="P4644" s="5">
        <v>29200</v>
      </c>
      <c r="Q4644" s="6">
        <v>38.239789999999999</v>
      </c>
      <c r="R4644" s="6">
        <v>-120.51445</v>
      </c>
      <c r="S4644" t="s">
        <v>10382</v>
      </c>
      <c r="T4644" t="s">
        <v>3168</v>
      </c>
      <c r="U4644" t="s">
        <v>86</v>
      </c>
      <c r="V4644" t="s">
        <v>50</v>
      </c>
      <c r="W4644" t="s">
        <v>10383</v>
      </c>
      <c r="X4644" t="s">
        <v>52</v>
      </c>
      <c r="Y4644" t="s">
        <v>53</v>
      </c>
      <c r="Z4644">
        <v>0</v>
      </c>
      <c r="AA4644" t="s">
        <v>54</v>
      </c>
      <c r="AB4644">
        <v>2019</v>
      </c>
      <c r="AC4644" t="s">
        <v>376</v>
      </c>
      <c r="AD4644" t="s">
        <v>56</v>
      </c>
      <c r="AE4644" t="s">
        <v>98</v>
      </c>
      <c r="AF4644">
        <v>1412626</v>
      </c>
      <c r="AG4644" t="s">
        <v>88</v>
      </c>
      <c r="AH4644" t="s">
        <v>59</v>
      </c>
      <c r="AI4644" t="s">
        <v>56</v>
      </c>
      <c r="AJ4644" t="s">
        <v>416</v>
      </c>
    </row>
    <row r="4645" spans="1:36" x14ac:dyDescent="0.25">
      <c r="A4645" t="s">
        <v>9868</v>
      </c>
      <c r="B4645" t="s">
        <v>2263</v>
      </c>
      <c r="C4645" t="s">
        <v>40</v>
      </c>
      <c r="D4645" t="s">
        <v>9976</v>
      </c>
      <c r="E4645" s="2">
        <v>162211101</v>
      </c>
      <c r="F4645" t="s">
        <v>62</v>
      </c>
      <c r="G4645" s="3" t="s">
        <v>10384</v>
      </c>
      <c r="H4645">
        <v>20190205</v>
      </c>
      <c r="I4645" s="4">
        <v>1139</v>
      </c>
      <c r="J4645">
        <v>292553</v>
      </c>
      <c r="K4645" s="5">
        <v>2984</v>
      </c>
      <c r="L4645" t="s">
        <v>44</v>
      </c>
      <c r="M4645" t="s">
        <v>63</v>
      </c>
      <c r="N4645" t="s">
        <v>64</v>
      </c>
      <c r="O4645" s="5">
        <v>26</v>
      </c>
      <c r="P4645" s="5">
        <v>10720</v>
      </c>
      <c r="Q4645" s="6">
        <v>38.274349999999998</v>
      </c>
      <c r="R4645" s="6">
        <v>-120.50563</v>
      </c>
      <c r="S4645" t="s">
        <v>10385</v>
      </c>
      <c r="T4645" t="s">
        <v>628</v>
      </c>
      <c r="U4645" t="s">
        <v>67</v>
      </c>
      <c r="V4645" t="s">
        <v>50</v>
      </c>
      <c r="W4645" t="s">
        <v>10386</v>
      </c>
      <c r="X4645" t="s">
        <v>52</v>
      </c>
      <c r="Y4645" t="s">
        <v>53</v>
      </c>
      <c r="Z4645">
        <v>0</v>
      </c>
      <c r="AA4645" t="s">
        <v>54</v>
      </c>
      <c r="AB4645">
        <v>2019</v>
      </c>
      <c r="AC4645" t="s">
        <v>376</v>
      </c>
      <c r="AD4645" t="s">
        <v>56</v>
      </c>
      <c r="AE4645" t="s">
        <v>98</v>
      </c>
      <c r="AF4645">
        <v>1412691</v>
      </c>
      <c r="AG4645" t="s">
        <v>71</v>
      </c>
      <c r="AH4645" t="s">
        <v>59</v>
      </c>
      <c r="AI4645" t="s">
        <v>56</v>
      </c>
      <c r="AJ4645" t="s">
        <v>416</v>
      </c>
    </row>
    <row r="4646" spans="1:36" x14ac:dyDescent="0.25">
      <c r="A4646" t="s">
        <v>9868</v>
      </c>
      <c r="B4646" t="s">
        <v>2263</v>
      </c>
      <c r="C4646" t="s">
        <v>40</v>
      </c>
      <c r="D4646" t="s">
        <v>9976</v>
      </c>
      <c r="E4646" s="2">
        <v>162211101</v>
      </c>
      <c r="F4646" t="s">
        <v>410</v>
      </c>
      <c r="G4646" s="3" t="s">
        <v>10387</v>
      </c>
      <c r="H4646">
        <v>20190205</v>
      </c>
      <c r="I4646" s="4">
        <v>105</v>
      </c>
      <c r="J4646">
        <v>294675</v>
      </c>
      <c r="K4646" s="5">
        <v>5149</v>
      </c>
      <c r="L4646" t="s">
        <v>44</v>
      </c>
      <c r="M4646" t="s">
        <v>63</v>
      </c>
      <c r="N4646" t="s">
        <v>64</v>
      </c>
      <c r="O4646" s="5">
        <v>6</v>
      </c>
      <c r="P4646" s="5">
        <v>30894</v>
      </c>
      <c r="Q4646" s="6">
        <v>38.263942999999998</v>
      </c>
      <c r="R4646" s="6">
        <v>-120.482266</v>
      </c>
      <c r="S4646" t="s">
        <v>10388</v>
      </c>
      <c r="T4646" t="s">
        <v>2517</v>
      </c>
      <c r="U4646" t="s">
        <v>67</v>
      </c>
      <c r="V4646" t="s">
        <v>50</v>
      </c>
      <c r="W4646" t="s">
        <v>10389</v>
      </c>
      <c r="X4646" t="s">
        <v>52</v>
      </c>
      <c r="Y4646" t="s">
        <v>53</v>
      </c>
      <c r="Z4646">
        <v>0</v>
      </c>
      <c r="AA4646" t="s">
        <v>54</v>
      </c>
      <c r="AB4646">
        <v>2019</v>
      </c>
      <c r="AC4646" t="s">
        <v>376</v>
      </c>
      <c r="AD4646" t="s">
        <v>56</v>
      </c>
      <c r="AE4646" t="s">
        <v>70</v>
      </c>
      <c r="AF4646">
        <v>1413268</v>
      </c>
      <c r="AG4646" t="s">
        <v>71</v>
      </c>
      <c r="AH4646" t="s">
        <v>59</v>
      </c>
      <c r="AI4646" t="s">
        <v>56</v>
      </c>
      <c r="AJ4646" t="s">
        <v>416</v>
      </c>
    </row>
    <row r="4647" spans="1:36" x14ac:dyDescent="0.25">
      <c r="A4647" t="s">
        <v>9868</v>
      </c>
      <c r="B4647" t="s">
        <v>2263</v>
      </c>
      <c r="C4647" t="s">
        <v>92</v>
      </c>
      <c r="D4647" t="s">
        <v>9976</v>
      </c>
      <c r="E4647" s="2">
        <v>162211101</v>
      </c>
      <c r="F4647" t="s">
        <v>410</v>
      </c>
      <c r="G4647" s="3" t="s">
        <v>10390</v>
      </c>
      <c r="H4647">
        <v>20190205</v>
      </c>
      <c r="I4647" s="4">
        <v>239</v>
      </c>
      <c r="J4647">
        <v>294962</v>
      </c>
      <c r="K4647" s="5">
        <v>3388</v>
      </c>
      <c r="L4647" t="s">
        <v>44</v>
      </c>
      <c r="M4647" t="s">
        <v>63</v>
      </c>
      <c r="N4647" t="s">
        <v>64</v>
      </c>
      <c r="O4647" s="5">
        <v>1</v>
      </c>
      <c r="P4647" s="5">
        <v>3388</v>
      </c>
      <c r="Q4647" s="6">
        <v>38.282769999999999</v>
      </c>
      <c r="R4647" s="6">
        <v>-120.55143</v>
      </c>
      <c r="S4647" t="s">
        <v>10391</v>
      </c>
      <c r="T4647" t="s">
        <v>2517</v>
      </c>
      <c r="U4647" t="s">
        <v>67</v>
      </c>
      <c r="V4647" t="s">
        <v>50</v>
      </c>
      <c r="W4647" t="s">
        <v>10392</v>
      </c>
      <c r="X4647" t="s">
        <v>52</v>
      </c>
      <c r="Y4647" t="s">
        <v>53</v>
      </c>
      <c r="Z4647">
        <v>0</v>
      </c>
      <c r="AA4647" t="s">
        <v>54</v>
      </c>
      <c r="AB4647">
        <v>2019</v>
      </c>
      <c r="AC4647" t="s">
        <v>376</v>
      </c>
      <c r="AD4647" t="s">
        <v>56</v>
      </c>
      <c r="AE4647" t="s">
        <v>481</v>
      </c>
      <c r="AF4647">
        <v>1413380</v>
      </c>
      <c r="AG4647" t="s">
        <v>71</v>
      </c>
      <c r="AH4647" t="s">
        <v>59</v>
      </c>
      <c r="AI4647" t="s">
        <v>56</v>
      </c>
      <c r="AJ4647" t="s">
        <v>416</v>
      </c>
    </row>
    <row r="4648" spans="1:36" x14ac:dyDescent="0.25">
      <c r="A4648" t="s">
        <v>9868</v>
      </c>
      <c r="B4648" t="s">
        <v>2263</v>
      </c>
      <c r="C4648" t="s">
        <v>92</v>
      </c>
      <c r="D4648" t="s">
        <v>9901</v>
      </c>
      <c r="E4648" s="2">
        <v>162161101</v>
      </c>
      <c r="F4648" t="s">
        <v>80</v>
      </c>
      <c r="G4648" s="3" t="s">
        <v>10393</v>
      </c>
      <c r="H4648">
        <v>20190205</v>
      </c>
      <c r="I4648" s="4">
        <v>1504</v>
      </c>
      <c r="J4648">
        <v>292931</v>
      </c>
      <c r="K4648" s="5">
        <v>845</v>
      </c>
      <c r="L4648" t="s">
        <v>44</v>
      </c>
      <c r="M4648" t="s">
        <v>63</v>
      </c>
      <c r="N4648" t="s">
        <v>64</v>
      </c>
      <c r="O4648" s="5">
        <v>624</v>
      </c>
      <c r="P4648" s="5">
        <v>107164</v>
      </c>
      <c r="Q4648" s="6">
        <v>38.401238999999997</v>
      </c>
      <c r="R4648" s="6">
        <v>-120.647373</v>
      </c>
      <c r="S4648" t="s">
        <v>10394</v>
      </c>
      <c r="T4648" t="s">
        <v>430</v>
      </c>
      <c r="U4648" t="s">
        <v>67</v>
      </c>
      <c r="V4648" t="s">
        <v>50</v>
      </c>
      <c r="W4648" t="s">
        <v>10395</v>
      </c>
      <c r="X4648" t="s">
        <v>52</v>
      </c>
      <c r="Y4648" t="s">
        <v>53</v>
      </c>
      <c r="Z4648">
        <v>0</v>
      </c>
      <c r="AA4648" t="s">
        <v>54</v>
      </c>
      <c r="AB4648">
        <v>2019</v>
      </c>
      <c r="AC4648" t="s">
        <v>376</v>
      </c>
      <c r="AD4648" t="s">
        <v>56</v>
      </c>
      <c r="AE4648" t="s">
        <v>70</v>
      </c>
      <c r="AF4648">
        <v>1412781</v>
      </c>
      <c r="AG4648" t="s">
        <v>71</v>
      </c>
      <c r="AH4648" t="s">
        <v>59</v>
      </c>
      <c r="AI4648" t="s">
        <v>56</v>
      </c>
      <c r="AJ4648" t="s">
        <v>56</v>
      </c>
    </row>
    <row r="4649" spans="1:36" x14ac:dyDescent="0.25">
      <c r="A4649" t="s">
        <v>9868</v>
      </c>
      <c r="B4649" t="s">
        <v>2263</v>
      </c>
      <c r="C4649" t="s">
        <v>92</v>
      </c>
      <c r="D4649" t="s">
        <v>10396</v>
      </c>
      <c r="E4649" s="2">
        <v>163451701</v>
      </c>
      <c r="F4649" t="s">
        <v>62</v>
      </c>
      <c r="G4649" s="3" t="s">
        <v>10397</v>
      </c>
      <c r="H4649">
        <v>20190205</v>
      </c>
      <c r="I4649" s="4">
        <v>550</v>
      </c>
      <c r="J4649">
        <v>291667</v>
      </c>
      <c r="K4649" s="5">
        <v>625</v>
      </c>
      <c r="L4649" t="s">
        <v>44</v>
      </c>
      <c r="M4649" t="s">
        <v>45</v>
      </c>
      <c r="N4649" t="s">
        <v>432</v>
      </c>
      <c r="O4649" s="5">
        <v>101</v>
      </c>
      <c r="P4649" s="5">
        <v>37682</v>
      </c>
      <c r="Q4649" s="6">
        <v>38.13691</v>
      </c>
      <c r="R4649" s="6">
        <v>-120.45671</v>
      </c>
      <c r="S4649" t="s">
        <v>10398</v>
      </c>
      <c r="T4649" t="s">
        <v>3106</v>
      </c>
      <c r="U4649" t="s">
        <v>86</v>
      </c>
      <c r="V4649" t="s">
        <v>50</v>
      </c>
      <c r="W4649" t="s">
        <v>10399</v>
      </c>
      <c r="X4649" t="s">
        <v>52</v>
      </c>
      <c r="Y4649" t="s">
        <v>53</v>
      </c>
      <c r="Z4649">
        <v>0</v>
      </c>
      <c r="AA4649" t="s">
        <v>54</v>
      </c>
      <c r="AB4649">
        <v>2019</v>
      </c>
      <c r="AC4649" t="s">
        <v>376</v>
      </c>
      <c r="AD4649" t="s">
        <v>56</v>
      </c>
      <c r="AE4649" t="s">
        <v>70</v>
      </c>
      <c r="AF4649">
        <v>1412544</v>
      </c>
      <c r="AG4649" t="s">
        <v>88</v>
      </c>
      <c r="AH4649" t="s">
        <v>59</v>
      </c>
      <c r="AI4649" t="s">
        <v>56</v>
      </c>
      <c r="AJ4649" t="s">
        <v>416</v>
      </c>
    </row>
    <row r="4650" spans="1:36" x14ac:dyDescent="0.25">
      <c r="A4650" t="s">
        <v>9868</v>
      </c>
      <c r="B4650" t="s">
        <v>2263</v>
      </c>
      <c r="C4650" t="s">
        <v>92</v>
      </c>
      <c r="D4650" t="s">
        <v>10396</v>
      </c>
      <c r="E4650" s="2">
        <v>163451701</v>
      </c>
      <c r="F4650" t="s">
        <v>410</v>
      </c>
      <c r="G4650" s="3" t="s">
        <v>10400</v>
      </c>
      <c r="H4650">
        <v>20190205</v>
      </c>
      <c r="I4650" s="4">
        <v>1541</v>
      </c>
      <c r="J4650">
        <v>293545</v>
      </c>
      <c r="K4650" s="5">
        <v>1502</v>
      </c>
      <c r="L4650" t="s">
        <v>44</v>
      </c>
      <c r="M4650" t="s">
        <v>63</v>
      </c>
      <c r="N4650" t="s">
        <v>64</v>
      </c>
      <c r="O4650" s="5">
        <v>53</v>
      </c>
      <c r="P4650" s="5">
        <v>78423</v>
      </c>
      <c r="Q4650" s="6">
        <v>38.134756000000003</v>
      </c>
      <c r="R4650" s="6">
        <v>-120.420793</v>
      </c>
      <c r="S4650" t="s">
        <v>10401</v>
      </c>
      <c r="T4650" t="s">
        <v>430</v>
      </c>
      <c r="U4650" t="s">
        <v>67</v>
      </c>
      <c r="V4650" t="s">
        <v>50</v>
      </c>
      <c r="W4650" t="s">
        <v>10402</v>
      </c>
      <c r="X4650" t="s">
        <v>52</v>
      </c>
      <c r="Y4650" t="s">
        <v>53</v>
      </c>
      <c r="Z4650">
        <v>0</v>
      </c>
      <c r="AA4650" t="s">
        <v>54</v>
      </c>
      <c r="AB4650">
        <v>2019</v>
      </c>
      <c r="AC4650" t="s">
        <v>376</v>
      </c>
      <c r="AD4650" t="s">
        <v>56</v>
      </c>
      <c r="AE4650" t="s">
        <v>112</v>
      </c>
      <c r="AF4650">
        <v>1412803</v>
      </c>
      <c r="AG4650" t="s">
        <v>71</v>
      </c>
      <c r="AH4650" t="s">
        <v>59</v>
      </c>
      <c r="AI4650" t="s">
        <v>56</v>
      </c>
      <c r="AJ4650" t="s">
        <v>416</v>
      </c>
    </row>
    <row r="4651" spans="1:36" x14ac:dyDescent="0.25">
      <c r="A4651" t="s">
        <v>9868</v>
      </c>
      <c r="B4651" t="s">
        <v>2263</v>
      </c>
      <c r="C4651" t="s">
        <v>40</v>
      </c>
      <c r="D4651" t="s">
        <v>10396</v>
      </c>
      <c r="E4651" s="2">
        <v>163451701</v>
      </c>
      <c r="F4651" t="s">
        <v>80</v>
      </c>
      <c r="G4651" s="3" t="s">
        <v>10403</v>
      </c>
      <c r="H4651">
        <v>20190205</v>
      </c>
      <c r="I4651" s="4">
        <v>1149</v>
      </c>
      <c r="J4651">
        <v>294504</v>
      </c>
      <c r="K4651" s="5">
        <v>2828</v>
      </c>
      <c r="L4651" t="s">
        <v>44</v>
      </c>
      <c r="M4651" t="s">
        <v>45</v>
      </c>
      <c r="N4651" t="s">
        <v>432</v>
      </c>
      <c r="O4651" s="5">
        <v>3</v>
      </c>
      <c r="P4651" s="5">
        <v>8484</v>
      </c>
      <c r="Q4651" s="6">
        <v>38.227508999999998</v>
      </c>
      <c r="R4651" s="6">
        <v>-120.449335</v>
      </c>
      <c r="S4651" t="s">
        <v>10404</v>
      </c>
      <c r="T4651" t="s">
        <v>2560</v>
      </c>
      <c r="U4651" t="s">
        <v>67</v>
      </c>
      <c r="V4651" t="s">
        <v>50</v>
      </c>
      <c r="W4651" t="s">
        <v>10405</v>
      </c>
      <c r="X4651" t="s">
        <v>52</v>
      </c>
      <c r="Y4651" t="s">
        <v>53</v>
      </c>
      <c r="Z4651">
        <v>0</v>
      </c>
      <c r="AA4651" t="s">
        <v>54</v>
      </c>
      <c r="AB4651">
        <v>2019</v>
      </c>
      <c r="AC4651" t="s">
        <v>376</v>
      </c>
      <c r="AD4651" t="s">
        <v>56</v>
      </c>
      <c r="AE4651" t="s">
        <v>70</v>
      </c>
      <c r="AF4651">
        <v>1413225</v>
      </c>
      <c r="AG4651" t="s">
        <v>71</v>
      </c>
      <c r="AH4651" t="s">
        <v>59</v>
      </c>
      <c r="AI4651" t="s">
        <v>56</v>
      </c>
      <c r="AJ4651" t="s">
        <v>416</v>
      </c>
    </row>
    <row r="4652" spans="1:36" x14ac:dyDescent="0.25">
      <c r="A4652" t="s">
        <v>9868</v>
      </c>
      <c r="B4652" t="s">
        <v>2263</v>
      </c>
      <c r="C4652" t="s">
        <v>92</v>
      </c>
      <c r="D4652" t="s">
        <v>9968</v>
      </c>
      <c r="E4652" s="2">
        <v>163751101</v>
      </c>
      <c r="F4652" t="s">
        <v>659</v>
      </c>
      <c r="G4652" s="3">
        <v>1021</v>
      </c>
      <c r="H4652">
        <v>20190205</v>
      </c>
      <c r="I4652" s="4">
        <v>1518</v>
      </c>
      <c r="J4652">
        <v>292941</v>
      </c>
      <c r="K4652" s="5">
        <v>1587</v>
      </c>
      <c r="L4652" t="s">
        <v>44</v>
      </c>
      <c r="M4652" t="s">
        <v>63</v>
      </c>
      <c r="N4652" t="s">
        <v>64</v>
      </c>
      <c r="O4652" s="5">
        <v>107</v>
      </c>
      <c r="P4652" s="5">
        <v>25958</v>
      </c>
      <c r="Q4652" s="6">
        <v>38.413980000000002</v>
      </c>
      <c r="R4652" s="6">
        <v>-120.67551</v>
      </c>
      <c r="S4652" t="s">
        <v>10406</v>
      </c>
      <c r="T4652" t="s">
        <v>427</v>
      </c>
      <c r="U4652" t="s">
        <v>200</v>
      </c>
      <c r="V4652" t="s">
        <v>50</v>
      </c>
      <c r="W4652" t="s">
        <v>10407</v>
      </c>
      <c r="X4652" t="s">
        <v>52</v>
      </c>
      <c r="Y4652" t="s">
        <v>53</v>
      </c>
      <c r="Z4652">
        <v>0</v>
      </c>
      <c r="AA4652" t="s">
        <v>54</v>
      </c>
      <c r="AB4652">
        <v>2019</v>
      </c>
      <c r="AC4652" t="s">
        <v>376</v>
      </c>
      <c r="AD4652" t="s">
        <v>56</v>
      </c>
      <c r="AE4652" t="s">
        <v>98</v>
      </c>
      <c r="AF4652">
        <v>1412763</v>
      </c>
      <c r="AG4652" t="s">
        <v>202</v>
      </c>
      <c r="AH4652" t="s">
        <v>59</v>
      </c>
      <c r="AI4652" t="s">
        <v>56</v>
      </c>
      <c r="AJ4652" t="s">
        <v>416</v>
      </c>
    </row>
    <row r="4653" spans="1:36" x14ac:dyDescent="0.25">
      <c r="A4653" t="s">
        <v>9868</v>
      </c>
      <c r="B4653" t="s">
        <v>2263</v>
      </c>
      <c r="C4653" t="s">
        <v>40</v>
      </c>
      <c r="D4653" t="s">
        <v>9869</v>
      </c>
      <c r="E4653" s="2">
        <v>163751102</v>
      </c>
      <c r="F4653" t="s">
        <v>42</v>
      </c>
      <c r="G4653" s="3">
        <v>83098</v>
      </c>
      <c r="H4653">
        <v>20190205</v>
      </c>
      <c r="I4653" s="4">
        <v>718</v>
      </c>
      <c r="J4653">
        <v>291856</v>
      </c>
      <c r="K4653" s="5">
        <v>2375</v>
      </c>
      <c r="L4653" t="s">
        <v>44</v>
      </c>
      <c r="M4653" t="s">
        <v>63</v>
      </c>
      <c r="N4653" t="s">
        <v>64</v>
      </c>
      <c r="O4653" s="5">
        <v>198</v>
      </c>
      <c r="P4653" s="5">
        <v>467194</v>
      </c>
      <c r="Q4653" s="6">
        <v>38.417360000000002</v>
      </c>
      <c r="R4653" s="6">
        <v>-120.59690999999999</v>
      </c>
      <c r="S4653" t="s">
        <v>10408</v>
      </c>
      <c r="T4653" t="s">
        <v>3106</v>
      </c>
      <c r="U4653" t="s">
        <v>67</v>
      </c>
      <c r="V4653" t="s">
        <v>50</v>
      </c>
      <c r="W4653" t="s">
        <v>10409</v>
      </c>
      <c r="X4653" t="s">
        <v>52</v>
      </c>
      <c r="Y4653" t="s">
        <v>53</v>
      </c>
      <c r="Z4653">
        <v>0</v>
      </c>
      <c r="AA4653" t="s">
        <v>54</v>
      </c>
      <c r="AB4653">
        <v>2019</v>
      </c>
      <c r="AC4653" t="s">
        <v>376</v>
      </c>
      <c r="AD4653" t="s">
        <v>56</v>
      </c>
      <c r="AE4653" t="s">
        <v>98</v>
      </c>
      <c r="AF4653">
        <v>1412546</v>
      </c>
      <c r="AG4653" t="s">
        <v>71</v>
      </c>
      <c r="AH4653" t="s">
        <v>59</v>
      </c>
      <c r="AI4653" t="s">
        <v>56</v>
      </c>
      <c r="AJ4653" t="s">
        <v>416</v>
      </c>
    </row>
    <row r="4654" spans="1:36" x14ac:dyDescent="0.25">
      <c r="A4654" t="s">
        <v>9868</v>
      </c>
      <c r="B4654" t="s">
        <v>2263</v>
      </c>
      <c r="C4654" t="s">
        <v>92</v>
      </c>
      <c r="D4654" t="s">
        <v>9869</v>
      </c>
      <c r="E4654" s="2">
        <v>163751102</v>
      </c>
      <c r="F4654" t="s">
        <v>62</v>
      </c>
      <c r="G4654" s="3" t="s">
        <v>10410</v>
      </c>
      <c r="H4654">
        <v>20190205</v>
      </c>
      <c r="I4654" s="4">
        <v>544</v>
      </c>
      <c r="J4654">
        <v>292108</v>
      </c>
      <c r="K4654" s="5">
        <v>2463</v>
      </c>
      <c r="L4654" t="s">
        <v>44</v>
      </c>
      <c r="M4654" t="s">
        <v>63</v>
      </c>
      <c r="N4654" t="s">
        <v>64</v>
      </c>
      <c r="O4654" s="5">
        <v>150</v>
      </c>
      <c r="P4654" s="5">
        <v>369450</v>
      </c>
      <c r="Q4654" s="6">
        <v>38.491590000000002</v>
      </c>
      <c r="R4654" s="6">
        <v>-120.71289</v>
      </c>
      <c r="S4654" t="s">
        <v>10411</v>
      </c>
      <c r="T4654" t="s">
        <v>2517</v>
      </c>
      <c r="U4654" t="s">
        <v>86</v>
      </c>
      <c r="V4654" t="s">
        <v>50</v>
      </c>
      <c r="W4654" t="s">
        <v>10412</v>
      </c>
      <c r="X4654" t="s">
        <v>52</v>
      </c>
      <c r="Y4654" t="s">
        <v>53</v>
      </c>
      <c r="Z4654">
        <v>0</v>
      </c>
      <c r="AA4654" t="s">
        <v>54</v>
      </c>
      <c r="AB4654">
        <v>2019</v>
      </c>
      <c r="AC4654" t="s">
        <v>376</v>
      </c>
      <c r="AD4654" t="s">
        <v>56</v>
      </c>
      <c r="AE4654" t="s">
        <v>70</v>
      </c>
      <c r="AF4654">
        <v>1412558</v>
      </c>
      <c r="AG4654" t="s">
        <v>88</v>
      </c>
      <c r="AH4654" t="s">
        <v>59</v>
      </c>
      <c r="AI4654" t="s">
        <v>56</v>
      </c>
      <c r="AJ4654" t="s">
        <v>416</v>
      </c>
    </row>
    <row r="4655" spans="1:36" x14ac:dyDescent="0.25">
      <c r="A4655" t="s">
        <v>9868</v>
      </c>
      <c r="B4655" t="s">
        <v>2263</v>
      </c>
      <c r="C4655" t="s">
        <v>40</v>
      </c>
      <c r="D4655" t="s">
        <v>9869</v>
      </c>
      <c r="E4655" s="2">
        <v>163751102</v>
      </c>
      <c r="F4655" t="s">
        <v>62</v>
      </c>
      <c r="G4655" s="3">
        <v>76055</v>
      </c>
      <c r="H4655">
        <v>20190205</v>
      </c>
      <c r="I4655" s="4">
        <v>733</v>
      </c>
      <c r="J4655">
        <v>292405</v>
      </c>
      <c r="K4655" s="5">
        <v>2155</v>
      </c>
      <c r="L4655" t="s">
        <v>44</v>
      </c>
      <c r="M4655" t="s">
        <v>45</v>
      </c>
      <c r="N4655" t="s">
        <v>432</v>
      </c>
      <c r="O4655" s="5">
        <v>1</v>
      </c>
      <c r="P4655" s="5">
        <v>2155</v>
      </c>
      <c r="Q4655" s="6">
        <v>38.425429999999999</v>
      </c>
      <c r="R4655" s="6">
        <v>-120.59133</v>
      </c>
      <c r="S4655" t="s">
        <v>10413</v>
      </c>
      <c r="T4655" t="s">
        <v>2517</v>
      </c>
      <c r="U4655" t="s">
        <v>67</v>
      </c>
      <c r="V4655" t="s">
        <v>68</v>
      </c>
      <c r="W4655" t="s">
        <v>10414</v>
      </c>
      <c r="X4655" t="s">
        <v>52</v>
      </c>
      <c r="Y4655" t="s">
        <v>53</v>
      </c>
      <c r="Z4655">
        <v>0</v>
      </c>
      <c r="AA4655" t="s">
        <v>54</v>
      </c>
      <c r="AB4655">
        <v>2019</v>
      </c>
      <c r="AC4655" t="s">
        <v>376</v>
      </c>
      <c r="AD4655" t="s">
        <v>56</v>
      </c>
      <c r="AE4655" t="s">
        <v>70</v>
      </c>
      <c r="AF4655">
        <v>1412614</v>
      </c>
      <c r="AG4655" t="s">
        <v>71</v>
      </c>
      <c r="AH4655" t="s">
        <v>59</v>
      </c>
      <c r="AI4655" t="s">
        <v>56</v>
      </c>
      <c r="AJ4655" t="s">
        <v>416</v>
      </c>
    </row>
    <row r="4656" spans="1:36" x14ac:dyDescent="0.25">
      <c r="A4656" t="s">
        <v>9868</v>
      </c>
      <c r="B4656" t="s">
        <v>2263</v>
      </c>
      <c r="C4656" t="s">
        <v>92</v>
      </c>
      <c r="D4656" t="s">
        <v>9869</v>
      </c>
      <c r="E4656" s="2">
        <v>163751102</v>
      </c>
      <c r="F4656" t="s">
        <v>80</v>
      </c>
      <c r="G4656" s="3" t="s">
        <v>10415</v>
      </c>
      <c r="H4656">
        <v>20190205</v>
      </c>
      <c r="I4656" s="4">
        <v>900</v>
      </c>
      <c r="J4656">
        <v>292454</v>
      </c>
      <c r="K4656" s="5">
        <v>490</v>
      </c>
      <c r="L4656" t="s">
        <v>44</v>
      </c>
      <c r="M4656" t="s">
        <v>63</v>
      </c>
      <c r="N4656" t="s">
        <v>64</v>
      </c>
      <c r="O4656" s="5">
        <v>535</v>
      </c>
      <c r="P4656" s="5">
        <v>27685</v>
      </c>
      <c r="Q4656" s="6">
        <v>38.390618000000003</v>
      </c>
      <c r="R4656" s="6">
        <v>-120.67317799999999</v>
      </c>
      <c r="S4656" t="s">
        <v>10416</v>
      </c>
      <c r="T4656" t="s">
        <v>436</v>
      </c>
      <c r="U4656" t="s">
        <v>67</v>
      </c>
      <c r="V4656" t="s">
        <v>50</v>
      </c>
      <c r="W4656" t="s">
        <v>10417</v>
      </c>
      <c r="X4656" t="s">
        <v>52</v>
      </c>
      <c r="Y4656" t="s">
        <v>53</v>
      </c>
      <c r="Z4656">
        <v>0</v>
      </c>
      <c r="AA4656" t="s">
        <v>54</v>
      </c>
      <c r="AB4656">
        <v>2019</v>
      </c>
      <c r="AC4656" t="s">
        <v>376</v>
      </c>
      <c r="AD4656" t="s">
        <v>56</v>
      </c>
      <c r="AE4656" t="s">
        <v>70</v>
      </c>
      <c r="AF4656">
        <v>1412622</v>
      </c>
      <c r="AG4656" t="s">
        <v>71</v>
      </c>
      <c r="AH4656" t="s">
        <v>59</v>
      </c>
      <c r="AI4656" t="s">
        <v>56</v>
      </c>
      <c r="AJ4656" t="s">
        <v>56</v>
      </c>
    </row>
    <row r="4657" spans="1:36" x14ac:dyDescent="0.25">
      <c r="A4657" t="s">
        <v>9868</v>
      </c>
      <c r="B4657" t="s">
        <v>2263</v>
      </c>
      <c r="C4657" t="s">
        <v>40</v>
      </c>
      <c r="D4657" t="s">
        <v>9869</v>
      </c>
      <c r="E4657" s="2">
        <v>163751102</v>
      </c>
      <c r="F4657" t="s">
        <v>62</v>
      </c>
      <c r="G4657" s="3" t="s">
        <v>10129</v>
      </c>
      <c r="H4657">
        <v>20190205</v>
      </c>
      <c r="I4657" s="4">
        <v>900</v>
      </c>
      <c r="J4657">
        <v>292843</v>
      </c>
      <c r="K4657" s="5">
        <v>2163</v>
      </c>
      <c r="L4657" t="s">
        <v>44</v>
      </c>
      <c r="M4657" t="s">
        <v>563</v>
      </c>
      <c r="N4657" t="s">
        <v>2540</v>
      </c>
      <c r="O4657" s="5">
        <v>32</v>
      </c>
      <c r="P4657" s="5">
        <v>69216</v>
      </c>
      <c r="Q4657" s="6">
        <v>38.490099999999998</v>
      </c>
      <c r="R4657" s="6">
        <v>-120.52825</v>
      </c>
      <c r="S4657" t="s">
        <v>10418</v>
      </c>
      <c r="T4657" t="s">
        <v>2517</v>
      </c>
      <c r="U4657" t="s">
        <v>67</v>
      </c>
      <c r="V4657" t="s">
        <v>50</v>
      </c>
      <c r="W4657" t="s">
        <v>10419</v>
      </c>
      <c r="X4657" t="s">
        <v>52</v>
      </c>
      <c r="Y4657" t="s">
        <v>53</v>
      </c>
      <c r="Z4657">
        <v>0</v>
      </c>
      <c r="AA4657" t="s">
        <v>54</v>
      </c>
      <c r="AB4657">
        <v>2019</v>
      </c>
      <c r="AC4657" t="s">
        <v>376</v>
      </c>
      <c r="AD4657" t="s">
        <v>56</v>
      </c>
      <c r="AE4657" t="s">
        <v>70</v>
      </c>
      <c r="AF4657">
        <v>1412712</v>
      </c>
      <c r="AG4657" t="s">
        <v>71</v>
      </c>
      <c r="AH4657" t="s">
        <v>59</v>
      </c>
      <c r="AI4657" t="s">
        <v>56</v>
      </c>
      <c r="AJ4657" t="s">
        <v>416</v>
      </c>
    </row>
    <row r="4658" spans="1:36" x14ac:dyDescent="0.25">
      <c r="A4658" t="s">
        <v>9868</v>
      </c>
      <c r="B4658" t="s">
        <v>2263</v>
      </c>
      <c r="C4658" t="s">
        <v>92</v>
      </c>
      <c r="D4658" t="s">
        <v>9869</v>
      </c>
      <c r="E4658" s="2">
        <v>163751102</v>
      </c>
      <c r="F4658" t="s">
        <v>62</v>
      </c>
      <c r="G4658" s="3" t="s">
        <v>10420</v>
      </c>
      <c r="H4658">
        <v>20190205</v>
      </c>
      <c r="I4658" s="4">
        <v>900</v>
      </c>
      <c r="J4658">
        <v>292943</v>
      </c>
      <c r="K4658" s="5">
        <v>1843</v>
      </c>
      <c r="L4658" t="s">
        <v>44</v>
      </c>
      <c r="M4658" t="s">
        <v>45</v>
      </c>
      <c r="N4658" t="s">
        <v>432</v>
      </c>
      <c r="O4658" s="5">
        <v>68</v>
      </c>
      <c r="P4658" s="5">
        <v>125324</v>
      </c>
      <c r="Q4658" s="6">
        <v>38.407519999999998</v>
      </c>
      <c r="R4658" s="6">
        <v>-120.65069</v>
      </c>
      <c r="S4658" t="s">
        <v>10421</v>
      </c>
      <c r="T4658" t="s">
        <v>2517</v>
      </c>
      <c r="U4658" t="s">
        <v>67</v>
      </c>
      <c r="V4658" t="s">
        <v>50</v>
      </c>
      <c r="W4658" t="s">
        <v>10422</v>
      </c>
      <c r="X4658" t="s">
        <v>52</v>
      </c>
      <c r="Y4658" t="s">
        <v>53</v>
      </c>
      <c r="Z4658">
        <v>0</v>
      </c>
      <c r="AA4658" t="s">
        <v>54</v>
      </c>
      <c r="AB4658">
        <v>2019</v>
      </c>
      <c r="AC4658" t="s">
        <v>376</v>
      </c>
      <c r="AD4658" t="s">
        <v>56</v>
      </c>
      <c r="AE4658" t="s">
        <v>481</v>
      </c>
      <c r="AF4658">
        <v>1412739</v>
      </c>
      <c r="AG4658" t="s">
        <v>71</v>
      </c>
      <c r="AH4658" t="s">
        <v>59</v>
      </c>
      <c r="AI4658" t="s">
        <v>56</v>
      </c>
      <c r="AJ4658" t="s">
        <v>416</v>
      </c>
    </row>
    <row r="4659" spans="1:36" x14ac:dyDescent="0.25">
      <c r="A4659" t="s">
        <v>9868</v>
      </c>
      <c r="B4659" t="s">
        <v>2263</v>
      </c>
      <c r="C4659" t="s">
        <v>92</v>
      </c>
      <c r="D4659" t="s">
        <v>9869</v>
      </c>
      <c r="E4659" s="2">
        <v>163751102</v>
      </c>
      <c r="F4659" t="s">
        <v>62</v>
      </c>
      <c r="G4659" s="3">
        <v>1699</v>
      </c>
      <c r="H4659">
        <v>20190205</v>
      </c>
      <c r="I4659" s="4">
        <v>1918</v>
      </c>
      <c r="J4659">
        <v>293668</v>
      </c>
      <c r="K4659" s="5">
        <v>2707</v>
      </c>
      <c r="L4659" t="s">
        <v>44</v>
      </c>
      <c r="M4659" t="s">
        <v>63</v>
      </c>
      <c r="N4659" t="s">
        <v>64</v>
      </c>
      <c r="O4659" s="5">
        <v>975</v>
      </c>
      <c r="P4659" s="5">
        <v>227161</v>
      </c>
      <c r="Q4659" s="6">
        <v>38.42586</v>
      </c>
      <c r="R4659" s="6">
        <v>-120.59094</v>
      </c>
      <c r="S4659" t="s">
        <v>10423</v>
      </c>
      <c r="T4659" t="s">
        <v>2569</v>
      </c>
      <c r="U4659" t="s">
        <v>67</v>
      </c>
      <c r="V4659" t="s">
        <v>50</v>
      </c>
      <c r="W4659" t="s">
        <v>10424</v>
      </c>
      <c r="X4659" t="s">
        <v>52</v>
      </c>
      <c r="Y4659" t="s">
        <v>53</v>
      </c>
      <c r="Z4659">
        <v>0</v>
      </c>
      <c r="AA4659" t="s">
        <v>54</v>
      </c>
      <c r="AB4659">
        <v>2019</v>
      </c>
      <c r="AC4659" t="s">
        <v>376</v>
      </c>
      <c r="AD4659" t="s">
        <v>56</v>
      </c>
      <c r="AE4659" t="s">
        <v>70</v>
      </c>
      <c r="AF4659">
        <v>1413100</v>
      </c>
      <c r="AG4659" t="s">
        <v>71</v>
      </c>
      <c r="AH4659" t="s">
        <v>59</v>
      </c>
      <c r="AI4659" t="s">
        <v>56</v>
      </c>
      <c r="AJ4659" t="s">
        <v>56</v>
      </c>
    </row>
    <row r="4660" spans="1:36" x14ac:dyDescent="0.25">
      <c r="A4660" t="s">
        <v>9868</v>
      </c>
      <c r="B4660" t="s">
        <v>2263</v>
      </c>
      <c r="C4660" t="s">
        <v>40</v>
      </c>
      <c r="D4660" t="s">
        <v>9869</v>
      </c>
      <c r="E4660" s="2">
        <v>163751102</v>
      </c>
      <c r="F4660" t="s">
        <v>62</v>
      </c>
      <c r="G4660" s="3" t="s">
        <v>10425</v>
      </c>
      <c r="H4660">
        <v>20190205</v>
      </c>
      <c r="I4660" s="4">
        <v>900</v>
      </c>
      <c r="J4660">
        <v>294714</v>
      </c>
      <c r="K4660" s="5">
        <v>3337</v>
      </c>
      <c r="L4660" t="s">
        <v>44</v>
      </c>
      <c r="M4660" t="s">
        <v>63</v>
      </c>
      <c r="N4660" t="s">
        <v>64</v>
      </c>
      <c r="O4660" s="5">
        <v>25</v>
      </c>
      <c r="P4660" s="5">
        <v>83425</v>
      </c>
      <c r="Q4660" s="6">
        <v>38.444310000000002</v>
      </c>
      <c r="R4660" s="6">
        <v>-120.62577</v>
      </c>
      <c r="S4660" t="s">
        <v>10426</v>
      </c>
      <c r="T4660" t="s">
        <v>2517</v>
      </c>
      <c r="U4660" t="s">
        <v>67</v>
      </c>
      <c r="V4660" t="s">
        <v>50</v>
      </c>
      <c r="W4660" t="s">
        <v>10427</v>
      </c>
      <c r="X4660" t="s">
        <v>52</v>
      </c>
      <c r="Y4660" t="s">
        <v>53</v>
      </c>
      <c r="Z4660">
        <v>0</v>
      </c>
      <c r="AA4660" t="s">
        <v>54</v>
      </c>
      <c r="AB4660">
        <v>2019</v>
      </c>
      <c r="AC4660" t="s">
        <v>376</v>
      </c>
      <c r="AD4660" t="s">
        <v>56</v>
      </c>
      <c r="AE4660" t="s">
        <v>481</v>
      </c>
      <c r="AF4660">
        <v>1413279</v>
      </c>
      <c r="AG4660" t="s">
        <v>71</v>
      </c>
      <c r="AH4660" t="s">
        <v>59</v>
      </c>
      <c r="AI4660" t="s">
        <v>56</v>
      </c>
      <c r="AJ4660" t="s">
        <v>416</v>
      </c>
    </row>
    <row r="4661" spans="1:36" x14ac:dyDescent="0.25">
      <c r="A4661" t="s">
        <v>9868</v>
      </c>
      <c r="B4661" t="s">
        <v>2263</v>
      </c>
      <c r="C4661" t="s">
        <v>40</v>
      </c>
      <c r="D4661" t="s">
        <v>9869</v>
      </c>
      <c r="E4661" s="2">
        <v>163751102</v>
      </c>
      <c r="F4661" t="s">
        <v>62</v>
      </c>
      <c r="G4661" s="3" t="s">
        <v>10428</v>
      </c>
      <c r="H4661">
        <v>20190205</v>
      </c>
      <c r="I4661" s="4">
        <v>900</v>
      </c>
      <c r="J4661">
        <v>295243</v>
      </c>
      <c r="K4661" s="5">
        <v>4773</v>
      </c>
      <c r="L4661" t="s">
        <v>44</v>
      </c>
      <c r="M4661" t="s">
        <v>63</v>
      </c>
      <c r="N4661" t="s">
        <v>64</v>
      </c>
      <c r="O4661" s="5">
        <v>8</v>
      </c>
      <c r="P4661" s="5">
        <v>38184</v>
      </c>
      <c r="Q4661" s="6">
        <v>38.48883</v>
      </c>
      <c r="R4661" s="6">
        <v>-120.61883</v>
      </c>
      <c r="S4661" t="s">
        <v>10429</v>
      </c>
      <c r="T4661" t="s">
        <v>3168</v>
      </c>
      <c r="U4661" t="s">
        <v>67</v>
      </c>
      <c r="V4661" t="s">
        <v>50</v>
      </c>
      <c r="W4661" t="s">
        <v>10430</v>
      </c>
      <c r="X4661" t="s">
        <v>52</v>
      </c>
      <c r="Y4661" t="s">
        <v>53</v>
      </c>
      <c r="Z4661">
        <v>0</v>
      </c>
      <c r="AA4661" t="s">
        <v>54</v>
      </c>
      <c r="AB4661">
        <v>2019</v>
      </c>
      <c r="AC4661" t="s">
        <v>376</v>
      </c>
      <c r="AD4661" t="s">
        <v>56</v>
      </c>
      <c r="AE4661" t="s">
        <v>70</v>
      </c>
      <c r="AF4661">
        <v>1413455</v>
      </c>
      <c r="AG4661" t="s">
        <v>71</v>
      </c>
      <c r="AH4661" t="s">
        <v>59</v>
      </c>
      <c r="AI4661" t="s">
        <v>56</v>
      </c>
      <c r="AJ4661" t="s">
        <v>416</v>
      </c>
    </row>
    <row r="4662" spans="1:36" x14ac:dyDescent="0.25">
      <c r="A4662" t="s">
        <v>9868</v>
      </c>
      <c r="B4662" t="s">
        <v>2263</v>
      </c>
      <c r="C4662" t="s">
        <v>92</v>
      </c>
      <c r="D4662" t="s">
        <v>9885</v>
      </c>
      <c r="E4662" s="2">
        <v>163692101</v>
      </c>
      <c r="F4662" t="s">
        <v>62</v>
      </c>
      <c r="G4662" s="3">
        <v>1589</v>
      </c>
      <c r="H4662">
        <v>20190205</v>
      </c>
      <c r="I4662" s="4">
        <v>1645</v>
      </c>
      <c r="J4662">
        <v>293028</v>
      </c>
      <c r="K4662" s="5">
        <v>10075</v>
      </c>
      <c r="L4662" t="s">
        <v>44</v>
      </c>
      <c r="M4662" t="s">
        <v>63</v>
      </c>
      <c r="N4662" t="s">
        <v>64</v>
      </c>
      <c r="O4662" s="5">
        <v>47</v>
      </c>
      <c r="P4662" s="5">
        <v>473525</v>
      </c>
      <c r="Q4662" s="6">
        <v>38.527340000000002</v>
      </c>
      <c r="R4662" s="6">
        <v>-120.23071</v>
      </c>
      <c r="S4662" t="s">
        <v>10431</v>
      </c>
      <c r="T4662" t="s">
        <v>10432</v>
      </c>
      <c r="U4662" t="s">
        <v>67</v>
      </c>
      <c r="V4662" t="s">
        <v>50</v>
      </c>
      <c r="W4662" t="s">
        <v>10433</v>
      </c>
      <c r="X4662" t="s">
        <v>52</v>
      </c>
      <c r="Y4662" t="s">
        <v>53</v>
      </c>
      <c r="Z4662">
        <v>0</v>
      </c>
      <c r="AA4662" t="s">
        <v>54</v>
      </c>
      <c r="AB4662">
        <v>2019</v>
      </c>
      <c r="AC4662" t="s">
        <v>376</v>
      </c>
      <c r="AD4662" t="s">
        <v>56</v>
      </c>
      <c r="AE4662" t="s">
        <v>70</v>
      </c>
      <c r="AF4662">
        <v>1413849</v>
      </c>
      <c r="AG4662" t="s">
        <v>71</v>
      </c>
      <c r="AH4662" t="s">
        <v>59</v>
      </c>
      <c r="AI4662" t="s">
        <v>56</v>
      </c>
      <c r="AJ4662" t="s">
        <v>416</v>
      </c>
    </row>
    <row r="4663" spans="1:36" x14ac:dyDescent="0.25">
      <c r="A4663" t="s">
        <v>9868</v>
      </c>
      <c r="B4663" t="s">
        <v>2263</v>
      </c>
      <c r="C4663" t="s">
        <v>92</v>
      </c>
      <c r="D4663" t="s">
        <v>10069</v>
      </c>
      <c r="E4663" s="2">
        <v>162821701</v>
      </c>
      <c r="F4663" t="s">
        <v>42</v>
      </c>
      <c r="G4663" s="3">
        <v>59119</v>
      </c>
      <c r="H4663">
        <v>20190205</v>
      </c>
      <c r="I4663" s="4">
        <v>1226</v>
      </c>
      <c r="J4663">
        <v>292648</v>
      </c>
      <c r="K4663" s="5">
        <v>1502</v>
      </c>
      <c r="L4663" t="s">
        <v>44</v>
      </c>
      <c r="M4663" t="s">
        <v>63</v>
      </c>
      <c r="N4663" t="s">
        <v>64</v>
      </c>
      <c r="O4663" s="5">
        <v>137</v>
      </c>
      <c r="P4663" s="5">
        <v>50889</v>
      </c>
      <c r="Q4663" s="6">
        <v>38.16986</v>
      </c>
      <c r="R4663" s="6">
        <v>-120.40664</v>
      </c>
      <c r="S4663" t="s">
        <v>10434</v>
      </c>
      <c r="T4663" t="s">
        <v>521</v>
      </c>
      <c r="U4663" t="s">
        <v>86</v>
      </c>
      <c r="V4663" t="s">
        <v>50</v>
      </c>
      <c r="W4663" t="s">
        <v>10435</v>
      </c>
      <c r="X4663" t="s">
        <v>52</v>
      </c>
      <c r="Y4663" t="s">
        <v>53</v>
      </c>
      <c r="Z4663">
        <v>0</v>
      </c>
      <c r="AA4663" t="s">
        <v>54</v>
      </c>
      <c r="AB4663">
        <v>2019</v>
      </c>
      <c r="AC4663" t="s">
        <v>376</v>
      </c>
      <c r="AD4663" t="s">
        <v>56</v>
      </c>
      <c r="AE4663" t="s">
        <v>98</v>
      </c>
      <c r="AF4663">
        <v>1412669</v>
      </c>
      <c r="AG4663" t="s">
        <v>88</v>
      </c>
      <c r="AH4663" t="s">
        <v>59</v>
      </c>
      <c r="AI4663" t="s">
        <v>56</v>
      </c>
      <c r="AJ4663" t="s">
        <v>416</v>
      </c>
    </row>
    <row r="4664" spans="1:36" x14ac:dyDescent="0.25">
      <c r="A4664" t="s">
        <v>9868</v>
      </c>
      <c r="B4664" t="s">
        <v>2263</v>
      </c>
      <c r="C4664" t="s">
        <v>40</v>
      </c>
      <c r="D4664" t="s">
        <v>9911</v>
      </c>
      <c r="E4664" s="2">
        <v>163201101</v>
      </c>
      <c r="F4664" t="s">
        <v>42</v>
      </c>
      <c r="G4664" s="3">
        <v>4790</v>
      </c>
      <c r="H4664">
        <v>20190205</v>
      </c>
      <c r="I4664" s="4">
        <v>20</v>
      </c>
      <c r="J4664">
        <v>291260</v>
      </c>
      <c r="K4664" s="5">
        <v>5333</v>
      </c>
      <c r="L4664" t="s">
        <v>44</v>
      </c>
      <c r="M4664" t="s">
        <v>63</v>
      </c>
      <c r="N4664" t="s">
        <v>64</v>
      </c>
      <c r="O4664" s="5">
        <v>739</v>
      </c>
      <c r="P4664" s="5">
        <v>2006234</v>
      </c>
      <c r="Q4664" s="6">
        <v>38.386769999999999</v>
      </c>
      <c r="R4664" s="6">
        <v>-120.52436</v>
      </c>
      <c r="S4664" t="s">
        <v>10436</v>
      </c>
      <c r="T4664" t="s">
        <v>2517</v>
      </c>
      <c r="U4664" t="s">
        <v>67</v>
      </c>
      <c r="V4664" t="s">
        <v>50</v>
      </c>
      <c r="W4664" t="s">
        <v>10437</v>
      </c>
      <c r="X4664" t="s">
        <v>52</v>
      </c>
      <c r="Y4664" t="s">
        <v>53</v>
      </c>
      <c r="Z4664">
        <v>0</v>
      </c>
      <c r="AA4664" t="s">
        <v>54</v>
      </c>
      <c r="AB4664">
        <v>2019</v>
      </c>
      <c r="AC4664" t="s">
        <v>376</v>
      </c>
      <c r="AD4664" t="s">
        <v>56</v>
      </c>
      <c r="AE4664" t="s">
        <v>98</v>
      </c>
      <c r="AF4664">
        <v>1412450</v>
      </c>
      <c r="AG4664" t="s">
        <v>71</v>
      </c>
      <c r="AH4664" t="s">
        <v>59</v>
      </c>
      <c r="AI4664" t="s">
        <v>56</v>
      </c>
      <c r="AJ4664" t="s">
        <v>416</v>
      </c>
    </row>
    <row r="4665" spans="1:36" x14ac:dyDescent="0.25">
      <c r="A4665" t="s">
        <v>9868</v>
      </c>
      <c r="B4665" t="s">
        <v>2263</v>
      </c>
      <c r="C4665" t="s">
        <v>40</v>
      </c>
      <c r="D4665" t="s">
        <v>9911</v>
      </c>
      <c r="E4665" s="2">
        <v>163201101</v>
      </c>
      <c r="F4665" t="s">
        <v>178</v>
      </c>
      <c r="G4665" s="3" t="s">
        <v>10438</v>
      </c>
      <c r="H4665">
        <v>20190205</v>
      </c>
      <c r="I4665" s="4">
        <v>20</v>
      </c>
      <c r="J4665">
        <v>291610</v>
      </c>
      <c r="K4665" s="5">
        <v>5322</v>
      </c>
      <c r="L4665" t="s">
        <v>44</v>
      </c>
      <c r="M4665" t="s">
        <v>63</v>
      </c>
      <c r="N4665" t="s">
        <v>64</v>
      </c>
      <c r="O4665" s="5">
        <v>95</v>
      </c>
      <c r="P4665" s="5">
        <v>505590</v>
      </c>
      <c r="Q4665" s="6">
        <v>38.364069999999998</v>
      </c>
      <c r="R4665" s="6">
        <v>-120.56111</v>
      </c>
      <c r="S4665" t="s">
        <v>10439</v>
      </c>
      <c r="T4665" t="s">
        <v>2517</v>
      </c>
      <c r="U4665" t="s">
        <v>67</v>
      </c>
      <c r="V4665" t="s">
        <v>50</v>
      </c>
      <c r="W4665" t="s">
        <v>10437</v>
      </c>
      <c r="X4665" t="s">
        <v>52</v>
      </c>
      <c r="Y4665" t="s">
        <v>53</v>
      </c>
      <c r="Z4665">
        <v>0</v>
      </c>
      <c r="AA4665" t="s">
        <v>54</v>
      </c>
      <c r="AB4665">
        <v>2019</v>
      </c>
      <c r="AC4665" t="s">
        <v>376</v>
      </c>
      <c r="AD4665" t="s">
        <v>56</v>
      </c>
      <c r="AE4665" t="s">
        <v>481</v>
      </c>
      <c r="AF4665">
        <v>1412489</v>
      </c>
      <c r="AG4665" t="s">
        <v>71</v>
      </c>
      <c r="AH4665" t="s">
        <v>59</v>
      </c>
      <c r="AI4665" t="s">
        <v>56</v>
      </c>
      <c r="AJ4665" t="s">
        <v>416</v>
      </c>
    </row>
    <row r="4666" spans="1:36" x14ac:dyDescent="0.25">
      <c r="A4666" t="s">
        <v>9868</v>
      </c>
      <c r="B4666" t="s">
        <v>2263</v>
      </c>
      <c r="C4666" t="s">
        <v>40</v>
      </c>
      <c r="D4666" t="s">
        <v>9911</v>
      </c>
      <c r="E4666" s="2">
        <v>163201101</v>
      </c>
      <c r="F4666" t="s">
        <v>659</v>
      </c>
      <c r="G4666" s="3">
        <v>1303</v>
      </c>
      <c r="H4666">
        <v>20190205</v>
      </c>
      <c r="I4666" s="4">
        <v>8</v>
      </c>
      <c r="J4666">
        <v>291225</v>
      </c>
      <c r="K4666" s="5">
        <v>3977</v>
      </c>
      <c r="L4666" t="s">
        <v>44</v>
      </c>
      <c r="M4666" t="s">
        <v>63</v>
      </c>
      <c r="N4666" t="s">
        <v>64</v>
      </c>
      <c r="O4666" s="5">
        <v>111</v>
      </c>
      <c r="P4666" s="5">
        <v>441447</v>
      </c>
      <c r="Q4666" s="6">
        <v>38.40437</v>
      </c>
      <c r="R4666" s="6">
        <v>-120.50577</v>
      </c>
      <c r="S4666" t="s">
        <v>10440</v>
      </c>
      <c r="T4666" t="s">
        <v>2517</v>
      </c>
      <c r="U4666" t="s">
        <v>67</v>
      </c>
      <c r="V4666" t="s">
        <v>50</v>
      </c>
      <c r="W4666" t="s">
        <v>10441</v>
      </c>
      <c r="X4666" t="s">
        <v>52</v>
      </c>
      <c r="Y4666" t="s">
        <v>53</v>
      </c>
      <c r="Z4666">
        <v>0</v>
      </c>
      <c r="AA4666" t="s">
        <v>54</v>
      </c>
      <c r="AB4666">
        <v>2019</v>
      </c>
      <c r="AC4666" t="s">
        <v>376</v>
      </c>
      <c r="AD4666" t="s">
        <v>56</v>
      </c>
      <c r="AE4666" t="s">
        <v>98</v>
      </c>
      <c r="AF4666">
        <v>1412495</v>
      </c>
      <c r="AG4666" t="s">
        <v>71</v>
      </c>
      <c r="AH4666" t="s">
        <v>59</v>
      </c>
      <c r="AI4666" t="s">
        <v>56</v>
      </c>
      <c r="AJ4666" t="s">
        <v>416</v>
      </c>
    </row>
    <row r="4667" spans="1:36" x14ac:dyDescent="0.25">
      <c r="A4667" t="s">
        <v>9868</v>
      </c>
      <c r="B4667" t="s">
        <v>2263</v>
      </c>
      <c r="C4667" t="s">
        <v>40</v>
      </c>
      <c r="D4667" t="s">
        <v>9911</v>
      </c>
      <c r="E4667" s="2">
        <v>163201101</v>
      </c>
      <c r="F4667" t="s">
        <v>62</v>
      </c>
      <c r="G4667" s="3" t="s">
        <v>10442</v>
      </c>
      <c r="H4667">
        <v>20190205</v>
      </c>
      <c r="I4667" s="4">
        <v>20</v>
      </c>
      <c r="J4667">
        <v>292308</v>
      </c>
      <c r="K4667" s="5">
        <v>2875</v>
      </c>
      <c r="L4667" t="s">
        <v>44</v>
      </c>
      <c r="M4667" t="s">
        <v>63</v>
      </c>
      <c r="N4667" t="s">
        <v>64</v>
      </c>
      <c r="O4667" s="5">
        <v>17</v>
      </c>
      <c r="P4667" s="5">
        <v>48875</v>
      </c>
      <c r="Q4667" s="6">
        <v>38.298949999999998</v>
      </c>
      <c r="R4667" s="6">
        <v>-120.50386</v>
      </c>
      <c r="S4667" t="s">
        <v>10443</v>
      </c>
      <c r="T4667" t="s">
        <v>2517</v>
      </c>
      <c r="U4667" t="s">
        <v>67</v>
      </c>
      <c r="V4667" t="s">
        <v>50</v>
      </c>
      <c r="W4667" t="s">
        <v>10444</v>
      </c>
      <c r="X4667" t="s">
        <v>52</v>
      </c>
      <c r="Y4667" t="s">
        <v>53</v>
      </c>
      <c r="Z4667">
        <v>0</v>
      </c>
      <c r="AA4667" t="s">
        <v>54</v>
      </c>
      <c r="AB4667">
        <v>2019</v>
      </c>
      <c r="AC4667" t="s">
        <v>376</v>
      </c>
      <c r="AD4667" t="s">
        <v>56</v>
      </c>
      <c r="AE4667" t="s">
        <v>230</v>
      </c>
      <c r="AF4667">
        <v>1412600</v>
      </c>
      <c r="AG4667" t="s">
        <v>71</v>
      </c>
      <c r="AH4667" t="s">
        <v>59</v>
      </c>
      <c r="AI4667" t="s">
        <v>56</v>
      </c>
      <c r="AJ4667" t="s">
        <v>416</v>
      </c>
    </row>
    <row r="4668" spans="1:36" x14ac:dyDescent="0.25">
      <c r="A4668" t="s">
        <v>9868</v>
      </c>
      <c r="B4668" t="s">
        <v>2263</v>
      </c>
      <c r="C4668" t="s">
        <v>40</v>
      </c>
      <c r="D4668" t="s">
        <v>9911</v>
      </c>
      <c r="E4668" s="2">
        <v>163201101</v>
      </c>
      <c r="F4668" t="s">
        <v>659</v>
      </c>
      <c r="G4668" s="3" t="s">
        <v>10183</v>
      </c>
      <c r="H4668">
        <v>20190205</v>
      </c>
      <c r="I4668" s="4">
        <v>44</v>
      </c>
      <c r="J4668">
        <v>291750</v>
      </c>
      <c r="K4668" s="5">
        <v>2275</v>
      </c>
      <c r="L4668" t="s">
        <v>44</v>
      </c>
      <c r="M4668" t="s">
        <v>63</v>
      </c>
      <c r="N4668" t="s">
        <v>64</v>
      </c>
      <c r="O4668" s="5">
        <v>97</v>
      </c>
      <c r="P4668" s="5">
        <v>220675</v>
      </c>
      <c r="Q4668" s="6">
        <v>38.389159999999997</v>
      </c>
      <c r="R4668" s="6">
        <v>-120.52558000000001</v>
      </c>
      <c r="S4668" t="s">
        <v>10445</v>
      </c>
      <c r="T4668" t="s">
        <v>2517</v>
      </c>
      <c r="U4668" t="s">
        <v>67</v>
      </c>
      <c r="V4668" t="s">
        <v>50</v>
      </c>
      <c r="W4668" t="s">
        <v>10446</v>
      </c>
      <c r="X4668" t="s">
        <v>52</v>
      </c>
      <c r="Y4668" t="s">
        <v>53</v>
      </c>
      <c r="Z4668">
        <v>0</v>
      </c>
      <c r="AA4668" t="s">
        <v>54</v>
      </c>
      <c r="AB4668">
        <v>2019</v>
      </c>
      <c r="AC4668" t="s">
        <v>376</v>
      </c>
      <c r="AD4668" t="s">
        <v>56</v>
      </c>
      <c r="AE4668" t="s">
        <v>98</v>
      </c>
      <c r="AF4668">
        <v>1412625</v>
      </c>
      <c r="AG4668" t="s">
        <v>71</v>
      </c>
      <c r="AH4668" t="s">
        <v>59</v>
      </c>
      <c r="AI4668" t="s">
        <v>56</v>
      </c>
      <c r="AJ4668" t="s">
        <v>416</v>
      </c>
    </row>
    <row r="4669" spans="1:36" x14ac:dyDescent="0.25">
      <c r="A4669" t="s">
        <v>9868</v>
      </c>
      <c r="B4669" t="s">
        <v>2263</v>
      </c>
      <c r="C4669" t="s">
        <v>40</v>
      </c>
      <c r="D4669" t="s">
        <v>9911</v>
      </c>
      <c r="E4669" s="2">
        <v>163201101</v>
      </c>
      <c r="F4669" t="s">
        <v>410</v>
      </c>
      <c r="G4669" s="3" t="s">
        <v>10447</v>
      </c>
      <c r="H4669">
        <v>20190205</v>
      </c>
      <c r="I4669" s="4">
        <v>44</v>
      </c>
      <c r="J4669">
        <v>292901</v>
      </c>
      <c r="K4669" s="5">
        <v>3944</v>
      </c>
      <c r="L4669" t="s">
        <v>44</v>
      </c>
      <c r="M4669" t="s">
        <v>63</v>
      </c>
      <c r="N4669" t="s">
        <v>64</v>
      </c>
      <c r="O4669" s="5">
        <v>4</v>
      </c>
      <c r="P4669" s="5">
        <v>15776</v>
      </c>
      <c r="Q4669" s="6">
        <v>38.403908000000001</v>
      </c>
      <c r="R4669" s="6">
        <v>-120.520071</v>
      </c>
      <c r="S4669" t="s">
        <v>10448</v>
      </c>
      <c r="T4669" t="s">
        <v>2517</v>
      </c>
      <c r="U4669" t="s">
        <v>86</v>
      </c>
      <c r="V4669" t="s">
        <v>50</v>
      </c>
      <c r="W4669" t="s">
        <v>10449</v>
      </c>
      <c r="X4669" t="s">
        <v>52</v>
      </c>
      <c r="Y4669" t="s">
        <v>53</v>
      </c>
      <c r="Z4669">
        <v>0</v>
      </c>
      <c r="AA4669" t="s">
        <v>54</v>
      </c>
      <c r="AB4669">
        <v>2019</v>
      </c>
      <c r="AC4669" t="s">
        <v>376</v>
      </c>
      <c r="AD4669" t="s">
        <v>56</v>
      </c>
      <c r="AE4669" t="s">
        <v>481</v>
      </c>
      <c r="AF4669">
        <v>1412723</v>
      </c>
      <c r="AG4669" t="s">
        <v>88</v>
      </c>
      <c r="AH4669" t="s">
        <v>59</v>
      </c>
      <c r="AI4669" t="s">
        <v>56</v>
      </c>
      <c r="AJ4669" t="s">
        <v>416</v>
      </c>
    </row>
    <row r="4670" spans="1:36" x14ac:dyDescent="0.25">
      <c r="A4670" t="s">
        <v>9868</v>
      </c>
      <c r="B4670" t="s">
        <v>2263</v>
      </c>
      <c r="C4670" t="s">
        <v>40</v>
      </c>
      <c r="D4670" t="s">
        <v>9911</v>
      </c>
      <c r="E4670" s="2">
        <v>163201101</v>
      </c>
      <c r="F4670" t="s">
        <v>410</v>
      </c>
      <c r="G4670" s="3" t="s">
        <v>10450</v>
      </c>
      <c r="H4670">
        <v>20190205</v>
      </c>
      <c r="I4670" s="4">
        <v>44</v>
      </c>
      <c r="J4670">
        <v>293004</v>
      </c>
      <c r="K4670" s="5">
        <v>2275</v>
      </c>
      <c r="L4670" t="s">
        <v>44</v>
      </c>
      <c r="M4670" t="s">
        <v>63</v>
      </c>
      <c r="N4670" t="s">
        <v>64</v>
      </c>
      <c r="O4670" s="5">
        <v>1</v>
      </c>
      <c r="P4670" s="5">
        <v>2275</v>
      </c>
      <c r="Q4670" s="6">
        <v>38.388812000000001</v>
      </c>
      <c r="R4670" s="6">
        <v>-120.51196299999999</v>
      </c>
      <c r="S4670" t="s">
        <v>10451</v>
      </c>
      <c r="T4670" t="s">
        <v>2517</v>
      </c>
      <c r="U4670" t="s">
        <v>67</v>
      </c>
      <c r="V4670" t="s">
        <v>50</v>
      </c>
      <c r="W4670" t="s">
        <v>10452</v>
      </c>
      <c r="X4670" t="s">
        <v>52</v>
      </c>
      <c r="Y4670" t="s">
        <v>53</v>
      </c>
      <c r="Z4670">
        <v>0</v>
      </c>
      <c r="AA4670" t="s">
        <v>54</v>
      </c>
      <c r="AB4670">
        <v>2019</v>
      </c>
      <c r="AC4670" t="s">
        <v>376</v>
      </c>
      <c r="AD4670" t="s">
        <v>56</v>
      </c>
      <c r="AE4670" t="s">
        <v>481</v>
      </c>
      <c r="AF4670">
        <v>1412764</v>
      </c>
      <c r="AG4670" t="s">
        <v>71</v>
      </c>
      <c r="AH4670" t="s">
        <v>59</v>
      </c>
      <c r="AI4670" t="s">
        <v>56</v>
      </c>
      <c r="AJ4670" t="s">
        <v>416</v>
      </c>
    </row>
    <row r="4671" spans="1:36" x14ac:dyDescent="0.25">
      <c r="A4671" t="s">
        <v>9868</v>
      </c>
      <c r="B4671" t="s">
        <v>2263</v>
      </c>
      <c r="C4671" t="s">
        <v>92</v>
      </c>
      <c r="D4671" t="s">
        <v>9911</v>
      </c>
      <c r="E4671" s="2">
        <v>163201101</v>
      </c>
      <c r="F4671" t="s">
        <v>62</v>
      </c>
      <c r="G4671" s="3" t="s">
        <v>10453</v>
      </c>
      <c r="H4671">
        <v>20190205</v>
      </c>
      <c r="I4671" s="4">
        <v>20</v>
      </c>
      <c r="J4671">
        <v>293110</v>
      </c>
      <c r="K4671" s="5">
        <v>3518</v>
      </c>
      <c r="L4671" t="s">
        <v>44</v>
      </c>
      <c r="M4671" t="s">
        <v>63</v>
      </c>
      <c r="N4671" t="s">
        <v>64</v>
      </c>
      <c r="O4671" s="5">
        <v>16</v>
      </c>
      <c r="P4671" s="5">
        <v>56288</v>
      </c>
      <c r="Q4671" s="6">
        <v>38.388080000000002</v>
      </c>
      <c r="R4671" s="6">
        <v>-120.54294</v>
      </c>
      <c r="S4671" t="s">
        <v>10454</v>
      </c>
      <c r="T4671" t="s">
        <v>2517</v>
      </c>
      <c r="U4671" t="s">
        <v>86</v>
      </c>
      <c r="V4671" t="s">
        <v>50</v>
      </c>
      <c r="W4671" t="s">
        <v>10455</v>
      </c>
      <c r="X4671" t="s">
        <v>52</v>
      </c>
      <c r="Y4671" t="s">
        <v>53</v>
      </c>
      <c r="Z4671">
        <v>0</v>
      </c>
      <c r="AA4671" t="s">
        <v>54</v>
      </c>
      <c r="AB4671">
        <v>2019</v>
      </c>
      <c r="AC4671" t="s">
        <v>376</v>
      </c>
      <c r="AD4671" t="s">
        <v>56</v>
      </c>
      <c r="AE4671" t="s">
        <v>98</v>
      </c>
      <c r="AF4671">
        <v>1412789</v>
      </c>
      <c r="AG4671" t="s">
        <v>88</v>
      </c>
      <c r="AH4671" t="s">
        <v>59</v>
      </c>
      <c r="AI4671" t="s">
        <v>56</v>
      </c>
      <c r="AJ4671" t="s">
        <v>416</v>
      </c>
    </row>
    <row r="4672" spans="1:36" x14ac:dyDescent="0.25">
      <c r="A4672" t="s">
        <v>9868</v>
      </c>
      <c r="B4672" t="s">
        <v>2263</v>
      </c>
      <c r="C4672" t="s">
        <v>40</v>
      </c>
      <c r="D4672" t="s">
        <v>9911</v>
      </c>
      <c r="E4672" s="2">
        <v>163201101</v>
      </c>
      <c r="F4672" t="s">
        <v>42</v>
      </c>
      <c r="G4672" s="3">
        <v>36676</v>
      </c>
      <c r="H4672">
        <v>20190205</v>
      </c>
      <c r="I4672" s="4">
        <v>20</v>
      </c>
      <c r="J4672">
        <v>293663</v>
      </c>
      <c r="K4672" s="5">
        <v>4020</v>
      </c>
      <c r="L4672" t="s">
        <v>44</v>
      </c>
      <c r="M4672" t="s">
        <v>63</v>
      </c>
      <c r="N4672" t="s">
        <v>64</v>
      </c>
      <c r="O4672" s="5">
        <v>175</v>
      </c>
      <c r="P4672" s="5">
        <v>703500</v>
      </c>
      <c r="Q4672" s="6">
        <v>38.372439999999997</v>
      </c>
      <c r="R4672" s="6">
        <v>-120.50664</v>
      </c>
      <c r="S4672" t="s">
        <v>10456</v>
      </c>
      <c r="T4672" t="s">
        <v>2517</v>
      </c>
      <c r="U4672" t="s">
        <v>67</v>
      </c>
      <c r="V4672" t="s">
        <v>50</v>
      </c>
      <c r="W4672" t="s">
        <v>10457</v>
      </c>
      <c r="X4672" t="s">
        <v>52</v>
      </c>
      <c r="Y4672" t="s">
        <v>53</v>
      </c>
      <c r="Z4672">
        <v>0</v>
      </c>
      <c r="AA4672" t="s">
        <v>54</v>
      </c>
      <c r="AB4672">
        <v>2019</v>
      </c>
      <c r="AC4672" t="s">
        <v>376</v>
      </c>
      <c r="AD4672" t="s">
        <v>56</v>
      </c>
      <c r="AE4672" t="s">
        <v>481</v>
      </c>
      <c r="AF4672">
        <v>1412815</v>
      </c>
      <c r="AG4672" t="s">
        <v>71</v>
      </c>
      <c r="AH4672" t="s">
        <v>59</v>
      </c>
      <c r="AI4672" t="s">
        <v>56</v>
      </c>
      <c r="AJ4672" t="s">
        <v>416</v>
      </c>
    </row>
    <row r="4673" spans="1:36" x14ac:dyDescent="0.25">
      <c r="A4673" t="s">
        <v>9868</v>
      </c>
      <c r="B4673" t="s">
        <v>2263</v>
      </c>
      <c r="C4673" t="s">
        <v>40</v>
      </c>
      <c r="D4673" t="s">
        <v>9911</v>
      </c>
      <c r="E4673" s="2">
        <v>163201101</v>
      </c>
      <c r="F4673" t="s">
        <v>62</v>
      </c>
      <c r="G4673" s="3">
        <v>99353</v>
      </c>
      <c r="H4673">
        <v>20190205</v>
      </c>
      <c r="I4673" s="4">
        <v>20</v>
      </c>
      <c r="J4673">
        <v>293696</v>
      </c>
      <c r="K4673" s="5">
        <v>4020</v>
      </c>
      <c r="L4673" t="s">
        <v>44</v>
      </c>
      <c r="M4673" t="s">
        <v>63</v>
      </c>
      <c r="N4673" t="s">
        <v>64</v>
      </c>
      <c r="O4673" s="5">
        <v>6</v>
      </c>
      <c r="P4673" s="5">
        <v>24120</v>
      </c>
      <c r="Q4673" s="6">
        <v>38.375639999999997</v>
      </c>
      <c r="R4673" s="6">
        <v>-120.50038000000001</v>
      </c>
      <c r="S4673" t="s">
        <v>10458</v>
      </c>
      <c r="T4673" t="s">
        <v>2517</v>
      </c>
      <c r="U4673" t="s">
        <v>67</v>
      </c>
      <c r="V4673" t="s">
        <v>342</v>
      </c>
      <c r="W4673" t="s">
        <v>10459</v>
      </c>
      <c r="X4673" t="s">
        <v>52</v>
      </c>
      <c r="Y4673" t="s">
        <v>53</v>
      </c>
      <c r="Z4673">
        <v>0</v>
      </c>
      <c r="AA4673" t="s">
        <v>54</v>
      </c>
      <c r="AB4673">
        <v>2019</v>
      </c>
      <c r="AC4673" t="s">
        <v>376</v>
      </c>
      <c r="AD4673" t="s">
        <v>56</v>
      </c>
      <c r="AE4673" t="s">
        <v>481</v>
      </c>
      <c r="AF4673">
        <v>1412827</v>
      </c>
      <c r="AG4673" t="s">
        <v>71</v>
      </c>
      <c r="AH4673" t="s">
        <v>59</v>
      </c>
      <c r="AI4673" t="s">
        <v>56</v>
      </c>
      <c r="AJ4673" t="s">
        <v>416</v>
      </c>
    </row>
    <row r="4674" spans="1:36" x14ac:dyDescent="0.25">
      <c r="A4674" t="s">
        <v>9868</v>
      </c>
      <c r="B4674" t="s">
        <v>2263</v>
      </c>
      <c r="C4674" t="s">
        <v>40</v>
      </c>
      <c r="D4674" t="s">
        <v>9911</v>
      </c>
      <c r="E4674" s="2">
        <v>163201101</v>
      </c>
      <c r="F4674" t="s">
        <v>62</v>
      </c>
      <c r="G4674" s="3">
        <v>86823</v>
      </c>
      <c r="H4674">
        <v>20190205</v>
      </c>
      <c r="I4674" s="4">
        <v>44</v>
      </c>
      <c r="J4674">
        <v>294411</v>
      </c>
      <c r="K4674" s="5">
        <v>3944</v>
      </c>
      <c r="L4674" t="s">
        <v>44</v>
      </c>
      <c r="M4674" t="s">
        <v>63</v>
      </c>
      <c r="N4674" t="s">
        <v>64</v>
      </c>
      <c r="O4674" s="5">
        <v>15</v>
      </c>
      <c r="P4674" s="5">
        <v>59160</v>
      </c>
      <c r="Q4674" s="6">
        <v>38.403509999999997</v>
      </c>
      <c r="R4674" s="6">
        <v>-120.52683</v>
      </c>
      <c r="S4674" t="s">
        <v>10460</v>
      </c>
      <c r="T4674" t="s">
        <v>2517</v>
      </c>
      <c r="U4674" t="s">
        <v>86</v>
      </c>
      <c r="V4674" t="s">
        <v>50</v>
      </c>
      <c r="W4674" t="s">
        <v>10461</v>
      </c>
      <c r="X4674" t="s">
        <v>52</v>
      </c>
      <c r="Y4674" t="s">
        <v>53</v>
      </c>
      <c r="Z4674">
        <v>0</v>
      </c>
      <c r="AA4674" t="s">
        <v>54</v>
      </c>
      <c r="AB4674">
        <v>2019</v>
      </c>
      <c r="AC4674" t="s">
        <v>376</v>
      </c>
      <c r="AD4674" t="s">
        <v>56</v>
      </c>
      <c r="AE4674" t="s">
        <v>481</v>
      </c>
      <c r="AF4674">
        <v>1413195</v>
      </c>
      <c r="AG4674" t="s">
        <v>88</v>
      </c>
      <c r="AH4674" t="s">
        <v>59</v>
      </c>
      <c r="AI4674" t="s">
        <v>56</v>
      </c>
      <c r="AJ4674" t="s">
        <v>416</v>
      </c>
    </row>
    <row r="4675" spans="1:36" x14ac:dyDescent="0.25">
      <c r="A4675" t="s">
        <v>9868</v>
      </c>
      <c r="B4675" t="s">
        <v>2263</v>
      </c>
      <c r="C4675" t="s">
        <v>40</v>
      </c>
      <c r="D4675" t="s">
        <v>9911</v>
      </c>
      <c r="E4675" s="2">
        <v>163201101</v>
      </c>
      <c r="F4675" t="s">
        <v>62</v>
      </c>
      <c r="G4675" s="3" t="s">
        <v>10462</v>
      </c>
      <c r="H4675">
        <v>20190205</v>
      </c>
      <c r="I4675" s="4">
        <v>900</v>
      </c>
      <c r="J4675">
        <v>294555</v>
      </c>
      <c r="K4675" s="5">
        <v>2088</v>
      </c>
      <c r="L4675" t="s">
        <v>44</v>
      </c>
      <c r="M4675" t="s">
        <v>63</v>
      </c>
      <c r="N4675" t="s">
        <v>64</v>
      </c>
      <c r="O4675" s="5">
        <v>14</v>
      </c>
      <c r="P4675" s="5">
        <v>29232</v>
      </c>
      <c r="Q4675" s="6">
        <v>38.410769999999999</v>
      </c>
      <c r="R4675" s="6">
        <v>-120.55705</v>
      </c>
      <c r="S4675" t="s">
        <v>4134</v>
      </c>
      <c r="T4675" t="s">
        <v>769</v>
      </c>
      <c r="U4675" t="s">
        <v>67</v>
      </c>
      <c r="V4675" t="s">
        <v>68</v>
      </c>
      <c r="W4675" t="s">
        <v>10463</v>
      </c>
      <c r="X4675" t="s">
        <v>52</v>
      </c>
      <c r="Y4675" t="s">
        <v>53</v>
      </c>
      <c r="Z4675">
        <v>0</v>
      </c>
      <c r="AA4675" t="s">
        <v>54</v>
      </c>
      <c r="AB4675">
        <v>2019</v>
      </c>
      <c r="AC4675" t="s">
        <v>376</v>
      </c>
      <c r="AD4675" t="s">
        <v>56</v>
      </c>
      <c r="AE4675" t="s">
        <v>70</v>
      </c>
      <c r="AF4675">
        <v>1413277</v>
      </c>
      <c r="AG4675" t="s">
        <v>71</v>
      </c>
      <c r="AH4675" t="s">
        <v>59</v>
      </c>
      <c r="AI4675" t="s">
        <v>56</v>
      </c>
      <c r="AJ4675" t="s">
        <v>416</v>
      </c>
    </row>
    <row r="4676" spans="1:36" x14ac:dyDescent="0.25">
      <c r="A4676" t="s">
        <v>9868</v>
      </c>
      <c r="B4676" t="s">
        <v>2263</v>
      </c>
      <c r="C4676" t="s">
        <v>40</v>
      </c>
      <c r="D4676" t="s">
        <v>9911</v>
      </c>
      <c r="E4676" s="2">
        <v>163201101</v>
      </c>
      <c r="F4676" t="s">
        <v>62</v>
      </c>
      <c r="G4676" s="3" t="s">
        <v>10376</v>
      </c>
      <c r="H4676">
        <v>20190209</v>
      </c>
      <c r="I4676" s="4">
        <v>927</v>
      </c>
      <c r="J4676">
        <v>296794</v>
      </c>
      <c r="K4676" s="5">
        <v>4848</v>
      </c>
      <c r="L4676" t="s">
        <v>44</v>
      </c>
      <c r="M4676" t="s">
        <v>45</v>
      </c>
      <c r="N4676" t="s">
        <v>432</v>
      </c>
      <c r="O4676" s="5">
        <v>5</v>
      </c>
      <c r="P4676" s="5">
        <v>24240</v>
      </c>
      <c r="Q4676" s="6">
        <v>38.423090000000002</v>
      </c>
      <c r="R4676" s="6">
        <v>-120.49114</v>
      </c>
      <c r="S4676" t="s">
        <v>4134</v>
      </c>
      <c r="T4676" t="s">
        <v>628</v>
      </c>
      <c r="U4676" t="s">
        <v>67</v>
      </c>
      <c r="V4676" t="s">
        <v>68</v>
      </c>
      <c r="W4676" t="s">
        <v>10464</v>
      </c>
      <c r="X4676" t="s">
        <v>52</v>
      </c>
      <c r="Y4676" t="s">
        <v>53</v>
      </c>
      <c r="Z4676">
        <v>0</v>
      </c>
      <c r="AA4676" t="s">
        <v>54</v>
      </c>
      <c r="AB4676">
        <v>2019</v>
      </c>
      <c r="AC4676" t="s">
        <v>376</v>
      </c>
      <c r="AD4676" t="s">
        <v>56</v>
      </c>
      <c r="AE4676" t="s">
        <v>230</v>
      </c>
      <c r="AF4676">
        <v>1413999</v>
      </c>
      <c r="AG4676" t="s">
        <v>71</v>
      </c>
      <c r="AH4676" t="s">
        <v>59</v>
      </c>
      <c r="AI4676" t="s">
        <v>56</v>
      </c>
      <c r="AJ4676" t="s">
        <v>416</v>
      </c>
    </row>
    <row r="4677" spans="1:36" x14ac:dyDescent="0.25">
      <c r="A4677" t="s">
        <v>9868</v>
      </c>
      <c r="B4677" t="s">
        <v>2263</v>
      </c>
      <c r="C4677" t="s">
        <v>92</v>
      </c>
      <c r="D4677" t="s">
        <v>9911</v>
      </c>
      <c r="E4677" s="2">
        <v>163201101</v>
      </c>
      <c r="F4677" t="s">
        <v>62</v>
      </c>
      <c r="G4677" s="3">
        <v>1417</v>
      </c>
      <c r="H4677">
        <v>20190209</v>
      </c>
      <c r="I4677" s="4">
        <v>1022</v>
      </c>
      <c r="J4677">
        <v>296844</v>
      </c>
      <c r="K4677" s="5">
        <v>1819</v>
      </c>
      <c r="L4677" t="s">
        <v>44</v>
      </c>
      <c r="M4677" t="s">
        <v>63</v>
      </c>
      <c r="N4677" t="s">
        <v>64</v>
      </c>
      <c r="O4677" s="5">
        <v>6</v>
      </c>
      <c r="P4677" s="5">
        <v>10911</v>
      </c>
      <c r="Q4677" s="6">
        <v>38.324489999999997</v>
      </c>
      <c r="R4677" s="6">
        <v>-120.50700999999999</v>
      </c>
      <c r="S4677" t="s">
        <v>10465</v>
      </c>
      <c r="T4677" t="s">
        <v>559</v>
      </c>
      <c r="U4677" t="s">
        <v>200</v>
      </c>
      <c r="V4677" t="s">
        <v>50</v>
      </c>
      <c r="W4677" t="s">
        <v>10466</v>
      </c>
      <c r="X4677" t="s">
        <v>52</v>
      </c>
      <c r="Y4677" t="s">
        <v>53</v>
      </c>
      <c r="Z4677">
        <v>0</v>
      </c>
      <c r="AA4677" t="s">
        <v>54</v>
      </c>
      <c r="AB4677">
        <v>2019</v>
      </c>
      <c r="AC4677" t="s">
        <v>376</v>
      </c>
      <c r="AD4677" t="s">
        <v>56</v>
      </c>
      <c r="AE4677" t="s">
        <v>70</v>
      </c>
      <c r="AF4677">
        <v>1414055</v>
      </c>
      <c r="AG4677" t="s">
        <v>202</v>
      </c>
      <c r="AH4677" t="s">
        <v>59</v>
      </c>
      <c r="AI4677" t="s">
        <v>56</v>
      </c>
      <c r="AJ4677" t="s">
        <v>416</v>
      </c>
    </row>
    <row r="4678" spans="1:36" x14ac:dyDescent="0.25">
      <c r="A4678" t="s">
        <v>9868</v>
      </c>
      <c r="B4678" t="s">
        <v>2263</v>
      </c>
      <c r="C4678" t="s">
        <v>92</v>
      </c>
      <c r="D4678" t="s">
        <v>9976</v>
      </c>
      <c r="E4678" s="2">
        <v>162211101</v>
      </c>
      <c r="F4678" t="s">
        <v>42</v>
      </c>
      <c r="G4678" s="3">
        <v>47968</v>
      </c>
      <c r="H4678">
        <v>20190210</v>
      </c>
      <c r="I4678" s="4">
        <v>502</v>
      </c>
      <c r="J4678">
        <v>298003</v>
      </c>
      <c r="K4678" s="5">
        <v>2398</v>
      </c>
      <c r="L4678" t="s">
        <v>44</v>
      </c>
      <c r="M4678" t="s">
        <v>45</v>
      </c>
      <c r="N4678" t="s">
        <v>432</v>
      </c>
      <c r="O4678" s="5">
        <v>1157</v>
      </c>
      <c r="P4678" s="5">
        <v>229279</v>
      </c>
      <c r="Q4678" s="6">
        <v>38.232340000000001</v>
      </c>
      <c r="R4678" s="6">
        <v>-120.55124000000001</v>
      </c>
      <c r="S4678" t="s">
        <v>10467</v>
      </c>
      <c r="T4678" t="s">
        <v>628</v>
      </c>
      <c r="U4678" t="s">
        <v>1164</v>
      </c>
      <c r="V4678" t="s">
        <v>50</v>
      </c>
      <c r="W4678" t="s">
        <v>10468</v>
      </c>
      <c r="X4678" t="s">
        <v>52</v>
      </c>
      <c r="Y4678" t="s">
        <v>53</v>
      </c>
      <c r="Z4678">
        <v>0</v>
      </c>
      <c r="AA4678" t="s">
        <v>54</v>
      </c>
      <c r="AB4678">
        <v>2019</v>
      </c>
      <c r="AC4678" t="s">
        <v>376</v>
      </c>
      <c r="AD4678" t="s">
        <v>56</v>
      </c>
      <c r="AE4678" t="s">
        <v>70</v>
      </c>
      <c r="AF4678">
        <v>1414230</v>
      </c>
      <c r="AG4678" t="s">
        <v>1166</v>
      </c>
      <c r="AH4678" t="s">
        <v>59</v>
      </c>
      <c r="AI4678" t="s">
        <v>56</v>
      </c>
      <c r="AJ4678" t="s">
        <v>416</v>
      </c>
    </row>
    <row r="4679" spans="1:36" x14ac:dyDescent="0.25">
      <c r="A4679" t="s">
        <v>9868</v>
      </c>
      <c r="B4679" t="s">
        <v>2263</v>
      </c>
      <c r="C4679" t="s">
        <v>92</v>
      </c>
      <c r="D4679" t="s">
        <v>9976</v>
      </c>
      <c r="E4679" s="2">
        <v>162211101</v>
      </c>
      <c r="F4679" t="s">
        <v>42</v>
      </c>
      <c r="G4679" s="3">
        <v>80930</v>
      </c>
      <c r="H4679">
        <v>20190210</v>
      </c>
      <c r="I4679" s="4">
        <v>622</v>
      </c>
      <c r="J4679">
        <v>298092</v>
      </c>
      <c r="K4679" s="5">
        <v>708</v>
      </c>
      <c r="L4679" t="s">
        <v>44</v>
      </c>
      <c r="M4679" t="s">
        <v>63</v>
      </c>
      <c r="N4679" t="s">
        <v>64</v>
      </c>
      <c r="O4679" s="5">
        <v>806</v>
      </c>
      <c r="P4679" s="5">
        <v>505850</v>
      </c>
      <c r="Q4679" s="6">
        <v>38.194450000000003</v>
      </c>
      <c r="R4679" s="6">
        <v>-120.58513000000001</v>
      </c>
      <c r="S4679" t="s">
        <v>10469</v>
      </c>
      <c r="T4679" t="s">
        <v>2560</v>
      </c>
      <c r="U4679" t="s">
        <v>67</v>
      </c>
      <c r="V4679" t="s">
        <v>50</v>
      </c>
      <c r="W4679" t="s">
        <v>10470</v>
      </c>
      <c r="X4679" t="s">
        <v>52</v>
      </c>
      <c r="Y4679" t="s">
        <v>53</v>
      </c>
      <c r="Z4679">
        <v>0</v>
      </c>
      <c r="AA4679" t="s">
        <v>54</v>
      </c>
      <c r="AB4679">
        <v>2019</v>
      </c>
      <c r="AC4679" t="s">
        <v>376</v>
      </c>
      <c r="AD4679" t="s">
        <v>56</v>
      </c>
      <c r="AE4679" t="s">
        <v>143</v>
      </c>
      <c r="AF4679">
        <v>1414294</v>
      </c>
      <c r="AG4679" t="s">
        <v>71</v>
      </c>
      <c r="AH4679" t="s">
        <v>59</v>
      </c>
      <c r="AI4679" t="s">
        <v>56</v>
      </c>
      <c r="AJ4679" t="s">
        <v>416</v>
      </c>
    </row>
    <row r="4680" spans="1:36" x14ac:dyDescent="0.25">
      <c r="A4680" t="s">
        <v>9868</v>
      </c>
      <c r="B4680" t="s">
        <v>2263</v>
      </c>
      <c r="C4680" t="s">
        <v>92</v>
      </c>
      <c r="D4680" t="s">
        <v>9901</v>
      </c>
      <c r="E4680" s="2">
        <v>162161101</v>
      </c>
      <c r="F4680" t="s">
        <v>42</v>
      </c>
      <c r="G4680" s="3">
        <v>61816</v>
      </c>
      <c r="H4680">
        <v>20190210</v>
      </c>
      <c r="I4680" s="4">
        <v>551</v>
      </c>
      <c r="J4680">
        <v>298046</v>
      </c>
      <c r="K4680" s="5">
        <v>625</v>
      </c>
      <c r="L4680" t="s">
        <v>44</v>
      </c>
      <c r="M4680" t="s">
        <v>63</v>
      </c>
      <c r="N4680" t="s">
        <v>64</v>
      </c>
      <c r="O4680" s="5">
        <v>360</v>
      </c>
      <c r="P4680" s="5">
        <v>191610</v>
      </c>
      <c r="Q4680" s="6">
        <v>38.363370000000003</v>
      </c>
      <c r="R4680" s="6">
        <v>-120.64863</v>
      </c>
      <c r="S4680" t="s">
        <v>10471</v>
      </c>
      <c r="T4680" t="s">
        <v>2517</v>
      </c>
      <c r="U4680" t="s">
        <v>67</v>
      </c>
      <c r="V4680" t="s">
        <v>50</v>
      </c>
      <c r="W4680" t="s">
        <v>10472</v>
      </c>
      <c r="X4680" t="s">
        <v>52</v>
      </c>
      <c r="Y4680" t="s">
        <v>53</v>
      </c>
      <c r="Z4680">
        <v>0</v>
      </c>
      <c r="AA4680" t="s">
        <v>54</v>
      </c>
      <c r="AB4680">
        <v>2019</v>
      </c>
      <c r="AC4680" t="s">
        <v>376</v>
      </c>
      <c r="AD4680" t="s">
        <v>56</v>
      </c>
      <c r="AE4680" t="s">
        <v>98</v>
      </c>
      <c r="AF4680">
        <v>1414242</v>
      </c>
      <c r="AG4680" t="s">
        <v>71</v>
      </c>
      <c r="AH4680" t="s">
        <v>59</v>
      </c>
      <c r="AI4680" t="s">
        <v>56</v>
      </c>
      <c r="AJ4680" t="s">
        <v>416</v>
      </c>
    </row>
    <row r="4681" spans="1:36" x14ac:dyDescent="0.25">
      <c r="A4681" t="s">
        <v>9868</v>
      </c>
      <c r="B4681" t="s">
        <v>2263</v>
      </c>
      <c r="C4681" t="s">
        <v>92</v>
      </c>
      <c r="D4681" t="s">
        <v>9880</v>
      </c>
      <c r="E4681" s="2">
        <v>162161102</v>
      </c>
      <c r="F4681" t="s">
        <v>42</v>
      </c>
      <c r="G4681" s="3">
        <v>2646</v>
      </c>
      <c r="H4681">
        <v>20190210</v>
      </c>
      <c r="I4681" s="4">
        <v>742</v>
      </c>
      <c r="J4681">
        <v>298370</v>
      </c>
      <c r="K4681" s="5">
        <v>629</v>
      </c>
      <c r="L4681" t="s">
        <v>44</v>
      </c>
      <c r="M4681" t="s">
        <v>63</v>
      </c>
      <c r="N4681" t="s">
        <v>64</v>
      </c>
      <c r="O4681" s="5">
        <v>309</v>
      </c>
      <c r="P4681" s="5">
        <v>147456</v>
      </c>
      <c r="Q4681" s="6">
        <v>38.299239999999998</v>
      </c>
      <c r="R4681" s="6">
        <v>-120.69817999999999</v>
      </c>
      <c r="S4681" t="s">
        <v>10473</v>
      </c>
      <c r="T4681" t="s">
        <v>2560</v>
      </c>
      <c r="U4681" t="s">
        <v>67</v>
      </c>
      <c r="V4681" t="s">
        <v>50</v>
      </c>
      <c r="W4681" t="s">
        <v>10474</v>
      </c>
      <c r="X4681" t="s">
        <v>52</v>
      </c>
      <c r="Y4681" t="s">
        <v>53</v>
      </c>
      <c r="Z4681">
        <v>0</v>
      </c>
      <c r="AA4681" t="s">
        <v>54</v>
      </c>
      <c r="AB4681">
        <v>2019</v>
      </c>
      <c r="AC4681" t="s">
        <v>376</v>
      </c>
      <c r="AD4681" t="s">
        <v>56</v>
      </c>
      <c r="AE4681" t="s">
        <v>70</v>
      </c>
      <c r="AF4681">
        <v>1414400</v>
      </c>
      <c r="AG4681" t="s">
        <v>71</v>
      </c>
      <c r="AH4681" t="s">
        <v>59</v>
      </c>
      <c r="AI4681" t="s">
        <v>56</v>
      </c>
      <c r="AJ4681" t="s">
        <v>416</v>
      </c>
    </row>
    <row r="4682" spans="1:36" x14ac:dyDescent="0.25">
      <c r="A4682" t="s">
        <v>9868</v>
      </c>
      <c r="B4682" t="s">
        <v>2263</v>
      </c>
      <c r="C4682" t="s">
        <v>92</v>
      </c>
      <c r="D4682" t="s">
        <v>10191</v>
      </c>
      <c r="E4682" s="2">
        <v>163451702</v>
      </c>
      <c r="F4682" t="s">
        <v>62</v>
      </c>
      <c r="G4682" s="3" t="s">
        <v>10475</v>
      </c>
      <c r="H4682">
        <v>20190210</v>
      </c>
      <c r="I4682" s="4">
        <v>829</v>
      </c>
      <c r="J4682">
        <v>298386</v>
      </c>
      <c r="K4682" s="5">
        <v>578</v>
      </c>
      <c r="L4682" t="s">
        <v>44</v>
      </c>
      <c r="M4682" t="s">
        <v>45</v>
      </c>
      <c r="N4682" t="s">
        <v>432</v>
      </c>
      <c r="O4682" s="5">
        <v>6</v>
      </c>
      <c r="P4682" s="5">
        <v>3468</v>
      </c>
      <c r="Q4682" s="6">
        <v>38.105310000000003</v>
      </c>
      <c r="R4682" s="6">
        <v>-120.46587</v>
      </c>
      <c r="S4682" t="s">
        <v>10476</v>
      </c>
      <c r="T4682" t="s">
        <v>4103</v>
      </c>
      <c r="U4682" t="s">
        <v>200</v>
      </c>
      <c r="V4682" t="s">
        <v>50</v>
      </c>
      <c r="W4682" t="s">
        <v>10477</v>
      </c>
      <c r="X4682" t="s">
        <v>52</v>
      </c>
      <c r="Y4682" t="s">
        <v>53</v>
      </c>
      <c r="Z4682">
        <v>0</v>
      </c>
      <c r="AA4682" t="s">
        <v>54</v>
      </c>
      <c r="AB4682">
        <v>2019</v>
      </c>
      <c r="AC4682" t="s">
        <v>376</v>
      </c>
      <c r="AD4682" t="s">
        <v>56</v>
      </c>
      <c r="AE4682" t="s">
        <v>230</v>
      </c>
      <c r="AF4682">
        <v>1414423</v>
      </c>
      <c r="AG4682" t="s">
        <v>202</v>
      </c>
      <c r="AH4682" t="s">
        <v>59</v>
      </c>
      <c r="AI4682" t="s">
        <v>56</v>
      </c>
      <c r="AJ4682" t="s">
        <v>416</v>
      </c>
    </row>
    <row r="4683" spans="1:36" x14ac:dyDescent="0.25">
      <c r="A4683" t="s">
        <v>9868</v>
      </c>
      <c r="B4683" t="s">
        <v>2263</v>
      </c>
      <c r="C4683" t="s">
        <v>92</v>
      </c>
      <c r="D4683" t="s">
        <v>9980</v>
      </c>
      <c r="E4683" s="2">
        <v>163011101</v>
      </c>
      <c r="F4683" t="s">
        <v>80</v>
      </c>
      <c r="G4683" s="3" t="s">
        <v>10478</v>
      </c>
      <c r="H4683">
        <v>20190210</v>
      </c>
      <c r="I4683" s="4">
        <v>629</v>
      </c>
      <c r="J4683">
        <v>298159</v>
      </c>
      <c r="K4683" s="5">
        <v>775</v>
      </c>
      <c r="L4683" t="s">
        <v>44</v>
      </c>
      <c r="M4683" t="s">
        <v>45</v>
      </c>
      <c r="N4683" t="s">
        <v>432</v>
      </c>
      <c r="O4683" s="5">
        <v>84</v>
      </c>
      <c r="P4683" s="5">
        <v>27748</v>
      </c>
      <c r="Q4683" s="6">
        <v>38.446959999999997</v>
      </c>
      <c r="R4683" s="6">
        <v>-120.68394499999999</v>
      </c>
      <c r="S4683" t="s">
        <v>10479</v>
      </c>
      <c r="T4683" t="s">
        <v>2517</v>
      </c>
      <c r="U4683" t="s">
        <v>67</v>
      </c>
      <c r="V4683" t="s">
        <v>50</v>
      </c>
      <c r="W4683" t="s">
        <v>10480</v>
      </c>
      <c r="X4683" t="s">
        <v>52</v>
      </c>
      <c r="Y4683" t="s">
        <v>53</v>
      </c>
      <c r="Z4683">
        <v>0</v>
      </c>
      <c r="AA4683" t="s">
        <v>54</v>
      </c>
      <c r="AB4683">
        <v>2019</v>
      </c>
      <c r="AC4683" t="s">
        <v>376</v>
      </c>
      <c r="AD4683" t="s">
        <v>56</v>
      </c>
      <c r="AE4683" t="s">
        <v>70</v>
      </c>
      <c r="AF4683">
        <v>1414331</v>
      </c>
      <c r="AG4683" t="s">
        <v>71</v>
      </c>
      <c r="AH4683" t="s">
        <v>59</v>
      </c>
      <c r="AI4683" t="s">
        <v>56</v>
      </c>
      <c r="AJ4683" t="s">
        <v>56</v>
      </c>
    </row>
    <row r="4684" spans="1:36" x14ac:dyDescent="0.25">
      <c r="A4684" t="s">
        <v>9868</v>
      </c>
      <c r="B4684" t="s">
        <v>2263</v>
      </c>
      <c r="C4684" t="s">
        <v>92</v>
      </c>
      <c r="D4684" t="s">
        <v>7667</v>
      </c>
      <c r="E4684" s="2">
        <v>163541102</v>
      </c>
      <c r="F4684" t="s">
        <v>62</v>
      </c>
      <c r="G4684" s="3" t="s">
        <v>10481</v>
      </c>
      <c r="H4684">
        <v>20190210</v>
      </c>
      <c r="I4684" s="4">
        <v>556</v>
      </c>
      <c r="J4684">
        <v>298050</v>
      </c>
      <c r="K4684" s="5">
        <v>870</v>
      </c>
      <c r="L4684" t="s">
        <v>44</v>
      </c>
      <c r="M4684" t="s">
        <v>63</v>
      </c>
      <c r="N4684" t="s">
        <v>64</v>
      </c>
      <c r="O4684" s="5">
        <v>54</v>
      </c>
      <c r="P4684" s="5">
        <v>46980</v>
      </c>
      <c r="Q4684" s="6">
        <v>38.519280000000002</v>
      </c>
      <c r="R4684" s="6">
        <v>-120.73317</v>
      </c>
      <c r="S4684" t="s">
        <v>10482</v>
      </c>
      <c r="T4684" t="s">
        <v>2517</v>
      </c>
      <c r="U4684" t="s">
        <v>67</v>
      </c>
      <c r="V4684" t="s">
        <v>50</v>
      </c>
      <c r="W4684" t="s">
        <v>10483</v>
      </c>
      <c r="X4684" t="s">
        <v>52</v>
      </c>
      <c r="Y4684" t="s">
        <v>53</v>
      </c>
      <c r="Z4684">
        <v>0</v>
      </c>
      <c r="AA4684" t="s">
        <v>54</v>
      </c>
      <c r="AB4684">
        <v>2019</v>
      </c>
      <c r="AC4684" t="s">
        <v>376</v>
      </c>
      <c r="AD4684" t="s">
        <v>56</v>
      </c>
      <c r="AE4684" t="s">
        <v>98</v>
      </c>
      <c r="AF4684">
        <v>1414465</v>
      </c>
      <c r="AG4684" t="s">
        <v>71</v>
      </c>
      <c r="AH4684" t="s">
        <v>59</v>
      </c>
      <c r="AI4684" t="s">
        <v>56</v>
      </c>
      <c r="AJ4684" t="s">
        <v>416</v>
      </c>
    </row>
    <row r="4685" spans="1:36" x14ac:dyDescent="0.25">
      <c r="A4685" t="s">
        <v>9868</v>
      </c>
      <c r="B4685" t="s">
        <v>2263</v>
      </c>
      <c r="C4685" t="s">
        <v>92</v>
      </c>
      <c r="D4685" t="s">
        <v>9968</v>
      </c>
      <c r="E4685" s="2">
        <v>163751101</v>
      </c>
      <c r="F4685" t="s">
        <v>80</v>
      </c>
      <c r="G4685" s="3" t="s">
        <v>10484</v>
      </c>
      <c r="H4685">
        <v>20190210</v>
      </c>
      <c r="I4685" s="4">
        <v>434</v>
      </c>
      <c r="J4685">
        <v>298489</v>
      </c>
      <c r="K4685" s="5">
        <v>893</v>
      </c>
      <c r="L4685" t="s">
        <v>44</v>
      </c>
      <c r="M4685" t="s">
        <v>63</v>
      </c>
      <c r="N4685" t="s">
        <v>64</v>
      </c>
      <c r="O4685" s="5">
        <v>330</v>
      </c>
      <c r="P4685" s="5">
        <v>161234</v>
      </c>
      <c r="Q4685" s="6">
        <v>38.394556000000001</v>
      </c>
      <c r="R4685" s="6">
        <v>-120.678436</v>
      </c>
      <c r="S4685" t="s">
        <v>10485</v>
      </c>
      <c r="T4685" t="s">
        <v>2560</v>
      </c>
      <c r="U4685" t="s">
        <v>67</v>
      </c>
      <c r="V4685" t="s">
        <v>50</v>
      </c>
      <c r="W4685" t="s">
        <v>10486</v>
      </c>
      <c r="X4685" t="s">
        <v>52</v>
      </c>
      <c r="Y4685" t="s">
        <v>53</v>
      </c>
      <c r="Z4685">
        <v>0</v>
      </c>
      <c r="AA4685" t="s">
        <v>54</v>
      </c>
      <c r="AB4685">
        <v>2019</v>
      </c>
      <c r="AC4685" t="s">
        <v>376</v>
      </c>
      <c r="AD4685" t="s">
        <v>56</v>
      </c>
      <c r="AE4685" t="s">
        <v>70</v>
      </c>
      <c r="AF4685">
        <v>1414442</v>
      </c>
      <c r="AG4685" t="s">
        <v>71</v>
      </c>
      <c r="AH4685" t="s">
        <v>59</v>
      </c>
      <c r="AI4685" t="s">
        <v>56</v>
      </c>
      <c r="AJ4685" t="s">
        <v>416</v>
      </c>
    </row>
    <row r="4686" spans="1:36" x14ac:dyDescent="0.25">
      <c r="A4686" t="s">
        <v>9868</v>
      </c>
      <c r="B4686" t="s">
        <v>2263</v>
      </c>
      <c r="C4686" t="s">
        <v>40</v>
      </c>
      <c r="D4686" t="s">
        <v>9869</v>
      </c>
      <c r="E4686" s="2">
        <v>163751102</v>
      </c>
      <c r="F4686" t="s">
        <v>42</v>
      </c>
      <c r="G4686" s="3">
        <v>36674</v>
      </c>
      <c r="H4686">
        <v>20190210</v>
      </c>
      <c r="I4686" s="4">
        <v>751</v>
      </c>
      <c r="J4686">
        <v>298123</v>
      </c>
      <c r="K4686" s="5">
        <v>167</v>
      </c>
      <c r="L4686" t="s">
        <v>44</v>
      </c>
      <c r="M4686" t="s">
        <v>774</v>
      </c>
      <c r="N4686" t="s">
        <v>775</v>
      </c>
      <c r="O4686" s="5">
        <v>100</v>
      </c>
      <c r="P4686" s="5">
        <v>16700</v>
      </c>
      <c r="Q4686" s="6">
        <v>38.487479999999998</v>
      </c>
      <c r="R4686" s="6">
        <v>-120.51969</v>
      </c>
      <c r="S4686" t="s">
        <v>10487</v>
      </c>
      <c r="T4686" t="s">
        <v>2517</v>
      </c>
      <c r="U4686" t="s">
        <v>86</v>
      </c>
      <c r="V4686" t="s">
        <v>342</v>
      </c>
      <c r="W4686" t="s">
        <v>10488</v>
      </c>
      <c r="X4686" t="s">
        <v>52</v>
      </c>
      <c r="Y4686" t="s">
        <v>53</v>
      </c>
      <c r="Z4686">
        <v>0</v>
      </c>
      <c r="AA4686" t="s">
        <v>54</v>
      </c>
      <c r="AB4686">
        <v>2019</v>
      </c>
      <c r="AC4686" t="s">
        <v>376</v>
      </c>
      <c r="AD4686" t="s">
        <v>56</v>
      </c>
      <c r="AE4686" t="s">
        <v>481</v>
      </c>
      <c r="AF4686">
        <v>1414280</v>
      </c>
      <c r="AG4686" t="s">
        <v>88</v>
      </c>
      <c r="AH4686" t="s">
        <v>59</v>
      </c>
      <c r="AI4686" t="s">
        <v>56</v>
      </c>
      <c r="AJ4686" t="s">
        <v>416</v>
      </c>
    </row>
    <row r="4687" spans="1:36" x14ac:dyDescent="0.25">
      <c r="A4687" t="s">
        <v>9868</v>
      </c>
      <c r="B4687" t="s">
        <v>2263</v>
      </c>
      <c r="C4687" t="s">
        <v>40</v>
      </c>
      <c r="D4687" t="s">
        <v>9869</v>
      </c>
      <c r="E4687" s="2">
        <v>163751102</v>
      </c>
      <c r="F4687" t="s">
        <v>410</v>
      </c>
      <c r="G4687" s="3" t="s">
        <v>10489</v>
      </c>
      <c r="H4687">
        <v>20190210</v>
      </c>
      <c r="I4687" s="4">
        <v>534</v>
      </c>
      <c r="J4687">
        <v>298529</v>
      </c>
      <c r="K4687" s="5">
        <v>768</v>
      </c>
      <c r="L4687" t="s">
        <v>44</v>
      </c>
      <c r="M4687" t="s">
        <v>45</v>
      </c>
      <c r="N4687" t="s">
        <v>432</v>
      </c>
      <c r="O4687" s="5">
        <v>7</v>
      </c>
      <c r="P4687" s="5">
        <v>5376</v>
      </c>
      <c r="Q4687" s="6">
        <v>38.508197000000003</v>
      </c>
      <c r="R4687" s="6">
        <v>-120.508883</v>
      </c>
      <c r="S4687" t="s">
        <v>10490</v>
      </c>
      <c r="T4687" t="s">
        <v>2517</v>
      </c>
      <c r="U4687" t="s">
        <v>67</v>
      </c>
      <c r="V4687" t="s">
        <v>50</v>
      </c>
      <c r="W4687" t="s">
        <v>10491</v>
      </c>
      <c r="X4687" t="s">
        <v>52</v>
      </c>
      <c r="Y4687" t="s">
        <v>53</v>
      </c>
      <c r="Z4687">
        <v>0</v>
      </c>
      <c r="AA4687" t="s">
        <v>54</v>
      </c>
      <c r="AB4687">
        <v>2019</v>
      </c>
      <c r="AC4687" t="s">
        <v>376</v>
      </c>
      <c r="AD4687" t="s">
        <v>56</v>
      </c>
      <c r="AE4687" t="s">
        <v>70</v>
      </c>
      <c r="AF4687">
        <v>1414327</v>
      </c>
      <c r="AG4687" t="s">
        <v>71</v>
      </c>
      <c r="AH4687" t="s">
        <v>59</v>
      </c>
      <c r="AI4687" t="s">
        <v>56</v>
      </c>
      <c r="AJ4687" t="s">
        <v>416</v>
      </c>
    </row>
    <row r="4688" spans="1:36" x14ac:dyDescent="0.25">
      <c r="A4688" t="s">
        <v>9868</v>
      </c>
      <c r="B4688" t="s">
        <v>2263</v>
      </c>
      <c r="C4688" t="s">
        <v>40</v>
      </c>
      <c r="D4688" t="s">
        <v>9869</v>
      </c>
      <c r="E4688" s="2">
        <v>163751102</v>
      </c>
      <c r="F4688" t="s">
        <v>80</v>
      </c>
      <c r="G4688" s="3" t="s">
        <v>10492</v>
      </c>
      <c r="H4688">
        <v>20190210</v>
      </c>
      <c r="I4688" s="4">
        <v>535</v>
      </c>
      <c r="J4688">
        <v>298021</v>
      </c>
      <c r="K4688" s="5">
        <v>660</v>
      </c>
      <c r="L4688" t="s">
        <v>44</v>
      </c>
      <c r="M4688" t="s">
        <v>45</v>
      </c>
      <c r="N4688" t="s">
        <v>432</v>
      </c>
      <c r="O4688" s="5">
        <v>67</v>
      </c>
      <c r="P4688" s="5">
        <v>42108</v>
      </c>
      <c r="Q4688" s="6">
        <v>38.491287</v>
      </c>
      <c r="R4688" s="6">
        <v>-120.510898</v>
      </c>
      <c r="S4688" t="s">
        <v>10493</v>
      </c>
      <c r="T4688" t="s">
        <v>2517</v>
      </c>
      <c r="U4688" t="s">
        <v>67</v>
      </c>
      <c r="V4688" t="s">
        <v>50</v>
      </c>
      <c r="W4688" t="s">
        <v>10494</v>
      </c>
      <c r="X4688" t="s">
        <v>52</v>
      </c>
      <c r="Y4688" t="s">
        <v>53</v>
      </c>
      <c r="Z4688">
        <v>0</v>
      </c>
      <c r="AA4688" t="s">
        <v>54</v>
      </c>
      <c r="AB4688">
        <v>2019</v>
      </c>
      <c r="AC4688" t="s">
        <v>376</v>
      </c>
      <c r="AD4688" t="s">
        <v>56</v>
      </c>
      <c r="AE4688" t="s">
        <v>70</v>
      </c>
      <c r="AF4688">
        <v>1414393</v>
      </c>
      <c r="AG4688" t="s">
        <v>71</v>
      </c>
      <c r="AH4688" t="s">
        <v>59</v>
      </c>
      <c r="AI4688" t="s">
        <v>56</v>
      </c>
      <c r="AJ4688" t="s">
        <v>56</v>
      </c>
    </row>
    <row r="4689" spans="1:36" x14ac:dyDescent="0.25">
      <c r="A4689" t="s">
        <v>9868</v>
      </c>
      <c r="B4689" t="s">
        <v>2263</v>
      </c>
      <c r="C4689" t="s">
        <v>92</v>
      </c>
      <c r="D4689" t="s">
        <v>9976</v>
      </c>
      <c r="E4689" s="2">
        <v>162211101</v>
      </c>
      <c r="F4689" t="s">
        <v>42</v>
      </c>
      <c r="G4689" s="3">
        <v>80930</v>
      </c>
      <c r="H4689">
        <v>20190212</v>
      </c>
      <c r="I4689" s="4">
        <v>2158</v>
      </c>
      <c r="J4689">
        <v>301268</v>
      </c>
      <c r="K4689" s="5">
        <v>1006</v>
      </c>
      <c r="L4689" t="s">
        <v>44</v>
      </c>
      <c r="M4689" t="s">
        <v>45</v>
      </c>
      <c r="N4689" t="s">
        <v>432</v>
      </c>
      <c r="O4689" s="5">
        <v>320</v>
      </c>
      <c r="P4689" s="5">
        <v>296876</v>
      </c>
      <c r="Q4689" s="6">
        <v>38.194450000000003</v>
      </c>
      <c r="R4689" s="6">
        <v>-120.58513000000001</v>
      </c>
      <c r="S4689" t="s">
        <v>10495</v>
      </c>
      <c r="T4689" t="s">
        <v>521</v>
      </c>
      <c r="U4689" t="s">
        <v>86</v>
      </c>
      <c r="V4689" t="s">
        <v>50</v>
      </c>
      <c r="W4689" t="s">
        <v>10496</v>
      </c>
      <c r="X4689" t="s">
        <v>52</v>
      </c>
      <c r="Y4689" t="s">
        <v>53</v>
      </c>
      <c r="Z4689">
        <v>0</v>
      </c>
      <c r="AA4689" t="s">
        <v>54</v>
      </c>
      <c r="AB4689">
        <v>2019</v>
      </c>
      <c r="AC4689" t="s">
        <v>376</v>
      </c>
      <c r="AD4689" t="s">
        <v>56</v>
      </c>
      <c r="AE4689" t="s">
        <v>98</v>
      </c>
      <c r="AF4689">
        <v>1415129</v>
      </c>
      <c r="AG4689" t="s">
        <v>88</v>
      </c>
      <c r="AH4689" t="s">
        <v>59</v>
      </c>
      <c r="AI4689" t="s">
        <v>56</v>
      </c>
      <c r="AJ4689" t="s">
        <v>416</v>
      </c>
    </row>
    <row r="4690" spans="1:36" x14ac:dyDescent="0.25">
      <c r="A4690" t="s">
        <v>9868</v>
      </c>
      <c r="B4690" t="s">
        <v>2263</v>
      </c>
      <c r="C4690" t="s">
        <v>92</v>
      </c>
      <c r="D4690" t="s">
        <v>9976</v>
      </c>
      <c r="E4690" s="2">
        <v>162211101</v>
      </c>
      <c r="F4690" t="s">
        <v>62</v>
      </c>
      <c r="G4690" s="3" t="s">
        <v>10497</v>
      </c>
      <c r="H4690">
        <v>20190212</v>
      </c>
      <c r="I4690" s="4">
        <v>2158</v>
      </c>
      <c r="J4690">
        <v>301646</v>
      </c>
      <c r="K4690" s="5">
        <v>899</v>
      </c>
      <c r="L4690" t="s">
        <v>44</v>
      </c>
      <c r="M4690" t="s">
        <v>63</v>
      </c>
      <c r="N4690" t="s">
        <v>64</v>
      </c>
      <c r="O4690" s="5">
        <v>1</v>
      </c>
      <c r="P4690" s="5">
        <v>899</v>
      </c>
      <c r="Q4690" s="6">
        <v>38.200009999999999</v>
      </c>
      <c r="R4690" s="6">
        <v>-120.58284999999999</v>
      </c>
      <c r="S4690" t="s">
        <v>10498</v>
      </c>
      <c r="T4690" t="s">
        <v>436</v>
      </c>
      <c r="U4690" t="s">
        <v>67</v>
      </c>
      <c r="V4690" t="s">
        <v>50</v>
      </c>
      <c r="W4690" t="s">
        <v>10499</v>
      </c>
      <c r="X4690" t="s">
        <v>52</v>
      </c>
      <c r="Y4690" t="s">
        <v>53</v>
      </c>
      <c r="Z4690">
        <v>0</v>
      </c>
      <c r="AA4690" t="s">
        <v>54</v>
      </c>
      <c r="AB4690">
        <v>2019</v>
      </c>
      <c r="AC4690" t="s">
        <v>376</v>
      </c>
      <c r="AD4690" t="s">
        <v>56</v>
      </c>
      <c r="AE4690" t="s">
        <v>98</v>
      </c>
      <c r="AF4690">
        <v>1415135</v>
      </c>
      <c r="AG4690" t="s">
        <v>71</v>
      </c>
      <c r="AH4690" t="s">
        <v>59</v>
      </c>
      <c r="AI4690" t="s">
        <v>56</v>
      </c>
      <c r="AJ4690" t="s">
        <v>416</v>
      </c>
    </row>
    <row r="4691" spans="1:36" x14ac:dyDescent="0.25">
      <c r="A4691" t="s">
        <v>9868</v>
      </c>
      <c r="B4691" t="s">
        <v>2263</v>
      </c>
      <c r="C4691" t="s">
        <v>92</v>
      </c>
      <c r="D4691" t="s">
        <v>9976</v>
      </c>
      <c r="E4691" s="2">
        <v>162211101</v>
      </c>
      <c r="F4691" t="s">
        <v>62</v>
      </c>
      <c r="G4691" s="3">
        <v>1601</v>
      </c>
      <c r="H4691">
        <v>20190212</v>
      </c>
      <c r="I4691" s="4">
        <v>2158</v>
      </c>
      <c r="J4691">
        <v>303503</v>
      </c>
      <c r="K4691" s="5">
        <v>1213</v>
      </c>
      <c r="L4691" t="s">
        <v>44</v>
      </c>
      <c r="M4691" t="s">
        <v>63</v>
      </c>
      <c r="N4691" t="s">
        <v>64</v>
      </c>
      <c r="O4691" s="5">
        <v>4</v>
      </c>
      <c r="P4691" s="5">
        <v>4852</v>
      </c>
      <c r="Q4691" s="6">
        <v>38.26623</v>
      </c>
      <c r="R4691" s="6">
        <v>-120.58566</v>
      </c>
      <c r="S4691" t="s">
        <v>10500</v>
      </c>
      <c r="T4691" t="s">
        <v>521</v>
      </c>
      <c r="U4691" t="s">
        <v>67</v>
      </c>
      <c r="V4691" t="s">
        <v>50</v>
      </c>
      <c r="W4691" t="s">
        <v>10501</v>
      </c>
      <c r="X4691" t="s">
        <v>52</v>
      </c>
      <c r="Y4691" t="s">
        <v>53</v>
      </c>
      <c r="Z4691">
        <v>0</v>
      </c>
      <c r="AA4691" t="s">
        <v>54</v>
      </c>
      <c r="AB4691">
        <v>2019</v>
      </c>
      <c r="AC4691" t="s">
        <v>376</v>
      </c>
      <c r="AD4691" t="s">
        <v>56</v>
      </c>
      <c r="AE4691" t="s">
        <v>481</v>
      </c>
      <c r="AF4691">
        <v>1415409</v>
      </c>
      <c r="AG4691" t="s">
        <v>71</v>
      </c>
      <c r="AH4691" t="s">
        <v>59</v>
      </c>
      <c r="AI4691" t="s">
        <v>56</v>
      </c>
      <c r="AJ4691" t="s">
        <v>416</v>
      </c>
    </row>
    <row r="4692" spans="1:36" x14ac:dyDescent="0.25">
      <c r="A4692" t="s">
        <v>9868</v>
      </c>
      <c r="B4692" t="s">
        <v>2263</v>
      </c>
      <c r="C4692" t="s">
        <v>92</v>
      </c>
      <c r="D4692" t="s">
        <v>9976</v>
      </c>
      <c r="E4692" s="2">
        <v>162211101</v>
      </c>
      <c r="F4692" t="s">
        <v>410</v>
      </c>
      <c r="G4692" s="3" t="s">
        <v>10502</v>
      </c>
      <c r="H4692">
        <v>20190212</v>
      </c>
      <c r="I4692" s="4">
        <v>2158</v>
      </c>
      <c r="J4692">
        <v>305441</v>
      </c>
      <c r="K4692" s="5">
        <v>5313</v>
      </c>
      <c r="L4692" t="s">
        <v>44</v>
      </c>
      <c r="M4692" t="s">
        <v>63</v>
      </c>
      <c r="N4692" t="s">
        <v>64</v>
      </c>
      <c r="O4692" s="5">
        <v>1</v>
      </c>
      <c r="P4692" s="5">
        <v>5313</v>
      </c>
      <c r="Q4692" s="6">
        <v>38.272891000000001</v>
      </c>
      <c r="R4692" s="6">
        <v>-120.579761</v>
      </c>
      <c r="S4692" t="s">
        <v>10503</v>
      </c>
      <c r="T4692" t="s">
        <v>521</v>
      </c>
      <c r="U4692" t="s">
        <v>67</v>
      </c>
      <c r="V4692" t="s">
        <v>68</v>
      </c>
      <c r="W4692" t="s">
        <v>10504</v>
      </c>
      <c r="X4692" t="s">
        <v>52</v>
      </c>
      <c r="Y4692" t="s">
        <v>53</v>
      </c>
      <c r="Z4692">
        <v>0</v>
      </c>
      <c r="AA4692" t="s">
        <v>54</v>
      </c>
      <c r="AB4692">
        <v>2019</v>
      </c>
      <c r="AC4692" t="s">
        <v>376</v>
      </c>
      <c r="AD4692" t="s">
        <v>56</v>
      </c>
      <c r="AE4692" t="s">
        <v>230</v>
      </c>
      <c r="AF4692">
        <v>1415760</v>
      </c>
      <c r="AG4692" t="s">
        <v>71</v>
      </c>
      <c r="AH4692" t="s">
        <v>59</v>
      </c>
      <c r="AI4692" t="s">
        <v>56</v>
      </c>
      <c r="AJ4692" t="s">
        <v>416</v>
      </c>
    </row>
    <row r="4693" spans="1:36" x14ac:dyDescent="0.25">
      <c r="A4693" t="s">
        <v>9868</v>
      </c>
      <c r="B4693" t="s">
        <v>2263</v>
      </c>
      <c r="C4693" t="s">
        <v>92</v>
      </c>
      <c r="D4693" t="s">
        <v>9880</v>
      </c>
      <c r="E4693" s="2">
        <v>162161102</v>
      </c>
      <c r="F4693" t="s">
        <v>42</v>
      </c>
      <c r="G4693" s="3">
        <v>2646</v>
      </c>
      <c r="H4693">
        <v>20190212</v>
      </c>
      <c r="I4693" s="4">
        <v>2147</v>
      </c>
      <c r="J4693">
        <v>301202</v>
      </c>
      <c r="K4693" s="5">
        <v>2600</v>
      </c>
      <c r="L4693" t="s">
        <v>44</v>
      </c>
      <c r="M4693" t="s">
        <v>45</v>
      </c>
      <c r="N4693" t="s">
        <v>432</v>
      </c>
      <c r="O4693" s="5">
        <v>309</v>
      </c>
      <c r="P4693" s="5">
        <v>283608</v>
      </c>
      <c r="Q4693" s="6">
        <v>38.299239999999998</v>
      </c>
      <c r="R4693" s="6">
        <v>-120.69817999999999</v>
      </c>
      <c r="S4693" t="s">
        <v>10505</v>
      </c>
      <c r="T4693" t="s">
        <v>521</v>
      </c>
      <c r="U4693" t="s">
        <v>86</v>
      </c>
      <c r="V4693" t="s">
        <v>50</v>
      </c>
      <c r="W4693" t="s">
        <v>10506</v>
      </c>
      <c r="X4693" t="s">
        <v>52</v>
      </c>
      <c r="Y4693" t="s">
        <v>53</v>
      </c>
      <c r="Z4693">
        <v>0</v>
      </c>
      <c r="AA4693" t="s">
        <v>54</v>
      </c>
      <c r="AB4693">
        <v>2019</v>
      </c>
      <c r="AC4693" t="s">
        <v>376</v>
      </c>
      <c r="AD4693" t="s">
        <v>56</v>
      </c>
      <c r="AE4693" t="s">
        <v>98</v>
      </c>
      <c r="AF4693">
        <v>1415153</v>
      </c>
      <c r="AG4693" t="s">
        <v>88</v>
      </c>
      <c r="AH4693" t="s">
        <v>59</v>
      </c>
      <c r="AI4693" t="s">
        <v>56</v>
      </c>
      <c r="AJ4693" t="s">
        <v>416</v>
      </c>
    </row>
    <row r="4694" spans="1:36" x14ac:dyDescent="0.25">
      <c r="A4694" t="s">
        <v>9868</v>
      </c>
      <c r="B4694" t="s">
        <v>2263</v>
      </c>
      <c r="C4694" t="s">
        <v>40</v>
      </c>
      <c r="D4694" t="s">
        <v>9869</v>
      </c>
      <c r="E4694" s="2">
        <v>163751102</v>
      </c>
      <c r="F4694" t="s">
        <v>42</v>
      </c>
      <c r="G4694" s="3">
        <v>13438</v>
      </c>
      <c r="H4694">
        <v>20190212</v>
      </c>
      <c r="I4694" s="4">
        <v>2201</v>
      </c>
      <c r="J4694">
        <v>301211</v>
      </c>
      <c r="K4694" s="5">
        <v>665</v>
      </c>
      <c r="L4694" t="s">
        <v>44</v>
      </c>
      <c r="M4694" t="s">
        <v>63</v>
      </c>
      <c r="N4694" t="s">
        <v>72</v>
      </c>
      <c r="O4694" s="5">
        <v>970</v>
      </c>
      <c r="P4694" s="5">
        <v>397339</v>
      </c>
      <c r="Q4694" s="6">
        <v>38.47381</v>
      </c>
      <c r="R4694" s="6">
        <v>-120.62654999999999</v>
      </c>
      <c r="S4694" t="s">
        <v>10507</v>
      </c>
      <c r="T4694" t="s">
        <v>427</v>
      </c>
      <c r="U4694" t="s">
        <v>67</v>
      </c>
      <c r="V4694" t="s">
        <v>50</v>
      </c>
      <c r="W4694" t="s">
        <v>10508</v>
      </c>
      <c r="X4694" t="s">
        <v>52</v>
      </c>
      <c r="Y4694" t="s">
        <v>53</v>
      </c>
      <c r="Z4694">
        <v>0</v>
      </c>
      <c r="AA4694" t="s">
        <v>54</v>
      </c>
      <c r="AB4694">
        <v>2019</v>
      </c>
      <c r="AC4694" t="s">
        <v>376</v>
      </c>
      <c r="AD4694" t="s">
        <v>56</v>
      </c>
      <c r="AE4694" t="s">
        <v>70</v>
      </c>
      <c r="AF4694">
        <v>1415082</v>
      </c>
      <c r="AG4694" t="s">
        <v>71</v>
      </c>
      <c r="AH4694" t="s">
        <v>59</v>
      </c>
      <c r="AI4694" t="s">
        <v>56</v>
      </c>
      <c r="AJ4694" t="s">
        <v>416</v>
      </c>
    </row>
    <row r="4695" spans="1:36" x14ac:dyDescent="0.25">
      <c r="A4695" t="s">
        <v>9868</v>
      </c>
      <c r="B4695" t="s">
        <v>2263</v>
      </c>
      <c r="C4695" t="s">
        <v>92</v>
      </c>
      <c r="D4695" t="s">
        <v>9869</v>
      </c>
      <c r="E4695" s="2">
        <v>163751102</v>
      </c>
      <c r="F4695" t="s">
        <v>80</v>
      </c>
      <c r="G4695" s="3" t="s">
        <v>10509</v>
      </c>
      <c r="H4695">
        <v>20190212</v>
      </c>
      <c r="I4695" s="4">
        <v>2206</v>
      </c>
      <c r="J4695">
        <v>301439</v>
      </c>
      <c r="K4695" s="5">
        <v>896</v>
      </c>
      <c r="L4695" t="s">
        <v>44</v>
      </c>
      <c r="M4695" t="s">
        <v>63</v>
      </c>
      <c r="N4695" t="s">
        <v>64</v>
      </c>
      <c r="O4695" s="5">
        <v>312</v>
      </c>
      <c r="P4695" s="5">
        <v>38519</v>
      </c>
      <c r="Q4695" s="6">
        <v>38.502263999999997</v>
      </c>
      <c r="R4695" s="6">
        <v>-120.704165</v>
      </c>
      <c r="S4695" t="s">
        <v>10510</v>
      </c>
      <c r="T4695" t="s">
        <v>436</v>
      </c>
      <c r="U4695" t="s">
        <v>67</v>
      </c>
      <c r="V4695" t="s">
        <v>50</v>
      </c>
      <c r="W4695" t="s">
        <v>10511</v>
      </c>
      <c r="X4695" t="s">
        <v>52</v>
      </c>
      <c r="Y4695" t="s">
        <v>53</v>
      </c>
      <c r="Z4695">
        <v>0</v>
      </c>
      <c r="AA4695" t="s">
        <v>54</v>
      </c>
      <c r="AB4695">
        <v>2019</v>
      </c>
      <c r="AC4695" t="s">
        <v>376</v>
      </c>
      <c r="AD4695" t="s">
        <v>56</v>
      </c>
      <c r="AE4695" t="s">
        <v>70</v>
      </c>
      <c r="AF4695">
        <v>1415200</v>
      </c>
      <c r="AG4695" t="s">
        <v>71</v>
      </c>
      <c r="AH4695" t="s">
        <v>59</v>
      </c>
      <c r="AI4695" t="s">
        <v>56</v>
      </c>
      <c r="AJ4695" t="s">
        <v>56</v>
      </c>
    </row>
    <row r="4696" spans="1:36" x14ac:dyDescent="0.25">
      <c r="A4696" t="s">
        <v>9868</v>
      </c>
      <c r="B4696" t="s">
        <v>2263</v>
      </c>
      <c r="C4696" t="s">
        <v>40</v>
      </c>
      <c r="D4696" t="s">
        <v>9869</v>
      </c>
      <c r="E4696" s="2">
        <v>163751102</v>
      </c>
      <c r="F4696" t="s">
        <v>410</v>
      </c>
      <c r="G4696" s="3" t="s">
        <v>10512</v>
      </c>
      <c r="H4696">
        <v>20190212</v>
      </c>
      <c r="I4696" s="4">
        <v>2309</v>
      </c>
      <c r="J4696">
        <v>304538</v>
      </c>
      <c r="K4696" s="5">
        <v>1129</v>
      </c>
      <c r="L4696" t="s">
        <v>44</v>
      </c>
      <c r="M4696" t="s">
        <v>63</v>
      </c>
      <c r="N4696" t="s">
        <v>64</v>
      </c>
      <c r="O4696" s="5">
        <v>68</v>
      </c>
      <c r="P4696" s="5">
        <v>10810</v>
      </c>
      <c r="Q4696" s="6">
        <v>38.441043000000001</v>
      </c>
      <c r="R4696" s="6">
        <v>-120.55246699999999</v>
      </c>
      <c r="S4696" t="s">
        <v>10513</v>
      </c>
      <c r="T4696" t="s">
        <v>427</v>
      </c>
      <c r="U4696" t="s">
        <v>200</v>
      </c>
      <c r="V4696" t="s">
        <v>50</v>
      </c>
      <c r="W4696" t="s">
        <v>10514</v>
      </c>
      <c r="X4696" t="s">
        <v>52</v>
      </c>
      <c r="Y4696" t="s">
        <v>53</v>
      </c>
      <c r="Z4696">
        <v>0</v>
      </c>
      <c r="AA4696" t="s">
        <v>54</v>
      </c>
      <c r="AB4696">
        <v>2019</v>
      </c>
      <c r="AC4696" t="s">
        <v>376</v>
      </c>
      <c r="AD4696" t="s">
        <v>56</v>
      </c>
      <c r="AE4696" t="s">
        <v>112</v>
      </c>
      <c r="AF4696">
        <v>1415565</v>
      </c>
      <c r="AG4696" t="s">
        <v>202</v>
      </c>
      <c r="AH4696" t="s">
        <v>59</v>
      </c>
      <c r="AI4696" t="s">
        <v>56</v>
      </c>
      <c r="AJ4696" t="s">
        <v>416</v>
      </c>
    </row>
    <row r="4697" spans="1:36" x14ac:dyDescent="0.25">
      <c r="A4697" t="s">
        <v>9868</v>
      </c>
      <c r="B4697" t="s">
        <v>2263</v>
      </c>
      <c r="C4697" t="s">
        <v>92</v>
      </c>
      <c r="D4697" t="s">
        <v>10069</v>
      </c>
      <c r="E4697" s="2">
        <v>162821701</v>
      </c>
      <c r="F4697" t="s">
        <v>62</v>
      </c>
      <c r="G4697" s="3">
        <v>2631</v>
      </c>
      <c r="H4697">
        <v>20190212</v>
      </c>
      <c r="I4697" s="4">
        <v>2344</v>
      </c>
      <c r="J4697">
        <v>301573</v>
      </c>
      <c r="K4697" s="5">
        <v>1061</v>
      </c>
      <c r="L4697" t="s">
        <v>44</v>
      </c>
      <c r="M4697" t="s">
        <v>63</v>
      </c>
      <c r="N4697" t="s">
        <v>64</v>
      </c>
      <c r="O4697" s="5">
        <v>11</v>
      </c>
      <c r="P4697" s="5">
        <v>11671</v>
      </c>
      <c r="Q4697" s="6">
        <v>38.168680000000002</v>
      </c>
      <c r="R4697" s="6">
        <v>-120.41106000000001</v>
      </c>
      <c r="S4697" t="s">
        <v>10515</v>
      </c>
      <c r="T4697" t="s">
        <v>1946</v>
      </c>
      <c r="U4697" t="s">
        <v>67</v>
      </c>
      <c r="V4697" t="s">
        <v>50</v>
      </c>
      <c r="W4697" t="s">
        <v>10516</v>
      </c>
      <c r="X4697" t="s">
        <v>52</v>
      </c>
      <c r="Y4697" t="s">
        <v>53</v>
      </c>
      <c r="Z4697">
        <v>0</v>
      </c>
      <c r="AA4697" t="s">
        <v>54</v>
      </c>
      <c r="AB4697">
        <v>2019</v>
      </c>
      <c r="AC4697" t="s">
        <v>376</v>
      </c>
      <c r="AD4697" t="s">
        <v>56</v>
      </c>
      <c r="AE4697" t="s">
        <v>98</v>
      </c>
      <c r="AF4697">
        <v>1415359</v>
      </c>
      <c r="AG4697" t="s">
        <v>71</v>
      </c>
      <c r="AH4697" t="s">
        <v>59</v>
      </c>
      <c r="AI4697" t="s">
        <v>56</v>
      </c>
      <c r="AJ4697" t="s">
        <v>416</v>
      </c>
    </row>
    <row r="4698" spans="1:36" x14ac:dyDescent="0.25">
      <c r="A4698" t="s">
        <v>9868</v>
      </c>
      <c r="B4698" t="s">
        <v>2263</v>
      </c>
      <c r="C4698" t="s">
        <v>40</v>
      </c>
      <c r="D4698" t="s">
        <v>9875</v>
      </c>
      <c r="E4698" s="2">
        <v>163201102</v>
      </c>
      <c r="F4698" t="s">
        <v>178</v>
      </c>
      <c r="G4698" s="3">
        <v>1349</v>
      </c>
      <c r="H4698">
        <v>20190212</v>
      </c>
      <c r="I4698" s="4">
        <v>2158</v>
      </c>
      <c r="J4698">
        <v>305355</v>
      </c>
      <c r="K4698" s="5">
        <v>2399</v>
      </c>
      <c r="L4698" t="s">
        <v>44</v>
      </c>
      <c r="M4698" t="s">
        <v>63</v>
      </c>
      <c r="N4698" t="s">
        <v>64</v>
      </c>
      <c r="O4698" s="5">
        <v>141</v>
      </c>
      <c r="P4698" s="5">
        <v>338259</v>
      </c>
      <c r="Q4698" s="6">
        <v>38.282699999999998</v>
      </c>
      <c r="R4698" s="6">
        <v>-120.52812</v>
      </c>
      <c r="S4698" t="s">
        <v>10517</v>
      </c>
      <c r="T4698" t="s">
        <v>521</v>
      </c>
      <c r="U4698" t="s">
        <v>86</v>
      </c>
      <c r="V4698" t="s">
        <v>50</v>
      </c>
      <c r="W4698" t="s">
        <v>10496</v>
      </c>
      <c r="X4698" t="s">
        <v>52</v>
      </c>
      <c r="Y4698" t="s">
        <v>53</v>
      </c>
      <c r="Z4698">
        <v>0</v>
      </c>
      <c r="AA4698" t="s">
        <v>54</v>
      </c>
      <c r="AB4698">
        <v>2019</v>
      </c>
      <c r="AC4698" t="s">
        <v>376</v>
      </c>
      <c r="AD4698" t="s">
        <v>56</v>
      </c>
      <c r="AE4698" t="s">
        <v>230</v>
      </c>
      <c r="AF4698">
        <v>1415738</v>
      </c>
      <c r="AG4698" t="s">
        <v>88</v>
      </c>
      <c r="AH4698" t="s">
        <v>59</v>
      </c>
      <c r="AI4698" t="s">
        <v>56</v>
      </c>
      <c r="AJ4698" t="s">
        <v>416</v>
      </c>
    </row>
    <row r="4699" spans="1:36" x14ac:dyDescent="0.25">
      <c r="A4699" t="s">
        <v>9868</v>
      </c>
      <c r="B4699" t="s">
        <v>2263</v>
      </c>
      <c r="C4699" t="s">
        <v>40</v>
      </c>
      <c r="D4699" t="s">
        <v>9875</v>
      </c>
      <c r="E4699" s="2">
        <v>163201102</v>
      </c>
      <c r="F4699" t="s">
        <v>62</v>
      </c>
      <c r="G4699" s="3">
        <v>5889</v>
      </c>
      <c r="H4699">
        <v>20190212</v>
      </c>
      <c r="I4699" s="4">
        <v>2208</v>
      </c>
      <c r="J4699">
        <v>301311</v>
      </c>
      <c r="K4699" s="5">
        <v>3753</v>
      </c>
      <c r="L4699" t="s">
        <v>44</v>
      </c>
      <c r="M4699" t="s">
        <v>63</v>
      </c>
      <c r="N4699" t="s">
        <v>64</v>
      </c>
      <c r="O4699" s="5">
        <v>23</v>
      </c>
      <c r="P4699" s="5">
        <v>86319</v>
      </c>
      <c r="Q4699" s="6">
        <v>38.354900000000001</v>
      </c>
      <c r="R4699" s="6">
        <v>-120.53221000000001</v>
      </c>
      <c r="S4699" t="s">
        <v>10518</v>
      </c>
      <c r="T4699" t="s">
        <v>436</v>
      </c>
      <c r="U4699" t="s">
        <v>67</v>
      </c>
      <c r="V4699" t="s">
        <v>50</v>
      </c>
      <c r="W4699" t="s">
        <v>10519</v>
      </c>
      <c r="X4699" t="s">
        <v>52</v>
      </c>
      <c r="Y4699" t="s">
        <v>53</v>
      </c>
      <c r="Z4699">
        <v>0</v>
      </c>
      <c r="AA4699" t="s">
        <v>54</v>
      </c>
      <c r="AB4699">
        <v>2019</v>
      </c>
      <c r="AC4699" t="s">
        <v>376</v>
      </c>
      <c r="AD4699" t="s">
        <v>56</v>
      </c>
      <c r="AE4699" t="s">
        <v>98</v>
      </c>
      <c r="AF4699">
        <v>1417012</v>
      </c>
      <c r="AG4699" t="s">
        <v>71</v>
      </c>
      <c r="AH4699" t="s">
        <v>59</v>
      </c>
      <c r="AI4699" t="s">
        <v>56</v>
      </c>
      <c r="AJ4699" t="s">
        <v>416</v>
      </c>
    </row>
    <row r="4700" spans="1:36" x14ac:dyDescent="0.25">
      <c r="A4700" t="s">
        <v>9868</v>
      </c>
      <c r="B4700" t="s">
        <v>2263</v>
      </c>
      <c r="C4700" t="s">
        <v>92</v>
      </c>
      <c r="D4700" t="s">
        <v>10069</v>
      </c>
      <c r="E4700" s="2">
        <v>162821701</v>
      </c>
      <c r="F4700" t="s">
        <v>62</v>
      </c>
      <c r="G4700" s="3">
        <v>43569</v>
      </c>
      <c r="H4700">
        <v>20190213</v>
      </c>
      <c r="I4700" s="4">
        <v>537</v>
      </c>
      <c r="J4700">
        <v>302980</v>
      </c>
      <c r="K4700" s="5">
        <v>240</v>
      </c>
      <c r="L4700" t="s">
        <v>44</v>
      </c>
      <c r="M4700" t="s">
        <v>63</v>
      </c>
      <c r="N4700" t="s">
        <v>64</v>
      </c>
      <c r="O4700" s="5">
        <v>8</v>
      </c>
      <c r="P4700" s="5">
        <v>1395</v>
      </c>
      <c r="Q4700" s="6">
        <v>38.169269999999997</v>
      </c>
      <c r="R4700" s="6">
        <v>-120.41172</v>
      </c>
      <c r="S4700" t="s">
        <v>10515</v>
      </c>
      <c r="T4700" t="s">
        <v>942</v>
      </c>
      <c r="U4700" t="s">
        <v>67</v>
      </c>
      <c r="V4700" t="s">
        <v>50</v>
      </c>
      <c r="W4700" t="s">
        <v>10520</v>
      </c>
      <c r="X4700" t="s">
        <v>52</v>
      </c>
      <c r="Y4700" t="s">
        <v>53</v>
      </c>
      <c r="Z4700">
        <v>0</v>
      </c>
      <c r="AA4700" t="s">
        <v>54</v>
      </c>
      <c r="AB4700">
        <v>2019</v>
      </c>
      <c r="AC4700" t="s">
        <v>376</v>
      </c>
      <c r="AD4700" t="s">
        <v>56</v>
      </c>
      <c r="AE4700" t="s">
        <v>70</v>
      </c>
      <c r="AF4700">
        <v>1415360</v>
      </c>
      <c r="AG4700" t="s">
        <v>71</v>
      </c>
      <c r="AH4700" t="s">
        <v>59</v>
      </c>
      <c r="AI4700" t="s">
        <v>56</v>
      </c>
      <c r="AJ4700" t="s">
        <v>416</v>
      </c>
    </row>
    <row r="4701" spans="1:36" x14ac:dyDescent="0.25">
      <c r="A4701" t="s">
        <v>9868</v>
      </c>
      <c r="B4701" t="s">
        <v>2263</v>
      </c>
      <c r="C4701" t="s">
        <v>40</v>
      </c>
      <c r="D4701" t="s">
        <v>9911</v>
      </c>
      <c r="E4701" s="2">
        <v>163201101</v>
      </c>
      <c r="F4701" t="s">
        <v>659</v>
      </c>
      <c r="G4701" s="3" t="s">
        <v>10183</v>
      </c>
      <c r="H4701">
        <v>20190213</v>
      </c>
      <c r="I4701" s="4">
        <v>419</v>
      </c>
      <c r="J4701">
        <v>302626</v>
      </c>
      <c r="K4701" s="5">
        <v>863</v>
      </c>
      <c r="L4701" t="s">
        <v>44</v>
      </c>
      <c r="M4701" t="s">
        <v>63</v>
      </c>
      <c r="N4701" t="s">
        <v>64</v>
      </c>
      <c r="O4701" s="5">
        <v>98</v>
      </c>
      <c r="P4701" s="5">
        <v>84574</v>
      </c>
      <c r="Q4701" s="6">
        <v>38.389159999999997</v>
      </c>
      <c r="R4701" s="6">
        <v>-120.52558000000001</v>
      </c>
      <c r="S4701" t="s">
        <v>10521</v>
      </c>
      <c r="T4701" t="s">
        <v>447</v>
      </c>
      <c r="U4701" t="s">
        <v>86</v>
      </c>
      <c r="V4701" t="s">
        <v>50</v>
      </c>
      <c r="W4701" t="s">
        <v>10522</v>
      </c>
      <c r="X4701" t="s">
        <v>52</v>
      </c>
      <c r="Y4701" t="s">
        <v>53</v>
      </c>
      <c r="Z4701">
        <v>0</v>
      </c>
      <c r="AA4701" t="s">
        <v>54</v>
      </c>
      <c r="AB4701">
        <v>2019</v>
      </c>
      <c r="AC4701" t="s">
        <v>376</v>
      </c>
      <c r="AD4701" t="s">
        <v>56</v>
      </c>
      <c r="AE4701" t="s">
        <v>98</v>
      </c>
      <c r="AF4701">
        <v>1415284</v>
      </c>
      <c r="AG4701" t="s">
        <v>88</v>
      </c>
      <c r="AH4701" t="s">
        <v>59</v>
      </c>
      <c r="AI4701" t="s">
        <v>56</v>
      </c>
      <c r="AJ4701" t="s">
        <v>416</v>
      </c>
    </row>
    <row r="4702" spans="1:36" x14ac:dyDescent="0.25">
      <c r="A4702" t="s">
        <v>9868</v>
      </c>
      <c r="B4702" t="s">
        <v>2263</v>
      </c>
      <c r="C4702" t="s">
        <v>92</v>
      </c>
      <c r="D4702" t="s">
        <v>9976</v>
      </c>
      <c r="E4702" s="2">
        <v>162211101</v>
      </c>
      <c r="F4702" t="s">
        <v>42</v>
      </c>
      <c r="G4702" s="3">
        <v>4786</v>
      </c>
      <c r="H4702">
        <v>20190214</v>
      </c>
      <c r="I4702" s="4">
        <v>45</v>
      </c>
      <c r="J4702">
        <v>306057</v>
      </c>
      <c r="K4702" s="5">
        <v>1032</v>
      </c>
      <c r="L4702" t="s">
        <v>44</v>
      </c>
      <c r="M4702" t="s">
        <v>63</v>
      </c>
      <c r="N4702" t="s">
        <v>64</v>
      </c>
      <c r="O4702" s="5">
        <v>499</v>
      </c>
      <c r="P4702" s="5">
        <v>207326</v>
      </c>
      <c r="Q4702" s="6">
        <v>38.231999999999999</v>
      </c>
      <c r="R4702" s="6">
        <v>-120.53454000000001</v>
      </c>
      <c r="S4702" t="s">
        <v>10523</v>
      </c>
      <c r="T4702" t="s">
        <v>427</v>
      </c>
      <c r="U4702" t="s">
        <v>86</v>
      </c>
      <c r="V4702" t="s">
        <v>50</v>
      </c>
      <c r="W4702" t="s">
        <v>10524</v>
      </c>
      <c r="X4702" t="s">
        <v>52</v>
      </c>
      <c r="Y4702" t="s">
        <v>53</v>
      </c>
      <c r="Z4702">
        <v>0</v>
      </c>
      <c r="AA4702" t="s">
        <v>54</v>
      </c>
      <c r="AB4702">
        <v>2019</v>
      </c>
      <c r="AC4702" t="s">
        <v>376</v>
      </c>
      <c r="AD4702" t="s">
        <v>56</v>
      </c>
      <c r="AE4702" t="s">
        <v>143</v>
      </c>
      <c r="AF4702">
        <v>1415956</v>
      </c>
      <c r="AG4702" t="s">
        <v>88</v>
      </c>
      <c r="AH4702" t="s">
        <v>59</v>
      </c>
      <c r="AI4702" t="s">
        <v>56</v>
      </c>
      <c r="AJ4702" t="s">
        <v>416</v>
      </c>
    </row>
    <row r="4703" spans="1:36" x14ac:dyDescent="0.25">
      <c r="A4703" t="s">
        <v>9868</v>
      </c>
      <c r="B4703" t="s">
        <v>2263</v>
      </c>
      <c r="C4703" t="s">
        <v>92</v>
      </c>
      <c r="D4703" t="s">
        <v>9976</v>
      </c>
      <c r="E4703" s="2">
        <v>162211101</v>
      </c>
      <c r="F4703" t="s">
        <v>42</v>
      </c>
      <c r="G4703" s="3">
        <v>47968</v>
      </c>
      <c r="H4703">
        <v>20190214</v>
      </c>
      <c r="I4703" s="4">
        <v>725</v>
      </c>
      <c r="J4703">
        <v>307292</v>
      </c>
      <c r="K4703" s="5">
        <v>1878</v>
      </c>
      <c r="L4703" t="s">
        <v>44</v>
      </c>
      <c r="M4703" t="s">
        <v>63</v>
      </c>
      <c r="N4703" t="s">
        <v>64</v>
      </c>
      <c r="O4703" s="5">
        <v>149</v>
      </c>
      <c r="P4703" s="5">
        <v>42123</v>
      </c>
      <c r="Q4703" s="6">
        <v>38.232340000000001</v>
      </c>
      <c r="R4703" s="6">
        <v>-120.55124000000001</v>
      </c>
      <c r="S4703" t="s">
        <v>10525</v>
      </c>
      <c r="T4703" t="s">
        <v>421</v>
      </c>
      <c r="U4703" t="s">
        <v>67</v>
      </c>
      <c r="V4703" t="s">
        <v>50</v>
      </c>
      <c r="W4703" t="s">
        <v>10526</v>
      </c>
      <c r="X4703" t="s">
        <v>52</v>
      </c>
      <c r="Y4703" t="s">
        <v>53</v>
      </c>
      <c r="Z4703">
        <v>0</v>
      </c>
      <c r="AA4703" t="s">
        <v>54</v>
      </c>
      <c r="AB4703">
        <v>2019</v>
      </c>
      <c r="AC4703" t="s">
        <v>376</v>
      </c>
      <c r="AD4703" t="s">
        <v>56</v>
      </c>
      <c r="AE4703" t="s">
        <v>70</v>
      </c>
      <c r="AF4703">
        <v>1416120</v>
      </c>
      <c r="AG4703" t="s">
        <v>71</v>
      </c>
      <c r="AH4703" t="s">
        <v>59</v>
      </c>
      <c r="AI4703" t="s">
        <v>56</v>
      </c>
      <c r="AJ4703" t="s">
        <v>416</v>
      </c>
    </row>
    <row r="4704" spans="1:36" x14ac:dyDescent="0.25">
      <c r="A4704" t="s">
        <v>9868</v>
      </c>
      <c r="B4704" t="s">
        <v>2263</v>
      </c>
      <c r="C4704" t="s">
        <v>92</v>
      </c>
      <c r="D4704" t="s">
        <v>9976</v>
      </c>
      <c r="E4704" s="2">
        <v>162211101</v>
      </c>
      <c r="F4704" t="s">
        <v>42</v>
      </c>
      <c r="G4704" s="3">
        <v>36880</v>
      </c>
      <c r="H4704">
        <v>20190214</v>
      </c>
      <c r="I4704" s="4">
        <v>834</v>
      </c>
      <c r="J4704">
        <v>307824</v>
      </c>
      <c r="K4704" s="5">
        <v>505</v>
      </c>
      <c r="L4704" t="s">
        <v>44</v>
      </c>
      <c r="M4704" t="s">
        <v>63</v>
      </c>
      <c r="N4704" t="s">
        <v>64</v>
      </c>
      <c r="O4704" s="5">
        <v>279</v>
      </c>
      <c r="P4704" s="5">
        <v>89151</v>
      </c>
      <c r="Q4704" s="6">
        <v>38.201860000000003</v>
      </c>
      <c r="R4704" s="6">
        <v>-120.68949000000001</v>
      </c>
      <c r="S4704" t="s">
        <v>10527</v>
      </c>
      <c r="T4704" t="s">
        <v>8105</v>
      </c>
      <c r="U4704" t="s">
        <v>67</v>
      </c>
      <c r="V4704" t="s">
        <v>50</v>
      </c>
      <c r="W4704" t="s">
        <v>10528</v>
      </c>
      <c r="X4704" t="s">
        <v>52</v>
      </c>
      <c r="Y4704" t="s">
        <v>53</v>
      </c>
      <c r="Z4704">
        <v>0</v>
      </c>
      <c r="AA4704" t="s">
        <v>54</v>
      </c>
      <c r="AB4704">
        <v>2019</v>
      </c>
      <c r="AC4704" t="s">
        <v>376</v>
      </c>
      <c r="AD4704" t="s">
        <v>56</v>
      </c>
      <c r="AE4704" t="s">
        <v>143</v>
      </c>
      <c r="AF4704">
        <v>1416181</v>
      </c>
      <c r="AG4704" t="s">
        <v>71</v>
      </c>
      <c r="AH4704" t="s">
        <v>59</v>
      </c>
      <c r="AI4704" t="s">
        <v>56</v>
      </c>
      <c r="AJ4704" t="s">
        <v>416</v>
      </c>
    </row>
    <row r="4705" spans="1:36" x14ac:dyDescent="0.25">
      <c r="A4705" t="s">
        <v>9868</v>
      </c>
      <c r="B4705" t="s">
        <v>2263</v>
      </c>
      <c r="C4705" t="s">
        <v>92</v>
      </c>
      <c r="D4705" t="s">
        <v>9976</v>
      </c>
      <c r="E4705" s="2">
        <v>162211101</v>
      </c>
      <c r="F4705" t="s">
        <v>410</v>
      </c>
      <c r="G4705" s="3" t="s">
        <v>10529</v>
      </c>
      <c r="H4705">
        <v>20190214</v>
      </c>
      <c r="I4705" s="4">
        <v>703</v>
      </c>
      <c r="J4705">
        <v>310391</v>
      </c>
      <c r="K4705" s="5">
        <v>1947</v>
      </c>
      <c r="L4705" t="s">
        <v>44</v>
      </c>
      <c r="M4705" t="s">
        <v>63</v>
      </c>
      <c r="N4705" t="s">
        <v>64</v>
      </c>
      <c r="O4705" s="5">
        <v>5</v>
      </c>
      <c r="P4705" s="5">
        <v>9735</v>
      </c>
      <c r="Q4705" s="6">
        <v>38.274650000000001</v>
      </c>
      <c r="R4705" s="6">
        <v>-120.591386</v>
      </c>
      <c r="S4705" t="s">
        <v>10530</v>
      </c>
      <c r="T4705" t="s">
        <v>427</v>
      </c>
      <c r="U4705" t="s">
        <v>200</v>
      </c>
      <c r="V4705" t="s">
        <v>50</v>
      </c>
      <c r="W4705" t="s">
        <v>10526</v>
      </c>
      <c r="X4705" t="s">
        <v>52</v>
      </c>
      <c r="Y4705" t="s">
        <v>53</v>
      </c>
      <c r="Z4705">
        <v>0</v>
      </c>
      <c r="AA4705" t="s">
        <v>54</v>
      </c>
      <c r="AB4705">
        <v>2019</v>
      </c>
      <c r="AC4705" t="s">
        <v>376</v>
      </c>
      <c r="AD4705" t="s">
        <v>56</v>
      </c>
      <c r="AE4705" t="s">
        <v>481</v>
      </c>
      <c r="AF4705">
        <v>1416711</v>
      </c>
      <c r="AG4705" t="s">
        <v>202</v>
      </c>
      <c r="AH4705" t="s">
        <v>59</v>
      </c>
      <c r="AI4705" t="s">
        <v>56</v>
      </c>
      <c r="AJ4705" t="s">
        <v>416</v>
      </c>
    </row>
    <row r="4706" spans="1:36" x14ac:dyDescent="0.25">
      <c r="A4706" t="s">
        <v>9868</v>
      </c>
      <c r="B4706" t="s">
        <v>2263</v>
      </c>
      <c r="C4706" t="s">
        <v>92</v>
      </c>
      <c r="D4706" t="s">
        <v>9976</v>
      </c>
      <c r="E4706" s="2">
        <v>162211101</v>
      </c>
      <c r="F4706" t="s">
        <v>62</v>
      </c>
      <c r="G4706" s="3">
        <v>2123</v>
      </c>
      <c r="H4706">
        <v>20190214</v>
      </c>
      <c r="I4706" s="4">
        <v>933</v>
      </c>
      <c r="J4706">
        <v>310174</v>
      </c>
      <c r="K4706" s="5">
        <v>1773</v>
      </c>
      <c r="L4706" t="s">
        <v>44</v>
      </c>
      <c r="M4706" t="s">
        <v>63</v>
      </c>
      <c r="N4706" t="s">
        <v>64</v>
      </c>
      <c r="O4706" s="5">
        <v>12</v>
      </c>
      <c r="P4706" s="5">
        <v>21276</v>
      </c>
      <c r="Q4706" s="6">
        <v>38.232860000000002</v>
      </c>
      <c r="R4706" s="6">
        <v>-120.53242</v>
      </c>
      <c r="S4706" t="s">
        <v>10531</v>
      </c>
      <c r="T4706" t="s">
        <v>427</v>
      </c>
      <c r="U4706" t="s">
        <v>200</v>
      </c>
      <c r="V4706" t="s">
        <v>50</v>
      </c>
      <c r="W4706" t="s">
        <v>10532</v>
      </c>
      <c r="X4706" t="s">
        <v>52</v>
      </c>
      <c r="Y4706" t="s">
        <v>53</v>
      </c>
      <c r="Z4706">
        <v>0</v>
      </c>
      <c r="AA4706" t="s">
        <v>54</v>
      </c>
      <c r="AB4706">
        <v>2019</v>
      </c>
      <c r="AC4706" t="s">
        <v>376</v>
      </c>
      <c r="AD4706" t="s">
        <v>56</v>
      </c>
      <c r="AE4706" t="s">
        <v>98</v>
      </c>
      <c r="AF4706">
        <v>1416733</v>
      </c>
      <c r="AG4706" t="s">
        <v>202</v>
      </c>
      <c r="AH4706" t="s">
        <v>59</v>
      </c>
      <c r="AI4706" t="s">
        <v>56</v>
      </c>
      <c r="AJ4706" t="s">
        <v>416</v>
      </c>
    </row>
    <row r="4707" spans="1:36" x14ac:dyDescent="0.25">
      <c r="A4707" t="s">
        <v>9868</v>
      </c>
      <c r="B4707" t="s">
        <v>2263</v>
      </c>
      <c r="C4707" t="s">
        <v>92</v>
      </c>
      <c r="D4707" t="s">
        <v>9901</v>
      </c>
      <c r="E4707" s="2">
        <v>162161101</v>
      </c>
      <c r="F4707" t="s">
        <v>62</v>
      </c>
      <c r="G4707" s="3">
        <v>8787</v>
      </c>
      <c r="H4707">
        <v>20190214</v>
      </c>
      <c r="I4707" s="4">
        <v>557</v>
      </c>
      <c r="J4707">
        <v>307096</v>
      </c>
      <c r="K4707" s="5">
        <v>276</v>
      </c>
      <c r="L4707" t="s">
        <v>44</v>
      </c>
      <c r="M4707" t="s">
        <v>63</v>
      </c>
      <c r="N4707" t="s">
        <v>64</v>
      </c>
      <c r="O4707" s="5">
        <v>138</v>
      </c>
      <c r="P4707" s="5">
        <v>20703</v>
      </c>
      <c r="Q4707" s="6">
        <v>38.36533</v>
      </c>
      <c r="R4707" s="6">
        <v>-120.71467</v>
      </c>
      <c r="S4707" t="s">
        <v>10533</v>
      </c>
      <c r="T4707" t="s">
        <v>421</v>
      </c>
      <c r="U4707" t="s">
        <v>67</v>
      </c>
      <c r="V4707" t="s">
        <v>50</v>
      </c>
      <c r="W4707" t="s">
        <v>10534</v>
      </c>
      <c r="X4707" t="s">
        <v>52</v>
      </c>
      <c r="Y4707" t="s">
        <v>53</v>
      </c>
      <c r="Z4707">
        <v>0</v>
      </c>
      <c r="AA4707" t="s">
        <v>54</v>
      </c>
      <c r="AB4707">
        <v>2019</v>
      </c>
      <c r="AC4707" t="s">
        <v>376</v>
      </c>
      <c r="AD4707" t="s">
        <v>56</v>
      </c>
      <c r="AE4707" t="s">
        <v>98</v>
      </c>
      <c r="AF4707">
        <v>1416107</v>
      </c>
      <c r="AG4707" t="s">
        <v>71</v>
      </c>
      <c r="AH4707" t="s">
        <v>59</v>
      </c>
      <c r="AI4707" t="s">
        <v>56</v>
      </c>
      <c r="AJ4707" t="s">
        <v>56</v>
      </c>
    </row>
    <row r="4708" spans="1:36" x14ac:dyDescent="0.25">
      <c r="A4708" t="s">
        <v>9868</v>
      </c>
      <c r="B4708" t="s">
        <v>2263</v>
      </c>
      <c r="C4708" t="s">
        <v>92</v>
      </c>
      <c r="D4708" t="s">
        <v>9880</v>
      </c>
      <c r="E4708" s="2">
        <v>162161102</v>
      </c>
      <c r="F4708" t="s">
        <v>62</v>
      </c>
      <c r="G4708" s="3">
        <v>185043</v>
      </c>
      <c r="H4708">
        <v>20190214</v>
      </c>
      <c r="I4708" s="4">
        <v>1430</v>
      </c>
      <c r="J4708">
        <v>309676</v>
      </c>
      <c r="K4708" s="5">
        <v>1630</v>
      </c>
      <c r="L4708" t="s">
        <v>44</v>
      </c>
      <c r="M4708" t="s">
        <v>563</v>
      </c>
      <c r="N4708" t="s">
        <v>3354</v>
      </c>
      <c r="O4708" s="5">
        <v>1</v>
      </c>
      <c r="P4708" s="5">
        <v>1630</v>
      </c>
      <c r="Q4708" s="6">
        <v>38.243949999999998</v>
      </c>
      <c r="R4708" s="6">
        <v>-120.68803</v>
      </c>
      <c r="S4708" t="s">
        <v>10535</v>
      </c>
      <c r="T4708" t="s">
        <v>430</v>
      </c>
      <c r="U4708" t="s">
        <v>86</v>
      </c>
      <c r="V4708" t="s">
        <v>50</v>
      </c>
      <c r="W4708" t="s">
        <v>10536</v>
      </c>
      <c r="X4708" t="s">
        <v>52</v>
      </c>
      <c r="Y4708" t="s">
        <v>53</v>
      </c>
      <c r="Z4708">
        <v>0</v>
      </c>
      <c r="AA4708" t="s">
        <v>54</v>
      </c>
      <c r="AB4708">
        <v>2019</v>
      </c>
      <c r="AC4708" t="s">
        <v>376</v>
      </c>
      <c r="AD4708" t="s">
        <v>56</v>
      </c>
      <c r="AE4708" t="s">
        <v>98</v>
      </c>
      <c r="AF4708">
        <v>1416531</v>
      </c>
      <c r="AG4708" t="s">
        <v>88</v>
      </c>
      <c r="AH4708" t="s">
        <v>59</v>
      </c>
      <c r="AI4708" t="s">
        <v>56</v>
      </c>
      <c r="AJ4708" t="s">
        <v>416</v>
      </c>
    </row>
    <row r="4709" spans="1:36" x14ac:dyDescent="0.25">
      <c r="A4709" t="s">
        <v>9868</v>
      </c>
      <c r="B4709" t="s">
        <v>2263</v>
      </c>
      <c r="C4709" t="s">
        <v>92</v>
      </c>
      <c r="D4709" t="s">
        <v>9869</v>
      </c>
      <c r="E4709" s="2">
        <v>163751102</v>
      </c>
      <c r="F4709" t="s">
        <v>62</v>
      </c>
      <c r="G4709" s="3">
        <v>1699</v>
      </c>
      <c r="H4709">
        <v>20190214</v>
      </c>
      <c r="I4709" s="4">
        <v>818</v>
      </c>
      <c r="J4709">
        <v>307704</v>
      </c>
      <c r="K4709" s="5">
        <v>1611</v>
      </c>
      <c r="L4709" t="s">
        <v>44</v>
      </c>
      <c r="M4709" t="s">
        <v>63</v>
      </c>
      <c r="N4709" t="s">
        <v>989</v>
      </c>
      <c r="O4709" s="5">
        <v>123</v>
      </c>
      <c r="P4709" s="5">
        <v>81827</v>
      </c>
      <c r="Q4709" s="6">
        <v>38.42586</v>
      </c>
      <c r="R4709" s="6">
        <v>-120.59094</v>
      </c>
      <c r="S4709" t="s">
        <v>10537</v>
      </c>
      <c r="T4709" t="s">
        <v>677</v>
      </c>
      <c r="U4709" t="s">
        <v>67</v>
      </c>
      <c r="V4709" t="s">
        <v>50</v>
      </c>
      <c r="W4709" t="s">
        <v>10538</v>
      </c>
      <c r="X4709" t="s">
        <v>52</v>
      </c>
      <c r="Y4709" t="s">
        <v>53</v>
      </c>
      <c r="Z4709">
        <v>0</v>
      </c>
      <c r="AA4709" t="s">
        <v>54</v>
      </c>
      <c r="AB4709">
        <v>2019</v>
      </c>
      <c r="AC4709" t="s">
        <v>376</v>
      </c>
      <c r="AD4709" t="s">
        <v>56</v>
      </c>
      <c r="AE4709" t="s">
        <v>98</v>
      </c>
      <c r="AF4709">
        <v>1416491</v>
      </c>
      <c r="AG4709" t="s">
        <v>71</v>
      </c>
      <c r="AH4709" t="s">
        <v>59</v>
      </c>
      <c r="AI4709" t="s">
        <v>56</v>
      </c>
      <c r="AJ4709" t="s">
        <v>416</v>
      </c>
    </row>
    <row r="4710" spans="1:36" x14ac:dyDescent="0.25">
      <c r="A4710" t="s">
        <v>9868</v>
      </c>
      <c r="B4710" t="s">
        <v>2263</v>
      </c>
      <c r="C4710" t="s">
        <v>40</v>
      </c>
      <c r="D4710" t="s">
        <v>9911</v>
      </c>
      <c r="E4710" s="2">
        <v>163201101</v>
      </c>
      <c r="F4710" t="s">
        <v>42</v>
      </c>
      <c r="G4710" s="3">
        <v>4790</v>
      </c>
      <c r="H4710">
        <v>20190214</v>
      </c>
      <c r="I4710" s="4">
        <v>825</v>
      </c>
      <c r="J4710">
        <v>307719</v>
      </c>
      <c r="K4710" s="5">
        <v>554</v>
      </c>
      <c r="L4710" t="s">
        <v>44</v>
      </c>
      <c r="M4710" t="s">
        <v>63</v>
      </c>
      <c r="N4710" t="s">
        <v>64</v>
      </c>
      <c r="O4710" s="5">
        <v>1065</v>
      </c>
      <c r="P4710" s="5">
        <v>267879</v>
      </c>
      <c r="Q4710" s="6">
        <v>38.386769999999999</v>
      </c>
      <c r="R4710" s="6">
        <v>-120.52436</v>
      </c>
      <c r="S4710" t="s">
        <v>10539</v>
      </c>
      <c r="T4710" t="s">
        <v>421</v>
      </c>
      <c r="U4710" t="s">
        <v>67</v>
      </c>
      <c r="V4710" t="s">
        <v>50</v>
      </c>
      <c r="W4710" t="s">
        <v>10540</v>
      </c>
      <c r="X4710" t="s">
        <v>52</v>
      </c>
      <c r="Y4710" t="s">
        <v>53</v>
      </c>
      <c r="Z4710">
        <v>0</v>
      </c>
      <c r="AA4710" t="s">
        <v>54</v>
      </c>
      <c r="AB4710">
        <v>2019</v>
      </c>
      <c r="AC4710" t="s">
        <v>376</v>
      </c>
      <c r="AD4710" t="s">
        <v>56</v>
      </c>
      <c r="AE4710" t="s">
        <v>70</v>
      </c>
      <c r="AF4710">
        <v>1416165</v>
      </c>
      <c r="AG4710" t="s">
        <v>71</v>
      </c>
      <c r="AH4710" t="s">
        <v>59</v>
      </c>
      <c r="AI4710" t="s">
        <v>56</v>
      </c>
      <c r="AJ4710" t="s">
        <v>416</v>
      </c>
    </row>
    <row r="4711" spans="1:36" x14ac:dyDescent="0.25">
      <c r="A4711" t="s">
        <v>9868</v>
      </c>
      <c r="B4711" t="s">
        <v>2263</v>
      </c>
      <c r="C4711" t="s">
        <v>40</v>
      </c>
      <c r="D4711" t="s">
        <v>9911</v>
      </c>
      <c r="E4711" s="2">
        <v>163201101</v>
      </c>
      <c r="F4711" t="s">
        <v>62</v>
      </c>
      <c r="G4711" s="3" t="s">
        <v>10541</v>
      </c>
      <c r="H4711">
        <v>20190214</v>
      </c>
      <c r="I4711" s="4">
        <v>27</v>
      </c>
      <c r="J4711">
        <v>308001</v>
      </c>
      <c r="K4711" s="5">
        <v>1080</v>
      </c>
      <c r="L4711" t="s">
        <v>44</v>
      </c>
      <c r="M4711" t="s">
        <v>63</v>
      </c>
      <c r="N4711" t="s">
        <v>64</v>
      </c>
      <c r="O4711" s="5">
        <v>2</v>
      </c>
      <c r="P4711" s="5">
        <v>2160</v>
      </c>
      <c r="Q4711" s="6">
        <v>38.278550000000003</v>
      </c>
      <c r="R4711" s="6">
        <v>-120.50688</v>
      </c>
      <c r="S4711" t="s">
        <v>10542</v>
      </c>
      <c r="T4711" t="s">
        <v>551</v>
      </c>
      <c r="U4711" t="s">
        <v>67</v>
      </c>
      <c r="V4711" t="s">
        <v>50</v>
      </c>
      <c r="W4711" t="s">
        <v>10543</v>
      </c>
      <c r="X4711" t="s">
        <v>52</v>
      </c>
      <c r="Y4711" t="s">
        <v>53</v>
      </c>
      <c r="Z4711">
        <v>0</v>
      </c>
      <c r="AA4711" t="s">
        <v>54</v>
      </c>
      <c r="AB4711">
        <v>2019</v>
      </c>
      <c r="AC4711" t="s">
        <v>376</v>
      </c>
      <c r="AD4711" t="s">
        <v>56</v>
      </c>
      <c r="AE4711" t="s">
        <v>98</v>
      </c>
      <c r="AF4711">
        <v>1416220</v>
      </c>
      <c r="AG4711" t="s">
        <v>71</v>
      </c>
      <c r="AH4711" t="s">
        <v>59</v>
      </c>
      <c r="AI4711" t="s">
        <v>56</v>
      </c>
      <c r="AJ4711" t="s">
        <v>416</v>
      </c>
    </row>
    <row r="4712" spans="1:36" x14ac:dyDescent="0.25">
      <c r="A4712" t="s">
        <v>9868</v>
      </c>
      <c r="B4712" t="s">
        <v>2263</v>
      </c>
      <c r="C4712" t="s">
        <v>92</v>
      </c>
      <c r="D4712" t="s">
        <v>9911</v>
      </c>
      <c r="E4712" s="2">
        <v>163201101</v>
      </c>
      <c r="F4712" t="s">
        <v>659</v>
      </c>
      <c r="G4712" s="3">
        <v>1341</v>
      </c>
      <c r="H4712">
        <v>20190214</v>
      </c>
      <c r="I4712" s="4">
        <v>1140</v>
      </c>
      <c r="J4712">
        <v>308760</v>
      </c>
      <c r="K4712" s="5">
        <v>1340</v>
      </c>
      <c r="L4712" t="s">
        <v>44</v>
      </c>
      <c r="M4712" t="s">
        <v>63</v>
      </c>
      <c r="N4712" t="s">
        <v>64</v>
      </c>
      <c r="O4712" s="5">
        <v>86</v>
      </c>
      <c r="P4712" s="5">
        <v>115240</v>
      </c>
      <c r="Q4712" s="6">
        <v>38.317259999999997</v>
      </c>
      <c r="R4712" s="6">
        <v>-120.52093000000001</v>
      </c>
      <c r="S4712" t="s">
        <v>10544</v>
      </c>
      <c r="T4712" t="s">
        <v>8105</v>
      </c>
      <c r="U4712" t="s">
        <v>67</v>
      </c>
      <c r="V4712" t="s">
        <v>50</v>
      </c>
      <c r="W4712" t="s">
        <v>10545</v>
      </c>
      <c r="X4712" t="s">
        <v>52</v>
      </c>
      <c r="Y4712" t="s">
        <v>53</v>
      </c>
      <c r="Z4712">
        <v>0</v>
      </c>
      <c r="AA4712" t="s">
        <v>54</v>
      </c>
      <c r="AB4712">
        <v>2019</v>
      </c>
      <c r="AC4712" t="s">
        <v>376</v>
      </c>
      <c r="AD4712" t="s">
        <v>56</v>
      </c>
      <c r="AE4712" t="s">
        <v>98</v>
      </c>
      <c r="AF4712">
        <v>1416349</v>
      </c>
      <c r="AG4712" t="s">
        <v>71</v>
      </c>
      <c r="AH4712" t="s">
        <v>59</v>
      </c>
      <c r="AI4712" t="s">
        <v>56</v>
      </c>
      <c r="AJ4712" t="s">
        <v>416</v>
      </c>
    </row>
    <row r="4713" spans="1:36" x14ac:dyDescent="0.25">
      <c r="A4713" t="s">
        <v>9868</v>
      </c>
      <c r="B4713" t="s">
        <v>2263</v>
      </c>
      <c r="C4713" t="s">
        <v>92</v>
      </c>
      <c r="D4713" t="s">
        <v>9976</v>
      </c>
      <c r="E4713" s="2">
        <v>162211101</v>
      </c>
      <c r="F4713" t="s">
        <v>62</v>
      </c>
      <c r="G4713" s="3">
        <v>9149</v>
      </c>
      <c r="H4713">
        <v>20190215</v>
      </c>
      <c r="I4713" s="4">
        <v>1304</v>
      </c>
      <c r="J4713">
        <v>312173</v>
      </c>
      <c r="K4713" s="5">
        <v>1392</v>
      </c>
      <c r="L4713" t="s">
        <v>44</v>
      </c>
      <c r="M4713" t="s">
        <v>63</v>
      </c>
      <c r="N4713" t="s">
        <v>64</v>
      </c>
      <c r="O4713" s="5">
        <v>44</v>
      </c>
      <c r="P4713" s="5">
        <v>7455</v>
      </c>
      <c r="Q4713" s="6">
        <v>38.21116</v>
      </c>
      <c r="R4713" s="6">
        <v>-120.68479000000001</v>
      </c>
      <c r="S4713" t="s">
        <v>10546</v>
      </c>
      <c r="T4713" t="s">
        <v>427</v>
      </c>
      <c r="U4713" t="s">
        <v>67</v>
      </c>
      <c r="V4713" t="s">
        <v>50</v>
      </c>
      <c r="W4713" t="s">
        <v>10547</v>
      </c>
      <c r="X4713" t="s">
        <v>52</v>
      </c>
      <c r="Y4713" t="s">
        <v>53</v>
      </c>
      <c r="Z4713">
        <v>0</v>
      </c>
      <c r="AA4713" t="s">
        <v>54</v>
      </c>
      <c r="AB4713">
        <v>2019</v>
      </c>
      <c r="AC4713" t="s">
        <v>376</v>
      </c>
      <c r="AD4713" t="s">
        <v>56</v>
      </c>
      <c r="AE4713" t="s">
        <v>98</v>
      </c>
      <c r="AF4713">
        <v>1417177</v>
      </c>
      <c r="AG4713" t="s">
        <v>71</v>
      </c>
      <c r="AH4713" t="s">
        <v>59</v>
      </c>
      <c r="AI4713" t="s">
        <v>56</v>
      </c>
      <c r="AJ4713" t="s">
        <v>416</v>
      </c>
    </row>
    <row r="4714" spans="1:36" x14ac:dyDescent="0.25">
      <c r="A4714" t="s">
        <v>9868</v>
      </c>
      <c r="B4714" t="s">
        <v>2263</v>
      </c>
      <c r="C4714" t="s">
        <v>92</v>
      </c>
      <c r="D4714" t="s">
        <v>9976</v>
      </c>
      <c r="E4714" s="2">
        <v>162211101</v>
      </c>
      <c r="F4714" t="s">
        <v>62</v>
      </c>
      <c r="G4714" s="3" t="s">
        <v>10548</v>
      </c>
      <c r="H4714">
        <v>20190215</v>
      </c>
      <c r="I4714" s="4">
        <v>1805</v>
      </c>
      <c r="J4714">
        <v>312802</v>
      </c>
      <c r="K4714" s="5">
        <v>2583</v>
      </c>
      <c r="L4714" t="s">
        <v>44</v>
      </c>
      <c r="M4714" t="s">
        <v>63</v>
      </c>
      <c r="N4714" t="s">
        <v>64</v>
      </c>
      <c r="O4714" s="5">
        <v>20</v>
      </c>
      <c r="P4714" s="5">
        <v>51432</v>
      </c>
      <c r="Q4714" s="6">
        <v>38.289499999999997</v>
      </c>
      <c r="R4714" s="6">
        <v>-120.59962</v>
      </c>
      <c r="S4714" t="s">
        <v>10549</v>
      </c>
      <c r="T4714" t="s">
        <v>559</v>
      </c>
      <c r="U4714" t="s">
        <v>67</v>
      </c>
      <c r="V4714" t="s">
        <v>50</v>
      </c>
      <c r="W4714" t="s">
        <v>10550</v>
      </c>
      <c r="X4714" t="s">
        <v>52</v>
      </c>
      <c r="Y4714" t="s">
        <v>53</v>
      </c>
      <c r="Z4714">
        <v>0</v>
      </c>
      <c r="AA4714" t="s">
        <v>54</v>
      </c>
      <c r="AB4714">
        <v>2019</v>
      </c>
      <c r="AC4714" t="s">
        <v>376</v>
      </c>
      <c r="AD4714" t="s">
        <v>56</v>
      </c>
      <c r="AE4714" t="s">
        <v>70</v>
      </c>
      <c r="AF4714">
        <v>1417345</v>
      </c>
      <c r="AG4714" t="s">
        <v>71</v>
      </c>
      <c r="AH4714" t="s">
        <v>59</v>
      </c>
      <c r="AI4714" t="s">
        <v>56</v>
      </c>
      <c r="AJ4714" t="s">
        <v>416</v>
      </c>
    </row>
    <row r="4715" spans="1:36" x14ac:dyDescent="0.25">
      <c r="A4715" t="s">
        <v>9868</v>
      </c>
      <c r="B4715" t="s">
        <v>2263</v>
      </c>
      <c r="C4715" t="s">
        <v>40</v>
      </c>
      <c r="D4715" t="s">
        <v>10040</v>
      </c>
      <c r="E4715" s="2">
        <v>162821702</v>
      </c>
      <c r="F4715" t="s">
        <v>62</v>
      </c>
      <c r="G4715" s="3" t="s">
        <v>10551</v>
      </c>
      <c r="H4715">
        <v>20190215</v>
      </c>
      <c r="I4715" s="4">
        <v>442</v>
      </c>
      <c r="J4715">
        <v>311324</v>
      </c>
      <c r="K4715" s="5">
        <v>873</v>
      </c>
      <c r="L4715" t="s">
        <v>44</v>
      </c>
      <c r="M4715" t="s">
        <v>63</v>
      </c>
      <c r="N4715" t="s">
        <v>64</v>
      </c>
      <c r="O4715" s="5">
        <v>39</v>
      </c>
      <c r="P4715" s="5">
        <v>31767</v>
      </c>
      <c r="Q4715" s="6">
        <v>38.249369999999999</v>
      </c>
      <c r="R4715" s="6">
        <v>-120.33857999999999</v>
      </c>
      <c r="S4715" t="s">
        <v>10552</v>
      </c>
      <c r="T4715" t="s">
        <v>2560</v>
      </c>
      <c r="U4715" t="s">
        <v>67</v>
      </c>
      <c r="V4715" t="s">
        <v>50</v>
      </c>
      <c r="W4715" t="s">
        <v>10553</v>
      </c>
      <c r="X4715" t="s">
        <v>52</v>
      </c>
      <c r="Y4715" t="s">
        <v>53</v>
      </c>
      <c r="Z4715">
        <v>0</v>
      </c>
      <c r="AA4715" t="s">
        <v>54</v>
      </c>
      <c r="AB4715">
        <v>2019</v>
      </c>
      <c r="AC4715" t="s">
        <v>376</v>
      </c>
      <c r="AD4715" t="s">
        <v>56</v>
      </c>
      <c r="AE4715" t="s">
        <v>98</v>
      </c>
      <c r="AF4715">
        <v>1416980</v>
      </c>
      <c r="AG4715" t="s">
        <v>71</v>
      </c>
      <c r="AH4715" t="s">
        <v>59</v>
      </c>
      <c r="AI4715" t="s">
        <v>56</v>
      </c>
      <c r="AJ4715" t="s">
        <v>416</v>
      </c>
    </row>
    <row r="4716" spans="1:36" x14ac:dyDescent="0.25">
      <c r="A4716" t="s">
        <v>9868</v>
      </c>
      <c r="B4716" t="s">
        <v>2263</v>
      </c>
      <c r="C4716" t="s">
        <v>40</v>
      </c>
      <c r="D4716" t="s">
        <v>10040</v>
      </c>
      <c r="E4716" s="2">
        <v>162821702</v>
      </c>
      <c r="F4716" t="s">
        <v>410</v>
      </c>
      <c r="G4716" s="3" t="s">
        <v>10554</v>
      </c>
      <c r="H4716">
        <v>20190215</v>
      </c>
      <c r="I4716" s="4">
        <v>1156</v>
      </c>
      <c r="J4716">
        <v>312361</v>
      </c>
      <c r="K4716" s="5">
        <v>421</v>
      </c>
      <c r="L4716" t="s">
        <v>44</v>
      </c>
      <c r="M4716" t="s">
        <v>63</v>
      </c>
      <c r="N4716" t="s">
        <v>64</v>
      </c>
      <c r="O4716" s="5">
        <v>670</v>
      </c>
      <c r="P4716" s="5">
        <v>22318</v>
      </c>
      <c r="Q4716" s="6">
        <v>38.236254000000002</v>
      </c>
      <c r="R4716" s="6">
        <v>-120.336175</v>
      </c>
      <c r="S4716" t="s">
        <v>10555</v>
      </c>
      <c r="T4716" t="s">
        <v>2517</v>
      </c>
      <c r="U4716" t="s">
        <v>200</v>
      </c>
      <c r="V4716" t="s">
        <v>50</v>
      </c>
      <c r="W4716" t="s">
        <v>10556</v>
      </c>
      <c r="X4716" t="s">
        <v>52</v>
      </c>
      <c r="Y4716" t="s">
        <v>53</v>
      </c>
      <c r="Z4716">
        <v>0</v>
      </c>
      <c r="AA4716" t="s">
        <v>54</v>
      </c>
      <c r="AB4716">
        <v>2019</v>
      </c>
      <c r="AC4716" t="s">
        <v>376</v>
      </c>
      <c r="AD4716" t="s">
        <v>56</v>
      </c>
      <c r="AE4716" t="s">
        <v>481</v>
      </c>
      <c r="AF4716">
        <v>1417197</v>
      </c>
      <c r="AG4716" t="s">
        <v>202</v>
      </c>
      <c r="AH4716" t="s">
        <v>59</v>
      </c>
      <c r="AI4716" t="s">
        <v>56</v>
      </c>
      <c r="AJ4716" t="s">
        <v>416</v>
      </c>
    </row>
    <row r="4717" spans="1:36" x14ac:dyDescent="0.25">
      <c r="A4717" t="s">
        <v>9868</v>
      </c>
      <c r="B4717" t="s">
        <v>2263</v>
      </c>
      <c r="C4717" t="s">
        <v>40</v>
      </c>
      <c r="D4717" t="s">
        <v>9869</v>
      </c>
      <c r="E4717" s="2">
        <v>163751102</v>
      </c>
      <c r="F4717" t="s">
        <v>62</v>
      </c>
      <c r="G4717" s="3">
        <v>1853</v>
      </c>
      <c r="H4717">
        <v>20190217</v>
      </c>
      <c r="I4717" s="4">
        <v>1216</v>
      </c>
      <c r="J4717">
        <v>315830</v>
      </c>
      <c r="K4717" s="5">
        <v>1732</v>
      </c>
      <c r="L4717" t="s">
        <v>44</v>
      </c>
      <c r="M4717" t="s">
        <v>63</v>
      </c>
      <c r="N4717" t="s">
        <v>64</v>
      </c>
      <c r="O4717" s="5">
        <v>52</v>
      </c>
      <c r="P4717" s="5">
        <v>90064</v>
      </c>
      <c r="Q4717" s="6">
        <v>38.494219999999999</v>
      </c>
      <c r="R4717" s="6">
        <v>-120.5124</v>
      </c>
      <c r="S4717" t="s">
        <v>10557</v>
      </c>
      <c r="T4717" t="s">
        <v>2537</v>
      </c>
      <c r="U4717" t="s">
        <v>67</v>
      </c>
      <c r="V4717" t="s">
        <v>50</v>
      </c>
      <c r="W4717" t="s">
        <v>10558</v>
      </c>
      <c r="X4717" t="s">
        <v>52</v>
      </c>
      <c r="Y4717" t="s">
        <v>53</v>
      </c>
      <c r="Z4717">
        <v>0</v>
      </c>
      <c r="AA4717" t="s">
        <v>54</v>
      </c>
      <c r="AB4717">
        <v>2019</v>
      </c>
      <c r="AC4717" t="s">
        <v>376</v>
      </c>
      <c r="AD4717" t="s">
        <v>56</v>
      </c>
      <c r="AE4717" t="s">
        <v>98</v>
      </c>
      <c r="AF4717">
        <v>1418232</v>
      </c>
      <c r="AG4717" t="s">
        <v>71</v>
      </c>
      <c r="AH4717" t="s">
        <v>59</v>
      </c>
      <c r="AI4717" t="s">
        <v>56</v>
      </c>
      <c r="AJ4717" t="s">
        <v>416</v>
      </c>
    </row>
    <row r="4718" spans="1:36" x14ac:dyDescent="0.25">
      <c r="A4718" t="s">
        <v>9868</v>
      </c>
      <c r="B4718" t="s">
        <v>2263</v>
      </c>
      <c r="C4718" t="s">
        <v>40</v>
      </c>
      <c r="D4718" t="s">
        <v>9869</v>
      </c>
      <c r="E4718" s="2">
        <v>163751102</v>
      </c>
      <c r="F4718" t="s">
        <v>42</v>
      </c>
      <c r="G4718" s="3">
        <v>13438</v>
      </c>
      <c r="H4718">
        <v>20190217</v>
      </c>
      <c r="I4718" s="4">
        <v>1455</v>
      </c>
      <c r="J4718">
        <v>316342</v>
      </c>
      <c r="K4718" s="5">
        <v>1724</v>
      </c>
      <c r="L4718" t="s">
        <v>44</v>
      </c>
      <c r="M4718" t="s">
        <v>63</v>
      </c>
      <c r="N4718" t="s">
        <v>64</v>
      </c>
      <c r="O4718" s="5">
        <v>946</v>
      </c>
      <c r="P4718" s="5">
        <v>337775</v>
      </c>
      <c r="Q4718" s="6">
        <v>38.47381</v>
      </c>
      <c r="R4718" s="6">
        <v>-120.62654999999999</v>
      </c>
      <c r="S4718" t="s">
        <v>10559</v>
      </c>
      <c r="T4718" t="s">
        <v>4103</v>
      </c>
      <c r="U4718" t="s">
        <v>67</v>
      </c>
      <c r="V4718" t="s">
        <v>50</v>
      </c>
      <c r="W4718" t="s">
        <v>10560</v>
      </c>
      <c r="X4718" t="s">
        <v>52</v>
      </c>
      <c r="Y4718" t="s">
        <v>53</v>
      </c>
      <c r="Z4718">
        <v>0</v>
      </c>
      <c r="AA4718" t="s">
        <v>54</v>
      </c>
      <c r="AB4718">
        <v>2019</v>
      </c>
      <c r="AC4718" t="s">
        <v>376</v>
      </c>
      <c r="AD4718" t="s">
        <v>56</v>
      </c>
      <c r="AE4718" t="s">
        <v>70</v>
      </c>
      <c r="AF4718">
        <v>1418282</v>
      </c>
      <c r="AG4718" t="s">
        <v>71</v>
      </c>
      <c r="AH4718" t="s">
        <v>59</v>
      </c>
      <c r="AI4718" t="s">
        <v>56</v>
      </c>
      <c r="AJ4718" t="s">
        <v>416</v>
      </c>
    </row>
    <row r="4719" spans="1:36" x14ac:dyDescent="0.25">
      <c r="A4719" t="s">
        <v>9868</v>
      </c>
      <c r="B4719" t="s">
        <v>2263</v>
      </c>
      <c r="C4719" t="s">
        <v>40</v>
      </c>
      <c r="D4719" t="s">
        <v>10040</v>
      </c>
      <c r="E4719" s="2">
        <v>162821702</v>
      </c>
      <c r="F4719" t="s">
        <v>410</v>
      </c>
      <c r="G4719" s="3" t="s">
        <v>10561</v>
      </c>
      <c r="H4719">
        <v>20190217</v>
      </c>
      <c r="I4719" s="4">
        <v>2132</v>
      </c>
      <c r="J4719">
        <v>317122</v>
      </c>
      <c r="K4719" s="5">
        <v>875</v>
      </c>
      <c r="L4719" t="s">
        <v>44</v>
      </c>
      <c r="M4719" t="s">
        <v>63</v>
      </c>
      <c r="N4719" t="s">
        <v>64</v>
      </c>
      <c r="O4719" s="5">
        <v>8</v>
      </c>
      <c r="P4719" s="5">
        <v>5894</v>
      </c>
      <c r="Q4719" s="6">
        <v>38.26728</v>
      </c>
      <c r="R4719" s="6">
        <v>-120.320896</v>
      </c>
      <c r="S4719" t="s">
        <v>10562</v>
      </c>
      <c r="T4719" t="s">
        <v>6062</v>
      </c>
      <c r="U4719" t="s">
        <v>67</v>
      </c>
      <c r="V4719" t="s">
        <v>50</v>
      </c>
      <c r="W4719" t="s">
        <v>10563</v>
      </c>
      <c r="X4719" t="s">
        <v>52</v>
      </c>
      <c r="Y4719" t="s">
        <v>53</v>
      </c>
      <c r="Z4719">
        <v>0</v>
      </c>
      <c r="AA4719" t="s">
        <v>54</v>
      </c>
      <c r="AB4719">
        <v>2019</v>
      </c>
      <c r="AC4719" t="s">
        <v>376</v>
      </c>
      <c r="AD4719" t="s">
        <v>56</v>
      </c>
      <c r="AE4719" t="s">
        <v>70</v>
      </c>
      <c r="AF4719">
        <v>1418575</v>
      </c>
      <c r="AG4719" t="s">
        <v>71</v>
      </c>
      <c r="AH4719" t="s">
        <v>59</v>
      </c>
      <c r="AI4719" t="s">
        <v>56</v>
      </c>
      <c r="AJ4719" t="s">
        <v>416</v>
      </c>
    </row>
    <row r="4720" spans="1:36" x14ac:dyDescent="0.25">
      <c r="A4720" t="s">
        <v>9868</v>
      </c>
      <c r="B4720" t="s">
        <v>2263</v>
      </c>
      <c r="C4720" t="s">
        <v>40</v>
      </c>
      <c r="D4720" t="s">
        <v>9911</v>
      </c>
      <c r="E4720" s="2">
        <v>163201101</v>
      </c>
      <c r="F4720" t="s">
        <v>80</v>
      </c>
      <c r="G4720" s="3" t="s">
        <v>10564</v>
      </c>
      <c r="H4720">
        <v>20190217</v>
      </c>
      <c r="I4720" s="4">
        <v>638</v>
      </c>
      <c r="J4720">
        <v>315356</v>
      </c>
      <c r="K4720" s="5">
        <v>2010</v>
      </c>
      <c r="L4720" t="s">
        <v>44</v>
      </c>
      <c r="M4720" t="s">
        <v>63</v>
      </c>
      <c r="N4720" t="s">
        <v>64</v>
      </c>
      <c r="O4720" s="5">
        <v>11</v>
      </c>
      <c r="P4720" s="5">
        <v>21210</v>
      </c>
      <c r="Q4720" s="6">
        <v>38.502296000000001</v>
      </c>
      <c r="R4720" s="6">
        <v>-120.515209</v>
      </c>
      <c r="S4720" t="s">
        <v>10565</v>
      </c>
      <c r="T4720" t="s">
        <v>2517</v>
      </c>
      <c r="U4720" t="s">
        <v>67</v>
      </c>
      <c r="V4720" t="s">
        <v>50</v>
      </c>
      <c r="W4720" t="s">
        <v>10566</v>
      </c>
      <c r="X4720" t="s">
        <v>52</v>
      </c>
      <c r="Y4720" t="s">
        <v>53</v>
      </c>
      <c r="Z4720">
        <v>0</v>
      </c>
      <c r="AA4720" t="s">
        <v>54</v>
      </c>
      <c r="AB4720">
        <v>2019</v>
      </c>
      <c r="AC4720" t="s">
        <v>376</v>
      </c>
      <c r="AD4720" t="s">
        <v>56</v>
      </c>
      <c r="AE4720" t="s">
        <v>70</v>
      </c>
      <c r="AF4720">
        <v>1418114</v>
      </c>
      <c r="AG4720" t="s">
        <v>71</v>
      </c>
      <c r="AH4720" t="s">
        <v>59</v>
      </c>
      <c r="AI4720" t="s">
        <v>56</v>
      </c>
      <c r="AJ4720" t="s">
        <v>56</v>
      </c>
    </row>
    <row r="4721" spans="1:36" x14ac:dyDescent="0.25">
      <c r="A4721" t="s">
        <v>9868</v>
      </c>
      <c r="B4721" t="s">
        <v>2263</v>
      </c>
      <c r="C4721" t="s">
        <v>40</v>
      </c>
      <c r="D4721" t="s">
        <v>9911</v>
      </c>
      <c r="E4721" s="2">
        <v>163201101</v>
      </c>
      <c r="F4721" t="s">
        <v>62</v>
      </c>
      <c r="G4721" s="3" t="s">
        <v>10567</v>
      </c>
      <c r="H4721">
        <v>20190217</v>
      </c>
      <c r="I4721" s="4">
        <v>1612</v>
      </c>
      <c r="J4721">
        <v>316477</v>
      </c>
      <c r="K4721" s="5">
        <v>2825</v>
      </c>
      <c r="L4721" t="s">
        <v>44</v>
      </c>
      <c r="M4721" t="s">
        <v>63</v>
      </c>
      <c r="N4721" t="s">
        <v>64</v>
      </c>
      <c r="O4721" s="5">
        <v>15</v>
      </c>
      <c r="P4721" s="5">
        <v>42375</v>
      </c>
      <c r="Q4721" s="6">
        <v>38.483879999999999</v>
      </c>
      <c r="R4721" s="6">
        <v>-120.52236000000001</v>
      </c>
      <c r="S4721" t="s">
        <v>10500</v>
      </c>
      <c r="T4721" t="s">
        <v>4103</v>
      </c>
      <c r="U4721" t="s">
        <v>86</v>
      </c>
      <c r="V4721" t="s">
        <v>50</v>
      </c>
      <c r="W4721" t="s">
        <v>10568</v>
      </c>
      <c r="X4721" t="s">
        <v>52</v>
      </c>
      <c r="Y4721" t="s">
        <v>53</v>
      </c>
      <c r="Z4721">
        <v>0</v>
      </c>
      <c r="AA4721" t="s">
        <v>54</v>
      </c>
      <c r="AB4721">
        <v>2019</v>
      </c>
      <c r="AC4721" t="s">
        <v>376</v>
      </c>
      <c r="AD4721" t="s">
        <v>56</v>
      </c>
      <c r="AE4721" t="s">
        <v>98</v>
      </c>
      <c r="AF4721">
        <v>1418767</v>
      </c>
      <c r="AG4721" t="s">
        <v>88</v>
      </c>
      <c r="AH4721" t="s">
        <v>59</v>
      </c>
      <c r="AI4721" t="s">
        <v>56</v>
      </c>
      <c r="AJ4721" t="s">
        <v>416</v>
      </c>
    </row>
    <row r="4722" spans="1:36" x14ac:dyDescent="0.25">
      <c r="A4722" t="s">
        <v>9868</v>
      </c>
      <c r="B4722" t="s">
        <v>2263</v>
      </c>
      <c r="C4722" t="s">
        <v>40</v>
      </c>
      <c r="D4722" t="s">
        <v>10040</v>
      </c>
      <c r="E4722" s="2">
        <v>162821702</v>
      </c>
      <c r="F4722" t="s">
        <v>42</v>
      </c>
      <c r="G4722" s="3">
        <v>1888</v>
      </c>
      <c r="H4722">
        <v>20190226</v>
      </c>
      <c r="I4722" s="4">
        <v>1955</v>
      </c>
      <c r="J4722">
        <v>325192</v>
      </c>
      <c r="K4722" s="5">
        <v>608</v>
      </c>
      <c r="L4722" t="s">
        <v>44</v>
      </c>
      <c r="M4722" t="s">
        <v>63</v>
      </c>
      <c r="N4722" t="s">
        <v>64</v>
      </c>
      <c r="O4722" s="5">
        <v>1464</v>
      </c>
      <c r="P4722" s="5">
        <v>166100</v>
      </c>
      <c r="Q4722" s="6">
        <v>38.23668</v>
      </c>
      <c r="R4722" s="6">
        <v>-120.36284999999999</v>
      </c>
      <c r="S4722" t="s">
        <v>10569</v>
      </c>
      <c r="T4722" t="s">
        <v>521</v>
      </c>
      <c r="U4722" t="s">
        <v>67</v>
      </c>
      <c r="V4722" t="s">
        <v>50</v>
      </c>
      <c r="W4722" t="s">
        <v>10570</v>
      </c>
      <c r="X4722" t="s">
        <v>52</v>
      </c>
      <c r="Y4722" t="s">
        <v>53</v>
      </c>
      <c r="Z4722">
        <v>31426840</v>
      </c>
      <c r="AA4722" t="s">
        <v>54</v>
      </c>
      <c r="AB4722">
        <v>2019</v>
      </c>
      <c r="AC4722" t="s">
        <v>376</v>
      </c>
      <c r="AD4722" t="s">
        <v>56</v>
      </c>
      <c r="AE4722" t="s">
        <v>70</v>
      </c>
      <c r="AF4722">
        <v>1420445</v>
      </c>
      <c r="AG4722" t="s">
        <v>71</v>
      </c>
      <c r="AH4722" t="s">
        <v>59</v>
      </c>
      <c r="AI4722" t="s">
        <v>56</v>
      </c>
      <c r="AJ4722" t="s">
        <v>416</v>
      </c>
    </row>
    <row r="4723" spans="1:36" x14ac:dyDescent="0.25">
      <c r="A4723" t="s">
        <v>9868</v>
      </c>
      <c r="B4723" t="s">
        <v>2263</v>
      </c>
      <c r="C4723" t="s">
        <v>92</v>
      </c>
      <c r="D4723" t="s">
        <v>10331</v>
      </c>
      <c r="E4723" s="2">
        <v>162991102</v>
      </c>
      <c r="F4723" t="s">
        <v>410</v>
      </c>
      <c r="G4723" s="3" t="s">
        <v>10571</v>
      </c>
      <c r="H4723">
        <v>20191010</v>
      </c>
      <c r="I4723" s="4">
        <v>419</v>
      </c>
      <c r="J4723">
        <v>652929</v>
      </c>
      <c r="K4723" s="5">
        <v>614</v>
      </c>
      <c r="L4723" t="s">
        <v>44</v>
      </c>
      <c r="M4723" t="s">
        <v>45</v>
      </c>
      <c r="N4723" t="s">
        <v>432</v>
      </c>
      <c r="O4723" s="5">
        <v>5</v>
      </c>
      <c r="P4723" s="5">
        <v>3070</v>
      </c>
      <c r="Q4723" s="6">
        <v>38.129719999999999</v>
      </c>
      <c r="R4723" s="6">
        <v>-120.90383799999999</v>
      </c>
      <c r="S4723" t="s">
        <v>10572</v>
      </c>
      <c r="T4723" t="s">
        <v>436</v>
      </c>
      <c r="U4723" t="s">
        <v>49</v>
      </c>
      <c r="V4723" t="s">
        <v>50</v>
      </c>
      <c r="W4723" t="s">
        <v>10573</v>
      </c>
      <c r="X4723" t="s">
        <v>52</v>
      </c>
      <c r="Y4723" t="s">
        <v>53</v>
      </c>
      <c r="Z4723">
        <v>43986879</v>
      </c>
      <c r="AA4723" t="s">
        <v>54</v>
      </c>
      <c r="AB4723">
        <v>2019</v>
      </c>
      <c r="AC4723" t="s">
        <v>415</v>
      </c>
      <c r="AD4723" t="s">
        <v>56</v>
      </c>
      <c r="AE4723" t="s">
        <v>112</v>
      </c>
      <c r="AF4723">
        <v>1478917</v>
      </c>
      <c r="AG4723" t="s">
        <v>58</v>
      </c>
      <c r="AH4723" t="s">
        <v>59</v>
      </c>
      <c r="AI4723" t="s">
        <v>56</v>
      </c>
      <c r="AJ4723" t="s">
        <v>56</v>
      </c>
    </row>
    <row r="4724" spans="1:36" x14ac:dyDescent="0.25">
      <c r="A4724" t="s">
        <v>9868</v>
      </c>
      <c r="B4724" t="s">
        <v>2263</v>
      </c>
      <c r="C4724" t="s">
        <v>92</v>
      </c>
      <c r="D4724" t="s">
        <v>9973</v>
      </c>
      <c r="E4724" s="2">
        <v>163341103</v>
      </c>
      <c r="F4724" t="s">
        <v>508</v>
      </c>
      <c r="G4724" s="3" t="s">
        <v>3615</v>
      </c>
      <c r="H4724">
        <v>20191023</v>
      </c>
      <c r="I4724" s="4">
        <v>1221</v>
      </c>
      <c r="J4724">
        <v>677569</v>
      </c>
      <c r="K4724" s="5">
        <v>277</v>
      </c>
      <c r="L4724" t="s">
        <v>44</v>
      </c>
      <c r="M4724" t="s">
        <v>45</v>
      </c>
      <c r="N4724" t="s">
        <v>432</v>
      </c>
      <c r="O4724" s="5">
        <v>1506</v>
      </c>
      <c r="P4724" s="5">
        <v>18960</v>
      </c>
      <c r="Q4724" s="6">
        <v>38.342170000000003</v>
      </c>
      <c r="R4724" s="6">
        <v>-120.93501000000001</v>
      </c>
      <c r="S4724" t="s">
        <v>10574</v>
      </c>
      <c r="T4724" t="s">
        <v>436</v>
      </c>
      <c r="U4724" t="s">
        <v>86</v>
      </c>
      <c r="V4724" t="s">
        <v>342</v>
      </c>
      <c r="W4724" t="s">
        <v>10575</v>
      </c>
      <c r="X4724" t="s">
        <v>52</v>
      </c>
      <c r="Y4724" t="s">
        <v>53</v>
      </c>
      <c r="Z4724">
        <v>0</v>
      </c>
      <c r="AA4724" t="s">
        <v>54</v>
      </c>
      <c r="AB4724">
        <v>2019</v>
      </c>
      <c r="AC4724" t="s">
        <v>415</v>
      </c>
      <c r="AD4724" t="s">
        <v>56</v>
      </c>
      <c r="AE4724" t="s">
        <v>481</v>
      </c>
      <c r="AF4724">
        <v>1482089</v>
      </c>
      <c r="AG4724" t="s">
        <v>88</v>
      </c>
      <c r="AH4724" t="s">
        <v>59</v>
      </c>
      <c r="AI4724" t="s">
        <v>56</v>
      </c>
      <c r="AJ4724" t="s">
        <v>56</v>
      </c>
    </row>
    <row r="4725" spans="1:36" x14ac:dyDescent="0.25">
      <c r="A4725" t="s">
        <v>9868</v>
      </c>
      <c r="B4725" t="s">
        <v>2263</v>
      </c>
      <c r="C4725" t="s">
        <v>92</v>
      </c>
      <c r="D4725" t="s">
        <v>10331</v>
      </c>
      <c r="E4725" s="2">
        <v>162991102</v>
      </c>
      <c r="F4725" t="s">
        <v>80</v>
      </c>
      <c r="G4725" s="3" t="s">
        <v>10576</v>
      </c>
      <c r="H4725">
        <v>20191126</v>
      </c>
      <c r="I4725" s="4">
        <v>833</v>
      </c>
      <c r="J4725">
        <v>715107</v>
      </c>
      <c r="K4725" s="5">
        <v>343</v>
      </c>
      <c r="L4725" t="s">
        <v>44</v>
      </c>
      <c r="M4725" t="s">
        <v>45</v>
      </c>
      <c r="N4725" t="s">
        <v>432</v>
      </c>
      <c r="O4725" s="5">
        <v>123</v>
      </c>
      <c r="P4725" s="5">
        <v>41683</v>
      </c>
      <c r="Q4725" s="6">
        <v>38.138573000000001</v>
      </c>
      <c r="R4725" s="6">
        <v>-120.890238</v>
      </c>
      <c r="S4725" t="s">
        <v>10577</v>
      </c>
      <c r="T4725" t="s">
        <v>1013</v>
      </c>
      <c r="U4725" t="s">
        <v>67</v>
      </c>
      <c r="V4725" t="s">
        <v>50</v>
      </c>
      <c r="W4725" t="s">
        <v>10578</v>
      </c>
      <c r="X4725" t="s">
        <v>52</v>
      </c>
      <c r="Y4725" t="s">
        <v>53</v>
      </c>
      <c r="Z4725">
        <v>44107399</v>
      </c>
      <c r="AA4725" t="s">
        <v>54</v>
      </c>
      <c r="AB4725">
        <v>2019</v>
      </c>
      <c r="AC4725" t="s">
        <v>1289</v>
      </c>
      <c r="AD4725" t="s">
        <v>56</v>
      </c>
      <c r="AE4725" t="s">
        <v>70</v>
      </c>
      <c r="AF4725">
        <v>1494074</v>
      </c>
      <c r="AG4725" t="s">
        <v>71</v>
      </c>
      <c r="AH4725" t="s">
        <v>59</v>
      </c>
      <c r="AI4725" t="s">
        <v>56</v>
      </c>
      <c r="AJ4725" t="s">
        <v>416</v>
      </c>
    </row>
    <row r="4726" spans="1:36" x14ac:dyDescent="0.25">
      <c r="A4726" t="s">
        <v>9868</v>
      </c>
      <c r="B4726" t="s">
        <v>2263</v>
      </c>
      <c r="C4726" t="s">
        <v>92</v>
      </c>
      <c r="D4726" t="s">
        <v>9869</v>
      </c>
      <c r="E4726" s="2">
        <v>163751102</v>
      </c>
      <c r="F4726" t="s">
        <v>62</v>
      </c>
      <c r="G4726" s="3" t="s">
        <v>10163</v>
      </c>
      <c r="H4726">
        <v>20191127</v>
      </c>
      <c r="I4726" s="4">
        <v>657</v>
      </c>
      <c r="J4726">
        <v>720348</v>
      </c>
      <c r="K4726" s="5">
        <v>173</v>
      </c>
      <c r="L4726" t="s">
        <v>44</v>
      </c>
      <c r="M4726" t="s">
        <v>63</v>
      </c>
      <c r="N4726" t="s">
        <v>64</v>
      </c>
      <c r="O4726" s="5">
        <v>153</v>
      </c>
      <c r="P4726" s="5">
        <v>25845</v>
      </c>
      <c r="Q4726" s="6">
        <v>38.444420000000001</v>
      </c>
      <c r="R4726" s="6">
        <v>-120.53194000000001</v>
      </c>
      <c r="S4726" t="s">
        <v>10579</v>
      </c>
      <c r="T4726" t="s">
        <v>2560</v>
      </c>
      <c r="U4726" t="s">
        <v>67</v>
      </c>
      <c r="V4726" t="s">
        <v>50</v>
      </c>
      <c r="W4726" t="s">
        <v>10580</v>
      </c>
      <c r="X4726" t="s">
        <v>52</v>
      </c>
      <c r="Y4726" t="s">
        <v>53</v>
      </c>
      <c r="Z4726">
        <v>0</v>
      </c>
      <c r="AA4726" t="s">
        <v>54</v>
      </c>
      <c r="AB4726">
        <v>2019</v>
      </c>
      <c r="AC4726" t="s">
        <v>1289</v>
      </c>
      <c r="AD4726" t="s">
        <v>56</v>
      </c>
      <c r="AE4726" t="s">
        <v>98</v>
      </c>
      <c r="AF4726">
        <v>1494922</v>
      </c>
      <c r="AG4726" t="s">
        <v>71</v>
      </c>
      <c r="AH4726" t="s">
        <v>59</v>
      </c>
      <c r="AI4726" t="s">
        <v>56</v>
      </c>
      <c r="AJ4726" t="s">
        <v>416</v>
      </c>
    </row>
    <row r="4727" spans="1:36" x14ac:dyDescent="0.25">
      <c r="A4727" t="s">
        <v>9868</v>
      </c>
      <c r="B4727" t="s">
        <v>2263</v>
      </c>
      <c r="C4727" t="s">
        <v>40</v>
      </c>
      <c r="D4727" t="s">
        <v>9869</v>
      </c>
      <c r="E4727" s="2">
        <v>163751102</v>
      </c>
      <c r="F4727" t="s">
        <v>410</v>
      </c>
      <c r="G4727" s="3" t="s">
        <v>10581</v>
      </c>
      <c r="H4727">
        <v>20191127</v>
      </c>
      <c r="I4727" s="4">
        <v>712</v>
      </c>
      <c r="J4727">
        <v>720941</v>
      </c>
      <c r="K4727" s="5">
        <v>708</v>
      </c>
      <c r="L4727" t="s">
        <v>44</v>
      </c>
      <c r="M4727" t="s">
        <v>63</v>
      </c>
      <c r="N4727" t="s">
        <v>64</v>
      </c>
      <c r="O4727" s="5">
        <v>1</v>
      </c>
      <c r="P4727" s="5">
        <v>708</v>
      </c>
      <c r="Q4727" s="6">
        <v>38.444865999999998</v>
      </c>
      <c r="R4727" s="6">
        <v>-120.520098</v>
      </c>
      <c r="S4727" t="s">
        <v>10579</v>
      </c>
      <c r="T4727" t="s">
        <v>436</v>
      </c>
      <c r="U4727" t="s">
        <v>67</v>
      </c>
      <c r="V4727" t="s">
        <v>50</v>
      </c>
      <c r="W4727" t="s">
        <v>10580</v>
      </c>
      <c r="X4727" t="s">
        <v>52</v>
      </c>
      <c r="Y4727" t="s">
        <v>53</v>
      </c>
      <c r="Z4727">
        <v>0</v>
      </c>
      <c r="AA4727" t="s">
        <v>54</v>
      </c>
      <c r="AB4727">
        <v>2019</v>
      </c>
      <c r="AC4727" t="s">
        <v>1289</v>
      </c>
      <c r="AD4727" t="s">
        <v>56</v>
      </c>
      <c r="AE4727" t="s">
        <v>98</v>
      </c>
      <c r="AF4727">
        <v>1495019</v>
      </c>
      <c r="AG4727" t="s">
        <v>71</v>
      </c>
      <c r="AH4727" t="s">
        <v>59</v>
      </c>
      <c r="AI4727" t="s">
        <v>56</v>
      </c>
      <c r="AJ4727" t="s">
        <v>416</v>
      </c>
    </row>
    <row r="4728" spans="1:36" x14ac:dyDescent="0.25">
      <c r="A4728" t="s">
        <v>9868</v>
      </c>
      <c r="B4728" t="s">
        <v>2263</v>
      </c>
      <c r="C4728" t="s">
        <v>92</v>
      </c>
      <c r="D4728" t="s">
        <v>9869</v>
      </c>
      <c r="E4728" s="2">
        <v>163751102</v>
      </c>
      <c r="F4728" t="s">
        <v>62</v>
      </c>
      <c r="G4728" s="3">
        <v>1075</v>
      </c>
      <c r="H4728">
        <v>20191127</v>
      </c>
      <c r="I4728" s="4">
        <v>414</v>
      </c>
      <c r="J4728">
        <v>720133</v>
      </c>
      <c r="K4728" s="5">
        <v>931</v>
      </c>
      <c r="L4728" t="s">
        <v>44</v>
      </c>
      <c r="M4728" t="s">
        <v>63</v>
      </c>
      <c r="N4728" t="s">
        <v>64</v>
      </c>
      <c r="O4728" s="5">
        <v>55</v>
      </c>
      <c r="P4728" s="5">
        <v>51205</v>
      </c>
      <c r="Q4728" s="6">
        <v>38.483240000000002</v>
      </c>
      <c r="R4728" s="6">
        <v>-120.61059</v>
      </c>
      <c r="S4728" t="s">
        <v>10582</v>
      </c>
      <c r="T4728" t="s">
        <v>2560</v>
      </c>
      <c r="U4728" t="s">
        <v>67</v>
      </c>
      <c r="V4728" t="s">
        <v>50</v>
      </c>
      <c r="W4728" t="s">
        <v>10583</v>
      </c>
      <c r="X4728" t="s">
        <v>52</v>
      </c>
      <c r="Y4728" t="s">
        <v>53</v>
      </c>
      <c r="Z4728">
        <v>0</v>
      </c>
      <c r="AA4728" t="s">
        <v>54</v>
      </c>
      <c r="AB4728">
        <v>2019</v>
      </c>
      <c r="AC4728" t="s">
        <v>1289</v>
      </c>
      <c r="AD4728" t="s">
        <v>56</v>
      </c>
      <c r="AE4728" t="s">
        <v>70</v>
      </c>
      <c r="AF4728">
        <v>1495160</v>
      </c>
      <c r="AG4728" t="s">
        <v>71</v>
      </c>
      <c r="AH4728" t="s">
        <v>59</v>
      </c>
      <c r="AI4728" t="s">
        <v>56</v>
      </c>
      <c r="AJ4728" t="s">
        <v>416</v>
      </c>
    </row>
    <row r="4729" spans="1:36" x14ac:dyDescent="0.25">
      <c r="A4729" t="s">
        <v>9868</v>
      </c>
      <c r="B4729" t="s">
        <v>2263</v>
      </c>
      <c r="C4729" t="s">
        <v>92</v>
      </c>
      <c r="D4729" t="s">
        <v>10040</v>
      </c>
      <c r="E4729" s="2">
        <v>162821702</v>
      </c>
      <c r="F4729" t="s">
        <v>62</v>
      </c>
      <c r="G4729" s="3">
        <v>1117</v>
      </c>
      <c r="H4729">
        <v>20191127</v>
      </c>
      <c r="I4729" s="4">
        <v>650</v>
      </c>
      <c r="J4729">
        <v>720327</v>
      </c>
      <c r="K4729" s="5">
        <v>570</v>
      </c>
      <c r="L4729" t="s">
        <v>44</v>
      </c>
      <c r="M4729" t="s">
        <v>63</v>
      </c>
      <c r="N4729" t="s">
        <v>64</v>
      </c>
      <c r="O4729" s="5">
        <v>22</v>
      </c>
      <c r="P4729" s="5">
        <v>12540</v>
      </c>
      <c r="Q4729" s="6">
        <v>38.170789999999997</v>
      </c>
      <c r="R4729" s="6">
        <v>-120.37893</v>
      </c>
      <c r="S4729" t="s">
        <v>10584</v>
      </c>
      <c r="T4729" t="s">
        <v>3168</v>
      </c>
      <c r="U4729" t="s">
        <v>67</v>
      </c>
      <c r="V4729" t="s">
        <v>50</v>
      </c>
      <c r="W4729" t="s">
        <v>10585</v>
      </c>
      <c r="X4729" t="s">
        <v>52</v>
      </c>
      <c r="Y4729" t="s">
        <v>53</v>
      </c>
      <c r="Z4729">
        <v>0</v>
      </c>
      <c r="AA4729" t="s">
        <v>54</v>
      </c>
      <c r="AB4729">
        <v>2019</v>
      </c>
      <c r="AC4729" t="s">
        <v>1289</v>
      </c>
      <c r="AD4729" t="s">
        <v>56</v>
      </c>
      <c r="AE4729" t="s">
        <v>481</v>
      </c>
      <c r="AF4729">
        <v>1495020</v>
      </c>
      <c r="AG4729" t="s">
        <v>71</v>
      </c>
      <c r="AH4729" t="s">
        <v>59</v>
      </c>
      <c r="AI4729" t="s">
        <v>56</v>
      </c>
      <c r="AJ4729" t="s">
        <v>416</v>
      </c>
    </row>
    <row r="4730" spans="1:36" x14ac:dyDescent="0.25">
      <c r="A4730" t="s">
        <v>9868</v>
      </c>
      <c r="B4730" t="s">
        <v>2263</v>
      </c>
      <c r="C4730" t="s">
        <v>40</v>
      </c>
      <c r="D4730" t="s">
        <v>9869</v>
      </c>
      <c r="E4730" s="2">
        <v>163751102</v>
      </c>
      <c r="F4730" t="s">
        <v>42</v>
      </c>
      <c r="G4730" s="3">
        <v>13438</v>
      </c>
      <c r="H4730">
        <v>20200117</v>
      </c>
      <c r="I4730" s="4">
        <v>1048</v>
      </c>
      <c r="J4730">
        <v>764762</v>
      </c>
      <c r="K4730" s="5">
        <v>375</v>
      </c>
      <c r="L4730" t="s">
        <v>44</v>
      </c>
      <c r="M4730" t="s">
        <v>63</v>
      </c>
      <c r="N4730" t="s">
        <v>64</v>
      </c>
      <c r="O4730" s="5">
        <v>539</v>
      </c>
      <c r="P4730" s="5">
        <v>89920</v>
      </c>
      <c r="Q4730" s="6">
        <v>38.47381</v>
      </c>
      <c r="R4730" s="6">
        <v>-120.62654999999999</v>
      </c>
      <c r="S4730" t="s">
        <v>10586</v>
      </c>
      <c r="T4730" t="s">
        <v>1013</v>
      </c>
      <c r="U4730" t="s">
        <v>67</v>
      </c>
      <c r="V4730" t="s">
        <v>50</v>
      </c>
      <c r="W4730" t="s">
        <v>10587</v>
      </c>
      <c r="X4730" t="s">
        <v>52</v>
      </c>
      <c r="Y4730" t="s">
        <v>53</v>
      </c>
      <c r="Z4730">
        <v>0</v>
      </c>
      <c r="AA4730" t="s">
        <v>54</v>
      </c>
      <c r="AB4730">
        <v>2020</v>
      </c>
      <c r="AC4730" t="s">
        <v>525</v>
      </c>
      <c r="AD4730" t="s">
        <v>56</v>
      </c>
      <c r="AE4730" t="s">
        <v>70</v>
      </c>
      <c r="AF4730">
        <v>1507317</v>
      </c>
      <c r="AG4730" t="s">
        <v>71</v>
      </c>
      <c r="AH4730" t="s">
        <v>59</v>
      </c>
      <c r="AI4730" t="s">
        <v>56</v>
      </c>
      <c r="AJ4730" t="s">
        <v>416</v>
      </c>
    </row>
    <row r="4731" spans="1:36" x14ac:dyDescent="0.25">
      <c r="A4731" t="s">
        <v>9868</v>
      </c>
      <c r="B4731" t="s">
        <v>2263</v>
      </c>
      <c r="C4731" t="s">
        <v>40</v>
      </c>
      <c r="D4731" t="s">
        <v>9911</v>
      </c>
      <c r="E4731" s="2">
        <v>163201101</v>
      </c>
      <c r="F4731" t="s">
        <v>62</v>
      </c>
      <c r="G4731" s="3" t="s">
        <v>10588</v>
      </c>
      <c r="H4731">
        <v>20200117</v>
      </c>
      <c r="I4731" s="4">
        <v>24</v>
      </c>
      <c r="J4731">
        <v>763772</v>
      </c>
      <c r="K4731" s="5">
        <v>448</v>
      </c>
      <c r="L4731" t="s">
        <v>44</v>
      </c>
      <c r="M4731" t="s">
        <v>63</v>
      </c>
      <c r="N4731" t="s">
        <v>64</v>
      </c>
      <c r="O4731" s="5">
        <v>676</v>
      </c>
      <c r="P4731" s="5">
        <v>147619</v>
      </c>
      <c r="Q4731" s="6">
        <v>38.498649999999998</v>
      </c>
      <c r="R4731" s="6">
        <v>-120.52925999999999</v>
      </c>
      <c r="S4731" t="s">
        <v>10589</v>
      </c>
      <c r="T4731" t="s">
        <v>2560</v>
      </c>
      <c r="U4731" t="s">
        <v>67</v>
      </c>
      <c r="V4731" t="s">
        <v>50</v>
      </c>
      <c r="W4731" t="s">
        <v>10590</v>
      </c>
      <c r="X4731" t="s">
        <v>52</v>
      </c>
      <c r="Y4731" t="s">
        <v>53</v>
      </c>
      <c r="Z4731">
        <v>0</v>
      </c>
      <c r="AA4731" t="s">
        <v>54</v>
      </c>
      <c r="AB4731">
        <v>2020</v>
      </c>
      <c r="AC4731" t="s">
        <v>525</v>
      </c>
      <c r="AD4731" t="s">
        <v>56</v>
      </c>
      <c r="AE4731" t="s">
        <v>70</v>
      </c>
      <c r="AF4731">
        <v>1507114</v>
      </c>
      <c r="AG4731" t="s">
        <v>71</v>
      </c>
      <c r="AH4731" t="s">
        <v>59</v>
      </c>
      <c r="AI4731" t="s">
        <v>56</v>
      </c>
      <c r="AJ4731" t="s">
        <v>416</v>
      </c>
    </row>
    <row r="4732" spans="1:36" x14ac:dyDescent="0.25">
      <c r="A4732" t="s">
        <v>9868</v>
      </c>
      <c r="B4732" t="s">
        <v>2263</v>
      </c>
      <c r="C4732" t="s">
        <v>40</v>
      </c>
      <c r="D4732" t="s">
        <v>9911</v>
      </c>
      <c r="E4732" s="2">
        <v>163201101</v>
      </c>
      <c r="F4732" t="s">
        <v>62</v>
      </c>
      <c r="G4732" s="3" t="s">
        <v>10129</v>
      </c>
      <c r="H4732">
        <v>20200117</v>
      </c>
      <c r="I4732" s="4">
        <v>709</v>
      </c>
      <c r="J4732">
        <v>763865</v>
      </c>
      <c r="K4732" s="5">
        <v>302</v>
      </c>
      <c r="L4732" t="s">
        <v>44</v>
      </c>
      <c r="M4732" t="s">
        <v>63</v>
      </c>
      <c r="N4732" t="s">
        <v>64</v>
      </c>
      <c r="O4732" s="5">
        <v>33</v>
      </c>
      <c r="P4732" s="5">
        <v>9966</v>
      </c>
      <c r="Q4732" s="6">
        <v>38.490099999999998</v>
      </c>
      <c r="R4732" s="6">
        <v>-120.52825</v>
      </c>
      <c r="S4732" t="s">
        <v>10591</v>
      </c>
      <c r="T4732" t="s">
        <v>2569</v>
      </c>
      <c r="U4732" t="s">
        <v>67</v>
      </c>
      <c r="V4732" t="s">
        <v>50</v>
      </c>
      <c r="W4732" t="s">
        <v>10592</v>
      </c>
      <c r="X4732" t="s">
        <v>52</v>
      </c>
      <c r="Y4732" t="s">
        <v>53</v>
      </c>
      <c r="Z4732">
        <v>0</v>
      </c>
      <c r="AA4732" t="s">
        <v>54</v>
      </c>
      <c r="AB4732">
        <v>2020</v>
      </c>
      <c r="AC4732" t="s">
        <v>525</v>
      </c>
      <c r="AD4732" t="s">
        <v>56</v>
      </c>
      <c r="AE4732" t="s">
        <v>70</v>
      </c>
      <c r="AF4732">
        <v>1507181</v>
      </c>
      <c r="AG4732" t="s">
        <v>71</v>
      </c>
      <c r="AH4732" t="s">
        <v>59</v>
      </c>
      <c r="AI4732" t="s">
        <v>56</v>
      </c>
      <c r="AJ4732" t="s">
        <v>56</v>
      </c>
    </row>
    <row r="4733" spans="1:36" x14ac:dyDescent="0.25">
      <c r="A4733" t="s">
        <v>9868</v>
      </c>
      <c r="B4733" t="s">
        <v>2263</v>
      </c>
      <c r="C4733" t="s">
        <v>92</v>
      </c>
      <c r="D4733" t="s">
        <v>9888</v>
      </c>
      <c r="E4733" s="2">
        <v>163692102</v>
      </c>
      <c r="F4733" t="s">
        <v>42</v>
      </c>
      <c r="G4733" s="3">
        <v>8442</v>
      </c>
      <c r="H4733">
        <v>20200315</v>
      </c>
      <c r="I4733" s="4">
        <v>252</v>
      </c>
      <c r="J4733">
        <v>851712</v>
      </c>
      <c r="K4733" s="5">
        <v>896</v>
      </c>
      <c r="L4733" t="s">
        <v>44</v>
      </c>
      <c r="M4733" t="s">
        <v>63</v>
      </c>
      <c r="N4733" t="s">
        <v>64</v>
      </c>
      <c r="O4733" s="5">
        <v>2007</v>
      </c>
      <c r="P4733" s="5">
        <v>70311</v>
      </c>
      <c r="Q4733" s="6">
        <v>38.415590000000002</v>
      </c>
      <c r="R4733" s="6">
        <v>-120.13413</v>
      </c>
      <c r="S4733" t="s">
        <v>10593</v>
      </c>
      <c r="T4733" t="s">
        <v>2537</v>
      </c>
      <c r="U4733" t="s">
        <v>200</v>
      </c>
      <c r="V4733" t="s">
        <v>50</v>
      </c>
      <c r="W4733" t="s">
        <v>10594</v>
      </c>
      <c r="X4733" t="s">
        <v>52</v>
      </c>
      <c r="Y4733" t="s">
        <v>53</v>
      </c>
      <c r="Z4733">
        <v>0</v>
      </c>
      <c r="AA4733" t="s">
        <v>54</v>
      </c>
      <c r="AB4733">
        <v>2020</v>
      </c>
      <c r="AC4733" t="s">
        <v>457</v>
      </c>
      <c r="AD4733" t="s">
        <v>56</v>
      </c>
      <c r="AE4733" t="s">
        <v>143</v>
      </c>
      <c r="AF4733">
        <v>1521504</v>
      </c>
      <c r="AG4733" t="s">
        <v>202</v>
      </c>
      <c r="AH4733" t="s">
        <v>59</v>
      </c>
      <c r="AI4733" t="s">
        <v>56</v>
      </c>
      <c r="AJ4733" t="s">
        <v>416</v>
      </c>
    </row>
    <row r="4734" spans="1:36" x14ac:dyDescent="0.25">
      <c r="A4734" t="s">
        <v>9868</v>
      </c>
      <c r="B4734" t="s">
        <v>2263</v>
      </c>
      <c r="C4734" t="s">
        <v>92</v>
      </c>
      <c r="D4734" t="s">
        <v>9976</v>
      </c>
      <c r="E4734" s="2">
        <v>162211101</v>
      </c>
      <c r="F4734" t="s">
        <v>178</v>
      </c>
      <c r="G4734" s="3" t="s">
        <v>10595</v>
      </c>
      <c r="H4734">
        <v>20200316</v>
      </c>
      <c r="I4734" s="4">
        <v>1254</v>
      </c>
      <c r="J4734">
        <v>855570</v>
      </c>
      <c r="K4734" s="5">
        <v>342</v>
      </c>
      <c r="L4734" t="s">
        <v>44</v>
      </c>
      <c r="M4734" t="s">
        <v>63</v>
      </c>
      <c r="N4734" t="s">
        <v>64</v>
      </c>
      <c r="O4734" s="5">
        <v>58</v>
      </c>
      <c r="P4734" s="5">
        <v>19836</v>
      </c>
      <c r="Q4734" s="6">
        <v>38.2425</v>
      </c>
      <c r="R4734" s="6">
        <v>-120.51545</v>
      </c>
      <c r="S4734" t="s">
        <v>10596</v>
      </c>
      <c r="T4734" t="s">
        <v>2560</v>
      </c>
      <c r="U4734" t="s">
        <v>67</v>
      </c>
      <c r="V4734" t="s">
        <v>50</v>
      </c>
      <c r="W4734" t="s">
        <v>10597</v>
      </c>
      <c r="X4734" t="s">
        <v>52</v>
      </c>
      <c r="Y4734" t="s">
        <v>53</v>
      </c>
      <c r="Z4734">
        <v>0</v>
      </c>
      <c r="AA4734" t="s">
        <v>54</v>
      </c>
      <c r="AB4734">
        <v>2020</v>
      </c>
      <c r="AC4734" t="s">
        <v>457</v>
      </c>
      <c r="AD4734" t="s">
        <v>56</v>
      </c>
      <c r="AE4734" t="s">
        <v>481</v>
      </c>
      <c r="AF4734">
        <v>1522122</v>
      </c>
      <c r="AG4734" t="s">
        <v>71</v>
      </c>
      <c r="AH4734" t="s">
        <v>59</v>
      </c>
      <c r="AI4734" t="s">
        <v>56</v>
      </c>
      <c r="AJ4734" t="s">
        <v>416</v>
      </c>
    </row>
    <row r="4735" spans="1:36" x14ac:dyDescent="0.25">
      <c r="A4735" t="s">
        <v>9868</v>
      </c>
      <c r="B4735" t="s">
        <v>2263</v>
      </c>
      <c r="C4735" t="s">
        <v>92</v>
      </c>
      <c r="D4735" t="s">
        <v>9888</v>
      </c>
      <c r="E4735" s="2">
        <v>163692102</v>
      </c>
      <c r="F4735" t="s">
        <v>42</v>
      </c>
      <c r="G4735" s="3">
        <v>8442</v>
      </c>
      <c r="H4735">
        <v>20210118</v>
      </c>
      <c r="I4735" s="4">
        <v>618</v>
      </c>
      <c r="J4735">
        <v>1212119</v>
      </c>
      <c r="K4735" s="5">
        <v>703</v>
      </c>
      <c r="L4735" t="s">
        <v>44</v>
      </c>
      <c r="M4735" t="s">
        <v>63</v>
      </c>
      <c r="N4735" t="s">
        <v>64</v>
      </c>
      <c r="O4735" s="5">
        <v>2008</v>
      </c>
      <c r="P4735" s="5">
        <v>275749</v>
      </c>
      <c r="Q4735" s="6">
        <v>38.415700000000001</v>
      </c>
      <c r="R4735" s="6">
        <v>-120.13424000000001</v>
      </c>
      <c r="S4735" t="s">
        <v>10598</v>
      </c>
      <c r="T4735" t="s">
        <v>413</v>
      </c>
      <c r="U4735" t="s">
        <v>86</v>
      </c>
      <c r="V4735" t="s">
        <v>50</v>
      </c>
      <c r="W4735" t="s">
        <v>10599</v>
      </c>
      <c r="X4735" t="s">
        <v>52</v>
      </c>
      <c r="Y4735" t="s">
        <v>53</v>
      </c>
      <c r="Z4735">
        <v>0</v>
      </c>
      <c r="AA4735" t="s">
        <v>416</v>
      </c>
      <c r="AB4735">
        <v>2021</v>
      </c>
      <c r="AC4735" t="s">
        <v>525</v>
      </c>
      <c r="AD4735" t="s">
        <v>56</v>
      </c>
      <c r="AE4735" t="s">
        <v>143</v>
      </c>
      <c r="AF4735">
        <v>1593621</v>
      </c>
      <c r="AG4735" t="s">
        <v>88</v>
      </c>
      <c r="AH4735" t="s">
        <v>59</v>
      </c>
      <c r="AI4735" t="s">
        <v>56</v>
      </c>
      <c r="AJ4735" t="s">
        <v>416</v>
      </c>
    </row>
    <row r="4736" spans="1:36" x14ac:dyDescent="0.25">
      <c r="A4736" t="s">
        <v>9868</v>
      </c>
      <c r="B4736" t="s">
        <v>2263</v>
      </c>
      <c r="C4736" t="s">
        <v>40</v>
      </c>
      <c r="D4736" t="s">
        <v>10040</v>
      </c>
      <c r="E4736" s="2">
        <v>162821702</v>
      </c>
      <c r="F4736" t="s">
        <v>62</v>
      </c>
      <c r="G4736" s="3" t="s">
        <v>9908</v>
      </c>
      <c r="H4736">
        <v>20210119</v>
      </c>
      <c r="I4736" s="4">
        <v>317</v>
      </c>
      <c r="J4736">
        <v>1214377</v>
      </c>
      <c r="K4736" s="5">
        <v>774</v>
      </c>
      <c r="L4736" t="s">
        <v>44</v>
      </c>
      <c r="M4736" t="s">
        <v>63</v>
      </c>
      <c r="N4736" t="s">
        <v>64</v>
      </c>
      <c r="O4736" s="5">
        <v>46</v>
      </c>
      <c r="P4736" s="5">
        <v>21548</v>
      </c>
      <c r="Q4736" s="6">
        <v>38.297400000000003</v>
      </c>
      <c r="R4736" s="6">
        <v>-120.27413</v>
      </c>
      <c r="S4736" t="s">
        <v>10600</v>
      </c>
      <c r="T4736" t="s">
        <v>436</v>
      </c>
      <c r="U4736" t="s">
        <v>67</v>
      </c>
      <c r="V4736" t="s">
        <v>50</v>
      </c>
      <c r="W4736" t="s">
        <v>10601</v>
      </c>
      <c r="X4736" t="s">
        <v>52</v>
      </c>
      <c r="Y4736" t="s">
        <v>53</v>
      </c>
      <c r="Z4736">
        <v>0</v>
      </c>
      <c r="AA4736" t="s">
        <v>416</v>
      </c>
      <c r="AB4736">
        <v>2021</v>
      </c>
      <c r="AC4736" t="s">
        <v>525</v>
      </c>
      <c r="AD4736" t="s">
        <v>56</v>
      </c>
      <c r="AE4736" t="s">
        <v>98</v>
      </c>
      <c r="AF4736">
        <v>1594247</v>
      </c>
      <c r="AG4736" t="s">
        <v>71</v>
      </c>
      <c r="AH4736" t="s">
        <v>59</v>
      </c>
      <c r="AI4736" t="s">
        <v>56</v>
      </c>
      <c r="AJ4736" t="s">
        <v>416</v>
      </c>
    </row>
    <row r="4737" spans="1:36" x14ac:dyDescent="0.25">
      <c r="A4737" t="s">
        <v>9868</v>
      </c>
      <c r="B4737" t="s">
        <v>2263</v>
      </c>
      <c r="C4737" t="s">
        <v>40</v>
      </c>
      <c r="D4737" t="s">
        <v>10040</v>
      </c>
      <c r="E4737" s="2">
        <v>162821702</v>
      </c>
      <c r="F4737" t="s">
        <v>62</v>
      </c>
      <c r="G4737" s="3" t="s">
        <v>10160</v>
      </c>
      <c r="H4737">
        <v>20210119</v>
      </c>
      <c r="I4737" s="4">
        <v>813</v>
      </c>
      <c r="J4737">
        <v>1215295</v>
      </c>
      <c r="K4737" s="5">
        <v>270</v>
      </c>
      <c r="L4737" t="s">
        <v>44</v>
      </c>
      <c r="M4737" t="s">
        <v>63</v>
      </c>
      <c r="N4737" t="s">
        <v>64</v>
      </c>
      <c r="O4737" s="5">
        <v>21</v>
      </c>
      <c r="P4737" s="5">
        <v>5670</v>
      </c>
      <c r="Q4737" s="6">
        <v>38.26408</v>
      </c>
      <c r="R4737" s="6">
        <v>-120.32171</v>
      </c>
      <c r="S4737" t="s">
        <v>10602</v>
      </c>
      <c r="T4737" t="s">
        <v>436</v>
      </c>
      <c r="U4737" t="s">
        <v>49</v>
      </c>
      <c r="V4737" t="s">
        <v>50</v>
      </c>
      <c r="W4737" t="s">
        <v>10603</v>
      </c>
      <c r="X4737" t="s">
        <v>52</v>
      </c>
      <c r="Y4737" t="s">
        <v>53</v>
      </c>
      <c r="Z4737">
        <v>0</v>
      </c>
      <c r="AA4737" t="s">
        <v>416</v>
      </c>
      <c r="AB4737">
        <v>2021</v>
      </c>
      <c r="AC4737" t="s">
        <v>525</v>
      </c>
      <c r="AD4737" t="s">
        <v>56</v>
      </c>
      <c r="AE4737" t="s">
        <v>70</v>
      </c>
      <c r="AF4737">
        <v>1594360</v>
      </c>
      <c r="AG4737" t="s">
        <v>58</v>
      </c>
      <c r="AH4737" t="s">
        <v>59</v>
      </c>
      <c r="AI4737" t="s">
        <v>56</v>
      </c>
      <c r="AJ4737" t="s">
        <v>416</v>
      </c>
    </row>
    <row r="4738" spans="1:36" x14ac:dyDescent="0.25">
      <c r="A4738" t="s">
        <v>9868</v>
      </c>
      <c r="B4738" t="s">
        <v>2263</v>
      </c>
      <c r="C4738" t="s">
        <v>40</v>
      </c>
      <c r="D4738" t="s">
        <v>10040</v>
      </c>
      <c r="E4738" s="2">
        <v>162821702</v>
      </c>
      <c r="F4738" t="s">
        <v>62</v>
      </c>
      <c r="G4738" s="3" t="s">
        <v>10604</v>
      </c>
      <c r="H4738">
        <v>20210119</v>
      </c>
      <c r="I4738" s="4">
        <v>717</v>
      </c>
      <c r="J4738">
        <v>1216152</v>
      </c>
      <c r="K4738" s="5">
        <v>629</v>
      </c>
      <c r="L4738" t="s">
        <v>44</v>
      </c>
      <c r="M4738" t="s">
        <v>63</v>
      </c>
      <c r="N4738" t="s">
        <v>64</v>
      </c>
      <c r="O4738" s="5">
        <v>118</v>
      </c>
      <c r="P4738" s="5">
        <v>74222</v>
      </c>
      <c r="Q4738" s="6">
        <v>38.29956</v>
      </c>
      <c r="R4738" s="6">
        <v>-120.27152</v>
      </c>
      <c r="S4738" t="s">
        <v>10605</v>
      </c>
      <c r="T4738" t="s">
        <v>436</v>
      </c>
      <c r="U4738" t="s">
        <v>67</v>
      </c>
      <c r="V4738" t="s">
        <v>50</v>
      </c>
      <c r="W4738" t="s">
        <v>10606</v>
      </c>
      <c r="X4738" t="s">
        <v>52</v>
      </c>
      <c r="Y4738" t="s">
        <v>53</v>
      </c>
      <c r="Z4738">
        <v>0</v>
      </c>
      <c r="AA4738" t="s">
        <v>416</v>
      </c>
      <c r="AB4738">
        <v>2021</v>
      </c>
      <c r="AC4738" t="s">
        <v>525</v>
      </c>
      <c r="AD4738" t="s">
        <v>56</v>
      </c>
      <c r="AE4738" t="s">
        <v>98</v>
      </c>
      <c r="AF4738">
        <v>1594451</v>
      </c>
      <c r="AG4738" t="s">
        <v>71</v>
      </c>
      <c r="AH4738" t="s">
        <v>59</v>
      </c>
      <c r="AI4738" t="s">
        <v>56</v>
      </c>
      <c r="AJ4738" t="s">
        <v>416</v>
      </c>
    </row>
    <row r="4739" spans="1:36" x14ac:dyDescent="0.25">
      <c r="A4739" t="s">
        <v>9868</v>
      </c>
      <c r="B4739" t="s">
        <v>2263</v>
      </c>
      <c r="C4739" t="s">
        <v>92</v>
      </c>
      <c r="D4739" t="s">
        <v>9875</v>
      </c>
      <c r="E4739" s="2">
        <v>163201102</v>
      </c>
      <c r="F4739" t="s">
        <v>42</v>
      </c>
      <c r="G4739" s="3">
        <v>72036</v>
      </c>
      <c r="H4739">
        <v>20210119</v>
      </c>
      <c r="I4739" s="4">
        <v>917</v>
      </c>
      <c r="J4739">
        <v>1216087</v>
      </c>
      <c r="K4739" s="5">
        <v>432</v>
      </c>
      <c r="L4739" t="s">
        <v>44</v>
      </c>
      <c r="M4739" t="s">
        <v>63</v>
      </c>
      <c r="N4739" t="s">
        <v>64</v>
      </c>
      <c r="O4739" s="5">
        <v>2799</v>
      </c>
      <c r="P4739" s="5">
        <v>890430</v>
      </c>
      <c r="Q4739" s="6">
        <v>38.412950000000002</v>
      </c>
      <c r="R4739" s="6">
        <v>-120.55003000000001</v>
      </c>
      <c r="S4739" t="s">
        <v>10607</v>
      </c>
      <c r="T4739" t="s">
        <v>436</v>
      </c>
      <c r="U4739" t="s">
        <v>67</v>
      </c>
      <c r="V4739" t="s">
        <v>50</v>
      </c>
      <c r="W4739" t="s">
        <v>10608</v>
      </c>
      <c r="X4739" t="s">
        <v>52</v>
      </c>
      <c r="Y4739" t="s">
        <v>53</v>
      </c>
      <c r="Z4739">
        <v>0</v>
      </c>
      <c r="AA4739" t="s">
        <v>416</v>
      </c>
      <c r="AB4739">
        <v>2021</v>
      </c>
      <c r="AC4739" t="s">
        <v>525</v>
      </c>
      <c r="AD4739" t="s">
        <v>56</v>
      </c>
      <c r="AE4739" t="s">
        <v>98</v>
      </c>
      <c r="AF4739">
        <v>1594436</v>
      </c>
      <c r="AG4739" t="s">
        <v>71</v>
      </c>
      <c r="AH4739" t="s">
        <v>59</v>
      </c>
      <c r="AI4739" t="s">
        <v>56</v>
      </c>
      <c r="AJ4739" t="s">
        <v>416</v>
      </c>
    </row>
    <row r="4740" spans="1:36" x14ac:dyDescent="0.25">
      <c r="A4740" t="s">
        <v>9868</v>
      </c>
      <c r="B4740" t="s">
        <v>2263</v>
      </c>
      <c r="C4740" t="s">
        <v>40</v>
      </c>
      <c r="D4740" t="s">
        <v>9875</v>
      </c>
      <c r="E4740" s="2">
        <v>163201102</v>
      </c>
      <c r="F4740" t="s">
        <v>62</v>
      </c>
      <c r="G4740" s="3" t="s">
        <v>10609</v>
      </c>
      <c r="H4740">
        <v>20210119</v>
      </c>
      <c r="I4740" s="4">
        <v>1717</v>
      </c>
      <c r="J4740">
        <v>1217783</v>
      </c>
      <c r="K4740" s="5">
        <v>138</v>
      </c>
      <c r="L4740" t="s">
        <v>44</v>
      </c>
      <c r="M4740" t="s">
        <v>63</v>
      </c>
      <c r="N4740" t="s">
        <v>64</v>
      </c>
      <c r="O4740" s="5">
        <v>17</v>
      </c>
      <c r="P4740" s="5">
        <v>2346</v>
      </c>
      <c r="Q4740" s="6">
        <v>38.35436</v>
      </c>
      <c r="R4740" s="6">
        <v>-120.51969</v>
      </c>
      <c r="S4740" t="s">
        <v>10610</v>
      </c>
      <c r="T4740" t="s">
        <v>436</v>
      </c>
      <c r="U4740" t="s">
        <v>67</v>
      </c>
      <c r="V4740" t="s">
        <v>50</v>
      </c>
      <c r="W4740" t="s">
        <v>10611</v>
      </c>
      <c r="X4740" t="s">
        <v>52</v>
      </c>
      <c r="Y4740" t="s">
        <v>53</v>
      </c>
      <c r="Z4740">
        <v>0</v>
      </c>
      <c r="AA4740" t="s">
        <v>416</v>
      </c>
      <c r="AB4740">
        <v>2021</v>
      </c>
      <c r="AC4740" t="s">
        <v>525</v>
      </c>
      <c r="AD4740" t="s">
        <v>56</v>
      </c>
      <c r="AE4740" t="s">
        <v>70</v>
      </c>
      <c r="AF4740">
        <v>1594855</v>
      </c>
      <c r="AG4740" t="s">
        <v>71</v>
      </c>
      <c r="AH4740" t="s">
        <v>59</v>
      </c>
      <c r="AI4740" t="s">
        <v>56</v>
      </c>
      <c r="AJ4740" t="s">
        <v>416</v>
      </c>
    </row>
    <row r="4741" spans="1:36" x14ac:dyDescent="0.25">
      <c r="A4741" t="s">
        <v>9868</v>
      </c>
      <c r="B4741" t="s">
        <v>2263</v>
      </c>
      <c r="C4741" t="s">
        <v>40</v>
      </c>
      <c r="D4741" t="s">
        <v>9976</v>
      </c>
      <c r="E4741" s="2">
        <v>162211101</v>
      </c>
      <c r="F4741" t="s">
        <v>80</v>
      </c>
      <c r="G4741" s="3" t="s">
        <v>10612</v>
      </c>
      <c r="H4741">
        <v>20210125</v>
      </c>
      <c r="I4741" s="4">
        <v>526</v>
      </c>
      <c r="J4741">
        <v>1224366</v>
      </c>
      <c r="K4741" s="5">
        <v>898</v>
      </c>
      <c r="L4741" t="s">
        <v>44</v>
      </c>
      <c r="M4741" t="s">
        <v>63</v>
      </c>
      <c r="N4741" t="s">
        <v>64</v>
      </c>
      <c r="O4741" s="5">
        <v>5</v>
      </c>
      <c r="P4741" s="5">
        <v>4490</v>
      </c>
      <c r="Q4741" s="6">
        <v>38.332749</v>
      </c>
      <c r="R4741" s="6">
        <v>-120.522149</v>
      </c>
      <c r="S4741" t="s">
        <v>10613</v>
      </c>
      <c r="T4741" t="s">
        <v>413</v>
      </c>
      <c r="U4741" t="s">
        <v>67</v>
      </c>
      <c r="V4741" t="s">
        <v>50</v>
      </c>
      <c r="W4741" t="s">
        <v>10614</v>
      </c>
      <c r="X4741" t="s">
        <v>52</v>
      </c>
      <c r="Y4741" t="s">
        <v>53</v>
      </c>
      <c r="Z4741">
        <v>0</v>
      </c>
      <c r="AA4741" t="s">
        <v>416</v>
      </c>
      <c r="AB4741">
        <v>2021</v>
      </c>
      <c r="AC4741" t="s">
        <v>525</v>
      </c>
      <c r="AD4741" t="s">
        <v>56</v>
      </c>
      <c r="AE4741" t="s">
        <v>70</v>
      </c>
      <c r="AF4741">
        <v>1596767</v>
      </c>
      <c r="AG4741" t="s">
        <v>71</v>
      </c>
      <c r="AH4741" t="s">
        <v>59</v>
      </c>
      <c r="AI4741" t="s">
        <v>56</v>
      </c>
      <c r="AJ4741" t="s">
        <v>416</v>
      </c>
    </row>
    <row r="4742" spans="1:36" x14ac:dyDescent="0.25">
      <c r="A4742" t="s">
        <v>9868</v>
      </c>
      <c r="B4742" t="s">
        <v>2263</v>
      </c>
      <c r="C4742" t="s">
        <v>92</v>
      </c>
      <c r="D4742" t="s">
        <v>9901</v>
      </c>
      <c r="E4742" s="2">
        <v>162161101</v>
      </c>
      <c r="F4742" t="s">
        <v>62</v>
      </c>
      <c r="G4742" s="3" t="s">
        <v>10615</v>
      </c>
      <c r="H4742">
        <v>20210125</v>
      </c>
      <c r="I4742" s="4">
        <v>325</v>
      </c>
      <c r="J4742">
        <v>1223243</v>
      </c>
      <c r="K4742" s="5">
        <v>654</v>
      </c>
      <c r="L4742" t="s">
        <v>44</v>
      </c>
      <c r="M4742" t="s">
        <v>45</v>
      </c>
      <c r="N4742" t="s">
        <v>432</v>
      </c>
      <c r="O4742" s="5">
        <v>17</v>
      </c>
      <c r="P4742" s="5">
        <v>8525</v>
      </c>
      <c r="Q4742" s="6">
        <v>38.349730000000001</v>
      </c>
      <c r="R4742" s="6">
        <v>-120.65906</v>
      </c>
      <c r="S4742" t="s">
        <v>10616</v>
      </c>
      <c r="T4742" t="s">
        <v>413</v>
      </c>
      <c r="U4742" t="s">
        <v>67</v>
      </c>
      <c r="V4742" t="s">
        <v>50</v>
      </c>
      <c r="W4742" t="s">
        <v>10617</v>
      </c>
      <c r="X4742" t="s">
        <v>52</v>
      </c>
      <c r="Y4742" t="s">
        <v>53</v>
      </c>
      <c r="Z4742">
        <v>0</v>
      </c>
      <c r="AA4742" t="s">
        <v>416</v>
      </c>
      <c r="AB4742">
        <v>2021</v>
      </c>
      <c r="AC4742" t="s">
        <v>525</v>
      </c>
      <c r="AD4742" t="s">
        <v>56</v>
      </c>
      <c r="AE4742" t="s">
        <v>70</v>
      </c>
      <c r="AF4742">
        <v>1596741</v>
      </c>
      <c r="AG4742" t="s">
        <v>71</v>
      </c>
      <c r="AH4742" t="s">
        <v>59</v>
      </c>
      <c r="AI4742" t="s">
        <v>56</v>
      </c>
      <c r="AJ4742" t="s">
        <v>416</v>
      </c>
    </row>
    <row r="4743" spans="1:36" x14ac:dyDescent="0.25">
      <c r="A4743" t="s">
        <v>9868</v>
      </c>
      <c r="B4743" t="s">
        <v>2263</v>
      </c>
      <c r="C4743" t="s">
        <v>92</v>
      </c>
      <c r="D4743" t="s">
        <v>9968</v>
      </c>
      <c r="E4743" s="2">
        <v>163751101</v>
      </c>
      <c r="F4743" t="s">
        <v>508</v>
      </c>
      <c r="G4743" s="3" t="s">
        <v>537</v>
      </c>
      <c r="H4743">
        <v>20210125</v>
      </c>
      <c r="I4743" s="4">
        <v>349</v>
      </c>
      <c r="J4743">
        <v>1223291</v>
      </c>
      <c r="K4743" s="5">
        <v>883</v>
      </c>
      <c r="L4743" t="s">
        <v>44</v>
      </c>
      <c r="M4743" t="s">
        <v>63</v>
      </c>
      <c r="N4743" t="s">
        <v>64</v>
      </c>
      <c r="O4743" s="5">
        <v>1376</v>
      </c>
      <c r="P4743" s="5">
        <v>247531</v>
      </c>
      <c r="Q4743" s="6">
        <v>38.412739999999999</v>
      </c>
      <c r="R4743" s="6">
        <v>-120.66079000000001</v>
      </c>
      <c r="S4743" t="s">
        <v>10618</v>
      </c>
      <c r="T4743" t="s">
        <v>413</v>
      </c>
      <c r="U4743" t="s">
        <v>86</v>
      </c>
      <c r="V4743" t="s">
        <v>50</v>
      </c>
      <c r="W4743" t="s">
        <v>10619</v>
      </c>
      <c r="X4743" t="s">
        <v>52</v>
      </c>
      <c r="Y4743" t="s">
        <v>53</v>
      </c>
      <c r="Z4743">
        <v>0</v>
      </c>
      <c r="AA4743" t="s">
        <v>416</v>
      </c>
      <c r="AB4743">
        <v>2021</v>
      </c>
      <c r="AC4743" t="s">
        <v>525</v>
      </c>
      <c r="AD4743" t="s">
        <v>56</v>
      </c>
      <c r="AE4743" t="s">
        <v>98</v>
      </c>
      <c r="AF4743">
        <v>1596575</v>
      </c>
      <c r="AG4743" t="s">
        <v>88</v>
      </c>
      <c r="AH4743" t="s">
        <v>59</v>
      </c>
      <c r="AI4743" t="s">
        <v>56</v>
      </c>
      <c r="AJ4743" t="s">
        <v>416</v>
      </c>
    </row>
    <row r="4744" spans="1:36" x14ac:dyDescent="0.25">
      <c r="A4744" t="s">
        <v>9868</v>
      </c>
      <c r="B4744" t="s">
        <v>2263</v>
      </c>
      <c r="C4744" t="s">
        <v>92</v>
      </c>
      <c r="D4744" t="s">
        <v>9869</v>
      </c>
      <c r="E4744" s="2">
        <v>163751102</v>
      </c>
      <c r="F4744" t="s">
        <v>62</v>
      </c>
      <c r="G4744" s="3" t="s">
        <v>10620</v>
      </c>
      <c r="H4744">
        <v>20210125</v>
      </c>
      <c r="I4744" s="4">
        <v>437</v>
      </c>
      <c r="J4744">
        <v>1223338</v>
      </c>
      <c r="K4744" s="5">
        <v>616</v>
      </c>
      <c r="L4744" t="s">
        <v>44</v>
      </c>
      <c r="M4744" t="s">
        <v>63</v>
      </c>
      <c r="N4744" t="s">
        <v>72</v>
      </c>
      <c r="O4744" s="5">
        <v>3</v>
      </c>
      <c r="P4744" s="5">
        <v>1848</v>
      </c>
      <c r="Q4744" s="6">
        <v>38.446599999999997</v>
      </c>
      <c r="R4744" s="6">
        <v>-120.62779</v>
      </c>
      <c r="S4744" t="s">
        <v>10621</v>
      </c>
      <c r="T4744" t="s">
        <v>413</v>
      </c>
      <c r="U4744" t="s">
        <v>200</v>
      </c>
      <c r="V4744" t="s">
        <v>50</v>
      </c>
      <c r="W4744" t="s">
        <v>10622</v>
      </c>
      <c r="X4744" t="s">
        <v>52</v>
      </c>
      <c r="Y4744" t="s">
        <v>53</v>
      </c>
      <c r="Z4744">
        <v>0</v>
      </c>
      <c r="AA4744" t="s">
        <v>416</v>
      </c>
      <c r="AB4744">
        <v>2021</v>
      </c>
      <c r="AC4744" t="s">
        <v>525</v>
      </c>
      <c r="AD4744" t="s">
        <v>56</v>
      </c>
      <c r="AE4744" t="s">
        <v>70</v>
      </c>
      <c r="AF4744">
        <v>1596742</v>
      </c>
      <c r="AG4744" t="s">
        <v>202</v>
      </c>
      <c r="AH4744" t="s">
        <v>59</v>
      </c>
      <c r="AI4744" t="s">
        <v>56</v>
      </c>
      <c r="AJ4744" t="s">
        <v>416</v>
      </c>
    </row>
    <row r="4745" spans="1:36" x14ac:dyDescent="0.25">
      <c r="A4745" t="s">
        <v>9868</v>
      </c>
      <c r="B4745" t="s">
        <v>2263</v>
      </c>
      <c r="C4745" t="s">
        <v>92</v>
      </c>
      <c r="D4745" t="s">
        <v>9869</v>
      </c>
      <c r="E4745" s="2">
        <v>163751102</v>
      </c>
      <c r="F4745" t="s">
        <v>410</v>
      </c>
      <c r="G4745" s="3" t="s">
        <v>10623</v>
      </c>
      <c r="H4745">
        <v>20210126</v>
      </c>
      <c r="I4745" s="4">
        <v>58</v>
      </c>
      <c r="J4745">
        <v>1225470</v>
      </c>
      <c r="K4745" s="5">
        <v>526</v>
      </c>
      <c r="L4745" t="s">
        <v>44</v>
      </c>
      <c r="M4745" t="s">
        <v>63</v>
      </c>
      <c r="N4745" t="s">
        <v>64</v>
      </c>
      <c r="O4745" s="5">
        <v>280</v>
      </c>
      <c r="P4745" s="5">
        <v>52292</v>
      </c>
      <c r="Q4745" s="6">
        <v>38.405608999999998</v>
      </c>
      <c r="R4745" s="6">
        <v>-120.662255</v>
      </c>
      <c r="S4745" t="s">
        <v>10624</v>
      </c>
      <c r="T4745" t="s">
        <v>413</v>
      </c>
      <c r="U4745" t="s">
        <v>67</v>
      </c>
      <c r="V4745" t="s">
        <v>50</v>
      </c>
      <c r="W4745" t="s">
        <v>10625</v>
      </c>
      <c r="X4745" t="s">
        <v>52</v>
      </c>
      <c r="Y4745" t="s">
        <v>53</v>
      </c>
      <c r="Z4745">
        <v>0</v>
      </c>
      <c r="AA4745" t="s">
        <v>416</v>
      </c>
      <c r="AB4745">
        <v>2021</v>
      </c>
      <c r="AC4745" t="s">
        <v>525</v>
      </c>
      <c r="AD4745" t="s">
        <v>56</v>
      </c>
      <c r="AE4745" t="s">
        <v>70</v>
      </c>
      <c r="AF4745">
        <v>1597045</v>
      </c>
      <c r="AG4745" t="s">
        <v>71</v>
      </c>
      <c r="AH4745" t="s">
        <v>59</v>
      </c>
      <c r="AI4745" t="s">
        <v>56</v>
      </c>
      <c r="AJ4745" t="s">
        <v>56</v>
      </c>
    </row>
    <row r="4746" spans="1:36" x14ac:dyDescent="0.25">
      <c r="A4746" t="s">
        <v>9868</v>
      </c>
      <c r="B4746" t="s">
        <v>2263</v>
      </c>
      <c r="C4746" t="s">
        <v>40</v>
      </c>
      <c r="D4746" t="s">
        <v>9875</v>
      </c>
      <c r="E4746" s="2">
        <v>163201102</v>
      </c>
      <c r="F4746" t="s">
        <v>62</v>
      </c>
      <c r="G4746" s="3" t="s">
        <v>10609</v>
      </c>
      <c r="H4746">
        <v>20210127</v>
      </c>
      <c r="I4746" s="4">
        <v>201</v>
      </c>
      <c r="J4746">
        <v>1232322</v>
      </c>
      <c r="K4746" s="5">
        <v>514</v>
      </c>
      <c r="L4746" t="s">
        <v>44</v>
      </c>
      <c r="M4746" t="s">
        <v>63</v>
      </c>
      <c r="N4746" t="s">
        <v>64</v>
      </c>
      <c r="O4746" s="5">
        <v>17</v>
      </c>
      <c r="P4746" s="5">
        <v>8738</v>
      </c>
      <c r="Q4746" s="6">
        <v>38.35436</v>
      </c>
      <c r="R4746" s="6">
        <v>-120.51969</v>
      </c>
      <c r="S4746" t="s">
        <v>10626</v>
      </c>
      <c r="T4746" t="s">
        <v>413</v>
      </c>
      <c r="U4746" t="s">
        <v>67</v>
      </c>
      <c r="V4746" t="s">
        <v>50</v>
      </c>
      <c r="W4746" t="s">
        <v>10627</v>
      </c>
      <c r="X4746" t="s">
        <v>52</v>
      </c>
      <c r="Y4746" t="s">
        <v>53</v>
      </c>
      <c r="Z4746">
        <v>0</v>
      </c>
      <c r="AA4746" t="s">
        <v>416</v>
      </c>
      <c r="AB4746">
        <v>2021</v>
      </c>
      <c r="AC4746" t="s">
        <v>525</v>
      </c>
      <c r="AD4746" t="s">
        <v>56</v>
      </c>
      <c r="AE4746" t="s">
        <v>98</v>
      </c>
      <c r="AF4746">
        <v>1598236</v>
      </c>
      <c r="AG4746" t="s">
        <v>71</v>
      </c>
      <c r="AH4746" t="s">
        <v>59</v>
      </c>
      <c r="AI4746" t="s">
        <v>56</v>
      </c>
      <c r="AJ4746" t="s">
        <v>416</v>
      </c>
    </row>
    <row r="4747" spans="1:36" x14ac:dyDescent="0.25">
      <c r="A4747" t="s">
        <v>9868</v>
      </c>
      <c r="B4747" t="s">
        <v>2263</v>
      </c>
      <c r="C4747" t="s">
        <v>92</v>
      </c>
      <c r="D4747" t="s">
        <v>9983</v>
      </c>
      <c r="E4747" s="2">
        <v>163011103</v>
      </c>
      <c r="F4747" t="s">
        <v>62</v>
      </c>
      <c r="G4747" s="3" t="s">
        <v>10628</v>
      </c>
      <c r="H4747">
        <v>20211011</v>
      </c>
      <c r="I4747" s="4">
        <v>1354</v>
      </c>
      <c r="J4747">
        <v>1493753</v>
      </c>
      <c r="K4747" s="5">
        <v>181</v>
      </c>
      <c r="L4747" t="s">
        <v>44</v>
      </c>
      <c r="M4747" t="s">
        <v>63</v>
      </c>
      <c r="N4747" t="s">
        <v>72</v>
      </c>
      <c r="O4747" s="5">
        <v>27</v>
      </c>
      <c r="P4747" s="5">
        <v>4887</v>
      </c>
      <c r="Q4747" s="6">
        <v>38.344889999999999</v>
      </c>
      <c r="R4747" s="6">
        <v>-120.86675</v>
      </c>
      <c r="S4747" t="s">
        <v>10629</v>
      </c>
      <c r="T4747" t="s">
        <v>436</v>
      </c>
      <c r="U4747" t="s">
        <v>67</v>
      </c>
      <c r="V4747" t="s">
        <v>50</v>
      </c>
      <c r="W4747" t="s">
        <v>10630</v>
      </c>
      <c r="X4747" t="s">
        <v>52</v>
      </c>
      <c r="Y4747" t="s">
        <v>53</v>
      </c>
      <c r="Z4747">
        <v>0</v>
      </c>
      <c r="AA4747" t="s">
        <v>416</v>
      </c>
      <c r="AB4747">
        <v>2021</v>
      </c>
      <c r="AC4747" t="s">
        <v>415</v>
      </c>
      <c r="AD4747" t="s">
        <v>56</v>
      </c>
      <c r="AE4747" t="s">
        <v>98</v>
      </c>
      <c r="AF4747">
        <v>1673120</v>
      </c>
      <c r="AG4747" t="s">
        <v>71</v>
      </c>
      <c r="AH4747" t="s">
        <v>59</v>
      </c>
      <c r="AI4747" t="s">
        <v>56</v>
      </c>
      <c r="AJ4747" t="s">
        <v>416</v>
      </c>
    </row>
    <row r="4748" spans="1:36" x14ac:dyDescent="0.25">
      <c r="A4748" t="s">
        <v>9868</v>
      </c>
      <c r="B4748" t="s">
        <v>2263</v>
      </c>
      <c r="C4748" t="s">
        <v>92</v>
      </c>
      <c r="D4748" t="s">
        <v>9888</v>
      </c>
      <c r="E4748" s="2">
        <v>163692102</v>
      </c>
      <c r="F4748" t="s">
        <v>42</v>
      </c>
      <c r="G4748" s="3">
        <v>8442</v>
      </c>
      <c r="H4748">
        <v>20211011</v>
      </c>
      <c r="I4748" s="4">
        <v>2320</v>
      </c>
      <c r="J4748">
        <v>1495372</v>
      </c>
      <c r="K4748" s="5">
        <v>944</v>
      </c>
      <c r="L4748" t="s">
        <v>44</v>
      </c>
      <c r="M4748" t="s">
        <v>63</v>
      </c>
      <c r="N4748" t="s">
        <v>989</v>
      </c>
      <c r="O4748" s="5">
        <v>4470</v>
      </c>
      <c r="P4748" s="5">
        <v>2637835</v>
      </c>
      <c r="Q4748" s="6">
        <v>38.415700000000001</v>
      </c>
      <c r="R4748" s="6">
        <v>-120.13424000000001</v>
      </c>
      <c r="S4748" t="s">
        <v>10631</v>
      </c>
      <c r="T4748" t="s">
        <v>436</v>
      </c>
      <c r="U4748" t="s">
        <v>200</v>
      </c>
      <c r="V4748" t="s">
        <v>50</v>
      </c>
      <c r="W4748" t="s">
        <v>10632</v>
      </c>
      <c r="X4748" t="s">
        <v>52</v>
      </c>
      <c r="Y4748" t="s">
        <v>53</v>
      </c>
      <c r="Z4748">
        <v>0</v>
      </c>
      <c r="AA4748" t="s">
        <v>416</v>
      </c>
      <c r="AB4748">
        <v>2021</v>
      </c>
      <c r="AC4748" t="s">
        <v>415</v>
      </c>
      <c r="AD4748" t="s">
        <v>56</v>
      </c>
      <c r="AE4748" t="s">
        <v>98</v>
      </c>
      <c r="AF4748">
        <v>1673392</v>
      </c>
      <c r="AG4748" t="s">
        <v>202</v>
      </c>
      <c r="AH4748" t="s">
        <v>59</v>
      </c>
      <c r="AI4748" t="s">
        <v>56</v>
      </c>
      <c r="AJ4748" t="s">
        <v>416</v>
      </c>
    </row>
    <row r="4749" spans="1:36" x14ac:dyDescent="0.25">
      <c r="A4749" t="s">
        <v>9868</v>
      </c>
      <c r="B4749" t="s">
        <v>2263</v>
      </c>
      <c r="C4749" t="s">
        <v>92</v>
      </c>
      <c r="D4749" t="s">
        <v>9898</v>
      </c>
      <c r="E4749" s="2">
        <v>162991101</v>
      </c>
      <c r="F4749" t="s">
        <v>42</v>
      </c>
      <c r="G4749" s="3">
        <v>12612</v>
      </c>
      <c r="H4749">
        <v>20211017</v>
      </c>
      <c r="I4749" s="4">
        <v>2302</v>
      </c>
      <c r="J4749">
        <v>1500403</v>
      </c>
      <c r="K4749" s="5">
        <v>897</v>
      </c>
      <c r="L4749" t="s">
        <v>44</v>
      </c>
      <c r="M4749" t="s">
        <v>774</v>
      </c>
      <c r="N4749" t="s">
        <v>775</v>
      </c>
      <c r="O4749" s="5">
        <v>322</v>
      </c>
      <c r="P4749" s="5">
        <v>69356</v>
      </c>
      <c r="Q4749" s="6">
        <v>38.178339999999999</v>
      </c>
      <c r="R4749" s="6">
        <v>-120.92699</v>
      </c>
      <c r="S4749" t="s">
        <v>10633</v>
      </c>
      <c r="T4749" t="s">
        <v>1775</v>
      </c>
      <c r="U4749" t="s">
        <v>86</v>
      </c>
      <c r="V4749" t="s">
        <v>50</v>
      </c>
      <c r="W4749" t="s">
        <v>10634</v>
      </c>
      <c r="X4749" t="s">
        <v>52</v>
      </c>
      <c r="Y4749" t="s">
        <v>53</v>
      </c>
      <c r="Z4749">
        <v>35296048</v>
      </c>
      <c r="AA4749" t="s">
        <v>416</v>
      </c>
      <c r="AB4749">
        <v>2021</v>
      </c>
      <c r="AC4749" t="s">
        <v>415</v>
      </c>
      <c r="AD4749" t="s">
        <v>56</v>
      </c>
      <c r="AE4749" t="s">
        <v>143</v>
      </c>
      <c r="AF4749">
        <v>1675044</v>
      </c>
      <c r="AG4749" t="s">
        <v>88</v>
      </c>
      <c r="AH4749" t="s">
        <v>59</v>
      </c>
      <c r="AI4749" t="s">
        <v>56</v>
      </c>
      <c r="AJ4749" t="s">
        <v>416</v>
      </c>
    </row>
    <row r="4750" spans="1:36" x14ac:dyDescent="0.25">
      <c r="A4750" t="s">
        <v>9868</v>
      </c>
      <c r="B4750" t="s">
        <v>2263</v>
      </c>
      <c r="C4750" t="s">
        <v>92</v>
      </c>
      <c r="D4750" t="s">
        <v>9968</v>
      </c>
      <c r="E4750" s="2">
        <v>163751101</v>
      </c>
      <c r="F4750" t="s">
        <v>62</v>
      </c>
      <c r="G4750" s="3">
        <v>1761</v>
      </c>
      <c r="H4750">
        <v>20211024</v>
      </c>
      <c r="I4750" s="4">
        <v>1548</v>
      </c>
      <c r="J4750">
        <v>1513915</v>
      </c>
      <c r="K4750" s="5">
        <v>142</v>
      </c>
      <c r="L4750" t="s">
        <v>44</v>
      </c>
      <c r="M4750" t="s">
        <v>63</v>
      </c>
      <c r="N4750" t="s">
        <v>64</v>
      </c>
      <c r="O4750" s="5">
        <v>20</v>
      </c>
      <c r="P4750" s="5">
        <v>2840</v>
      </c>
      <c r="Q4750" s="6">
        <v>38.415179999999999</v>
      </c>
      <c r="R4750" s="6">
        <v>-120.68837000000001</v>
      </c>
      <c r="S4750" t="s">
        <v>10635</v>
      </c>
      <c r="T4750" t="s">
        <v>436</v>
      </c>
      <c r="U4750" t="s">
        <v>67</v>
      </c>
      <c r="V4750" t="s">
        <v>50</v>
      </c>
      <c r="W4750" t="s">
        <v>10636</v>
      </c>
      <c r="X4750" t="s">
        <v>52</v>
      </c>
      <c r="Y4750" t="s">
        <v>53</v>
      </c>
      <c r="Z4750">
        <v>0</v>
      </c>
      <c r="AA4750" t="s">
        <v>416</v>
      </c>
      <c r="AB4750">
        <v>2021</v>
      </c>
      <c r="AC4750" t="s">
        <v>415</v>
      </c>
      <c r="AD4750" t="s">
        <v>56</v>
      </c>
      <c r="AE4750" t="s">
        <v>70</v>
      </c>
      <c r="AF4750">
        <v>1677923</v>
      </c>
      <c r="AG4750" t="s">
        <v>71</v>
      </c>
      <c r="AH4750" t="s">
        <v>59</v>
      </c>
      <c r="AI4750" t="s">
        <v>56</v>
      </c>
      <c r="AJ4750" t="s">
        <v>416</v>
      </c>
    </row>
    <row r="4751" spans="1:36" x14ac:dyDescent="0.25">
      <c r="A4751" t="s">
        <v>9868</v>
      </c>
      <c r="B4751" t="s">
        <v>2263</v>
      </c>
      <c r="C4751" t="s">
        <v>92</v>
      </c>
      <c r="D4751" t="s">
        <v>9976</v>
      </c>
      <c r="E4751" s="2">
        <v>162211101</v>
      </c>
      <c r="F4751" t="s">
        <v>62</v>
      </c>
      <c r="G4751" s="3" t="s">
        <v>10637</v>
      </c>
      <c r="H4751">
        <v>20211025</v>
      </c>
      <c r="I4751" s="4">
        <v>1038</v>
      </c>
      <c r="J4751">
        <v>1518293</v>
      </c>
      <c r="K4751" s="5">
        <v>179</v>
      </c>
      <c r="L4751" t="s">
        <v>44</v>
      </c>
      <c r="M4751" t="s">
        <v>63</v>
      </c>
      <c r="N4751" t="s">
        <v>64</v>
      </c>
      <c r="O4751" s="5">
        <v>3</v>
      </c>
      <c r="P4751" s="5">
        <v>537</v>
      </c>
      <c r="Q4751" s="6">
        <v>38.244540000000001</v>
      </c>
      <c r="R4751" s="6">
        <v>-120.61501</v>
      </c>
      <c r="S4751" t="s">
        <v>10638</v>
      </c>
      <c r="T4751" t="s">
        <v>436</v>
      </c>
      <c r="U4751" t="s">
        <v>67</v>
      </c>
      <c r="V4751" t="s">
        <v>50</v>
      </c>
      <c r="W4751" t="s">
        <v>10639</v>
      </c>
      <c r="X4751" t="s">
        <v>52</v>
      </c>
      <c r="Y4751" t="s">
        <v>53</v>
      </c>
      <c r="Z4751">
        <v>0</v>
      </c>
      <c r="AA4751" t="s">
        <v>416</v>
      </c>
      <c r="AB4751">
        <v>2021</v>
      </c>
      <c r="AC4751" t="s">
        <v>415</v>
      </c>
      <c r="AD4751" t="s">
        <v>56</v>
      </c>
      <c r="AE4751" t="s">
        <v>112</v>
      </c>
      <c r="AF4751">
        <v>1678575</v>
      </c>
      <c r="AG4751" t="s">
        <v>71</v>
      </c>
      <c r="AH4751" t="s">
        <v>59</v>
      </c>
      <c r="AI4751" t="s">
        <v>56</v>
      </c>
      <c r="AJ4751" t="s">
        <v>56</v>
      </c>
    </row>
    <row r="4752" spans="1:36" x14ac:dyDescent="0.25">
      <c r="A4752" t="s">
        <v>9868</v>
      </c>
      <c r="B4752" t="s">
        <v>2263</v>
      </c>
      <c r="C4752" t="s">
        <v>92</v>
      </c>
      <c r="D4752" t="s">
        <v>9901</v>
      </c>
      <c r="E4752" s="2">
        <v>162161101</v>
      </c>
      <c r="F4752" t="s">
        <v>42</v>
      </c>
      <c r="G4752" s="3">
        <v>61816</v>
      </c>
      <c r="H4752">
        <v>20211025</v>
      </c>
      <c r="I4752" s="4">
        <v>137</v>
      </c>
      <c r="J4752">
        <v>1516238</v>
      </c>
      <c r="K4752" s="5">
        <v>751</v>
      </c>
      <c r="L4752" t="s">
        <v>44</v>
      </c>
      <c r="M4752" t="s">
        <v>63</v>
      </c>
      <c r="N4752" t="s">
        <v>64</v>
      </c>
      <c r="O4752" s="5">
        <v>375</v>
      </c>
      <c r="P4752" s="5">
        <v>42917</v>
      </c>
      <c r="Q4752" s="6">
        <v>38.363259999999997</v>
      </c>
      <c r="R4752" s="6">
        <v>-120.6486</v>
      </c>
      <c r="S4752" t="s">
        <v>10640</v>
      </c>
      <c r="T4752" t="s">
        <v>436</v>
      </c>
      <c r="U4752" t="s">
        <v>200</v>
      </c>
      <c r="V4752" t="s">
        <v>50</v>
      </c>
      <c r="W4752" t="s">
        <v>10641</v>
      </c>
      <c r="X4752" t="s">
        <v>52</v>
      </c>
      <c r="Y4752" t="s">
        <v>53</v>
      </c>
      <c r="Z4752">
        <v>0</v>
      </c>
      <c r="AA4752" t="s">
        <v>416</v>
      </c>
      <c r="AB4752">
        <v>2021</v>
      </c>
      <c r="AC4752" t="s">
        <v>415</v>
      </c>
      <c r="AD4752" t="s">
        <v>56</v>
      </c>
      <c r="AE4752" t="s">
        <v>98</v>
      </c>
      <c r="AF4752">
        <v>1678302</v>
      </c>
      <c r="AG4752" t="s">
        <v>202</v>
      </c>
      <c r="AH4752" t="s">
        <v>59</v>
      </c>
      <c r="AI4752" t="s">
        <v>56</v>
      </c>
      <c r="AJ4752" t="s">
        <v>416</v>
      </c>
    </row>
    <row r="4753" spans="1:36" x14ac:dyDescent="0.25">
      <c r="A4753" t="s">
        <v>9868</v>
      </c>
      <c r="B4753" t="s">
        <v>2263</v>
      </c>
      <c r="C4753" t="s">
        <v>92</v>
      </c>
      <c r="D4753" t="s">
        <v>9980</v>
      </c>
      <c r="E4753" s="2">
        <v>163011101</v>
      </c>
      <c r="F4753" t="s">
        <v>42</v>
      </c>
      <c r="G4753" s="3">
        <v>6074</v>
      </c>
      <c r="H4753">
        <v>20211025</v>
      </c>
      <c r="I4753" s="4">
        <v>540</v>
      </c>
      <c r="J4753">
        <v>1517030</v>
      </c>
      <c r="K4753" s="5">
        <v>570</v>
      </c>
      <c r="L4753" t="s">
        <v>44</v>
      </c>
      <c r="M4753" t="s">
        <v>63</v>
      </c>
      <c r="N4753" t="s">
        <v>72</v>
      </c>
      <c r="O4753" s="5">
        <v>35</v>
      </c>
      <c r="P4753" s="5">
        <v>5070</v>
      </c>
      <c r="Q4753" s="6">
        <v>38.392829999999996</v>
      </c>
      <c r="R4753" s="6">
        <v>-120.79264000000001</v>
      </c>
      <c r="S4753" t="s">
        <v>10642</v>
      </c>
      <c r="T4753" t="s">
        <v>436</v>
      </c>
      <c r="U4753" t="s">
        <v>67</v>
      </c>
      <c r="V4753" t="s">
        <v>50</v>
      </c>
      <c r="W4753" t="s">
        <v>10643</v>
      </c>
      <c r="X4753" t="s">
        <v>52</v>
      </c>
      <c r="Y4753" t="s">
        <v>53</v>
      </c>
      <c r="Z4753">
        <v>0</v>
      </c>
      <c r="AA4753" t="s">
        <v>416</v>
      </c>
      <c r="AB4753">
        <v>2021</v>
      </c>
      <c r="AC4753" t="s">
        <v>415</v>
      </c>
      <c r="AD4753" t="s">
        <v>56</v>
      </c>
      <c r="AE4753" t="s">
        <v>70</v>
      </c>
      <c r="AF4753">
        <v>1678389</v>
      </c>
      <c r="AG4753" t="s">
        <v>71</v>
      </c>
      <c r="AH4753" t="s">
        <v>59</v>
      </c>
      <c r="AI4753" t="s">
        <v>56</v>
      </c>
      <c r="AJ4753" t="s">
        <v>416</v>
      </c>
    </row>
    <row r="4754" spans="1:36" x14ac:dyDescent="0.25">
      <c r="A4754" t="s">
        <v>9868</v>
      </c>
      <c r="B4754" t="s">
        <v>2263</v>
      </c>
      <c r="C4754" t="s">
        <v>40</v>
      </c>
      <c r="D4754" t="s">
        <v>10040</v>
      </c>
      <c r="E4754" s="2">
        <v>162821702</v>
      </c>
      <c r="F4754" t="s">
        <v>42</v>
      </c>
      <c r="G4754" s="3">
        <v>97924</v>
      </c>
      <c r="H4754">
        <v>20211025</v>
      </c>
      <c r="I4754" s="4">
        <v>1127</v>
      </c>
      <c r="J4754">
        <v>1518511</v>
      </c>
      <c r="K4754" s="5">
        <v>407</v>
      </c>
      <c r="L4754" t="s">
        <v>44</v>
      </c>
      <c r="M4754" t="s">
        <v>63</v>
      </c>
      <c r="N4754" t="s">
        <v>72</v>
      </c>
      <c r="O4754" s="5">
        <v>541</v>
      </c>
      <c r="P4754" s="5">
        <v>115868</v>
      </c>
      <c r="Q4754" s="6">
        <v>38.323050000000002</v>
      </c>
      <c r="R4754" s="6">
        <v>-120.25342000000001</v>
      </c>
      <c r="S4754" t="s">
        <v>10644</v>
      </c>
      <c r="T4754" t="s">
        <v>436</v>
      </c>
      <c r="U4754" t="s">
        <v>67</v>
      </c>
      <c r="V4754" t="s">
        <v>50</v>
      </c>
      <c r="W4754" t="s">
        <v>10645</v>
      </c>
      <c r="X4754" t="s">
        <v>52</v>
      </c>
      <c r="Y4754" t="s">
        <v>53</v>
      </c>
      <c r="Z4754">
        <v>0</v>
      </c>
      <c r="AA4754" t="s">
        <v>416</v>
      </c>
      <c r="AB4754">
        <v>2021</v>
      </c>
      <c r="AC4754" t="s">
        <v>415</v>
      </c>
      <c r="AD4754" t="s">
        <v>56</v>
      </c>
      <c r="AE4754" t="s">
        <v>98</v>
      </c>
      <c r="AF4754">
        <v>1678640</v>
      </c>
      <c r="AG4754" t="s">
        <v>71</v>
      </c>
      <c r="AH4754" t="s">
        <v>59</v>
      </c>
      <c r="AI4754" t="s">
        <v>56</v>
      </c>
      <c r="AJ4754" t="s">
        <v>416</v>
      </c>
    </row>
    <row r="4755" spans="1:36" x14ac:dyDescent="0.25">
      <c r="A4755" t="s">
        <v>9868</v>
      </c>
      <c r="B4755" t="s">
        <v>2263</v>
      </c>
      <c r="C4755" t="s">
        <v>92</v>
      </c>
      <c r="D4755" t="s">
        <v>9980</v>
      </c>
      <c r="E4755" s="2">
        <v>163011101</v>
      </c>
      <c r="F4755" t="s">
        <v>508</v>
      </c>
      <c r="G4755" s="3" t="s">
        <v>537</v>
      </c>
      <c r="H4755">
        <v>20211213</v>
      </c>
      <c r="I4755" s="4">
        <v>949</v>
      </c>
      <c r="J4755">
        <v>1566246</v>
      </c>
      <c r="K4755" s="5">
        <v>369</v>
      </c>
      <c r="L4755" t="s">
        <v>44</v>
      </c>
      <c r="M4755" t="s">
        <v>63</v>
      </c>
      <c r="N4755" t="s">
        <v>989</v>
      </c>
      <c r="O4755" s="5">
        <v>2275</v>
      </c>
      <c r="P4755" s="5">
        <v>82471</v>
      </c>
      <c r="Q4755" s="6">
        <v>38.368830000000003</v>
      </c>
      <c r="R4755" s="6">
        <v>-120.79653</v>
      </c>
      <c r="S4755" t="s">
        <v>10646</v>
      </c>
      <c r="T4755" t="s">
        <v>413</v>
      </c>
      <c r="U4755" t="s">
        <v>67</v>
      </c>
      <c r="V4755" t="s">
        <v>50</v>
      </c>
      <c r="W4755" t="s">
        <v>10647</v>
      </c>
      <c r="X4755" t="s">
        <v>52</v>
      </c>
      <c r="Y4755" t="s">
        <v>53</v>
      </c>
      <c r="Z4755">
        <v>0</v>
      </c>
      <c r="AA4755" t="s">
        <v>416</v>
      </c>
      <c r="AB4755">
        <v>2021</v>
      </c>
      <c r="AC4755" t="s">
        <v>120</v>
      </c>
      <c r="AD4755" t="s">
        <v>56</v>
      </c>
      <c r="AE4755" t="s">
        <v>136</v>
      </c>
      <c r="AF4755">
        <v>1693949</v>
      </c>
      <c r="AG4755" t="s">
        <v>71</v>
      </c>
      <c r="AH4755" t="s">
        <v>59</v>
      </c>
      <c r="AI4755" t="s">
        <v>56</v>
      </c>
      <c r="AJ4755" t="s">
        <v>416</v>
      </c>
    </row>
    <row r="4756" spans="1:36" x14ac:dyDescent="0.25">
      <c r="A4756" t="s">
        <v>9868</v>
      </c>
      <c r="B4756" t="s">
        <v>2263</v>
      </c>
      <c r="C4756" t="s">
        <v>92</v>
      </c>
      <c r="D4756" t="s">
        <v>9968</v>
      </c>
      <c r="E4756" s="2">
        <v>163751101</v>
      </c>
      <c r="F4756" t="s">
        <v>42</v>
      </c>
      <c r="G4756" s="3">
        <v>3170</v>
      </c>
      <c r="H4756">
        <v>20211213</v>
      </c>
      <c r="I4756" s="4">
        <v>1846</v>
      </c>
      <c r="J4756">
        <v>1568471</v>
      </c>
      <c r="K4756" s="5">
        <v>227</v>
      </c>
      <c r="L4756" t="s">
        <v>44</v>
      </c>
      <c r="M4756" t="s">
        <v>63</v>
      </c>
      <c r="N4756" t="s">
        <v>64</v>
      </c>
      <c r="O4756" s="5">
        <v>679</v>
      </c>
      <c r="P4756" s="5">
        <v>54313</v>
      </c>
      <c r="Q4756" s="6">
        <v>38.415089999999999</v>
      </c>
      <c r="R4756" s="6">
        <v>-120.68528000000001</v>
      </c>
      <c r="S4756" t="s">
        <v>10648</v>
      </c>
      <c r="T4756" t="s">
        <v>436</v>
      </c>
      <c r="U4756" t="s">
        <v>67</v>
      </c>
      <c r="V4756" t="s">
        <v>50</v>
      </c>
      <c r="W4756" t="s">
        <v>10649</v>
      </c>
      <c r="X4756" t="s">
        <v>52</v>
      </c>
      <c r="Y4756" t="s">
        <v>53</v>
      </c>
      <c r="Z4756">
        <v>0</v>
      </c>
      <c r="AA4756" t="s">
        <v>416</v>
      </c>
      <c r="AB4756">
        <v>2021</v>
      </c>
      <c r="AC4756" t="s">
        <v>120</v>
      </c>
      <c r="AD4756" t="s">
        <v>56</v>
      </c>
      <c r="AE4756" t="s">
        <v>70</v>
      </c>
      <c r="AF4756">
        <v>1694434</v>
      </c>
      <c r="AG4756" t="s">
        <v>71</v>
      </c>
      <c r="AH4756" t="s">
        <v>59</v>
      </c>
      <c r="AI4756" t="s">
        <v>56</v>
      </c>
      <c r="AJ4756" t="s">
        <v>416</v>
      </c>
    </row>
    <row r="4757" spans="1:36" x14ac:dyDescent="0.25">
      <c r="A4757" t="s">
        <v>9868</v>
      </c>
      <c r="B4757" t="s">
        <v>2263</v>
      </c>
      <c r="C4757" t="s">
        <v>92</v>
      </c>
      <c r="D4757" t="s">
        <v>9968</v>
      </c>
      <c r="E4757" s="2">
        <v>163751101</v>
      </c>
      <c r="F4757" t="s">
        <v>80</v>
      </c>
      <c r="G4757" s="3" t="s">
        <v>10650</v>
      </c>
      <c r="H4757">
        <v>20211213</v>
      </c>
      <c r="I4757" s="4">
        <v>1218</v>
      </c>
      <c r="J4757">
        <v>1570263</v>
      </c>
      <c r="K4757" s="5">
        <v>1654</v>
      </c>
      <c r="L4757" t="s">
        <v>44</v>
      </c>
      <c r="M4757" t="s">
        <v>63</v>
      </c>
      <c r="N4757" t="s">
        <v>64</v>
      </c>
      <c r="O4757" s="5">
        <v>19</v>
      </c>
      <c r="P4757" s="5">
        <v>4039</v>
      </c>
      <c r="Q4757" s="6">
        <v>38.413609000000001</v>
      </c>
      <c r="R4757" s="6">
        <v>-120.717956</v>
      </c>
      <c r="S4757" t="s">
        <v>10651</v>
      </c>
      <c r="T4757" t="s">
        <v>436</v>
      </c>
      <c r="U4757" t="s">
        <v>67</v>
      </c>
      <c r="V4757" t="s">
        <v>50</v>
      </c>
      <c r="W4757" t="s">
        <v>10652</v>
      </c>
      <c r="X4757" t="s">
        <v>52</v>
      </c>
      <c r="Y4757" t="s">
        <v>53</v>
      </c>
      <c r="Z4757">
        <v>0</v>
      </c>
      <c r="AA4757" t="s">
        <v>416</v>
      </c>
      <c r="AB4757">
        <v>2021</v>
      </c>
      <c r="AC4757" t="s">
        <v>120</v>
      </c>
      <c r="AD4757" t="s">
        <v>56</v>
      </c>
      <c r="AE4757" t="s">
        <v>70</v>
      </c>
      <c r="AF4757">
        <v>1694962</v>
      </c>
      <c r="AG4757" t="s">
        <v>71</v>
      </c>
      <c r="AH4757" t="s">
        <v>59</v>
      </c>
      <c r="AI4757" t="s">
        <v>56</v>
      </c>
      <c r="AJ4757" t="s">
        <v>416</v>
      </c>
    </row>
    <row r="4758" spans="1:36" x14ac:dyDescent="0.25">
      <c r="A4758" t="s">
        <v>9868</v>
      </c>
      <c r="B4758" t="s">
        <v>2263</v>
      </c>
      <c r="C4758" t="s">
        <v>40</v>
      </c>
      <c r="D4758" t="s">
        <v>9875</v>
      </c>
      <c r="E4758" s="2">
        <v>163201102</v>
      </c>
      <c r="F4758" t="s">
        <v>62</v>
      </c>
      <c r="G4758" s="3" t="s">
        <v>10209</v>
      </c>
      <c r="H4758">
        <v>20211213</v>
      </c>
      <c r="I4758" s="4">
        <v>1221</v>
      </c>
      <c r="J4758">
        <v>1567081</v>
      </c>
      <c r="K4758" s="5">
        <v>504</v>
      </c>
      <c r="L4758" t="s">
        <v>44</v>
      </c>
      <c r="M4758" t="s">
        <v>63</v>
      </c>
      <c r="N4758" t="s">
        <v>64</v>
      </c>
      <c r="O4758" s="5">
        <v>29</v>
      </c>
      <c r="P4758" s="5">
        <v>6191</v>
      </c>
      <c r="Q4758" s="6">
        <v>38.426130000000001</v>
      </c>
      <c r="R4758" s="6">
        <v>-120.49239</v>
      </c>
      <c r="S4758" t="s">
        <v>10653</v>
      </c>
      <c r="T4758" t="s">
        <v>436</v>
      </c>
      <c r="U4758" t="s">
        <v>200</v>
      </c>
      <c r="V4758" t="s">
        <v>50</v>
      </c>
      <c r="W4758" t="s">
        <v>10654</v>
      </c>
      <c r="X4758" t="s">
        <v>52</v>
      </c>
      <c r="Y4758" t="s">
        <v>53</v>
      </c>
      <c r="Z4758">
        <v>0</v>
      </c>
      <c r="AA4758" t="s">
        <v>416</v>
      </c>
      <c r="AB4758">
        <v>2021</v>
      </c>
      <c r="AC4758" t="s">
        <v>120</v>
      </c>
      <c r="AD4758" t="s">
        <v>56</v>
      </c>
      <c r="AE4758" t="s">
        <v>98</v>
      </c>
      <c r="AF4758">
        <v>1694256</v>
      </c>
      <c r="AG4758" t="s">
        <v>202</v>
      </c>
      <c r="AH4758" t="s">
        <v>59</v>
      </c>
      <c r="AI4758" t="s">
        <v>56</v>
      </c>
      <c r="AJ4758" t="s">
        <v>416</v>
      </c>
    </row>
    <row r="4759" spans="1:36" x14ac:dyDescent="0.25">
      <c r="A4759" t="s">
        <v>9868</v>
      </c>
      <c r="B4759" t="s">
        <v>2263</v>
      </c>
      <c r="C4759" t="s">
        <v>40</v>
      </c>
      <c r="D4759" t="s">
        <v>10396</v>
      </c>
      <c r="E4759" s="2">
        <v>163451701</v>
      </c>
      <c r="F4759" t="s">
        <v>62</v>
      </c>
      <c r="G4759" s="3" t="s">
        <v>10655</v>
      </c>
      <c r="H4759">
        <v>20211214</v>
      </c>
      <c r="I4759" s="4">
        <v>800</v>
      </c>
      <c r="J4759">
        <v>1570100</v>
      </c>
      <c r="K4759" s="5">
        <v>244</v>
      </c>
      <c r="L4759" t="s">
        <v>44</v>
      </c>
      <c r="M4759" t="s">
        <v>63</v>
      </c>
      <c r="N4759" t="s">
        <v>64</v>
      </c>
      <c r="O4759" s="5">
        <v>2</v>
      </c>
      <c r="P4759" s="5">
        <v>488</v>
      </c>
      <c r="Q4759" s="6">
        <v>38.214460000000003</v>
      </c>
      <c r="R4759" s="6">
        <v>-120.44682</v>
      </c>
      <c r="S4759" t="s">
        <v>10656</v>
      </c>
      <c r="T4759" t="s">
        <v>436</v>
      </c>
      <c r="U4759" t="s">
        <v>86</v>
      </c>
      <c r="V4759" t="s">
        <v>50</v>
      </c>
      <c r="W4759" t="s">
        <v>10657</v>
      </c>
      <c r="X4759" t="s">
        <v>52</v>
      </c>
      <c r="Y4759" t="s">
        <v>53</v>
      </c>
      <c r="Z4759">
        <v>0</v>
      </c>
      <c r="AA4759" t="s">
        <v>416</v>
      </c>
      <c r="AB4759">
        <v>2021</v>
      </c>
      <c r="AC4759" t="s">
        <v>120</v>
      </c>
      <c r="AD4759" t="s">
        <v>56</v>
      </c>
      <c r="AE4759" t="s">
        <v>98</v>
      </c>
      <c r="AF4759">
        <v>1694874</v>
      </c>
      <c r="AG4759" t="s">
        <v>88</v>
      </c>
      <c r="AH4759" t="s">
        <v>59</v>
      </c>
      <c r="AI4759" t="s">
        <v>56</v>
      </c>
      <c r="AJ4759" t="s">
        <v>416</v>
      </c>
    </row>
    <row r="4760" spans="1:36" x14ac:dyDescent="0.25">
      <c r="A4760" t="s">
        <v>9868</v>
      </c>
      <c r="B4760" t="s">
        <v>2263</v>
      </c>
      <c r="C4760" t="s">
        <v>40</v>
      </c>
      <c r="D4760" t="s">
        <v>9869</v>
      </c>
      <c r="E4760" s="2">
        <v>163751102</v>
      </c>
      <c r="F4760" t="s">
        <v>62</v>
      </c>
      <c r="G4760" s="3" t="s">
        <v>10658</v>
      </c>
      <c r="H4760">
        <v>20211214</v>
      </c>
      <c r="I4760" s="4">
        <v>426</v>
      </c>
      <c r="J4760">
        <v>1569581</v>
      </c>
      <c r="K4760" s="5">
        <v>784</v>
      </c>
      <c r="L4760" t="s">
        <v>44</v>
      </c>
      <c r="M4760" t="s">
        <v>63</v>
      </c>
      <c r="N4760" t="s">
        <v>64</v>
      </c>
      <c r="O4760" s="5">
        <v>14</v>
      </c>
      <c r="P4760" s="5">
        <v>7808</v>
      </c>
      <c r="Q4760" s="6">
        <v>38.416589999999999</v>
      </c>
      <c r="R4760" s="6">
        <v>-120.64144</v>
      </c>
      <c r="S4760" t="s">
        <v>10659</v>
      </c>
      <c r="T4760" t="s">
        <v>436</v>
      </c>
      <c r="U4760" t="s">
        <v>86</v>
      </c>
      <c r="V4760" t="s">
        <v>50</v>
      </c>
      <c r="W4760" t="s">
        <v>10660</v>
      </c>
      <c r="X4760" t="s">
        <v>52</v>
      </c>
      <c r="Y4760" t="s">
        <v>53</v>
      </c>
      <c r="Z4760">
        <v>0</v>
      </c>
      <c r="AA4760" t="s">
        <v>416</v>
      </c>
      <c r="AB4760">
        <v>2021</v>
      </c>
      <c r="AC4760" t="s">
        <v>120</v>
      </c>
      <c r="AD4760" t="s">
        <v>56</v>
      </c>
      <c r="AE4760" t="s">
        <v>98</v>
      </c>
      <c r="AF4760">
        <v>1694854</v>
      </c>
      <c r="AG4760" t="s">
        <v>88</v>
      </c>
      <c r="AH4760" t="s">
        <v>59</v>
      </c>
      <c r="AI4760" t="s">
        <v>56</v>
      </c>
      <c r="AJ4760" t="s">
        <v>416</v>
      </c>
    </row>
    <row r="4761" spans="1:36" x14ac:dyDescent="0.25">
      <c r="A4761" t="s">
        <v>9868</v>
      </c>
      <c r="B4761" t="s">
        <v>2263</v>
      </c>
      <c r="C4761" t="s">
        <v>40</v>
      </c>
      <c r="D4761" t="s">
        <v>9911</v>
      </c>
      <c r="E4761" s="2">
        <v>163201101</v>
      </c>
      <c r="F4761" t="s">
        <v>62</v>
      </c>
      <c r="G4761" s="3">
        <v>614959</v>
      </c>
      <c r="H4761">
        <v>20211226</v>
      </c>
      <c r="I4761" s="4">
        <v>133</v>
      </c>
      <c r="J4761">
        <v>1581988</v>
      </c>
      <c r="K4761" s="5">
        <v>587</v>
      </c>
      <c r="L4761" t="s">
        <v>44</v>
      </c>
      <c r="M4761" t="s">
        <v>63</v>
      </c>
      <c r="N4761" t="s">
        <v>64</v>
      </c>
      <c r="O4761" s="5">
        <v>52</v>
      </c>
      <c r="P4761" s="5">
        <v>30524</v>
      </c>
      <c r="Q4761" s="6">
        <v>38.494160000000001</v>
      </c>
      <c r="R4761" s="6">
        <v>-120.51246999999999</v>
      </c>
      <c r="S4761" t="s">
        <v>10661</v>
      </c>
      <c r="T4761" t="s">
        <v>436</v>
      </c>
      <c r="U4761" t="s">
        <v>200</v>
      </c>
      <c r="V4761" t="s">
        <v>50</v>
      </c>
      <c r="W4761" t="s">
        <v>10662</v>
      </c>
      <c r="X4761" t="s">
        <v>52</v>
      </c>
      <c r="Y4761" t="s">
        <v>53</v>
      </c>
      <c r="Z4761">
        <v>0</v>
      </c>
      <c r="AA4761" t="s">
        <v>416</v>
      </c>
      <c r="AB4761">
        <v>2021</v>
      </c>
      <c r="AC4761" t="s">
        <v>120</v>
      </c>
      <c r="AD4761" t="s">
        <v>56</v>
      </c>
      <c r="AE4761" t="s">
        <v>98</v>
      </c>
      <c r="AF4761">
        <v>1698163</v>
      </c>
      <c r="AG4761" t="s">
        <v>202</v>
      </c>
      <c r="AH4761" t="s">
        <v>59</v>
      </c>
      <c r="AI4761" t="s">
        <v>56</v>
      </c>
      <c r="AJ4761" t="s">
        <v>416</v>
      </c>
    </row>
    <row r="4762" spans="1:36" x14ac:dyDescent="0.25">
      <c r="A4762" t="s">
        <v>9868</v>
      </c>
      <c r="B4762" t="s">
        <v>2263</v>
      </c>
      <c r="C4762" t="s">
        <v>92</v>
      </c>
      <c r="D4762" t="s">
        <v>9976</v>
      </c>
      <c r="E4762" s="2">
        <v>162211101</v>
      </c>
      <c r="F4762" t="s">
        <v>42</v>
      </c>
      <c r="G4762" s="3">
        <v>4786</v>
      </c>
      <c r="H4762">
        <v>20221210</v>
      </c>
      <c r="I4762" s="4">
        <v>1711</v>
      </c>
      <c r="J4762">
        <v>1883787</v>
      </c>
      <c r="K4762" s="5">
        <v>289</v>
      </c>
      <c r="L4762" t="s">
        <v>44</v>
      </c>
      <c r="M4762" t="s">
        <v>63</v>
      </c>
      <c r="N4762" t="s">
        <v>64</v>
      </c>
      <c r="O4762" s="5">
        <v>166</v>
      </c>
      <c r="P4762" s="5">
        <v>29022</v>
      </c>
      <c r="Q4762" s="6">
        <v>38.23207</v>
      </c>
      <c r="R4762" s="6">
        <v>-120.53489999999999</v>
      </c>
      <c r="S4762" t="s">
        <v>10663</v>
      </c>
      <c r="T4762" t="s">
        <v>413</v>
      </c>
      <c r="U4762" t="s">
        <v>67</v>
      </c>
      <c r="V4762" t="s">
        <v>50</v>
      </c>
      <c r="W4762" t="s">
        <v>10664</v>
      </c>
      <c r="X4762" t="s">
        <v>52</v>
      </c>
      <c r="Y4762" t="s">
        <v>53</v>
      </c>
      <c r="Z4762">
        <v>0</v>
      </c>
      <c r="AA4762" t="s">
        <v>416</v>
      </c>
      <c r="AB4762">
        <v>2022</v>
      </c>
      <c r="AC4762" t="s">
        <v>120</v>
      </c>
      <c r="AD4762" t="s">
        <v>56</v>
      </c>
      <c r="AE4762" t="s">
        <v>143</v>
      </c>
      <c r="AF4762">
        <v>1789449</v>
      </c>
      <c r="AG4762" t="s">
        <v>71</v>
      </c>
      <c r="AH4762" t="s">
        <v>59</v>
      </c>
      <c r="AI4762" t="s">
        <v>56</v>
      </c>
      <c r="AJ4762" t="s">
        <v>416</v>
      </c>
    </row>
    <row r="4763" spans="1:36" x14ac:dyDescent="0.25">
      <c r="A4763" t="s">
        <v>9868</v>
      </c>
      <c r="B4763" t="s">
        <v>2263</v>
      </c>
      <c r="C4763" t="s">
        <v>40</v>
      </c>
      <c r="D4763" t="s">
        <v>9875</v>
      </c>
      <c r="E4763" s="2">
        <v>163201102</v>
      </c>
      <c r="F4763" t="s">
        <v>62</v>
      </c>
      <c r="G4763" s="3" t="s">
        <v>10209</v>
      </c>
      <c r="H4763">
        <v>20221210</v>
      </c>
      <c r="I4763" s="4">
        <v>852</v>
      </c>
      <c r="J4763">
        <v>1881014</v>
      </c>
      <c r="K4763" s="5">
        <v>298</v>
      </c>
      <c r="L4763" t="s">
        <v>44</v>
      </c>
      <c r="M4763" t="s">
        <v>63</v>
      </c>
      <c r="N4763" t="s">
        <v>64</v>
      </c>
      <c r="O4763" s="5">
        <v>29</v>
      </c>
      <c r="P4763" s="5">
        <v>4517</v>
      </c>
      <c r="Q4763" s="6">
        <v>38.426130000000001</v>
      </c>
      <c r="R4763" s="6">
        <v>-120.49239</v>
      </c>
      <c r="S4763" t="s">
        <v>10665</v>
      </c>
      <c r="T4763" t="s">
        <v>413</v>
      </c>
      <c r="U4763" t="s">
        <v>67</v>
      </c>
      <c r="V4763" t="s">
        <v>50</v>
      </c>
      <c r="W4763" t="s">
        <v>10666</v>
      </c>
      <c r="X4763" t="s">
        <v>52</v>
      </c>
      <c r="Y4763" t="s">
        <v>53</v>
      </c>
      <c r="Z4763">
        <v>0</v>
      </c>
      <c r="AA4763" t="s">
        <v>416</v>
      </c>
      <c r="AB4763">
        <v>2022</v>
      </c>
      <c r="AC4763" t="s">
        <v>120</v>
      </c>
      <c r="AD4763" t="s">
        <v>56</v>
      </c>
      <c r="AE4763" t="s">
        <v>98</v>
      </c>
      <c r="AF4763">
        <v>1789096</v>
      </c>
      <c r="AG4763" t="s">
        <v>71</v>
      </c>
      <c r="AH4763" t="s">
        <v>59</v>
      </c>
      <c r="AI4763" t="s">
        <v>56</v>
      </c>
      <c r="AJ4763" t="s">
        <v>416</v>
      </c>
    </row>
    <row r="4764" spans="1:36" x14ac:dyDescent="0.25">
      <c r="A4764" t="s">
        <v>9868</v>
      </c>
      <c r="B4764" t="s">
        <v>2263</v>
      </c>
      <c r="C4764" t="s">
        <v>40</v>
      </c>
      <c r="D4764" t="s">
        <v>9869</v>
      </c>
      <c r="E4764" s="2">
        <v>163751102</v>
      </c>
      <c r="F4764" t="s">
        <v>42</v>
      </c>
      <c r="G4764" s="3">
        <v>269286</v>
      </c>
      <c r="H4764">
        <v>20221231</v>
      </c>
      <c r="I4764" s="4">
        <v>1217</v>
      </c>
      <c r="J4764">
        <v>1903871</v>
      </c>
      <c r="K4764" s="5">
        <v>175</v>
      </c>
      <c r="L4764" t="s">
        <v>44</v>
      </c>
      <c r="M4764" t="s">
        <v>63</v>
      </c>
      <c r="N4764" t="s">
        <v>64</v>
      </c>
      <c r="O4764" s="5">
        <v>2692</v>
      </c>
      <c r="P4764" s="5">
        <v>182904</v>
      </c>
      <c r="Q4764" s="6">
        <v>38.401890000000002</v>
      </c>
      <c r="R4764" s="6">
        <v>-120.63616</v>
      </c>
      <c r="S4764" t="s">
        <v>10667</v>
      </c>
      <c r="T4764" t="s">
        <v>413</v>
      </c>
      <c r="U4764" t="s">
        <v>67</v>
      </c>
      <c r="V4764" t="s">
        <v>50</v>
      </c>
      <c r="W4764" t="s">
        <v>10668</v>
      </c>
      <c r="X4764" t="s">
        <v>52</v>
      </c>
      <c r="Y4764" t="s">
        <v>53</v>
      </c>
      <c r="Z4764">
        <v>0</v>
      </c>
      <c r="AA4764" t="s">
        <v>416</v>
      </c>
      <c r="AB4764">
        <v>2022</v>
      </c>
      <c r="AC4764" t="s">
        <v>120</v>
      </c>
      <c r="AD4764" t="s">
        <v>56</v>
      </c>
      <c r="AE4764" t="s">
        <v>70</v>
      </c>
      <c r="AF4764">
        <v>1794367</v>
      </c>
      <c r="AG4764" t="s">
        <v>71</v>
      </c>
      <c r="AH4764" t="s">
        <v>59</v>
      </c>
      <c r="AI4764" t="s">
        <v>56</v>
      </c>
      <c r="AJ4764" t="s">
        <v>416</v>
      </c>
    </row>
    <row r="4765" spans="1:36" x14ac:dyDescent="0.25">
      <c r="A4765" t="s">
        <v>9868</v>
      </c>
      <c r="B4765" t="s">
        <v>2263</v>
      </c>
      <c r="C4765" t="s">
        <v>40</v>
      </c>
      <c r="D4765" t="s">
        <v>9911</v>
      </c>
      <c r="E4765" s="2">
        <v>163201101</v>
      </c>
      <c r="F4765" t="s">
        <v>80</v>
      </c>
      <c r="G4765" s="3" t="s">
        <v>10669</v>
      </c>
      <c r="H4765">
        <v>20221231</v>
      </c>
      <c r="I4765" s="4">
        <v>1458</v>
      </c>
      <c r="J4765">
        <v>1904907</v>
      </c>
      <c r="K4765" s="5">
        <v>242</v>
      </c>
      <c r="L4765" t="s">
        <v>44</v>
      </c>
      <c r="M4765" t="s">
        <v>63</v>
      </c>
      <c r="N4765" t="s">
        <v>64</v>
      </c>
      <c r="O4765" s="5">
        <v>1779</v>
      </c>
      <c r="P4765" s="5">
        <v>155290</v>
      </c>
      <c r="Q4765" s="6">
        <v>38.457883000000002</v>
      </c>
      <c r="R4765" s="6">
        <v>-120.51719199999999</v>
      </c>
      <c r="S4765" t="s">
        <v>10670</v>
      </c>
      <c r="T4765" t="s">
        <v>413</v>
      </c>
      <c r="U4765" t="s">
        <v>67</v>
      </c>
      <c r="V4765" t="s">
        <v>50</v>
      </c>
      <c r="W4765" t="s">
        <v>10671</v>
      </c>
      <c r="X4765" t="s">
        <v>52</v>
      </c>
      <c r="Y4765" t="s">
        <v>53</v>
      </c>
      <c r="Z4765">
        <v>0</v>
      </c>
      <c r="AA4765" t="s">
        <v>416</v>
      </c>
      <c r="AB4765">
        <v>2022</v>
      </c>
      <c r="AC4765" t="s">
        <v>120</v>
      </c>
      <c r="AD4765" t="s">
        <v>56</v>
      </c>
      <c r="AE4765" t="s">
        <v>112</v>
      </c>
      <c r="AF4765">
        <v>1794460</v>
      </c>
      <c r="AG4765" t="s">
        <v>71</v>
      </c>
      <c r="AH4765" t="s">
        <v>59</v>
      </c>
      <c r="AI4765" t="s">
        <v>56</v>
      </c>
      <c r="AJ4765" t="s">
        <v>416</v>
      </c>
    </row>
    <row r="4766" spans="1:36" x14ac:dyDescent="0.25">
      <c r="A4766" t="s">
        <v>9868</v>
      </c>
      <c r="B4766" t="s">
        <v>2263</v>
      </c>
      <c r="C4766" t="s">
        <v>92</v>
      </c>
      <c r="D4766" t="s">
        <v>9976</v>
      </c>
      <c r="E4766" s="2">
        <v>162211101</v>
      </c>
      <c r="F4766" t="s">
        <v>62</v>
      </c>
      <c r="G4766" s="3">
        <v>91241</v>
      </c>
      <c r="H4766">
        <v>20230104</v>
      </c>
      <c r="I4766" s="4">
        <v>53</v>
      </c>
      <c r="J4766">
        <v>1912612</v>
      </c>
      <c r="K4766" s="5">
        <v>676</v>
      </c>
      <c r="L4766" t="s">
        <v>44</v>
      </c>
      <c r="M4766" t="s">
        <v>63</v>
      </c>
      <c r="N4766" t="s">
        <v>64</v>
      </c>
      <c r="O4766" s="5">
        <v>1</v>
      </c>
      <c r="P4766" s="5">
        <v>676</v>
      </c>
      <c r="Q4766" s="6">
        <v>38.283050000000003</v>
      </c>
      <c r="R4766" s="6">
        <v>-120.55137999999999</v>
      </c>
      <c r="S4766" t="s">
        <v>10672</v>
      </c>
      <c r="T4766" t="s">
        <v>413</v>
      </c>
      <c r="U4766" t="s">
        <v>67</v>
      </c>
      <c r="V4766" t="s">
        <v>50</v>
      </c>
      <c r="W4766" t="s">
        <v>10673</v>
      </c>
      <c r="X4766" t="s">
        <v>52</v>
      </c>
      <c r="Y4766" t="s">
        <v>53</v>
      </c>
      <c r="Z4766">
        <v>0</v>
      </c>
      <c r="AA4766" t="s">
        <v>416</v>
      </c>
      <c r="AB4766">
        <v>2023</v>
      </c>
      <c r="AC4766" t="s">
        <v>525</v>
      </c>
      <c r="AD4766" t="s">
        <v>56</v>
      </c>
      <c r="AE4766" t="s">
        <v>98</v>
      </c>
      <c r="AF4766">
        <v>1796132</v>
      </c>
      <c r="AG4766" t="s">
        <v>71</v>
      </c>
      <c r="AH4766" t="s">
        <v>59</v>
      </c>
      <c r="AI4766" t="s">
        <v>56</v>
      </c>
      <c r="AJ4766" t="s">
        <v>416</v>
      </c>
    </row>
    <row r="4767" spans="1:36" x14ac:dyDescent="0.25">
      <c r="A4767" t="s">
        <v>9868</v>
      </c>
      <c r="B4767" t="s">
        <v>2263</v>
      </c>
      <c r="C4767" t="s">
        <v>40</v>
      </c>
      <c r="D4767" t="s">
        <v>9869</v>
      </c>
      <c r="E4767" s="2">
        <v>163751102</v>
      </c>
      <c r="F4767" t="s">
        <v>178</v>
      </c>
      <c r="G4767" s="3" t="s">
        <v>10674</v>
      </c>
      <c r="H4767">
        <v>20230105</v>
      </c>
      <c r="I4767" s="4">
        <v>755</v>
      </c>
      <c r="J4767">
        <v>1921332</v>
      </c>
      <c r="K4767" s="5">
        <v>436</v>
      </c>
      <c r="L4767" t="s">
        <v>44</v>
      </c>
      <c r="M4767" t="s">
        <v>63</v>
      </c>
      <c r="N4767" t="s">
        <v>64</v>
      </c>
      <c r="O4767" s="5">
        <v>134</v>
      </c>
      <c r="P4767" s="5">
        <v>58424</v>
      </c>
      <c r="Q4767" s="6">
        <v>38.453240000000001</v>
      </c>
      <c r="R4767" s="6">
        <v>-120.52755000000001</v>
      </c>
      <c r="S4767" t="s">
        <v>10675</v>
      </c>
      <c r="T4767" t="s">
        <v>413</v>
      </c>
      <c r="U4767" t="s">
        <v>67</v>
      </c>
      <c r="V4767" t="s">
        <v>50</v>
      </c>
      <c r="W4767" t="s">
        <v>10676</v>
      </c>
      <c r="X4767" t="s">
        <v>52</v>
      </c>
      <c r="Y4767" t="s">
        <v>53</v>
      </c>
      <c r="Z4767">
        <v>0</v>
      </c>
      <c r="AA4767" t="s">
        <v>416</v>
      </c>
      <c r="AB4767">
        <v>2023</v>
      </c>
      <c r="AC4767" t="s">
        <v>525</v>
      </c>
      <c r="AD4767" t="s">
        <v>56</v>
      </c>
      <c r="AE4767" t="s">
        <v>136</v>
      </c>
      <c r="AF4767">
        <v>1797416</v>
      </c>
      <c r="AG4767" t="s">
        <v>71</v>
      </c>
      <c r="AH4767" t="s">
        <v>59</v>
      </c>
      <c r="AI4767" t="s">
        <v>56</v>
      </c>
      <c r="AJ4767" t="s">
        <v>416</v>
      </c>
    </row>
    <row r="4768" spans="1:36" x14ac:dyDescent="0.25">
      <c r="A4768" t="s">
        <v>9868</v>
      </c>
      <c r="B4768" t="s">
        <v>2263</v>
      </c>
      <c r="C4768" t="s">
        <v>92</v>
      </c>
      <c r="D4768" t="s">
        <v>9901</v>
      </c>
      <c r="E4768" s="2">
        <v>162161101</v>
      </c>
      <c r="F4768" t="s">
        <v>62</v>
      </c>
      <c r="G4768" s="3">
        <v>1065</v>
      </c>
      <c r="H4768">
        <v>20230110</v>
      </c>
      <c r="I4768" s="4">
        <v>949</v>
      </c>
      <c r="J4768">
        <v>1944308</v>
      </c>
      <c r="K4768" s="5">
        <v>294</v>
      </c>
      <c r="L4768" t="s">
        <v>44</v>
      </c>
      <c r="M4768" t="s">
        <v>63</v>
      </c>
      <c r="N4768" t="s">
        <v>72</v>
      </c>
      <c r="O4768" s="5">
        <v>15</v>
      </c>
      <c r="P4768" s="5">
        <v>4410</v>
      </c>
      <c r="Q4768" s="6">
        <v>38.37865</v>
      </c>
      <c r="R4768" s="6">
        <v>-120.69732</v>
      </c>
      <c r="S4768" t="s">
        <v>10677</v>
      </c>
      <c r="T4768" t="s">
        <v>436</v>
      </c>
      <c r="U4768" t="s">
        <v>67</v>
      </c>
      <c r="V4768" t="s">
        <v>50</v>
      </c>
      <c r="W4768" t="s">
        <v>10678</v>
      </c>
      <c r="X4768" t="s">
        <v>52</v>
      </c>
      <c r="Y4768" t="s">
        <v>53</v>
      </c>
      <c r="Z4768">
        <v>0</v>
      </c>
      <c r="AA4768" t="s">
        <v>416</v>
      </c>
      <c r="AB4768">
        <v>2023</v>
      </c>
      <c r="AC4768" t="s">
        <v>525</v>
      </c>
      <c r="AD4768" t="s">
        <v>56</v>
      </c>
      <c r="AE4768" t="s">
        <v>98</v>
      </c>
      <c r="AF4768">
        <v>1801949</v>
      </c>
      <c r="AG4768" t="s">
        <v>71</v>
      </c>
      <c r="AH4768" t="s">
        <v>59</v>
      </c>
      <c r="AI4768" t="s">
        <v>56</v>
      </c>
      <c r="AJ4768" t="s">
        <v>416</v>
      </c>
    </row>
    <row r="4769" spans="1:36" x14ac:dyDescent="0.25">
      <c r="A4769" t="s">
        <v>9868</v>
      </c>
      <c r="B4769" t="s">
        <v>2263</v>
      </c>
      <c r="C4769" t="s">
        <v>92</v>
      </c>
      <c r="D4769" t="s">
        <v>7667</v>
      </c>
      <c r="E4769" s="2">
        <v>163541102</v>
      </c>
      <c r="F4769" t="s">
        <v>42</v>
      </c>
      <c r="G4769" s="3">
        <v>186326</v>
      </c>
      <c r="H4769">
        <v>20230110</v>
      </c>
      <c r="I4769" s="4">
        <v>414</v>
      </c>
      <c r="J4769">
        <v>1941794</v>
      </c>
      <c r="K4769" s="5">
        <v>232</v>
      </c>
      <c r="L4769" t="s">
        <v>44</v>
      </c>
      <c r="M4769" t="s">
        <v>63</v>
      </c>
      <c r="N4769" t="s">
        <v>64</v>
      </c>
      <c r="O4769" s="5">
        <v>876</v>
      </c>
      <c r="P4769" s="5">
        <v>203232</v>
      </c>
      <c r="Q4769" s="6">
        <v>38.481990000000003</v>
      </c>
      <c r="R4769" s="6">
        <v>-120.84321</v>
      </c>
      <c r="S4769" t="s">
        <v>10679</v>
      </c>
      <c r="T4769" t="s">
        <v>5143</v>
      </c>
      <c r="U4769" t="s">
        <v>200</v>
      </c>
      <c r="V4769" t="s">
        <v>50</v>
      </c>
      <c r="W4769" t="s">
        <v>10680</v>
      </c>
      <c r="X4769" t="s">
        <v>52</v>
      </c>
      <c r="Y4769" t="s">
        <v>53</v>
      </c>
      <c r="Z4769">
        <v>0</v>
      </c>
      <c r="AA4769" t="s">
        <v>416</v>
      </c>
      <c r="AB4769">
        <v>2023</v>
      </c>
      <c r="AC4769" t="s">
        <v>525</v>
      </c>
      <c r="AD4769" t="s">
        <v>56</v>
      </c>
      <c r="AE4769" t="s">
        <v>98</v>
      </c>
      <c r="AF4769">
        <v>1801652</v>
      </c>
      <c r="AG4769" t="s">
        <v>202</v>
      </c>
      <c r="AH4769" t="s">
        <v>59</v>
      </c>
      <c r="AI4769" t="s">
        <v>56</v>
      </c>
      <c r="AJ4769" t="s">
        <v>416</v>
      </c>
    </row>
    <row r="4770" spans="1:36" x14ac:dyDescent="0.25">
      <c r="A4770" t="s">
        <v>9868</v>
      </c>
      <c r="B4770" t="s">
        <v>2263</v>
      </c>
      <c r="C4770" t="s">
        <v>40</v>
      </c>
      <c r="D4770" t="s">
        <v>9875</v>
      </c>
      <c r="E4770" s="2">
        <v>163201102</v>
      </c>
      <c r="F4770" t="s">
        <v>508</v>
      </c>
      <c r="G4770" s="3" t="s">
        <v>2488</v>
      </c>
      <c r="H4770">
        <v>20230110</v>
      </c>
      <c r="I4770" s="4">
        <v>434</v>
      </c>
      <c r="J4770">
        <v>1942529</v>
      </c>
      <c r="K4770" s="5">
        <v>265</v>
      </c>
      <c r="L4770" t="s">
        <v>44</v>
      </c>
      <c r="M4770" t="s">
        <v>63</v>
      </c>
      <c r="N4770" t="s">
        <v>64</v>
      </c>
      <c r="O4770" s="5">
        <v>57</v>
      </c>
      <c r="P4770" s="5">
        <v>15105</v>
      </c>
      <c r="Q4770" s="6">
        <v>38.420839999999998</v>
      </c>
      <c r="R4770" s="6">
        <v>-120.54900000000001</v>
      </c>
      <c r="S4770" t="s">
        <v>10681</v>
      </c>
      <c r="T4770" t="s">
        <v>436</v>
      </c>
      <c r="U4770" t="s">
        <v>86</v>
      </c>
      <c r="V4770" t="s">
        <v>50</v>
      </c>
      <c r="W4770" t="s">
        <v>10682</v>
      </c>
      <c r="X4770" t="s">
        <v>52</v>
      </c>
      <c r="Y4770" t="s">
        <v>53</v>
      </c>
      <c r="Z4770">
        <v>0</v>
      </c>
      <c r="AA4770" t="s">
        <v>416</v>
      </c>
      <c r="AB4770">
        <v>2023</v>
      </c>
      <c r="AC4770" t="s">
        <v>525</v>
      </c>
      <c r="AD4770" t="s">
        <v>56</v>
      </c>
      <c r="AE4770" t="s">
        <v>143</v>
      </c>
      <c r="AF4770">
        <v>1801675</v>
      </c>
      <c r="AG4770" t="s">
        <v>88</v>
      </c>
      <c r="AH4770" t="s">
        <v>59</v>
      </c>
      <c r="AI4770" t="s">
        <v>56</v>
      </c>
      <c r="AJ4770" t="s">
        <v>416</v>
      </c>
    </row>
    <row r="4771" spans="1:36" x14ac:dyDescent="0.25">
      <c r="A4771" t="s">
        <v>9868</v>
      </c>
      <c r="B4771" t="s">
        <v>2263</v>
      </c>
      <c r="C4771" t="s">
        <v>92</v>
      </c>
      <c r="D4771" t="s">
        <v>9875</v>
      </c>
      <c r="E4771" s="2">
        <v>163201102</v>
      </c>
      <c r="F4771" t="s">
        <v>42</v>
      </c>
      <c r="G4771" s="3">
        <v>4788</v>
      </c>
      <c r="H4771">
        <v>20230110</v>
      </c>
      <c r="I4771" s="4">
        <v>435</v>
      </c>
      <c r="J4771">
        <v>1943261</v>
      </c>
      <c r="K4771" s="5">
        <v>898</v>
      </c>
      <c r="L4771" t="s">
        <v>44</v>
      </c>
      <c r="M4771" t="s">
        <v>63</v>
      </c>
      <c r="N4771" t="s">
        <v>64</v>
      </c>
      <c r="O4771" s="5">
        <v>605</v>
      </c>
      <c r="P4771" s="5">
        <v>543290</v>
      </c>
      <c r="Q4771" s="6">
        <v>38.33135</v>
      </c>
      <c r="R4771" s="6">
        <v>-120.51862</v>
      </c>
      <c r="S4771" t="s">
        <v>10683</v>
      </c>
      <c r="T4771" t="s">
        <v>427</v>
      </c>
      <c r="U4771" t="s">
        <v>86</v>
      </c>
      <c r="V4771" t="s">
        <v>50</v>
      </c>
      <c r="W4771" t="s">
        <v>10682</v>
      </c>
      <c r="X4771" t="s">
        <v>52</v>
      </c>
      <c r="Y4771" t="s">
        <v>53</v>
      </c>
      <c r="Z4771">
        <v>0</v>
      </c>
      <c r="AA4771" t="s">
        <v>416</v>
      </c>
      <c r="AB4771">
        <v>2023</v>
      </c>
      <c r="AC4771" t="s">
        <v>525</v>
      </c>
      <c r="AD4771" t="s">
        <v>56</v>
      </c>
      <c r="AE4771" t="s">
        <v>230</v>
      </c>
      <c r="AF4771">
        <v>1801763</v>
      </c>
      <c r="AG4771" t="s">
        <v>88</v>
      </c>
      <c r="AH4771" t="s">
        <v>59</v>
      </c>
      <c r="AI4771" t="s">
        <v>56</v>
      </c>
      <c r="AJ4771" t="s">
        <v>416</v>
      </c>
    </row>
    <row r="4772" spans="1:36" x14ac:dyDescent="0.25">
      <c r="A4772" t="s">
        <v>9868</v>
      </c>
      <c r="B4772" t="s">
        <v>2263</v>
      </c>
      <c r="C4772" t="s">
        <v>40</v>
      </c>
      <c r="D4772" t="s">
        <v>9875</v>
      </c>
      <c r="E4772" s="2">
        <v>163201102</v>
      </c>
      <c r="F4772" t="s">
        <v>42</v>
      </c>
      <c r="G4772" s="3">
        <v>34416</v>
      </c>
      <c r="H4772">
        <v>20230110</v>
      </c>
      <c r="I4772" s="4">
        <v>435</v>
      </c>
      <c r="J4772">
        <v>1943300</v>
      </c>
      <c r="K4772" s="5">
        <v>887</v>
      </c>
      <c r="L4772" t="s">
        <v>44</v>
      </c>
      <c r="M4772" t="s">
        <v>63</v>
      </c>
      <c r="N4772" t="s">
        <v>64</v>
      </c>
      <c r="O4772" s="5">
        <v>424</v>
      </c>
      <c r="P4772" s="5">
        <v>376088</v>
      </c>
      <c r="Q4772" s="6">
        <v>38.398789999999998</v>
      </c>
      <c r="R4772" s="6">
        <v>-120.52552</v>
      </c>
      <c r="S4772" t="s">
        <v>10684</v>
      </c>
      <c r="T4772" t="s">
        <v>559</v>
      </c>
      <c r="U4772" t="s">
        <v>86</v>
      </c>
      <c r="V4772" t="s">
        <v>50</v>
      </c>
      <c r="W4772" t="s">
        <v>10682</v>
      </c>
      <c r="X4772" t="s">
        <v>52</v>
      </c>
      <c r="Y4772" t="s">
        <v>53</v>
      </c>
      <c r="Z4772">
        <v>0</v>
      </c>
      <c r="AA4772" t="s">
        <v>416</v>
      </c>
      <c r="AB4772">
        <v>2023</v>
      </c>
      <c r="AC4772" t="s">
        <v>525</v>
      </c>
      <c r="AD4772" t="s">
        <v>56</v>
      </c>
      <c r="AE4772" t="s">
        <v>230</v>
      </c>
      <c r="AF4772">
        <v>1801771</v>
      </c>
      <c r="AG4772" t="s">
        <v>88</v>
      </c>
      <c r="AH4772" t="s">
        <v>59</v>
      </c>
      <c r="AI4772" t="s">
        <v>56</v>
      </c>
      <c r="AJ4772" t="s">
        <v>416</v>
      </c>
    </row>
    <row r="4773" spans="1:36" x14ac:dyDescent="0.25">
      <c r="A4773" t="s">
        <v>9868</v>
      </c>
      <c r="B4773" t="s">
        <v>2263</v>
      </c>
      <c r="C4773" t="s">
        <v>92</v>
      </c>
      <c r="D4773" t="s">
        <v>9875</v>
      </c>
      <c r="E4773" s="2">
        <v>163201102</v>
      </c>
      <c r="F4773" t="s">
        <v>42</v>
      </c>
      <c r="G4773" s="3">
        <v>72036</v>
      </c>
      <c r="H4773">
        <v>20230110</v>
      </c>
      <c r="I4773" s="4">
        <v>435</v>
      </c>
      <c r="J4773">
        <v>1943407</v>
      </c>
      <c r="K4773" s="5">
        <v>268</v>
      </c>
      <c r="L4773" t="s">
        <v>44</v>
      </c>
      <c r="M4773" t="s">
        <v>63</v>
      </c>
      <c r="N4773" t="s">
        <v>64</v>
      </c>
      <c r="O4773" s="5">
        <v>118</v>
      </c>
      <c r="P4773" s="5">
        <v>31624</v>
      </c>
      <c r="Q4773" s="6">
        <v>38.412950000000002</v>
      </c>
      <c r="R4773" s="6">
        <v>-120.55003000000001</v>
      </c>
      <c r="S4773" t="s">
        <v>10681</v>
      </c>
      <c r="T4773" t="s">
        <v>559</v>
      </c>
      <c r="U4773" t="s">
        <v>86</v>
      </c>
      <c r="V4773" t="s">
        <v>50</v>
      </c>
      <c r="W4773" t="s">
        <v>10682</v>
      </c>
      <c r="X4773" t="s">
        <v>52</v>
      </c>
      <c r="Y4773" t="s">
        <v>53</v>
      </c>
      <c r="Z4773">
        <v>0</v>
      </c>
      <c r="AA4773" t="s">
        <v>416</v>
      </c>
      <c r="AB4773">
        <v>2023</v>
      </c>
      <c r="AC4773" t="s">
        <v>525</v>
      </c>
      <c r="AD4773" t="s">
        <v>56</v>
      </c>
      <c r="AE4773" t="s">
        <v>481</v>
      </c>
      <c r="AF4773">
        <v>1801788</v>
      </c>
      <c r="AG4773" t="s">
        <v>88</v>
      </c>
      <c r="AH4773" t="s">
        <v>59</v>
      </c>
      <c r="AI4773" t="s">
        <v>56</v>
      </c>
      <c r="AJ4773" t="s">
        <v>416</v>
      </c>
    </row>
    <row r="4774" spans="1:36" x14ac:dyDescent="0.25">
      <c r="A4774" t="s">
        <v>9868</v>
      </c>
      <c r="B4774" t="s">
        <v>2263</v>
      </c>
      <c r="C4774" t="s">
        <v>40</v>
      </c>
      <c r="D4774" t="s">
        <v>9875</v>
      </c>
      <c r="E4774" s="2">
        <v>163201102</v>
      </c>
      <c r="F4774" t="s">
        <v>42</v>
      </c>
      <c r="G4774" s="3">
        <v>93116</v>
      </c>
      <c r="H4774">
        <v>20230110</v>
      </c>
      <c r="I4774" s="4">
        <v>435</v>
      </c>
      <c r="J4774">
        <v>1943417</v>
      </c>
      <c r="K4774" s="5">
        <v>894</v>
      </c>
      <c r="L4774" t="s">
        <v>44</v>
      </c>
      <c r="M4774" t="s">
        <v>63</v>
      </c>
      <c r="N4774" t="s">
        <v>64</v>
      </c>
      <c r="O4774" s="5">
        <v>593</v>
      </c>
      <c r="P4774" s="5">
        <v>530142</v>
      </c>
      <c r="Q4774" s="6">
        <v>38.383859999999999</v>
      </c>
      <c r="R4774" s="6">
        <v>-120.52670000000001</v>
      </c>
      <c r="S4774" t="s">
        <v>10681</v>
      </c>
      <c r="T4774" t="s">
        <v>559</v>
      </c>
      <c r="U4774" t="s">
        <v>86</v>
      </c>
      <c r="V4774" t="s">
        <v>50</v>
      </c>
      <c r="W4774" t="s">
        <v>10682</v>
      </c>
      <c r="X4774" t="s">
        <v>52</v>
      </c>
      <c r="Y4774" t="s">
        <v>53</v>
      </c>
      <c r="Z4774">
        <v>0</v>
      </c>
      <c r="AA4774" t="s">
        <v>416</v>
      </c>
      <c r="AB4774">
        <v>2023</v>
      </c>
      <c r="AC4774" t="s">
        <v>525</v>
      </c>
      <c r="AD4774" t="s">
        <v>56</v>
      </c>
      <c r="AE4774" t="s">
        <v>230</v>
      </c>
      <c r="AF4774">
        <v>1801789</v>
      </c>
      <c r="AG4774" t="s">
        <v>88</v>
      </c>
      <c r="AH4774" t="s">
        <v>59</v>
      </c>
      <c r="AI4774" t="s">
        <v>56</v>
      </c>
      <c r="AJ4774" t="s">
        <v>416</v>
      </c>
    </row>
    <row r="4775" spans="1:36" x14ac:dyDescent="0.25">
      <c r="A4775" t="s">
        <v>9868</v>
      </c>
      <c r="B4775" t="s">
        <v>2263</v>
      </c>
      <c r="C4775" t="s">
        <v>40</v>
      </c>
      <c r="D4775" t="s">
        <v>9875</v>
      </c>
      <c r="E4775" s="2">
        <v>163201102</v>
      </c>
      <c r="F4775" t="s">
        <v>178</v>
      </c>
      <c r="G4775" s="3" t="s">
        <v>10685</v>
      </c>
      <c r="H4775">
        <v>20230110</v>
      </c>
      <c r="I4775" s="4">
        <v>435</v>
      </c>
      <c r="J4775">
        <v>1943958</v>
      </c>
      <c r="K4775" s="5">
        <v>881</v>
      </c>
      <c r="L4775" t="s">
        <v>44</v>
      </c>
      <c r="M4775" t="s">
        <v>63</v>
      </c>
      <c r="N4775" t="s">
        <v>64</v>
      </c>
      <c r="O4775" s="5">
        <v>410</v>
      </c>
      <c r="P4775" s="5">
        <v>361210</v>
      </c>
      <c r="Q4775" s="6">
        <v>38.413530000000002</v>
      </c>
      <c r="R4775" s="6">
        <v>-120.5488</v>
      </c>
      <c r="S4775" t="s">
        <v>10686</v>
      </c>
      <c r="T4775" t="s">
        <v>559</v>
      </c>
      <c r="U4775" t="s">
        <v>200</v>
      </c>
      <c r="V4775" t="s">
        <v>50</v>
      </c>
      <c r="W4775" t="s">
        <v>10682</v>
      </c>
      <c r="X4775" t="s">
        <v>52</v>
      </c>
      <c r="Y4775" t="s">
        <v>53</v>
      </c>
      <c r="Z4775">
        <v>0</v>
      </c>
      <c r="AA4775" t="s">
        <v>416</v>
      </c>
      <c r="AB4775">
        <v>2023</v>
      </c>
      <c r="AC4775" t="s">
        <v>525</v>
      </c>
      <c r="AD4775" t="s">
        <v>56</v>
      </c>
      <c r="AE4775" t="s">
        <v>136</v>
      </c>
      <c r="AF4775">
        <v>1801851</v>
      </c>
      <c r="AG4775" t="s">
        <v>202</v>
      </c>
      <c r="AH4775" t="s">
        <v>59</v>
      </c>
      <c r="AI4775" t="s">
        <v>56</v>
      </c>
      <c r="AJ4775" t="s">
        <v>416</v>
      </c>
    </row>
    <row r="4776" spans="1:36" x14ac:dyDescent="0.25">
      <c r="A4776" t="s">
        <v>9868</v>
      </c>
      <c r="B4776" t="s">
        <v>2263</v>
      </c>
      <c r="C4776" t="s">
        <v>40</v>
      </c>
      <c r="D4776" t="s">
        <v>9875</v>
      </c>
      <c r="E4776" s="2">
        <v>163201102</v>
      </c>
      <c r="F4776" t="s">
        <v>42</v>
      </c>
      <c r="G4776" s="3">
        <v>4790</v>
      </c>
      <c r="H4776">
        <v>20230110</v>
      </c>
      <c r="I4776" s="4">
        <v>435</v>
      </c>
      <c r="J4776">
        <v>1944174</v>
      </c>
      <c r="K4776" s="5">
        <v>890</v>
      </c>
      <c r="L4776" t="s">
        <v>44</v>
      </c>
      <c r="M4776" t="s">
        <v>63</v>
      </c>
      <c r="N4776" t="s">
        <v>64</v>
      </c>
      <c r="O4776" s="5">
        <v>506</v>
      </c>
      <c r="P4776" s="5">
        <v>450340</v>
      </c>
      <c r="Q4776" s="6">
        <v>38.386949999999999</v>
      </c>
      <c r="R4776" s="6">
        <v>-120.52422</v>
      </c>
      <c r="S4776" t="s">
        <v>10687</v>
      </c>
      <c r="T4776" t="s">
        <v>559</v>
      </c>
      <c r="U4776" t="s">
        <v>67</v>
      </c>
      <c r="V4776" t="s">
        <v>50</v>
      </c>
      <c r="W4776" t="s">
        <v>10682</v>
      </c>
      <c r="X4776" t="s">
        <v>52</v>
      </c>
      <c r="Y4776" t="s">
        <v>53</v>
      </c>
      <c r="Z4776">
        <v>0</v>
      </c>
      <c r="AA4776" t="s">
        <v>416</v>
      </c>
      <c r="AB4776">
        <v>2023</v>
      </c>
      <c r="AC4776" t="s">
        <v>525</v>
      </c>
      <c r="AD4776" t="s">
        <v>56</v>
      </c>
      <c r="AE4776" t="s">
        <v>481</v>
      </c>
      <c r="AF4776">
        <v>1801900</v>
      </c>
      <c r="AG4776" t="s">
        <v>71</v>
      </c>
      <c r="AH4776" t="s">
        <v>59</v>
      </c>
      <c r="AI4776" t="s">
        <v>56</v>
      </c>
      <c r="AJ4776" t="s">
        <v>416</v>
      </c>
    </row>
    <row r="4777" spans="1:36" x14ac:dyDescent="0.25">
      <c r="A4777" t="s">
        <v>9868</v>
      </c>
      <c r="B4777" t="s">
        <v>2263</v>
      </c>
      <c r="C4777" t="s">
        <v>40</v>
      </c>
      <c r="D4777" t="s">
        <v>9888</v>
      </c>
      <c r="E4777" s="2">
        <v>163692102</v>
      </c>
      <c r="F4777" t="s">
        <v>178</v>
      </c>
      <c r="G4777" s="3" t="s">
        <v>10688</v>
      </c>
      <c r="H4777">
        <v>20230116</v>
      </c>
      <c r="I4777" s="4">
        <v>917</v>
      </c>
      <c r="J4777">
        <v>1957583</v>
      </c>
      <c r="K4777" s="5">
        <v>628</v>
      </c>
      <c r="L4777" t="s">
        <v>44</v>
      </c>
      <c r="M4777" t="s">
        <v>63</v>
      </c>
      <c r="N4777" t="s">
        <v>64</v>
      </c>
      <c r="O4777" s="5">
        <v>471</v>
      </c>
      <c r="P4777" s="5">
        <v>295788</v>
      </c>
      <c r="Q4777" s="6">
        <v>38.296100000000003</v>
      </c>
      <c r="R4777" s="6">
        <v>-120.27424999999999</v>
      </c>
      <c r="S4777" t="s">
        <v>10689</v>
      </c>
      <c r="T4777" t="s">
        <v>413</v>
      </c>
      <c r="U4777" t="s">
        <v>67</v>
      </c>
      <c r="V4777" t="s">
        <v>50</v>
      </c>
      <c r="W4777" t="s">
        <v>10690</v>
      </c>
      <c r="X4777" t="s">
        <v>52</v>
      </c>
      <c r="Y4777" t="s">
        <v>53</v>
      </c>
      <c r="Z4777">
        <v>0</v>
      </c>
      <c r="AA4777" t="s">
        <v>416</v>
      </c>
      <c r="AB4777">
        <v>2023</v>
      </c>
      <c r="AC4777" t="s">
        <v>525</v>
      </c>
      <c r="AD4777" t="s">
        <v>56</v>
      </c>
      <c r="AE4777" t="s">
        <v>70</v>
      </c>
      <c r="AF4777">
        <v>1805795</v>
      </c>
      <c r="AG4777" t="s">
        <v>71</v>
      </c>
      <c r="AH4777" t="s">
        <v>59</v>
      </c>
      <c r="AI4777" t="s">
        <v>56</v>
      </c>
      <c r="AJ4777" t="s">
        <v>416</v>
      </c>
    </row>
    <row r="4778" spans="1:36" x14ac:dyDescent="0.25">
      <c r="A4778" t="s">
        <v>9868</v>
      </c>
      <c r="B4778" t="s">
        <v>2263</v>
      </c>
      <c r="C4778" t="s">
        <v>40</v>
      </c>
      <c r="D4778" t="s">
        <v>9888</v>
      </c>
      <c r="E4778" s="2">
        <v>163692102</v>
      </c>
      <c r="F4778" t="s">
        <v>42</v>
      </c>
      <c r="G4778" s="3">
        <v>3142</v>
      </c>
      <c r="H4778">
        <v>20230116</v>
      </c>
      <c r="I4778" s="4">
        <v>1736</v>
      </c>
      <c r="J4778">
        <v>1958650</v>
      </c>
      <c r="K4778" s="5">
        <v>129</v>
      </c>
      <c r="L4778" t="s">
        <v>44</v>
      </c>
      <c r="M4778" t="s">
        <v>63</v>
      </c>
      <c r="N4778" t="s">
        <v>64</v>
      </c>
      <c r="O4778" s="5">
        <v>316</v>
      </c>
      <c r="P4778" s="5">
        <v>40764</v>
      </c>
      <c r="Q4778" s="6">
        <v>38.30162</v>
      </c>
      <c r="R4778" s="6">
        <v>-120.27701</v>
      </c>
      <c r="S4778" t="s">
        <v>10691</v>
      </c>
      <c r="T4778" t="s">
        <v>413</v>
      </c>
      <c r="U4778" t="s">
        <v>67</v>
      </c>
      <c r="V4778" t="s">
        <v>50</v>
      </c>
      <c r="W4778" t="s">
        <v>10692</v>
      </c>
      <c r="X4778" t="s">
        <v>52</v>
      </c>
      <c r="Y4778" t="s">
        <v>53</v>
      </c>
      <c r="Z4778">
        <v>0</v>
      </c>
      <c r="AA4778" t="s">
        <v>416</v>
      </c>
      <c r="AB4778">
        <v>2023</v>
      </c>
      <c r="AC4778" t="s">
        <v>525</v>
      </c>
      <c r="AD4778" t="s">
        <v>56</v>
      </c>
      <c r="AE4778" t="s">
        <v>481</v>
      </c>
      <c r="AF4778">
        <v>1806015</v>
      </c>
      <c r="AG4778" t="s">
        <v>71</v>
      </c>
      <c r="AH4778" t="s">
        <v>59</v>
      </c>
      <c r="AI4778" t="s">
        <v>56</v>
      </c>
      <c r="AJ4778" t="s">
        <v>416</v>
      </c>
    </row>
    <row r="4779" spans="1:36" x14ac:dyDescent="0.25">
      <c r="A4779" t="s">
        <v>9868</v>
      </c>
      <c r="B4779" t="s">
        <v>2263</v>
      </c>
      <c r="C4779" t="s">
        <v>92</v>
      </c>
      <c r="D4779" t="s">
        <v>9968</v>
      </c>
      <c r="E4779" s="2">
        <v>163751101</v>
      </c>
      <c r="F4779" t="s">
        <v>508</v>
      </c>
      <c r="G4779" s="3" t="s">
        <v>537</v>
      </c>
      <c r="H4779">
        <v>20230224</v>
      </c>
      <c r="I4779" s="4">
        <v>1520</v>
      </c>
      <c r="J4779">
        <v>2006053</v>
      </c>
      <c r="K4779" s="5">
        <v>189</v>
      </c>
      <c r="L4779" t="s">
        <v>44</v>
      </c>
      <c r="M4779" t="s">
        <v>45</v>
      </c>
      <c r="N4779" t="s">
        <v>432</v>
      </c>
      <c r="O4779" s="5">
        <v>1408</v>
      </c>
      <c r="P4779" s="5">
        <v>49295</v>
      </c>
      <c r="Q4779" s="6">
        <v>38.412739999999999</v>
      </c>
      <c r="R4779" s="6">
        <v>-120.66079000000001</v>
      </c>
      <c r="S4779" t="s">
        <v>10693</v>
      </c>
      <c r="T4779" t="s">
        <v>436</v>
      </c>
      <c r="U4779" t="s">
        <v>67</v>
      </c>
      <c r="V4779" t="s">
        <v>50</v>
      </c>
      <c r="W4779" t="s">
        <v>10694</v>
      </c>
      <c r="X4779" t="s">
        <v>52</v>
      </c>
      <c r="Y4779" t="s">
        <v>53</v>
      </c>
      <c r="Z4779">
        <v>0</v>
      </c>
      <c r="AA4779" t="s">
        <v>416</v>
      </c>
      <c r="AB4779">
        <v>2023</v>
      </c>
      <c r="AC4779" t="s">
        <v>376</v>
      </c>
      <c r="AD4779" t="s">
        <v>56</v>
      </c>
      <c r="AE4779" t="s">
        <v>70</v>
      </c>
      <c r="AF4779">
        <v>1817203</v>
      </c>
      <c r="AG4779" t="s">
        <v>71</v>
      </c>
      <c r="AH4779" t="s">
        <v>59</v>
      </c>
      <c r="AI4779" t="s">
        <v>56</v>
      </c>
      <c r="AJ4779" t="s">
        <v>56</v>
      </c>
    </row>
    <row r="4780" spans="1:36" x14ac:dyDescent="0.25">
      <c r="A4780" t="s">
        <v>9868</v>
      </c>
      <c r="B4780" t="s">
        <v>2263</v>
      </c>
      <c r="C4780" t="s">
        <v>92</v>
      </c>
      <c r="D4780" t="s">
        <v>9869</v>
      </c>
      <c r="E4780" s="2">
        <v>163751102</v>
      </c>
      <c r="F4780" t="s">
        <v>62</v>
      </c>
      <c r="G4780" s="3">
        <v>53709</v>
      </c>
      <c r="H4780">
        <v>20230224</v>
      </c>
      <c r="I4780" s="4">
        <v>2202</v>
      </c>
      <c r="J4780">
        <v>2007457</v>
      </c>
      <c r="K4780" s="5">
        <v>646</v>
      </c>
      <c r="L4780" t="s">
        <v>44</v>
      </c>
      <c r="M4780" t="s">
        <v>63</v>
      </c>
      <c r="N4780" t="s">
        <v>64</v>
      </c>
      <c r="O4780" s="5">
        <v>1</v>
      </c>
      <c r="P4780" s="5">
        <v>646</v>
      </c>
      <c r="Q4780" s="6">
        <v>38.475610000000003</v>
      </c>
      <c r="R4780" s="6">
        <v>-120.70513</v>
      </c>
      <c r="S4780" t="s">
        <v>10695</v>
      </c>
      <c r="T4780" t="s">
        <v>413</v>
      </c>
      <c r="U4780" t="s">
        <v>67</v>
      </c>
      <c r="V4780" t="s">
        <v>50</v>
      </c>
      <c r="W4780" t="s">
        <v>10696</v>
      </c>
      <c r="X4780" t="s">
        <v>52</v>
      </c>
      <c r="Y4780" t="s">
        <v>53</v>
      </c>
      <c r="Z4780">
        <v>0</v>
      </c>
      <c r="AA4780" t="s">
        <v>416</v>
      </c>
      <c r="AB4780">
        <v>2023</v>
      </c>
      <c r="AC4780" t="s">
        <v>376</v>
      </c>
      <c r="AD4780" t="s">
        <v>56</v>
      </c>
      <c r="AE4780" t="s">
        <v>98</v>
      </c>
      <c r="AF4780">
        <v>1817878</v>
      </c>
      <c r="AG4780" t="s">
        <v>71</v>
      </c>
      <c r="AH4780" t="s">
        <v>59</v>
      </c>
      <c r="AI4780" t="s">
        <v>56</v>
      </c>
      <c r="AJ4780" t="s">
        <v>416</v>
      </c>
    </row>
    <row r="4781" spans="1:36" x14ac:dyDescent="0.25">
      <c r="A4781" t="s">
        <v>9868</v>
      </c>
      <c r="B4781" t="s">
        <v>2263</v>
      </c>
      <c r="C4781" t="s">
        <v>92</v>
      </c>
      <c r="D4781" t="s">
        <v>9869</v>
      </c>
      <c r="E4781" s="2">
        <v>163751102</v>
      </c>
      <c r="F4781" t="s">
        <v>42</v>
      </c>
      <c r="G4781" s="3">
        <v>45292</v>
      </c>
      <c r="H4781">
        <v>20230227</v>
      </c>
      <c r="I4781" s="4">
        <v>1707</v>
      </c>
      <c r="J4781">
        <v>2013218</v>
      </c>
      <c r="K4781" s="5">
        <v>34</v>
      </c>
      <c r="L4781" t="s">
        <v>44</v>
      </c>
      <c r="M4781" t="s">
        <v>63</v>
      </c>
      <c r="N4781" t="s">
        <v>64</v>
      </c>
      <c r="O4781" s="5">
        <v>308</v>
      </c>
      <c r="P4781" s="5">
        <v>10472</v>
      </c>
      <c r="Q4781" s="6">
        <v>38.45355</v>
      </c>
      <c r="R4781" s="6">
        <v>-120.52979999999999</v>
      </c>
      <c r="S4781" t="s">
        <v>10697</v>
      </c>
      <c r="T4781" t="s">
        <v>2537</v>
      </c>
      <c r="U4781" t="s">
        <v>67</v>
      </c>
      <c r="V4781" t="s">
        <v>50</v>
      </c>
      <c r="W4781" t="s">
        <v>10698</v>
      </c>
      <c r="X4781" t="s">
        <v>52</v>
      </c>
      <c r="Y4781" t="s">
        <v>53</v>
      </c>
      <c r="Z4781">
        <v>0</v>
      </c>
      <c r="AA4781" t="s">
        <v>416</v>
      </c>
      <c r="AB4781">
        <v>2023</v>
      </c>
      <c r="AC4781" t="s">
        <v>376</v>
      </c>
      <c r="AD4781" t="s">
        <v>56</v>
      </c>
      <c r="AE4781" t="s">
        <v>70</v>
      </c>
      <c r="AF4781">
        <v>1819233</v>
      </c>
      <c r="AG4781" t="s">
        <v>71</v>
      </c>
      <c r="AH4781" t="s">
        <v>59</v>
      </c>
      <c r="AI4781" t="s">
        <v>56</v>
      </c>
      <c r="AJ4781" t="s">
        <v>416</v>
      </c>
    </row>
    <row r="4782" spans="1:36" x14ac:dyDescent="0.25">
      <c r="A4782" t="s">
        <v>9868</v>
      </c>
      <c r="B4782" t="s">
        <v>2263</v>
      </c>
      <c r="C4782" t="s">
        <v>40</v>
      </c>
      <c r="D4782" t="s">
        <v>9875</v>
      </c>
      <c r="E4782" s="2">
        <v>163201102</v>
      </c>
      <c r="F4782" t="s">
        <v>62</v>
      </c>
      <c r="G4782" s="3" t="s">
        <v>10442</v>
      </c>
      <c r="H4782">
        <v>20230227</v>
      </c>
      <c r="I4782" s="4">
        <v>1435</v>
      </c>
      <c r="J4782">
        <v>2012700</v>
      </c>
      <c r="K4782" s="5">
        <v>389</v>
      </c>
      <c r="L4782" t="s">
        <v>44</v>
      </c>
      <c r="M4782" t="s">
        <v>63</v>
      </c>
      <c r="N4782" t="s">
        <v>64</v>
      </c>
      <c r="O4782" s="5">
        <v>17</v>
      </c>
      <c r="P4782" s="5">
        <v>6613</v>
      </c>
      <c r="Q4782" s="6">
        <v>38.299030000000002</v>
      </c>
      <c r="R4782" s="6">
        <v>-120.50369999999999</v>
      </c>
      <c r="S4782" t="s">
        <v>10699</v>
      </c>
      <c r="T4782" t="s">
        <v>413</v>
      </c>
      <c r="U4782" t="s">
        <v>67</v>
      </c>
      <c r="V4782" t="s">
        <v>50</v>
      </c>
      <c r="W4782" t="s">
        <v>10700</v>
      </c>
      <c r="X4782" t="s">
        <v>52</v>
      </c>
      <c r="Y4782" t="s">
        <v>53</v>
      </c>
      <c r="Z4782">
        <v>0</v>
      </c>
      <c r="AA4782" t="s">
        <v>416</v>
      </c>
      <c r="AB4782">
        <v>2023</v>
      </c>
      <c r="AC4782" t="s">
        <v>376</v>
      </c>
      <c r="AD4782" t="s">
        <v>56</v>
      </c>
      <c r="AE4782" t="s">
        <v>70</v>
      </c>
      <c r="AF4782">
        <v>1819187</v>
      </c>
      <c r="AG4782" t="s">
        <v>71</v>
      </c>
      <c r="AH4782" t="s">
        <v>59</v>
      </c>
      <c r="AI4782" t="s">
        <v>56</v>
      </c>
      <c r="AJ4782" t="s">
        <v>416</v>
      </c>
    </row>
    <row r="4783" spans="1:36" x14ac:dyDescent="0.25">
      <c r="A4783" t="s">
        <v>9868</v>
      </c>
      <c r="B4783" t="s">
        <v>2263</v>
      </c>
      <c r="C4783" t="s">
        <v>92</v>
      </c>
      <c r="D4783" t="s">
        <v>9901</v>
      </c>
      <c r="E4783" s="2">
        <v>162161101</v>
      </c>
      <c r="F4783" t="s">
        <v>410</v>
      </c>
      <c r="G4783" s="3" t="s">
        <v>10701</v>
      </c>
      <c r="H4783">
        <v>20230228</v>
      </c>
      <c r="I4783" s="4">
        <v>2128</v>
      </c>
      <c r="J4783">
        <v>2017511</v>
      </c>
      <c r="K4783" s="5">
        <v>1026</v>
      </c>
      <c r="L4783" t="s">
        <v>44</v>
      </c>
      <c r="M4783" t="s">
        <v>63</v>
      </c>
      <c r="N4783" t="s">
        <v>64</v>
      </c>
      <c r="O4783" s="5">
        <v>2</v>
      </c>
      <c r="P4783" s="5">
        <v>2052</v>
      </c>
      <c r="Q4783" s="6">
        <v>38.393008999999999</v>
      </c>
      <c r="R4783" s="6">
        <v>-120.640276</v>
      </c>
      <c r="S4783" t="s">
        <v>10702</v>
      </c>
      <c r="T4783" t="s">
        <v>413</v>
      </c>
      <c r="U4783" t="s">
        <v>67</v>
      </c>
      <c r="V4783" t="s">
        <v>50</v>
      </c>
      <c r="W4783" t="s">
        <v>10703</v>
      </c>
      <c r="X4783" t="s">
        <v>52</v>
      </c>
      <c r="Y4783" t="s">
        <v>53</v>
      </c>
      <c r="Z4783">
        <v>0</v>
      </c>
      <c r="AA4783" t="s">
        <v>416</v>
      </c>
      <c r="AB4783">
        <v>2023</v>
      </c>
      <c r="AC4783" t="s">
        <v>376</v>
      </c>
      <c r="AD4783" t="s">
        <v>56</v>
      </c>
      <c r="AE4783" t="s">
        <v>481</v>
      </c>
      <c r="AF4783">
        <v>1820241</v>
      </c>
      <c r="AG4783" t="s">
        <v>71</v>
      </c>
      <c r="AH4783" t="s">
        <v>59</v>
      </c>
      <c r="AI4783" t="s">
        <v>56</v>
      </c>
      <c r="AJ4783" t="s">
        <v>416</v>
      </c>
    </row>
    <row r="4784" spans="1:36" x14ac:dyDescent="0.25">
      <c r="A4784" t="s">
        <v>9868</v>
      </c>
      <c r="B4784" t="s">
        <v>2263</v>
      </c>
      <c r="C4784" t="s">
        <v>92</v>
      </c>
      <c r="D4784" t="s">
        <v>10069</v>
      </c>
      <c r="E4784" s="2">
        <v>162821701</v>
      </c>
      <c r="F4784" t="s">
        <v>42</v>
      </c>
      <c r="G4784" s="3">
        <v>1812</v>
      </c>
      <c r="H4784">
        <v>20230228</v>
      </c>
      <c r="I4784" s="4">
        <v>1550</v>
      </c>
      <c r="J4784">
        <v>2016092</v>
      </c>
      <c r="K4784" s="5">
        <v>84</v>
      </c>
      <c r="L4784" t="s">
        <v>44</v>
      </c>
      <c r="M4784" t="s">
        <v>63</v>
      </c>
      <c r="N4784" t="s">
        <v>64</v>
      </c>
      <c r="O4784" s="5">
        <v>108</v>
      </c>
      <c r="P4784" s="5">
        <v>9072</v>
      </c>
      <c r="Q4784" s="6">
        <v>38.183169999999997</v>
      </c>
      <c r="R4784" s="6">
        <v>-120.37539</v>
      </c>
      <c r="S4784" t="s">
        <v>10704</v>
      </c>
      <c r="T4784" t="s">
        <v>2537</v>
      </c>
      <c r="U4784" t="s">
        <v>67</v>
      </c>
      <c r="V4784" t="s">
        <v>50</v>
      </c>
      <c r="W4784" t="s">
        <v>10705</v>
      </c>
      <c r="X4784" t="s">
        <v>52</v>
      </c>
      <c r="Y4784" t="s">
        <v>53</v>
      </c>
      <c r="Z4784">
        <v>0</v>
      </c>
      <c r="AA4784" t="s">
        <v>416</v>
      </c>
      <c r="AB4784">
        <v>2023</v>
      </c>
      <c r="AC4784" t="s">
        <v>376</v>
      </c>
      <c r="AD4784" t="s">
        <v>56</v>
      </c>
      <c r="AE4784" t="s">
        <v>136</v>
      </c>
      <c r="AF4784">
        <v>1819919</v>
      </c>
      <c r="AG4784" t="s">
        <v>71</v>
      </c>
      <c r="AH4784" t="s">
        <v>59</v>
      </c>
      <c r="AI4784" t="s">
        <v>56</v>
      </c>
      <c r="AJ4784" t="s">
        <v>416</v>
      </c>
    </row>
    <row r="4785" spans="1:36" x14ac:dyDescent="0.25">
      <c r="A4785" t="s">
        <v>9868</v>
      </c>
      <c r="B4785" t="s">
        <v>2263</v>
      </c>
      <c r="C4785" t="s">
        <v>92</v>
      </c>
      <c r="D4785" t="s">
        <v>10706</v>
      </c>
      <c r="E4785" s="2">
        <v>168891101</v>
      </c>
      <c r="F4785" t="s">
        <v>62</v>
      </c>
      <c r="G4785" s="3">
        <v>2119</v>
      </c>
      <c r="H4785">
        <v>20230309</v>
      </c>
      <c r="I4785" s="4">
        <v>1552</v>
      </c>
      <c r="J4785">
        <v>2027953</v>
      </c>
      <c r="K4785" s="5">
        <v>269</v>
      </c>
      <c r="L4785" t="s">
        <v>44</v>
      </c>
      <c r="M4785" t="s">
        <v>45</v>
      </c>
      <c r="N4785" t="s">
        <v>432</v>
      </c>
      <c r="O4785" s="5">
        <v>498</v>
      </c>
      <c r="P4785" s="5">
        <v>46830</v>
      </c>
      <c r="Q4785" s="6">
        <v>38.18526</v>
      </c>
      <c r="R4785" s="6">
        <v>-120.82375999999999</v>
      </c>
      <c r="S4785" t="s">
        <v>10707</v>
      </c>
      <c r="T4785" t="s">
        <v>511</v>
      </c>
      <c r="U4785" t="s">
        <v>67</v>
      </c>
      <c r="V4785" t="s">
        <v>50</v>
      </c>
      <c r="W4785" t="s">
        <v>10708</v>
      </c>
      <c r="X4785" t="s">
        <v>52</v>
      </c>
      <c r="Y4785" t="s">
        <v>53</v>
      </c>
      <c r="Z4785">
        <v>0</v>
      </c>
      <c r="AA4785" t="s">
        <v>416</v>
      </c>
      <c r="AB4785">
        <v>2023</v>
      </c>
      <c r="AC4785" t="s">
        <v>457</v>
      </c>
      <c r="AD4785" t="s">
        <v>56</v>
      </c>
      <c r="AE4785" t="s">
        <v>70</v>
      </c>
      <c r="AF4785">
        <v>1823171</v>
      </c>
      <c r="AG4785" t="s">
        <v>71</v>
      </c>
      <c r="AH4785" t="s">
        <v>59</v>
      </c>
      <c r="AI4785" t="s">
        <v>56</v>
      </c>
      <c r="AJ4785" t="s">
        <v>416</v>
      </c>
    </row>
    <row r="4786" spans="1:36" x14ac:dyDescent="0.25">
      <c r="A4786" t="s">
        <v>9868</v>
      </c>
      <c r="B4786" t="s">
        <v>2263</v>
      </c>
      <c r="C4786" t="s">
        <v>92</v>
      </c>
      <c r="D4786" t="s">
        <v>9980</v>
      </c>
      <c r="E4786" s="2">
        <v>163011101</v>
      </c>
      <c r="F4786" t="s">
        <v>62</v>
      </c>
      <c r="G4786" s="3" t="s">
        <v>10709</v>
      </c>
      <c r="H4786">
        <v>20230314</v>
      </c>
      <c r="I4786" s="4">
        <v>918</v>
      </c>
      <c r="J4786">
        <v>2035466</v>
      </c>
      <c r="K4786" s="5">
        <v>298</v>
      </c>
      <c r="L4786" t="s">
        <v>44</v>
      </c>
      <c r="M4786" t="s">
        <v>63</v>
      </c>
      <c r="N4786" t="s">
        <v>64</v>
      </c>
      <c r="O4786" s="5">
        <v>85</v>
      </c>
      <c r="P4786" s="5">
        <v>25330</v>
      </c>
      <c r="Q4786" s="6">
        <v>38.435429999999997</v>
      </c>
      <c r="R4786" s="6">
        <v>-120.74773</v>
      </c>
      <c r="S4786" t="s">
        <v>10710</v>
      </c>
      <c r="T4786" t="s">
        <v>413</v>
      </c>
      <c r="U4786" t="s">
        <v>67</v>
      </c>
      <c r="V4786" t="s">
        <v>50</v>
      </c>
      <c r="W4786" t="s">
        <v>10711</v>
      </c>
      <c r="X4786" t="s">
        <v>52</v>
      </c>
      <c r="Y4786" t="s">
        <v>53</v>
      </c>
      <c r="Z4786">
        <v>0</v>
      </c>
      <c r="AA4786" t="s">
        <v>416</v>
      </c>
      <c r="AB4786">
        <v>2023</v>
      </c>
      <c r="AC4786" t="s">
        <v>457</v>
      </c>
      <c r="AD4786" t="s">
        <v>56</v>
      </c>
      <c r="AE4786" t="s">
        <v>70</v>
      </c>
      <c r="AF4786">
        <v>1824827</v>
      </c>
      <c r="AG4786" t="s">
        <v>71</v>
      </c>
      <c r="AH4786" t="s">
        <v>59</v>
      </c>
      <c r="AI4786" t="s">
        <v>56</v>
      </c>
      <c r="AJ4786" t="s">
        <v>416</v>
      </c>
    </row>
    <row r="4787" spans="1:36" x14ac:dyDescent="0.25">
      <c r="A4787" t="s">
        <v>9868</v>
      </c>
      <c r="B4787" t="s">
        <v>2263</v>
      </c>
      <c r="C4787" t="s">
        <v>92</v>
      </c>
      <c r="D4787" t="s">
        <v>9880</v>
      </c>
      <c r="E4787" s="2">
        <v>162161102</v>
      </c>
      <c r="F4787" t="s">
        <v>62</v>
      </c>
      <c r="G4787" s="3" t="s">
        <v>10712</v>
      </c>
      <c r="H4787">
        <v>20230321</v>
      </c>
      <c r="I4787" s="4">
        <v>1700</v>
      </c>
      <c r="J4787">
        <v>2058895</v>
      </c>
      <c r="K4787" s="5">
        <v>359</v>
      </c>
      <c r="L4787" t="s">
        <v>44</v>
      </c>
      <c r="M4787" t="s">
        <v>63</v>
      </c>
      <c r="N4787" t="s">
        <v>64</v>
      </c>
      <c r="O4787" s="5">
        <v>3</v>
      </c>
      <c r="P4787" s="5">
        <v>553</v>
      </c>
      <c r="Q4787" s="6">
        <v>38.248829999999998</v>
      </c>
      <c r="R4787" s="6">
        <v>-120.717</v>
      </c>
      <c r="S4787" t="s">
        <v>10713</v>
      </c>
      <c r="T4787" t="s">
        <v>1507</v>
      </c>
      <c r="U4787" t="s">
        <v>67</v>
      </c>
      <c r="V4787" t="s">
        <v>50</v>
      </c>
      <c r="W4787" t="s">
        <v>10714</v>
      </c>
      <c r="X4787" t="s">
        <v>52</v>
      </c>
      <c r="Y4787" t="s">
        <v>53</v>
      </c>
      <c r="Z4787">
        <v>0</v>
      </c>
      <c r="AA4787" t="s">
        <v>416</v>
      </c>
      <c r="AB4787">
        <v>2023</v>
      </c>
      <c r="AC4787" t="s">
        <v>457</v>
      </c>
      <c r="AD4787" t="s">
        <v>56</v>
      </c>
      <c r="AE4787" t="s">
        <v>98</v>
      </c>
      <c r="AF4787">
        <v>1828677</v>
      </c>
      <c r="AG4787" t="s">
        <v>71</v>
      </c>
      <c r="AH4787" t="s">
        <v>59</v>
      </c>
      <c r="AI4787" t="s">
        <v>56</v>
      </c>
      <c r="AJ4787" t="s">
        <v>416</v>
      </c>
    </row>
    <row r="4788" spans="1:36" x14ac:dyDescent="0.25">
      <c r="A4788" t="s">
        <v>10715</v>
      </c>
      <c r="B4788" t="s">
        <v>2263</v>
      </c>
      <c r="C4788" t="s">
        <v>40</v>
      </c>
      <c r="D4788" t="s">
        <v>10716</v>
      </c>
      <c r="E4788" s="2">
        <v>163661702</v>
      </c>
      <c r="F4788" t="s">
        <v>62</v>
      </c>
      <c r="G4788" s="3">
        <v>6677</v>
      </c>
      <c r="H4788">
        <v>20131121</v>
      </c>
      <c r="I4788" s="4">
        <v>1922</v>
      </c>
      <c r="J4788">
        <v>908563</v>
      </c>
      <c r="K4788" s="5">
        <v>386</v>
      </c>
      <c r="L4788" t="s">
        <v>44</v>
      </c>
      <c r="M4788" t="s">
        <v>63</v>
      </c>
      <c r="N4788" t="s">
        <v>64</v>
      </c>
      <c r="O4788" s="5">
        <v>81</v>
      </c>
      <c r="P4788" s="5">
        <v>25274</v>
      </c>
      <c r="Q4788" s="6">
        <v>38.058763300000003</v>
      </c>
      <c r="R4788" s="6">
        <v>-120.26687320000001</v>
      </c>
      <c r="S4788" t="s">
        <v>10717</v>
      </c>
      <c r="T4788" t="s">
        <v>48</v>
      </c>
      <c r="U4788" t="s">
        <v>67</v>
      </c>
      <c r="V4788" t="s">
        <v>50</v>
      </c>
      <c r="W4788" t="s">
        <v>10718</v>
      </c>
      <c r="X4788" t="s">
        <v>52</v>
      </c>
      <c r="Y4788" t="s">
        <v>53</v>
      </c>
      <c r="Z4788">
        <v>41991609</v>
      </c>
      <c r="AA4788" t="s">
        <v>54</v>
      </c>
      <c r="AB4788">
        <v>2013</v>
      </c>
      <c r="AC4788" t="s">
        <v>1289</v>
      </c>
      <c r="AD4788" t="s">
        <v>56</v>
      </c>
      <c r="AE4788" t="s">
        <v>57</v>
      </c>
      <c r="AF4788">
        <v>99251971</v>
      </c>
      <c r="AG4788" t="s">
        <v>71</v>
      </c>
      <c r="AH4788" t="s">
        <v>59</v>
      </c>
      <c r="AI4788" t="s">
        <v>56</v>
      </c>
      <c r="AJ4788" t="s">
        <v>60</v>
      </c>
    </row>
    <row r="4789" spans="1:36" x14ac:dyDescent="0.25">
      <c r="A4789" t="s">
        <v>10715</v>
      </c>
      <c r="B4789" t="s">
        <v>2263</v>
      </c>
      <c r="C4789" t="s">
        <v>92</v>
      </c>
      <c r="D4789" t="s">
        <v>10719</v>
      </c>
      <c r="E4789" s="2">
        <v>163351702</v>
      </c>
      <c r="F4789" t="s">
        <v>62</v>
      </c>
      <c r="G4789" s="3">
        <v>23243</v>
      </c>
      <c r="H4789">
        <v>20141203</v>
      </c>
      <c r="I4789" s="4">
        <v>757</v>
      </c>
      <c r="J4789">
        <v>1121939</v>
      </c>
      <c r="K4789" s="5">
        <v>287</v>
      </c>
      <c r="L4789" t="s">
        <v>44</v>
      </c>
      <c r="M4789" t="s">
        <v>63</v>
      </c>
      <c r="N4789" t="s">
        <v>64</v>
      </c>
      <c r="O4789" s="5">
        <v>132</v>
      </c>
      <c r="P4789" s="5">
        <v>12054</v>
      </c>
      <c r="Q4789" s="6">
        <v>37.985193799999998</v>
      </c>
      <c r="R4789" s="6">
        <v>-120.2820249</v>
      </c>
      <c r="S4789" t="s">
        <v>10720</v>
      </c>
      <c r="T4789" t="s">
        <v>9913</v>
      </c>
      <c r="U4789" t="s">
        <v>67</v>
      </c>
      <c r="V4789" t="s">
        <v>50</v>
      </c>
      <c r="W4789" t="s">
        <v>10721</v>
      </c>
      <c r="X4789" t="s">
        <v>52</v>
      </c>
      <c r="Y4789" t="s">
        <v>53</v>
      </c>
      <c r="Z4789">
        <v>31118857</v>
      </c>
      <c r="AA4789" t="s">
        <v>54</v>
      </c>
      <c r="AB4789">
        <v>2014</v>
      </c>
      <c r="AC4789" t="s">
        <v>120</v>
      </c>
      <c r="AD4789" t="s">
        <v>56</v>
      </c>
      <c r="AE4789" t="s">
        <v>70</v>
      </c>
      <c r="AF4789">
        <v>99196959</v>
      </c>
      <c r="AG4789" t="s">
        <v>71</v>
      </c>
      <c r="AH4789" t="s">
        <v>59</v>
      </c>
      <c r="AI4789" t="s">
        <v>56</v>
      </c>
      <c r="AJ4789" t="s">
        <v>60</v>
      </c>
    </row>
    <row r="4790" spans="1:36" x14ac:dyDescent="0.25">
      <c r="A4790" t="s">
        <v>10715</v>
      </c>
      <c r="B4790" t="s">
        <v>2263</v>
      </c>
      <c r="C4790" t="s">
        <v>92</v>
      </c>
      <c r="D4790" t="s">
        <v>10722</v>
      </c>
      <c r="E4790" s="2">
        <v>252192105</v>
      </c>
      <c r="F4790" t="s">
        <v>42</v>
      </c>
      <c r="G4790" s="3">
        <v>9560</v>
      </c>
      <c r="H4790">
        <v>20141211</v>
      </c>
      <c r="I4790" s="4">
        <v>924</v>
      </c>
      <c r="J4790">
        <v>1132229</v>
      </c>
      <c r="K4790" s="5">
        <v>643</v>
      </c>
      <c r="L4790" t="s">
        <v>44</v>
      </c>
      <c r="M4790" t="s">
        <v>63</v>
      </c>
      <c r="N4790" t="s">
        <v>64</v>
      </c>
      <c r="O4790" s="5">
        <v>652</v>
      </c>
      <c r="P4790" s="5">
        <v>195121</v>
      </c>
      <c r="Q4790" s="6">
        <v>37.697725900000002</v>
      </c>
      <c r="R4790" s="6">
        <v>-120.1164081</v>
      </c>
      <c r="S4790" t="s">
        <v>10723</v>
      </c>
      <c r="T4790" t="s">
        <v>114</v>
      </c>
      <c r="U4790" t="s">
        <v>67</v>
      </c>
      <c r="V4790" t="s">
        <v>50</v>
      </c>
      <c r="W4790" t="s">
        <v>10724</v>
      </c>
      <c r="X4790" t="s">
        <v>52</v>
      </c>
      <c r="Y4790" t="s">
        <v>53</v>
      </c>
      <c r="Z4790">
        <v>42295242</v>
      </c>
      <c r="AA4790" t="s">
        <v>54</v>
      </c>
      <c r="AB4790">
        <v>2014</v>
      </c>
      <c r="AC4790" t="s">
        <v>120</v>
      </c>
      <c r="AD4790" t="s">
        <v>56</v>
      </c>
      <c r="AE4790" t="s">
        <v>70</v>
      </c>
      <c r="AF4790">
        <v>99195039</v>
      </c>
      <c r="AG4790" t="s">
        <v>71</v>
      </c>
      <c r="AH4790" t="s">
        <v>59</v>
      </c>
      <c r="AI4790" t="s">
        <v>56</v>
      </c>
      <c r="AJ4790" t="s">
        <v>60</v>
      </c>
    </row>
    <row r="4791" spans="1:36" x14ac:dyDescent="0.25">
      <c r="A4791" t="s">
        <v>10715</v>
      </c>
      <c r="B4791" t="s">
        <v>2263</v>
      </c>
      <c r="C4791" t="s">
        <v>40</v>
      </c>
      <c r="D4791" t="s">
        <v>10725</v>
      </c>
      <c r="E4791" s="2">
        <v>254432102</v>
      </c>
      <c r="F4791" t="s">
        <v>62</v>
      </c>
      <c r="G4791" s="3">
        <v>5536</v>
      </c>
      <c r="H4791">
        <v>20141211</v>
      </c>
      <c r="I4791" s="4">
        <v>1941</v>
      </c>
      <c r="J4791">
        <v>1135767</v>
      </c>
      <c r="K4791" s="5">
        <v>325</v>
      </c>
      <c r="L4791" t="s">
        <v>44</v>
      </c>
      <c r="M4791" t="s">
        <v>45</v>
      </c>
      <c r="N4791" t="s">
        <v>46</v>
      </c>
      <c r="O4791" s="5">
        <v>109</v>
      </c>
      <c r="P4791" s="5">
        <v>10387</v>
      </c>
      <c r="Q4791" s="6">
        <v>37.306431500000002</v>
      </c>
      <c r="R4791" s="6">
        <v>-119.6136996</v>
      </c>
      <c r="S4791" t="s">
        <v>1912</v>
      </c>
      <c r="T4791" t="s">
        <v>145</v>
      </c>
      <c r="U4791" t="s">
        <v>67</v>
      </c>
      <c r="V4791" t="s">
        <v>50</v>
      </c>
      <c r="W4791" t="s">
        <v>10726</v>
      </c>
      <c r="X4791" t="s">
        <v>52</v>
      </c>
      <c r="Y4791" t="s">
        <v>53</v>
      </c>
      <c r="Z4791">
        <v>0</v>
      </c>
      <c r="AA4791" t="s">
        <v>54</v>
      </c>
      <c r="AB4791">
        <v>2014</v>
      </c>
      <c r="AC4791" t="s">
        <v>120</v>
      </c>
      <c r="AD4791" t="s">
        <v>56</v>
      </c>
      <c r="AE4791" t="s">
        <v>230</v>
      </c>
      <c r="AF4791">
        <v>99194596</v>
      </c>
      <c r="AG4791" t="s">
        <v>71</v>
      </c>
      <c r="AH4791" t="s">
        <v>59</v>
      </c>
      <c r="AI4791" t="s">
        <v>56</v>
      </c>
      <c r="AJ4791" t="s">
        <v>60</v>
      </c>
    </row>
    <row r="4792" spans="1:36" x14ac:dyDescent="0.25">
      <c r="A4792" t="s">
        <v>10715</v>
      </c>
      <c r="B4792" t="s">
        <v>2263</v>
      </c>
      <c r="C4792" t="s">
        <v>40</v>
      </c>
      <c r="D4792" t="s">
        <v>10727</v>
      </c>
      <c r="E4792" s="2">
        <v>163661701</v>
      </c>
      <c r="F4792" t="s">
        <v>62</v>
      </c>
      <c r="G4792" s="3" t="s">
        <v>10728</v>
      </c>
      <c r="H4792">
        <v>20141211</v>
      </c>
      <c r="I4792" s="4">
        <v>1204</v>
      </c>
      <c r="J4792">
        <v>1133731</v>
      </c>
      <c r="K4792" s="5">
        <v>532</v>
      </c>
      <c r="L4792" t="s">
        <v>44</v>
      </c>
      <c r="M4792" t="s">
        <v>63</v>
      </c>
      <c r="N4792" t="s">
        <v>72</v>
      </c>
      <c r="O4792" s="5">
        <v>41</v>
      </c>
      <c r="P4792" s="5">
        <v>21812</v>
      </c>
      <c r="Q4792" s="6">
        <v>38.019945399999997</v>
      </c>
      <c r="R4792" s="6">
        <v>-120.2221794</v>
      </c>
      <c r="S4792" t="s">
        <v>10729</v>
      </c>
      <c r="T4792" t="s">
        <v>48</v>
      </c>
      <c r="U4792" t="s">
        <v>67</v>
      </c>
      <c r="V4792" t="s">
        <v>50</v>
      </c>
      <c r="W4792" t="s">
        <v>10730</v>
      </c>
      <c r="X4792" t="s">
        <v>52</v>
      </c>
      <c r="Y4792" t="s">
        <v>53</v>
      </c>
      <c r="Z4792">
        <v>0</v>
      </c>
      <c r="AA4792" t="s">
        <v>54</v>
      </c>
      <c r="AB4792">
        <v>2014</v>
      </c>
      <c r="AC4792" t="s">
        <v>120</v>
      </c>
      <c r="AD4792" t="s">
        <v>56</v>
      </c>
      <c r="AE4792" t="s">
        <v>98</v>
      </c>
      <c r="AF4792">
        <v>99194746</v>
      </c>
      <c r="AG4792" t="s">
        <v>71</v>
      </c>
      <c r="AH4792" t="s">
        <v>59</v>
      </c>
      <c r="AI4792" t="s">
        <v>56</v>
      </c>
      <c r="AJ4792" t="s">
        <v>60</v>
      </c>
    </row>
    <row r="4793" spans="1:36" x14ac:dyDescent="0.25">
      <c r="A4793" t="s">
        <v>10715</v>
      </c>
      <c r="B4793" t="s">
        <v>2263</v>
      </c>
      <c r="C4793" t="s">
        <v>92</v>
      </c>
      <c r="D4793" t="s">
        <v>10725</v>
      </c>
      <c r="E4793" s="2">
        <v>254432102</v>
      </c>
      <c r="F4793" t="s">
        <v>508</v>
      </c>
      <c r="G4793" s="3" t="s">
        <v>2369</v>
      </c>
      <c r="H4793">
        <v>20141230</v>
      </c>
      <c r="I4793" s="4">
        <v>1707</v>
      </c>
      <c r="J4793">
        <v>1155014</v>
      </c>
      <c r="K4793" s="5">
        <v>2766</v>
      </c>
      <c r="L4793" t="s">
        <v>44</v>
      </c>
      <c r="M4793" t="s">
        <v>63</v>
      </c>
      <c r="N4793" t="s">
        <v>64</v>
      </c>
      <c r="O4793" s="5">
        <v>1271</v>
      </c>
      <c r="P4793" s="5">
        <v>764428</v>
      </c>
      <c r="Q4793" s="6">
        <v>37.227196900000003</v>
      </c>
      <c r="R4793" s="6">
        <v>-119.69020310000001</v>
      </c>
      <c r="S4793" t="s">
        <v>10731</v>
      </c>
      <c r="T4793" t="s">
        <v>9913</v>
      </c>
      <c r="U4793" t="s">
        <v>67</v>
      </c>
      <c r="V4793" t="s">
        <v>50</v>
      </c>
      <c r="W4793" t="s">
        <v>10732</v>
      </c>
      <c r="X4793" t="s">
        <v>52</v>
      </c>
      <c r="Y4793" t="s">
        <v>53</v>
      </c>
      <c r="Z4793">
        <v>0</v>
      </c>
      <c r="AA4793" t="s">
        <v>54</v>
      </c>
      <c r="AB4793">
        <v>2014</v>
      </c>
      <c r="AC4793" t="s">
        <v>120</v>
      </c>
      <c r="AD4793" t="s">
        <v>56</v>
      </c>
      <c r="AE4793" t="s">
        <v>98</v>
      </c>
      <c r="AF4793">
        <v>99189722</v>
      </c>
      <c r="AG4793" t="s">
        <v>71</v>
      </c>
      <c r="AH4793" t="s">
        <v>59</v>
      </c>
      <c r="AI4793" t="s">
        <v>56</v>
      </c>
      <c r="AJ4793" t="s">
        <v>60</v>
      </c>
    </row>
    <row r="4794" spans="1:36" x14ac:dyDescent="0.25">
      <c r="A4794" t="s">
        <v>10715</v>
      </c>
      <c r="B4794" t="s">
        <v>2263</v>
      </c>
      <c r="C4794" t="s">
        <v>40</v>
      </c>
      <c r="D4794" t="s">
        <v>10725</v>
      </c>
      <c r="E4794" s="2">
        <v>254432102</v>
      </c>
      <c r="F4794" t="s">
        <v>62</v>
      </c>
      <c r="G4794" s="3">
        <v>24198</v>
      </c>
      <c r="H4794">
        <v>20141230</v>
      </c>
      <c r="I4794" s="4">
        <v>1621</v>
      </c>
      <c r="J4794">
        <v>1155989</v>
      </c>
      <c r="K4794" s="5">
        <v>891</v>
      </c>
      <c r="L4794" t="s">
        <v>44</v>
      </c>
      <c r="M4794" t="s">
        <v>63</v>
      </c>
      <c r="N4794" t="s">
        <v>64</v>
      </c>
      <c r="O4794" s="5">
        <v>23</v>
      </c>
      <c r="P4794" s="5">
        <v>12849</v>
      </c>
      <c r="Q4794" s="6">
        <v>37.336809899999999</v>
      </c>
      <c r="R4794" s="6">
        <v>-119.61382089999999</v>
      </c>
      <c r="S4794" t="s">
        <v>10733</v>
      </c>
      <c r="T4794" t="s">
        <v>9913</v>
      </c>
      <c r="U4794" t="s">
        <v>67</v>
      </c>
      <c r="V4794" t="s">
        <v>50</v>
      </c>
      <c r="W4794" t="s">
        <v>10734</v>
      </c>
      <c r="X4794" t="s">
        <v>52</v>
      </c>
      <c r="Y4794" t="s">
        <v>53</v>
      </c>
      <c r="Z4794">
        <v>0</v>
      </c>
      <c r="AA4794" t="s">
        <v>54</v>
      </c>
      <c r="AB4794">
        <v>2014</v>
      </c>
      <c r="AC4794" t="s">
        <v>120</v>
      </c>
      <c r="AD4794" t="s">
        <v>56</v>
      </c>
      <c r="AE4794" t="s">
        <v>98</v>
      </c>
      <c r="AF4794">
        <v>99190106</v>
      </c>
      <c r="AG4794" t="s">
        <v>71</v>
      </c>
      <c r="AH4794" t="s">
        <v>59</v>
      </c>
      <c r="AI4794" t="s">
        <v>56</v>
      </c>
      <c r="AJ4794" t="s">
        <v>60</v>
      </c>
    </row>
    <row r="4795" spans="1:36" x14ac:dyDescent="0.25">
      <c r="A4795" t="s">
        <v>10715</v>
      </c>
      <c r="B4795" t="s">
        <v>2263</v>
      </c>
      <c r="C4795" t="s">
        <v>40</v>
      </c>
      <c r="D4795" t="s">
        <v>10735</v>
      </c>
      <c r="E4795" s="2">
        <v>254421102</v>
      </c>
      <c r="F4795" t="s">
        <v>508</v>
      </c>
      <c r="G4795" s="3" t="s">
        <v>2369</v>
      </c>
      <c r="H4795">
        <v>20141230</v>
      </c>
      <c r="I4795" s="4">
        <v>1740</v>
      </c>
      <c r="J4795">
        <v>1154727</v>
      </c>
      <c r="K4795" s="5">
        <v>583</v>
      </c>
      <c r="L4795" t="s">
        <v>44</v>
      </c>
      <c r="M4795" t="s">
        <v>63</v>
      </c>
      <c r="N4795" t="s">
        <v>72</v>
      </c>
      <c r="O4795" s="5">
        <v>1116</v>
      </c>
      <c r="P4795" s="5">
        <v>323217</v>
      </c>
      <c r="Q4795" s="6">
        <v>37.3220247</v>
      </c>
      <c r="R4795" s="6">
        <v>-119.6347342</v>
      </c>
      <c r="S4795" t="s">
        <v>10736</v>
      </c>
      <c r="T4795" t="s">
        <v>9913</v>
      </c>
      <c r="U4795" t="s">
        <v>2277</v>
      </c>
      <c r="V4795" t="s">
        <v>50</v>
      </c>
      <c r="W4795" t="s">
        <v>10737</v>
      </c>
      <c r="X4795" t="s">
        <v>52</v>
      </c>
      <c r="Y4795" t="s">
        <v>53</v>
      </c>
      <c r="Z4795">
        <v>0</v>
      </c>
      <c r="AA4795" t="s">
        <v>54</v>
      </c>
      <c r="AB4795">
        <v>2014</v>
      </c>
      <c r="AC4795" t="s">
        <v>120</v>
      </c>
      <c r="AD4795" t="s">
        <v>56</v>
      </c>
      <c r="AE4795" t="s">
        <v>70</v>
      </c>
      <c r="AF4795">
        <v>99190153</v>
      </c>
      <c r="AG4795" t="s">
        <v>2279</v>
      </c>
      <c r="AH4795" t="s">
        <v>59</v>
      </c>
      <c r="AI4795" t="s">
        <v>56</v>
      </c>
      <c r="AJ4795" t="s">
        <v>60</v>
      </c>
    </row>
    <row r="4796" spans="1:36" x14ac:dyDescent="0.25">
      <c r="A4796" t="s">
        <v>10715</v>
      </c>
      <c r="B4796" t="s">
        <v>2263</v>
      </c>
      <c r="C4796" t="s">
        <v>40</v>
      </c>
      <c r="D4796" t="s">
        <v>10738</v>
      </c>
      <c r="E4796" s="2">
        <v>254421103</v>
      </c>
      <c r="F4796" t="s">
        <v>42</v>
      </c>
      <c r="G4796" s="3">
        <v>77384</v>
      </c>
      <c r="H4796">
        <v>20141230</v>
      </c>
      <c r="I4796" s="4">
        <v>1646</v>
      </c>
      <c r="J4796">
        <v>1154124</v>
      </c>
      <c r="K4796" s="5">
        <v>859</v>
      </c>
      <c r="L4796" t="s">
        <v>44</v>
      </c>
      <c r="M4796" t="s">
        <v>63</v>
      </c>
      <c r="N4796" t="s">
        <v>64</v>
      </c>
      <c r="O4796" s="5">
        <v>460</v>
      </c>
      <c r="P4796" s="5">
        <v>267251</v>
      </c>
      <c r="Q4796" s="6">
        <v>37.3390889</v>
      </c>
      <c r="R4796" s="6">
        <v>-119.5851392</v>
      </c>
      <c r="S4796" t="s">
        <v>10739</v>
      </c>
      <c r="T4796" t="s">
        <v>9913</v>
      </c>
      <c r="U4796" t="s">
        <v>67</v>
      </c>
      <c r="V4796" t="s">
        <v>50</v>
      </c>
      <c r="W4796" t="s">
        <v>10740</v>
      </c>
      <c r="X4796" t="s">
        <v>52</v>
      </c>
      <c r="Y4796" t="s">
        <v>53</v>
      </c>
      <c r="Z4796">
        <v>0</v>
      </c>
      <c r="AA4796" t="s">
        <v>54</v>
      </c>
      <c r="AB4796">
        <v>2014</v>
      </c>
      <c r="AC4796" t="s">
        <v>120</v>
      </c>
      <c r="AD4796" t="s">
        <v>56</v>
      </c>
      <c r="AE4796" t="s">
        <v>70</v>
      </c>
      <c r="AF4796">
        <v>99190159</v>
      </c>
      <c r="AG4796" t="s">
        <v>71</v>
      </c>
      <c r="AH4796" t="s">
        <v>59</v>
      </c>
      <c r="AI4796" t="s">
        <v>56</v>
      </c>
      <c r="AJ4796" t="s">
        <v>60</v>
      </c>
    </row>
    <row r="4797" spans="1:36" x14ac:dyDescent="0.25">
      <c r="A4797" t="s">
        <v>10715</v>
      </c>
      <c r="B4797" t="s">
        <v>2263</v>
      </c>
      <c r="C4797" t="s">
        <v>40</v>
      </c>
      <c r="D4797" t="s">
        <v>10738</v>
      </c>
      <c r="E4797" s="2">
        <v>254421103</v>
      </c>
      <c r="F4797" t="s">
        <v>62</v>
      </c>
      <c r="G4797" s="3">
        <v>10289</v>
      </c>
      <c r="H4797">
        <v>20141230</v>
      </c>
      <c r="I4797" s="4">
        <v>2024</v>
      </c>
      <c r="J4797">
        <v>1155444</v>
      </c>
      <c r="K4797" s="5">
        <v>1242</v>
      </c>
      <c r="L4797" t="s">
        <v>44</v>
      </c>
      <c r="M4797" t="s">
        <v>63</v>
      </c>
      <c r="N4797" t="s">
        <v>72</v>
      </c>
      <c r="O4797" s="5">
        <v>23</v>
      </c>
      <c r="P4797" s="5">
        <v>28566</v>
      </c>
      <c r="Q4797" s="6">
        <v>37.352466999999997</v>
      </c>
      <c r="R4797" s="6">
        <v>-119.6031759</v>
      </c>
      <c r="S4797" t="s">
        <v>10741</v>
      </c>
      <c r="T4797" t="s">
        <v>9913</v>
      </c>
      <c r="U4797" t="s">
        <v>67</v>
      </c>
      <c r="V4797" t="s">
        <v>50</v>
      </c>
      <c r="W4797" t="s">
        <v>10742</v>
      </c>
      <c r="X4797" t="s">
        <v>52</v>
      </c>
      <c r="Y4797" t="s">
        <v>53</v>
      </c>
      <c r="Z4797">
        <v>0</v>
      </c>
      <c r="AA4797" t="s">
        <v>54</v>
      </c>
      <c r="AB4797">
        <v>2014</v>
      </c>
      <c r="AC4797" t="s">
        <v>120</v>
      </c>
      <c r="AD4797" t="s">
        <v>56</v>
      </c>
      <c r="AE4797" t="s">
        <v>98</v>
      </c>
      <c r="AF4797">
        <v>99190090</v>
      </c>
      <c r="AG4797" t="s">
        <v>71</v>
      </c>
      <c r="AH4797" t="s">
        <v>59</v>
      </c>
      <c r="AI4797" t="s">
        <v>56</v>
      </c>
      <c r="AJ4797" t="s">
        <v>60</v>
      </c>
    </row>
    <row r="4798" spans="1:36" x14ac:dyDescent="0.25">
      <c r="A4798" t="s">
        <v>10715</v>
      </c>
      <c r="B4798" t="s">
        <v>2263</v>
      </c>
      <c r="C4798" t="s">
        <v>40</v>
      </c>
      <c r="D4798" t="s">
        <v>10743</v>
      </c>
      <c r="E4798" s="2">
        <v>252531101</v>
      </c>
      <c r="F4798" t="s">
        <v>42</v>
      </c>
      <c r="G4798" s="3">
        <v>10060</v>
      </c>
      <c r="H4798">
        <v>20141230</v>
      </c>
      <c r="I4798" s="4">
        <v>1811</v>
      </c>
      <c r="J4798">
        <v>1154678</v>
      </c>
      <c r="K4798" s="5">
        <v>1254</v>
      </c>
      <c r="L4798" t="s">
        <v>44</v>
      </c>
      <c r="M4798" t="s">
        <v>63</v>
      </c>
      <c r="N4798" t="s">
        <v>64</v>
      </c>
      <c r="O4798" s="5">
        <v>112</v>
      </c>
      <c r="P4798" s="5">
        <v>62419</v>
      </c>
      <c r="Q4798" s="6">
        <v>37.2924899</v>
      </c>
      <c r="R4798" s="6">
        <v>-119.53183900000001</v>
      </c>
      <c r="S4798" t="s">
        <v>10744</v>
      </c>
      <c r="T4798" t="s">
        <v>9913</v>
      </c>
      <c r="U4798" t="s">
        <v>67</v>
      </c>
      <c r="V4798" t="s">
        <v>50</v>
      </c>
      <c r="W4798" t="s">
        <v>10745</v>
      </c>
      <c r="X4798" t="s">
        <v>52</v>
      </c>
      <c r="Y4798" t="s">
        <v>53</v>
      </c>
      <c r="Z4798">
        <v>31123825</v>
      </c>
      <c r="AA4798" t="s">
        <v>54</v>
      </c>
      <c r="AB4798">
        <v>2014</v>
      </c>
      <c r="AC4798" t="s">
        <v>120</v>
      </c>
      <c r="AD4798" t="s">
        <v>56</v>
      </c>
      <c r="AE4798" t="s">
        <v>70</v>
      </c>
      <c r="AF4798">
        <v>99190141</v>
      </c>
      <c r="AG4798" t="s">
        <v>71</v>
      </c>
      <c r="AH4798" t="s">
        <v>59</v>
      </c>
      <c r="AI4798" t="s">
        <v>56</v>
      </c>
      <c r="AJ4798" t="s">
        <v>60</v>
      </c>
    </row>
    <row r="4799" spans="1:36" x14ac:dyDescent="0.25">
      <c r="A4799" t="s">
        <v>10715</v>
      </c>
      <c r="B4799" t="s">
        <v>2263</v>
      </c>
      <c r="C4799" t="s">
        <v>40</v>
      </c>
      <c r="D4799" t="s">
        <v>10738</v>
      </c>
      <c r="E4799" s="2">
        <v>254421103</v>
      </c>
      <c r="F4799" t="s">
        <v>80</v>
      </c>
      <c r="G4799" s="3" t="s">
        <v>81</v>
      </c>
      <c r="H4799">
        <v>20150208</v>
      </c>
      <c r="I4799" s="4">
        <v>1425</v>
      </c>
      <c r="J4799">
        <v>1183027</v>
      </c>
      <c r="K4799" s="5">
        <v>1414</v>
      </c>
      <c r="L4799" t="s">
        <v>44</v>
      </c>
      <c r="M4799" t="s">
        <v>63</v>
      </c>
      <c r="N4799" t="s">
        <v>72</v>
      </c>
      <c r="O4799" s="5">
        <v>663</v>
      </c>
      <c r="P4799" s="5">
        <v>102749</v>
      </c>
      <c r="Q4799" s="6">
        <v>37.346984800000001</v>
      </c>
      <c r="R4799" s="6">
        <v>-119.59746199999999</v>
      </c>
      <c r="S4799" t="s">
        <v>10746</v>
      </c>
      <c r="T4799" t="s">
        <v>10747</v>
      </c>
      <c r="U4799" t="s">
        <v>67</v>
      </c>
      <c r="V4799" t="s">
        <v>50</v>
      </c>
      <c r="W4799" t="s">
        <v>10748</v>
      </c>
      <c r="X4799" t="s">
        <v>52</v>
      </c>
      <c r="Y4799" t="s">
        <v>53</v>
      </c>
      <c r="Z4799">
        <v>0</v>
      </c>
      <c r="AA4799" t="s">
        <v>54</v>
      </c>
      <c r="AB4799">
        <v>2015</v>
      </c>
      <c r="AC4799" t="s">
        <v>376</v>
      </c>
      <c r="AD4799" t="s">
        <v>56</v>
      </c>
      <c r="AE4799" t="s">
        <v>70</v>
      </c>
      <c r="AF4799">
        <v>99182836</v>
      </c>
      <c r="AG4799" t="s">
        <v>71</v>
      </c>
      <c r="AH4799" t="s">
        <v>59</v>
      </c>
      <c r="AI4799" t="s">
        <v>56</v>
      </c>
      <c r="AJ4799" t="s">
        <v>60</v>
      </c>
    </row>
    <row r="4800" spans="1:36" x14ac:dyDescent="0.25">
      <c r="A4800" t="s">
        <v>10715</v>
      </c>
      <c r="B4800" t="s">
        <v>2263</v>
      </c>
      <c r="C4800" t="s">
        <v>92</v>
      </c>
      <c r="D4800" t="s">
        <v>10749</v>
      </c>
      <c r="E4800" s="2">
        <v>254432104</v>
      </c>
      <c r="F4800" t="s">
        <v>62</v>
      </c>
      <c r="G4800" s="3">
        <v>6285</v>
      </c>
      <c r="H4800">
        <v>20151224</v>
      </c>
      <c r="I4800" s="4">
        <v>1603</v>
      </c>
      <c r="J4800">
        <v>1371220</v>
      </c>
      <c r="K4800" s="5">
        <v>405</v>
      </c>
      <c r="L4800" t="s">
        <v>44</v>
      </c>
      <c r="M4800" t="s">
        <v>63</v>
      </c>
      <c r="N4800" t="s">
        <v>64</v>
      </c>
      <c r="O4800" s="5">
        <v>220</v>
      </c>
      <c r="P4800" s="5">
        <v>24840</v>
      </c>
      <c r="Q4800" s="6">
        <v>37.190950000000001</v>
      </c>
      <c r="R4800" s="6">
        <v>-119.78903</v>
      </c>
      <c r="S4800" t="s">
        <v>10750</v>
      </c>
      <c r="T4800" t="s">
        <v>430</v>
      </c>
      <c r="U4800" t="s">
        <v>67</v>
      </c>
      <c r="V4800" t="s">
        <v>50</v>
      </c>
      <c r="W4800" t="s">
        <v>10751</v>
      </c>
      <c r="X4800" t="s">
        <v>52</v>
      </c>
      <c r="Y4800" t="s">
        <v>53</v>
      </c>
      <c r="Z4800">
        <v>0</v>
      </c>
      <c r="AA4800" t="s">
        <v>54</v>
      </c>
      <c r="AB4800">
        <v>2015</v>
      </c>
      <c r="AC4800" t="s">
        <v>120</v>
      </c>
      <c r="AD4800" t="s">
        <v>56</v>
      </c>
      <c r="AE4800" t="s">
        <v>98</v>
      </c>
      <c r="AF4800">
        <v>1177221</v>
      </c>
      <c r="AG4800" t="s">
        <v>71</v>
      </c>
      <c r="AH4800" t="s">
        <v>59</v>
      </c>
      <c r="AI4800" t="s">
        <v>56</v>
      </c>
      <c r="AJ4800" t="s">
        <v>416</v>
      </c>
    </row>
    <row r="4801" spans="1:36" x14ac:dyDescent="0.25">
      <c r="A4801" t="s">
        <v>10715</v>
      </c>
      <c r="B4801" t="s">
        <v>2263</v>
      </c>
      <c r="C4801" t="s">
        <v>92</v>
      </c>
      <c r="D4801" t="s">
        <v>10752</v>
      </c>
      <c r="E4801" s="2">
        <v>163781701</v>
      </c>
      <c r="F4801" t="s">
        <v>62</v>
      </c>
      <c r="G4801" s="3">
        <v>20082</v>
      </c>
      <c r="H4801">
        <v>20151224</v>
      </c>
      <c r="I4801" s="4">
        <v>334</v>
      </c>
      <c r="J4801">
        <v>1370699</v>
      </c>
      <c r="K4801" s="5">
        <v>573</v>
      </c>
      <c r="L4801" t="s">
        <v>44</v>
      </c>
      <c r="M4801" t="s">
        <v>63</v>
      </c>
      <c r="N4801" t="s">
        <v>64</v>
      </c>
      <c r="O4801" s="5">
        <v>10</v>
      </c>
      <c r="P4801" s="5">
        <v>5730</v>
      </c>
      <c r="Q4801" s="6">
        <v>37.857759999999999</v>
      </c>
      <c r="R4801" s="6">
        <v>-120.19282</v>
      </c>
      <c r="S4801" t="s">
        <v>10753</v>
      </c>
      <c r="T4801" t="s">
        <v>2537</v>
      </c>
      <c r="U4801" t="s">
        <v>86</v>
      </c>
      <c r="V4801" t="s">
        <v>50</v>
      </c>
      <c r="W4801" t="s">
        <v>10754</v>
      </c>
      <c r="X4801" t="s">
        <v>52</v>
      </c>
      <c r="Y4801" t="s">
        <v>53</v>
      </c>
      <c r="Z4801">
        <v>0</v>
      </c>
      <c r="AA4801" t="s">
        <v>54</v>
      </c>
      <c r="AB4801">
        <v>2015</v>
      </c>
      <c r="AC4801" t="s">
        <v>120</v>
      </c>
      <c r="AD4801" t="s">
        <v>56</v>
      </c>
      <c r="AE4801" t="s">
        <v>98</v>
      </c>
      <c r="AF4801">
        <v>1177123</v>
      </c>
      <c r="AG4801" t="s">
        <v>88</v>
      </c>
      <c r="AH4801" t="s">
        <v>59</v>
      </c>
      <c r="AI4801" t="s">
        <v>56</v>
      </c>
      <c r="AJ4801" t="s">
        <v>416</v>
      </c>
    </row>
    <row r="4802" spans="1:36" x14ac:dyDescent="0.25">
      <c r="A4802" t="s">
        <v>10715</v>
      </c>
      <c r="B4802" t="s">
        <v>2263</v>
      </c>
      <c r="C4802" t="s">
        <v>92</v>
      </c>
      <c r="D4802" t="s">
        <v>10749</v>
      </c>
      <c r="E4802" s="2">
        <v>254432104</v>
      </c>
      <c r="F4802" t="s">
        <v>62</v>
      </c>
      <c r="G4802" s="3">
        <v>10337</v>
      </c>
      <c r="H4802">
        <v>20160217</v>
      </c>
      <c r="I4802" s="4">
        <v>1510</v>
      </c>
      <c r="J4802">
        <v>1405530</v>
      </c>
      <c r="K4802" s="5">
        <v>384</v>
      </c>
      <c r="L4802" t="s">
        <v>44</v>
      </c>
      <c r="M4802" t="s">
        <v>63</v>
      </c>
      <c r="N4802" t="s">
        <v>64</v>
      </c>
      <c r="O4802" s="5">
        <v>68</v>
      </c>
      <c r="P4802" s="5">
        <v>7716</v>
      </c>
      <c r="Q4802" s="6">
        <v>37.265430000000002</v>
      </c>
      <c r="R4802" s="6">
        <v>-119.69635</v>
      </c>
      <c r="S4802" t="s">
        <v>10755</v>
      </c>
      <c r="T4802" t="s">
        <v>10756</v>
      </c>
      <c r="U4802" t="s">
        <v>86</v>
      </c>
      <c r="V4802" t="s">
        <v>50</v>
      </c>
      <c r="W4802" t="s">
        <v>10757</v>
      </c>
      <c r="X4802" t="s">
        <v>52</v>
      </c>
      <c r="Y4802" t="s">
        <v>53</v>
      </c>
      <c r="Z4802">
        <v>0</v>
      </c>
      <c r="AA4802" t="s">
        <v>54</v>
      </c>
      <c r="AB4802">
        <v>2016</v>
      </c>
      <c r="AC4802" t="s">
        <v>376</v>
      </c>
      <c r="AD4802" t="s">
        <v>56</v>
      </c>
      <c r="AE4802" t="s">
        <v>70</v>
      </c>
      <c r="AF4802">
        <v>1186319</v>
      </c>
      <c r="AG4802" t="s">
        <v>88</v>
      </c>
      <c r="AH4802" t="s">
        <v>59</v>
      </c>
      <c r="AI4802" t="s">
        <v>56</v>
      </c>
      <c r="AJ4802" t="s">
        <v>416</v>
      </c>
    </row>
    <row r="4803" spans="1:36" x14ac:dyDescent="0.25">
      <c r="A4803" t="s">
        <v>10715</v>
      </c>
      <c r="B4803" t="s">
        <v>2263</v>
      </c>
      <c r="C4803" t="s">
        <v>92</v>
      </c>
      <c r="D4803" t="s">
        <v>10719</v>
      </c>
      <c r="E4803" s="2">
        <v>163351702</v>
      </c>
      <c r="F4803" t="s">
        <v>62</v>
      </c>
      <c r="G4803" s="3" t="s">
        <v>10758</v>
      </c>
      <c r="H4803">
        <v>20160217</v>
      </c>
      <c r="I4803" s="4">
        <v>2032</v>
      </c>
      <c r="J4803">
        <v>1407085</v>
      </c>
      <c r="K4803" s="5">
        <v>501</v>
      </c>
      <c r="L4803" t="s">
        <v>44</v>
      </c>
      <c r="M4803" t="s">
        <v>63</v>
      </c>
      <c r="N4803" t="s">
        <v>64</v>
      </c>
      <c r="O4803" s="5">
        <v>34</v>
      </c>
      <c r="P4803" s="5">
        <v>15777</v>
      </c>
      <c r="Q4803" s="6">
        <v>37.94811</v>
      </c>
      <c r="R4803" s="6">
        <v>-120.23631</v>
      </c>
      <c r="S4803" t="s">
        <v>10759</v>
      </c>
      <c r="T4803" t="s">
        <v>430</v>
      </c>
      <c r="U4803" t="s">
        <v>67</v>
      </c>
      <c r="V4803" t="s">
        <v>50</v>
      </c>
      <c r="W4803" t="s">
        <v>10760</v>
      </c>
      <c r="X4803" t="s">
        <v>52</v>
      </c>
      <c r="Y4803" t="s">
        <v>53</v>
      </c>
      <c r="Z4803">
        <v>0</v>
      </c>
      <c r="AA4803" t="s">
        <v>54</v>
      </c>
      <c r="AB4803">
        <v>2016</v>
      </c>
      <c r="AC4803" t="s">
        <v>376</v>
      </c>
      <c r="AD4803" t="s">
        <v>56</v>
      </c>
      <c r="AE4803" t="s">
        <v>70</v>
      </c>
      <c r="AF4803">
        <v>1186564</v>
      </c>
      <c r="AG4803" t="s">
        <v>71</v>
      </c>
      <c r="AH4803" t="s">
        <v>59</v>
      </c>
      <c r="AI4803" t="s">
        <v>56</v>
      </c>
      <c r="AJ4803" t="s">
        <v>56</v>
      </c>
    </row>
    <row r="4804" spans="1:36" x14ac:dyDescent="0.25">
      <c r="A4804" t="s">
        <v>10715</v>
      </c>
      <c r="B4804" t="s">
        <v>2263</v>
      </c>
      <c r="C4804" t="s">
        <v>92</v>
      </c>
      <c r="D4804" t="s">
        <v>10761</v>
      </c>
      <c r="E4804" s="2">
        <v>163351703</v>
      </c>
      <c r="F4804" t="s">
        <v>42</v>
      </c>
      <c r="G4804" s="3">
        <v>9210</v>
      </c>
      <c r="H4804">
        <v>20160217</v>
      </c>
      <c r="I4804" s="4">
        <v>2009</v>
      </c>
      <c r="J4804">
        <v>1406999</v>
      </c>
      <c r="K4804" s="5">
        <v>1529</v>
      </c>
      <c r="L4804" t="s">
        <v>44</v>
      </c>
      <c r="M4804" t="s">
        <v>63</v>
      </c>
      <c r="N4804" t="s">
        <v>64</v>
      </c>
      <c r="O4804" s="5">
        <v>157</v>
      </c>
      <c r="P4804" s="5">
        <v>143966</v>
      </c>
      <c r="Q4804" s="6">
        <v>37.818300000000001</v>
      </c>
      <c r="R4804" s="6">
        <v>-120.09608</v>
      </c>
      <c r="S4804">
        <v>1006424549</v>
      </c>
      <c r="T4804" t="s">
        <v>430</v>
      </c>
      <c r="U4804" t="s">
        <v>86</v>
      </c>
      <c r="V4804" t="s">
        <v>50</v>
      </c>
      <c r="W4804" t="s">
        <v>10762</v>
      </c>
      <c r="X4804" t="s">
        <v>52</v>
      </c>
      <c r="Y4804" t="s">
        <v>53</v>
      </c>
      <c r="Z4804">
        <v>0</v>
      </c>
      <c r="AA4804" t="s">
        <v>54</v>
      </c>
      <c r="AB4804">
        <v>2016</v>
      </c>
      <c r="AC4804" t="s">
        <v>376</v>
      </c>
      <c r="AD4804" t="s">
        <v>56</v>
      </c>
      <c r="AE4804" t="s">
        <v>143</v>
      </c>
      <c r="AF4804">
        <v>1186613</v>
      </c>
      <c r="AG4804" t="s">
        <v>88</v>
      </c>
      <c r="AH4804" t="s">
        <v>59</v>
      </c>
      <c r="AI4804" t="s">
        <v>56</v>
      </c>
      <c r="AJ4804" t="s">
        <v>416</v>
      </c>
    </row>
    <row r="4805" spans="1:36" x14ac:dyDescent="0.25">
      <c r="A4805" t="s">
        <v>10715</v>
      </c>
      <c r="B4805" t="s">
        <v>2263</v>
      </c>
      <c r="C4805" t="s">
        <v>40</v>
      </c>
      <c r="D4805" t="s">
        <v>10763</v>
      </c>
      <c r="E4805" s="2">
        <v>163351704</v>
      </c>
      <c r="F4805" t="s">
        <v>62</v>
      </c>
      <c r="G4805" s="3">
        <v>1691</v>
      </c>
      <c r="H4805">
        <v>20160217</v>
      </c>
      <c r="I4805" s="4">
        <v>1710</v>
      </c>
      <c r="J4805">
        <v>1405975</v>
      </c>
      <c r="K4805" s="5">
        <v>794</v>
      </c>
      <c r="L4805" t="s">
        <v>44</v>
      </c>
      <c r="M4805" t="s">
        <v>63</v>
      </c>
      <c r="N4805" t="s">
        <v>64</v>
      </c>
      <c r="O4805" s="5">
        <v>145</v>
      </c>
      <c r="P4805" s="5">
        <v>104216</v>
      </c>
      <c r="Q4805" s="6">
        <v>38.020780000000002</v>
      </c>
      <c r="R4805" s="6">
        <v>-120.35823000000001</v>
      </c>
      <c r="S4805" t="s">
        <v>10764</v>
      </c>
      <c r="T4805" t="s">
        <v>447</v>
      </c>
      <c r="U4805" t="s">
        <v>86</v>
      </c>
      <c r="V4805" t="s">
        <v>50</v>
      </c>
      <c r="W4805" t="s">
        <v>10765</v>
      </c>
      <c r="X4805" t="s">
        <v>52</v>
      </c>
      <c r="Y4805" t="s">
        <v>53</v>
      </c>
      <c r="Z4805">
        <v>0</v>
      </c>
      <c r="AA4805" t="s">
        <v>54</v>
      </c>
      <c r="AB4805">
        <v>2016</v>
      </c>
      <c r="AC4805" t="s">
        <v>376</v>
      </c>
      <c r="AD4805" t="s">
        <v>56</v>
      </c>
      <c r="AE4805" t="s">
        <v>70</v>
      </c>
      <c r="AF4805">
        <v>1186404</v>
      </c>
      <c r="AG4805" t="s">
        <v>88</v>
      </c>
      <c r="AH4805" t="s">
        <v>59</v>
      </c>
      <c r="AI4805" t="s">
        <v>56</v>
      </c>
      <c r="AJ4805" t="s">
        <v>416</v>
      </c>
    </row>
    <row r="4806" spans="1:36" x14ac:dyDescent="0.25">
      <c r="A4806" t="s">
        <v>10715</v>
      </c>
      <c r="B4806" t="s">
        <v>2263</v>
      </c>
      <c r="C4806" t="s">
        <v>92</v>
      </c>
      <c r="D4806" t="s">
        <v>10763</v>
      </c>
      <c r="E4806" s="2">
        <v>163351704</v>
      </c>
      <c r="F4806" t="s">
        <v>62</v>
      </c>
      <c r="G4806" s="3">
        <v>20811</v>
      </c>
      <c r="H4806">
        <v>20160217</v>
      </c>
      <c r="I4806" s="4">
        <v>1941</v>
      </c>
      <c r="J4806">
        <v>1406828</v>
      </c>
      <c r="K4806" s="5">
        <v>880</v>
      </c>
      <c r="L4806" t="s">
        <v>44</v>
      </c>
      <c r="M4806" t="s">
        <v>63</v>
      </c>
      <c r="N4806" t="s">
        <v>64</v>
      </c>
      <c r="O4806" s="5">
        <v>10</v>
      </c>
      <c r="P4806" s="5">
        <v>8800</v>
      </c>
      <c r="Q4806" s="6">
        <v>37.988010000000003</v>
      </c>
      <c r="R4806" s="6">
        <v>-120.33197</v>
      </c>
      <c r="S4806" t="s">
        <v>10766</v>
      </c>
      <c r="T4806" t="s">
        <v>511</v>
      </c>
      <c r="U4806" t="s">
        <v>200</v>
      </c>
      <c r="V4806" t="s">
        <v>50</v>
      </c>
      <c r="W4806" t="s">
        <v>10767</v>
      </c>
      <c r="X4806" t="s">
        <v>52</v>
      </c>
      <c r="Y4806" t="s">
        <v>53</v>
      </c>
      <c r="Z4806">
        <v>0</v>
      </c>
      <c r="AA4806" t="s">
        <v>54</v>
      </c>
      <c r="AB4806">
        <v>2016</v>
      </c>
      <c r="AC4806" t="s">
        <v>376</v>
      </c>
      <c r="AD4806" t="s">
        <v>56</v>
      </c>
      <c r="AE4806" t="s">
        <v>70</v>
      </c>
      <c r="AF4806">
        <v>1186665</v>
      </c>
      <c r="AG4806" t="s">
        <v>202</v>
      </c>
      <c r="AH4806" t="s">
        <v>59</v>
      </c>
      <c r="AI4806" t="s">
        <v>56</v>
      </c>
      <c r="AJ4806" t="s">
        <v>416</v>
      </c>
    </row>
    <row r="4807" spans="1:36" x14ac:dyDescent="0.25">
      <c r="A4807" t="s">
        <v>10715</v>
      </c>
      <c r="B4807" t="s">
        <v>2263</v>
      </c>
      <c r="C4807" t="s">
        <v>92</v>
      </c>
      <c r="D4807" t="s">
        <v>10768</v>
      </c>
      <c r="E4807" s="2">
        <v>163351705</v>
      </c>
      <c r="F4807" t="s">
        <v>62</v>
      </c>
      <c r="G4807" s="3" t="s">
        <v>10769</v>
      </c>
      <c r="H4807">
        <v>20160217</v>
      </c>
      <c r="I4807" s="4">
        <v>1940</v>
      </c>
      <c r="J4807">
        <v>1406627</v>
      </c>
      <c r="K4807" s="5">
        <v>402</v>
      </c>
      <c r="L4807" t="s">
        <v>44</v>
      </c>
      <c r="M4807" t="s">
        <v>63</v>
      </c>
      <c r="N4807" t="s">
        <v>72</v>
      </c>
      <c r="O4807" s="5">
        <v>251</v>
      </c>
      <c r="P4807" s="5">
        <v>100902</v>
      </c>
      <c r="Q4807" s="6">
        <v>37.958440000000003</v>
      </c>
      <c r="R4807" s="6">
        <v>-120.32154</v>
      </c>
      <c r="S4807" t="s">
        <v>10770</v>
      </c>
      <c r="T4807" t="s">
        <v>430</v>
      </c>
      <c r="U4807" t="s">
        <v>67</v>
      </c>
      <c r="V4807" t="s">
        <v>50</v>
      </c>
      <c r="W4807" t="s">
        <v>10771</v>
      </c>
      <c r="X4807" t="s">
        <v>52</v>
      </c>
      <c r="Y4807" t="s">
        <v>53</v>
      </c>
      <c r="Z4807">
        <v>0</v>
      </c>
      <c r="AA4807" t="s">
        <v>54</v>
      </c>
      <c r="AB4807">
        <v>2016</v>
      </c>
      <c r="AC4807" t="s">
        <v>376</v>
      </c>
      <c r="AD4807" t="s">
        <v>56</v>
      </c>
      <c r="AE4807" t="s">
        <v>98</v>
      </c>
      <c r="AF4807">
        <v>1186541</v>
      </c>
      <c r="AG4807" t="s">
        <v>71</v>
      </c>
      <c r="AH4807" t="s">
        <v>59</v>
      </c>
      <c r="AI4807" t="s">
        <v>56</v>
      </c>
      <c r="AJ4807" t="s">
        <v>416</v>
      </c>
    </row>
    <row r="4808" spans="1:36" x14ac:dyDescent="0.25">
      <c r="A4808" t="s">
        <v>10715</v>
      </c>
      <c r="B4808" t="s">
        <v>2263</v>
      </c>
      <c r="C4808" t="s">
        <v>40</v>
      </c>
      <c r="D4808" t="s">
        <v>10772</v>
      </c>
      <c r="E4808" s="2">
        <v>254452101</v>
      </c>
      <c r="F4808" t="s">
        <v>62</v>
      </c>
      <c r="G4808" s="3">
        <v>10215</v>
      </c>
      <c r="H4808">
        <v>20160217</v>
      </c>
      <c r="I4808" s="4">
        <v>952</v>
      </c>
      <c r="J4808">
        <v>1404747</v>
      </c>
      <c r="K4808" s="5">
        <v>372</v>
      </c>
      <c r="L4808" t="s">
        <v>44</v>
      </c>
      <c r="M4808" t="s">
        <v>63</v>
      </c>
      <c r="N4808" t="s">
        <v>72</v>
      </c>
      <c r="O4808" s="5">
        <v>123</v>
      </c>
      <c r="P4808" s="5">
        <v>6386</v>
      </c>
      <c r="Q4808" s="6">
        <v>37.463889999999999</v>
      </c>
      <c r="R4808" s="6">
        <v>-119.73942</v>
      </c>
      <c r="S4808" t="s">
        <v>10773</v>
      </c>
      <c r="T4808" t="s">
        <v>1013</v>
      </c>
      <c r="U4808" t="s">
        <v>67</v>
      </c>
      <c r="V4808" t="s">
        <v>50</v>
      </c>
      <c r="W4808" t="s">
        <v>10774</v>
      </c>
      <c r="X4808" t="s">
        <v>52</v>
      </c>
      <c r="Y4808" t="s">
        <v>53</v>
      </c>
      <c r="Z4808">
        <v>0</v>
      </c>
      <c r="AA4808" t="s">
        <v>54</v>
      </c>
      <c r="AB4808">
        <v>2016</v>
      </c>
      <c r="AC4808" t="s">
        <v>376</v>
      </c>
      <c r="AD4808" t="s">
        <v>56</v>
      </c>
      <c r="AE4808" t="s">
        <v>70</v>
      </c>
      <c r="AF4808">
        <v>1186202</v>
      </c>
      <c r="AG4808" t="s">
        <v>71</v>
      </c>
      <c r="AH4808" t="s">
        <v>59</v>
      </c>
      <c r="AI4808" t="s">
        <v>56</v>
      </c>
      <c r="AJ4808" t="s">
        <v>416</v>
      </c>
    </row>
    <row r="4809" spans="1:36" x14ac:dyDescent="0.25">
      <c r="A4809" t="s">
        <v>10715</v>
      </c>
      <c r="B4809" t="s">
        <v>2263</v>
      </c>
      <c r="C4809" t="s">
        <v>92</v>
      </c>
      <c r="D4809" t="s">
        <v>10775</v>
      </c>
      <c r="E4809" s="2">
        <v>163761703</v>
      </c>
      <c r="F4809" t="s">
        <v>62</v>
      </c>
      <c r="G4809" s="3" t="s">
        <v>10776</v>
      </c>
      <c r="H4809">
        <v>20160217</v>
      </c>
      <c r="I4809" s="4">
        <v>1905</v>
      </c>
      <c r="J4809">
        <v>1406346</v>
      </c>
      <c r="K4809" s="5">
        <v>425</v>
      </c>
      <c r="L4809" t="s">
        <v>44</v>
      </c>
      <c r="M4809" t="s">
        <v>63</v>
      </c>
      <c r="N4809" t="s">
        <v>72</v>
      </c>
      <c r="O4809" s="5">
        <v>50</v>
      </c>
      <c r="P4809" s="5">
        <v>9160</v>
      </c>
      <c r="Q4809" s="6">
        <v>38.036119999999997</v>
      </c>
      <c r="R4809" s="6">
        <v>-120.42610999999999</v>
      </c>
      <c r="S4809" t="s">
        <v>10777</v>
      </c>
      <c r="T4809" t="s">
        <v>459</v>
      </c>
      <c r="U4809" t="s">
        <v>67</v>
      </c>
      <c r="V4809" t="s">
        <v>50</v>
      </c>
      <c r="W4809" t="s">
        <v>10778</v>
      </c>
      <c r="X4809" t="s">
        <v>52</v>
      </c>
      <c r="Y4809" t="s">
        <v>53</v>
      </c>
      <c r="Z4809">
        <v>0</v>
      </c>
      <c r="AA4809" t="s">
        <v>54</v>
      </c>
      <c r="AB4809">
        <v>2016</v>
      </c>
      <c r="AC4809" t="s">
        <v>376</v>
      </c>
      <c r="AD4809" t="s">
        <v>56</v>
      </c>
      <c r="AE4809" t="s">
        <v>70</v>
      </c>
      <c r="AF4809">
        <v>1186481</v>
      </c>
      <c r="AG4809" t="s">
        <v>71</v>
      </c>
      <c r="AH4809" t="s">
        <v>59</v>
      </c>
      <c r="AI4809" t="s">
        <v>56</v>
      </c>
      <c r="AJ4809" t="s">
        <v>416</v>
      </c>
    </row>
    <row r="4810" spans="1:36" x14ac:dyDescent="0.25">
      <c r="A4810" t="s">
        <v>10715</v>
      </c>
      <c r="B4810" t="s">
        <v>2263</v>
      </c>
      <c r="C4810" t="s">
        <v>92</v>
      </c>
      <c r="D4810" t="s">
        <v>10719</v>
      </c>
      <c r="E4810" s="2">
        <v>163351702</v>
      </c>
      <c r="F4810" t="s">
        <v>62</v>
      </c>
      <c r="G4810" s="3">
        <v>23246</v>
      </c>
      <c r="H4810">
        <v>20170108</v>
      </c>
      <c r="I4810" s="4">
        <v>1311</v>
      </c>
      <c r="J4810">
        <v>1626709</v>
      </c>
      <c r="K4810" s="5">
        <v>409</v>
      </c>
      <c r="L4810" t="s">
        <v>44</v>
      </c>
      <c r="M4810" t="s">
        <v>63</v>
      </c>
      <c r="N4810" t="s">
        <v>64</v>
      </c>
      <c r="O4810" s="5">
        <v>8</v>
      </c>
      <c r="P4810" s="5">
        <v>3272</v>
      </c>
      <c r="Q4810" s="6">
        <v>37.98312</v>
      </c>
      <c r="R4810" s="6">
        <v>-120.28003</v>
      </c>
      <c r="S4810" t="s">
        <v>10779</v>
      </c>
      <c r="T4810" t="s">
        <v>551</v>
      </c>
      <c r="U4810" t="s">
        <v>67</v>
      </c>
      <c r="V4810" t="s">
        <v>342</v>
      </c>
      <c r="W4810" t="s">
        <v>10780</v>
      </c>
      <c r="X4810" t="s">
        <v>52</v>
      </c>
      <c r="Y4810" t="s">
        <v>53</v>
      </c>
      <c r="Z4810">
        <v>0</v>
      </c>
      <c r="AA4810" t="s">
        <v>54</v>
      </c>
      <c r="AB4810">
        <v>2017</v>
      </c>
      <c r="AC4810" t="s">
        <v>525</v>
      </c>
      <c r="AD4810" t="s">
        <v>56</v>
      </c>
      <c r="AE4810" t="s">
        <v>70</v>
      </c>
      <c r="AF4810">
        <v>1245257</v>
      </c>
      <c r="AG4810" t="s">
        <v>71</v>
      </c>
      <c r="AH4810" t="s">
        <v>59</v>
      </c>
      <c r="AI4810" t="s">
        <v>56</v>
      </c>
      <c r="AJ4810" t="s">
        <v>56</v>
      </c>
    </row>
    <row r="4811" spans="1:36" x14ac:dyDescent="0.25">
      <c r="A4811" t="s">
        <v>10715</v>
      </c>
      <c r="B4811" t="s">
        <v>2263</v>
      </c>
      <c r="C4811" t="s">
        <v>92</v>
      </c>
      <c r="D4811" t="s">
        <v>10781</v>
      </c>
      <c r="E4811" s="2">
        <v>254452102</v>
      </c>
      <c r="F4811" t="s">
        <v>80</v>
      </c>
      <c r="G4811" s="3" t="s">
        <v>10782</v>
      </c>
      <c r="H4811">
        <v>20170108</v>
      </c>
      <c r="I4811" s="4">
        <v>1202</v>
      </c>
      <c r="J4811">
        <v>1625979</v>
      </c>
      <c r="K4811" s="5">
        <v>950</v>
      </c>
      <c r="L4811" t="s">
        <v>44</v>
      </c>
      <c r="M4811" t="s">
        <v>45</v>
      </c>
      <c r="N4811" t="s">
        <v>432</v>
      </c>
      <c r="O4811" s="5">
        <v>15</v>
      </c>
      <c r="P4811" s="5">
        <v>14250</v>
      </c>
      <c r="Q4811" s="6">
        <v>37.479301999999997</v>
      </c>
      <c r="R4811" s="6">
        <v>-119.86845599999999</v>
      </c>
      <c r="S4811" t="s">
        <v>10783</v>
      </c>
      <c r="T4811" t="s">
        <v>427</v>
      </c>
      <c r="U4811" t="s">
        <v>200</v>
      </c>
      <c r="V4811" t="s">
        <v>50</v>
      </c>
      <c r="W4811" t="s">
        <v>10784</v>
      </c>
      <c r="X4811" t="s">
        <v>52</v>
      </c>
      <c r="Y4811" t="s">
        <v>53</v>
      </c>
      <c r="Z4811">
        <v>0</v>
      </c>
      <c r="AA4811" t="s">
        <v>54</v>
      </c>
      <c r="AB4811">
        <v>2017</v>
      </c>
      <c r="AC4811" t="s">
        <v>525</v>
      </c>
      <c r="AD4811" t="s">
        <v>56</v>
      </c>
      <c r="AE4811" t="s">
        <v>136</v>
      </c>
      <c r="AF4811">
        <v>1245068</v>
      </c>
      <c r="AG4811" t="s">
        <v>202</v>
      </c>
      <c r="AH4811" t="s">
        <v>59</v>
      </c>
      <c r="AI4811" t="s">
        <v>56</v>
      </c>
      <c r="AJ4811" t="s">
        <v>416</v>
      </c>
    </row>
    <row r="4812" spans="1:36" x14ac:dyDescent="0.25">
      <c r="A4812" t="s">
        <v>10715</v>
      </c>
      <c r="B4812" t="s">
        <v>2263</v>
      </c>
      <c r="C4812" t="s">
        <v>92</v>
      </c>
      <c r="D4812" t="s">
        <v>10775</v>
      </c>
      <c r="E4812" s="2">
        <v>163761703</v>
      </c>
      <c r="F4812" t="s">
        <v>62</v>
      </c>
      <c r="G4812" s="3" t="s">
        <v>10785</v>
      </c>
      <c r="H4812">
        <v>20170108</v>
      </c>
      <c r="I4812" s="4">
        <v>1428</v>
      </c>
      <c r="J4812">
        <v>1627326</v>
      </c>
      <c r="K4812" s="5">
        <v>302</v>
      </c>
      <c r="L4812" t="s">
        <v>44</v>
      </c>
      <c r="M4812" t="s">
        <v>45</v>
      </c>
      <c r="N4812" t="s">
        <v>432</v>
      </c>
      <c r="O4812" s="5">
        <v>11</v>
      </c>
      <c r="P4812" s="5">
        <v>3322</v>
      </c>
      <c r="Q4812" s="6">
        <v>38.010939999999998</v>
      </c>
      <c r="R4812" s="6">
        <v>-120.41978</v>
      </c>
      <c r="S4812" t="s">
        <v>10786</v>
      </c>
      <c r="T4812" t="s">
        <v>551</v>
      </c>
      <c r="U4812" t="s">
        <v>67</v>
      </c>
      <c r="V4812" t="s">
        <v>68</v>
      </c>
      <c r="W4812" t="s">
        <v>10787</v>
      </c>
      <c r="X4812" t="s">
        <v>52</v>
      </c>
      <c r="Y4812" t="s">
        <v>53</v>
      </c>
      <c r="Z4812">
        <v>0</v>
      </c>
      <c r="AA4812" t="s">
        <v>54</v>
      </c>
      <c r="AB4812">
        <v>2017</v>
      </c>
      <c r="AC4812" t="s">
        <v>525</v>
      </c>
      <c r="AD4812" t="s">
        <v>56</v>
      </c>
      <c r="AE4812" t="s">
        <v>70</v>
      </c>
      <c r="AF4812">
        <v>1245272</v>
      </c>
      <c r="AG4812" t="s">
        <v>71</v>
      </c>
      <c r="AH4812" t="s">
        <v>59</v>
      </c>
      <c r="AI4812" t="s">
        <v>56</v>
      </c>
      <c r="AJ4812" t="s">
        <v>416</v>
      </c>
    </row>
    <row r="4813" spans="1:36" x14ac:dyDescent="0.25">
      <c r="A4813" t="s">
        <v>10715</v>
      </c>
      <c r="B4813" t="s">
        <v>2263</v>
      </c>
      <c r="C4813" t="s">
        <v>92</v>
      </c>
      <c r="D4813" t="s">
        <v>10761</v>
      </c>
      <c r="E4813" s="2">
        <v>163351703</v>
      </c>
      <c r="F4813" t="s">
        <v>62</v>
      </c>
      <c r="G4813" s="3">
        <v>1715</v>
      </c>
      <c r="H4813">
        <v>20170109</v>
      </c>
      <c r="I4813" s="4">
        <v>523</v>
      </c>
      <c r="J4813">
        <v>1630215</v>
      </c>
      <c r="K4813" s="5">
        <v>301</v>
      </c>
      <c r="L4813" t="s">
        <v>44</v>
      </c>
      <c r="M4813" t="s">
        <v>63</v>
      </c>
      <c r="N4813" t="s">
        <v>64</v>
      </c>
      <c r="O4813" s="5">
        <v>79</v>
      </c>
      <c r="P4813" s="5">
        <v>13271</v>
      </c>
      <c r="Q4813" s="6">
        <v>37.919429999999998</v>
      </c>
      <c r="R4813" s="6">
        <v>-120.35042</v>
      </c>
      <c r="S4813" t="s">
        <v>10788</v>
      </c>
      <c r="T4813" t="s">
        <v>430</v>
      </c>
      <c r="U4813" t="s">
        <v>67</v>
      </c>
      <c r="V4813" t="s">
        <v>50</v>
      </c>
      <c r="W4813" t="s">
        <v>10789</v>
      </c>
      <c r="X4813" t="s">
        <v>52</v>
      </c>
      <c r="Y4813" t="s">
        <v>53</v>
      </c>
      <c r="Z4813">
        <v>0</v>
      </c>
      <c r="AA4813" t="s">
        <v>54</v>
      </c>
      <c r="AB4813">
        <v>2017</v>
      </c>
      <c r="AC4813" t="s">
        <v>525</v>
      </c>
      <c r="AD4813" t="s">
        <v>56</v>
      </c>
      <c r="AE4813" t="s">
        <v>70</v>
      </c>
      <c r="AF4813">
        <v>1245688</v>
      </c>
      <c r="AG4813" t="s">
        <v>71</v>
      </c>
      <c r="AH4813" t="s">
        <v>59</v>
      </c>
      <c r="AI4813" t="s">
        <v>56</v>
      </c>
      <c r="AJ4813" t="s">
        <v>416</v>
      </c>
    </row>
    <row r="4814" spans="1:36" x14ac:dyDescent="0.25">
      <c r="A4814" t="s">
        <v>10715</v>
      </c>
      <c r="B4814" t="s">
        <v>2263</v>
      </c>
      <c r="C4814" t="s">
        <v>92</v>
      </c>
      <c r="D4814" t="s">
        <v>10749</v>
      </c>
      <c r="E4814" s="2">
        <v>254432104</v>
      </c>
      <c r="F4814" t="s">
        <v>62</v>
      </c>
      <c r="G4814" s="3">
        <v>10569</v>
      </c>
      <c r="H4814">
        <v>20170110</v>
      </c>
      <c r="I4814" s="4">
        <v>2259</v>
      </c>
      <c r="J4814">
        <v>1638008</v>
      </c>
      <c r="K4814" s="5">
        <v>267</v>
      </c>
      <c r="L4814" t="s">
        <v>44</v>
      </c>
      <c r="M4814" t="s">
        <v>63</v>
      </c>
      <c r="N4814" t="s">
        <v>64</v>
      </c>
      <c r="O4814" s="5">
        <v>91</v>
      </c>
      <c r="P4814" s="5">
        <v>17955</v>
      </c>
      <c r="Q4814" s="6">
        <v>37.190800000000003</v>
      </c>
      <c r="R4814" s="6">
        <v>-119.76394999999999</v>
      </c>
      <c r="S4814" t="s">
        <v>10790</v>
      </c>
      <c r="T4814" t="s">
        <v>447</v>
      </c>
      <c r="U4814" t="s">
        <v>67</v>
      </c>
      <c r="V4814" t="s">
        <v>50</v>
      </c>
      <c r="W4814" t="s">
        <v>10791</v>
      </c>
      <c r="X4814" t="s">
        <v>52</v>
      </c>
      <c r="Y4814" t="s">
        <v>53</v>
      </c>
      <c r="Z4814">
        <v>0</v>
      </c>
      <c r="AA4814" t="s">
        <v>54</v>
      </c>
      <c r="AB4814">
        <v>2017</v>
      </c>
      <c r="AC4814" t="s">
        <v>525</v>
      </c>
      <c r="AD4814" t="s">
        <v>56</v>
      </c>
      <c r="AE4814" t="s">
        <v>98</v>
      </c>
      <c r="AF4814">
        <v>1246861</v>
      </c>
      <c r="AG4814" t="s">
        <v>71</v>
      </c>
      <c r="AH4814" t="s">
        <v>59</v>
      </c>
      <c r="AI4814" t="s">
        <v>56</v>
      </c>
      <c r="AJ4814" t="s">
        <v>416</v>
      </c>
    </row>
    <row r="4815" spans="1:36" x14ac:dyDescent="0.25">
      <c r="A4815" t="s">
        <v>10715</v>
      </c>
      <c r="B4815" t="s">
        <v>2263</v>
      </c>
      <c r="C4815" t="s">
        <v>92</v>
      </c>
      <c r="D4815" t="s">
        <v>10761</v>
      </c>
      <c r="E4815" s="2">
        <v>163351703</v>
      </c>
      <c r="F4815" t="s">
        <v>42</v>
      </c>
      <c r="G4815" s="3">
        <v>9210</v>
      </c>
      <c r="H4815">
        <v>20170110</v>
      </c>
      <c r="I4815" s="4">
        <v>2200</v>
      </c>
      <c r="J4815">
        <v>1637832</v>
      </c>
      <c r="K4815" s="5">
        <v>3708</v>
      </c>
      <c r="L4815" t="s">
        <v>44</v>
      </c>
      <c r="M4815" t="s">
        <v>63</v>
      </c>
      <c r="N4815" t="s">
        <v>64</v>
      </c>
      <c r="O4815" s="5">
        <v>602</v>
      </c>
      <c r="P4815" s="5">
        <v>332739</v>
      </c>
      <c r="Q4815" s="6">
        <v>37.818300000000001</v>
      </c>
      <c r="R4815" s="6">
        <v>-120.09605999999999</v>
      </c>
      <c r="S4815" t="s">
        <v>10792</v>
      </c>
      <c r="T4815" t="s">
        <v>447</v>
      </c>
      <c r="U4815" t="s">
        <v>67</v>
      </c>
      <c r="V4815" t="s">
        <v>50</v>
      </c>
      <c r="W4815" t="s">
        <v>10793</v>
      </c>
      <c r="X4815" t="s">
        <v>52</v>
      </c>
      <c r="Y4815" t="s">
        <v>53</v>
      </c>
      <c r="Z4815">
        <v>0</v>
      </c>
      <c r="AA4815" t="s">
        <v>54</v>
      </c>
      <c r="AB4815">
        <v>2017</v>
      </c>
      <c r="AC4815" t="s">
        <v>525</v>
      </c>
      <c r="AD4815" t="s">
        <v>56</v>
      </c>
      <c r="AE4815" t="s">
        <v>143</v>
      </c>
      <c r="AF4815">
        <v>1246972</v>
      </c>
      <c r="AG4815" t="s">
        <v>71</v>
      </c>
      <c r="AH4815" t="s">
        <v>59</v>
      </c>
      <c r="AI4815" t="s">
        <v>56</v>
      </c>
      <c r="AJ4815" t="s">
        <v>416</v>
      </c>
    </row>
    <row r="4816" spans="1:36" x14ac:dyDescent="0.25">
      <c r="A4816" t="s">
        <v>10715</v>
      </c>
      <c r="B4816" t="s">
        <v>2263</v>
      </c>
      <c r="C4816" t="s">
        <v>40</v>
      </c>
      <c r="D4816" t="s">
        <v>10763</v>
      </c>
      <c r="E4816" s="2">
        <v>163351704</v>
      </c>
      <c r="F4816" t="s">
        <v>62</v>
      </c>
      <c r="G4816" s="3" t="s">
        <v>10794</v>
      </c>
      <c r="H4816">
        <v>20170110</v>
      </c>
      <c r="I4816" s="4">
        <v>1533</v>
      </c>
      <c r="J4816">
        <v>1634069</v>
      </c>
      <c r="K4816" s="5">
        <v>668</v>
      </c>
      <c r="L4816" t="s">
        <v>44</v>
      </c>
      <c r="M4816" t="s">
        <v>63</v>
      </c>
      <c r="N4816" t="s">
        <v>64</v>
      </c>
      <c r="O4816" s="5">
        <v>95</v>
      </c>
      <c r="P4816" s="5">
        <v>63460</v>
      </c>
      <c r="Q4816" s="6">
        <v>38.034480000000002</v>
      </c>
      <c r="R4816" s="6">
        <v>-120.37631</v>
      </c>
      <c r="S4816" t="s">
        <v>10795</v>
      </c>
      <c r="T4816" t="s">
        <v>451</v>
      </c>
      <c r="U4816" t="s">
        <v>67</v>
      </c>
      <c r="V4816" t="s">
        <v>342</v>
      </c>
      <c r="W4816" t="s">
        <v>10796</v>
      </c>
      <c r="X4816" t="s">
        <v>52</v>
      </c>
      <c r="Y4816" t="s">
        <v>53</v>
      </c>
      <c r="Z4816">
        <v>0</v>
      </c>
      <c r="AA4816" t="s">
        <v>54</v>
      </c>
      <c r="AB4816">
        <v>2017</v>
      </c>
      <c r="AC4816" t="s">
        <v>525</v>
      </c>
      <c r="AD4816" t="s">
        <v>56</v>
      </c>
      <c r="AE4816" t="s">
        <v>143</v>
      </c>
      <c r="AF4816">
        <v>1246387</v>
      </c>
      <c r="AG4816" t="s">
        <v>71</v>
      </c>
      <c r="AH4816" t="s">
        <v>59</v>
      </c>
      <c r="AI4816" t="s">
        <v>56</v>
      </c>
      <c r="AJ4816" t="s">
        <v>416</v>
      </c>
    </row>
    <row r="4817" spans="1:36" x14ac:dyDescent="0.25">
      <c r="A4817" t="s">
        <v>10715</v>
      </c>
      <c r="B4817" t="s">
        <v>2263</v>
      </c>
      <c r="C4817" t="s">
        <v>40</v>
      </c>
      <c r="D4817" t="s">
        <v>10772</v>
      </c>
      <c r="E4817" s="2">
        <v>254452101</v>
      </c>
      <c r="F4817" t="s">
        <v>62</v>
      </c>
      <c r="G4817" s="3">
        <v>4642</v>
      </c>
      <c r="H4817">
        <v>20170110</v>
      </c>
      <c r="I4817" s="4">
        <v>2039</v>
      </c>
      <c r="J4817">
        <v>1636923</v>
      </c>
      <c r="K4817" s="5">
        <v>565</v>
      </c>
      <c r="L4817" t="s">
        <v>44</v>
      </c>
      <c r="M4817" t="s">
        <v>63</v>
      </c>
      <c r="N4817" t="s">
        <v>64</v>
      </c>
      <c r="O4817" s="5">
        <v>26</v>
      </c>
      <c r="P4817" s="5">
        <v>14690</v>
      </c>
      <c r="Q4817" s="6">
        <v>37.558889999999998</v>
      </c>
      <c r="R4817" s="6">
        <v>-119.93103000000001</v>
      </c>
      <c r="S4817" t="s">
        <v>10797</v>
      </c>
      <c r="T4817" t="s">
        <v>447</v>
      </c>
      <c r="U4817" t="s">
        <v>67</v>
      </c>
      <c r="V4817" t="s">
        <v>50</v>
      </c>
      <c r="W4817" t="s">
        <v>10798</v>
      </c>
      <c r="X4817" t="s">
        <v>52</v>
      </c>
      <c r="Y4817" t="s">
        <v>53</v>
      </c>
      <c r="Z4817">
        <v>0</v>
      </c>
      <c r="AA4817" t="s">
        <v>54</v>
      </c>
      <c r="AB4817">
        <v>2017</v>
      </c>
      <c r="AC4817" t="s">
        <v>525</v>
      </c>
      <c r="AD4817" t="s">
        <v>56</v>
      </c>
      <c r="AE4817" t="s">
        <v>70</v>
      </c>
      <c r="AF4817">
        <v>1246737</v>
      </c>
      <c r="AG4817" t="s">
        <v>71</v>
      </c>
      <c r="AH4817" t="s">
        <v>59</v>
      </c>
      <c r="AI4817" t="s">
        <v>56</v>
      </c>
      <c r="AJ4817" t="s">
        <v>416</v>
      </c>
    </row>
    <row r="4818" spans="1:36" x14ac:dyDescent="0.25">
      <c r="A4818" t="s">
        <v>10715</v>
      </c>
      <c r="B4818" t="s">
        <v>2263</v>
      </c>
      <c r="C4818" t="s">
        <v>40</v>
      </c>
      <c r="D4818" t="s">
        <v>10716</v>
      </c>
      <c r="E4818" s="2">
        <v>163661702</v>
      </c>
      <c r="F4818" t="s">
        <v>42</v>
      </c>
      <c r="G4818" s="3">
        <v>8060</v>
      </c>
      <c r="H4818">
        <v>20170110</v>
      </c>
      <c r="I4818" s="4">
        <v>1904</v>
      </c>
      <c r="J4818">
        <v>1635913</v>
      </c>
      <c r="K4818" s="5">
        <v>550</v>
      </c>
      <c r="L4818" t="s">
        <v>44</v>
      </c>
      <c r="M4818" t="s">
        <v>63</v>
      </c>
      <c r="N4818" t="s">
        <v>72</v>
      </c>
      <c r="O4818" s="5">
        <v>918</v>
      </c>
      <c r="P4818" s="5">
        <v>245988</v>
      </c>
      <c r="Q4818" s="6">
        <v>38.068049999999999</v>
      </c>
      <c r="R4818" s="6">
        <v>-120.18667000000001</v>
      </c>
      <c r="S4818" t="s">
        <v>10799</v>
      </c>
      <c r="T4818" t="s">
        <v>551</v>
      </c>
      <c r="U4818" t="s">
        <v>200</v>
      </c>
      <c r="V4818" t="s">
        <v>50</v>
      </c>
      <c r="W4818" t="s">
        <v>10800</v>
      </c>
      <c r="X4818" t="s">
        <v>52</v>
      </c>
      <c r="Y4818" t="s">
        <v>53</v>
      </c>
      <c r="Z4818">
        <v>0</v>
      </c>
      <c r="AA4818" t="s">
        <v>54</v>
      </c>
      <c r="AB4818">
        <v>2017</v>
      </c>
      <c r="AC4818" t="s">
        <v>525</v>
      </c>
      <c r="AD4818" t="s">
        <v>56</v>
      </c>
      <c r="AE4818" t="s">
        <v>136</v>
      </c>
      <c r="AF4818">
        <v>1246558</v>
      </c>
      <c r="AG4818" t="s">
        <v>202</v>
      </c>
      <c r="AH4818" t="s">
        <v>59</v>
      </c>
      <c r="AI4818" t="s">
        <v>56</v>
      </c>
      <c r="AJ4818" t="s">
        <v>416</v>
      </c>
    </row>
    <row r="4819" spans="1:36" x14ac:dyDescent="0.25">
      <c r="A4819" t="s">
        <v>10715</v>
      </c>
      <c r="B4819" t="s">
        <v>2263</v>
      </c>
      <c r="C4819" t="s">
        <v>92</v>
      </c>
      <c r="D4819" t="s">
        <v>10752</v>
      </c>
      <c r="E4819" s="2">
        <v>163781701</v>
      </c>
      <c r="F4819" t="s">
        <v>62</v>
      </c>
      <c r="G4819" s="3">
        <v>20183</v>
      </c>
      <c r="H4819">
        <v>20170110</v>
      </c>
      <c r="I4819" s="4">
        <v>1902</v>
      </c>
      <c r="J4819">
        <v>1635853</v>
      </c>
      <c r="K4819" s="5">
        <v>992</v>
      </c>
      <c r="L4819" t="s">
        <v>44</v>
      </c>
      <c r="M4819" t="s">
        <v>63</v>
      </c>
      <c r="N4819" t="s">
        <v>64</v>
      </c>
      <c r="O4819" s="5">
        <v>6</v>
      </c>
      <c r="P4819" s="5">
        <v>5952</v>
      </c>
      <c r="Q4819" s="6">
        <v>37.844799999999999</v>
      </c>
      <c r="R4819" s="6">
        <v>-120.35258</v>
      </c>
      <c r="S4819" t="s">
        <v>10801</v>
      </c>
      <c r="T4819" t="s">
        <v>2045</v>
      </c>
      <c r="U4819" t="s">
        <v>67</v>
      </c>
      <c r="V4819" t="s">
        <v>50</v>
      </c>
      <c r="W4819" t="s">
        <v>10802</v>
      </c>
      <c r="X4819" t="s">
        <v>52</v>
      </c>
      <c r="Y4819" t="s">
        <v>53</v>
      </c>
      <c r="Z4819">
        <v>0</v>
      </c>
      <c r="AA4819" t="s">
        <v>54</v>
      </c>
      <c r="AB4819">
        <v>2017</v>
      </c>
      <c r="AC4819" t="s">
        <v>525</v>
      </c>
      <c r="AD4819" t="s">
        <v>56</v>
      </c>
      <c r="AE4819" t="s">
        <v>98</v>
      </c>
      <c r="AF4819">
        <v>1246984</v>
      </c>
      <c r="AG4819" t="s">
        <v>71</v>
      </c>
      <c r="AH4819" t="s">
        <v>59</v>
      </c>
      <c r="AI4819" t="s">
        <v>56</v>
      </c>
      <c r="AJ4819" t="s">
        <v>416</v>
      </c>
    </row>
    <row r="4820" spans="1:36" x14ac:dyDescent="0.25">
      <c r="A4820" t="s">
        <v>10715</v>
      </c>
      <c r="B4820" t="s">
        <v>2263</v>
      </c>
      <c r="C4820" t="s">
        <v>92</v>
      </c>
      <c r="D4820" t="s">
        <v>10803</v>
      </c>
      <c r="E4820" s="2">
        <v>163761704</v>
      </c>
      <c r="F4820" t="s">
        <v>508</v>
      </c>
      <c r="G4820" s="3" t="s">
        <v>10804</v>
      </c>
      <c r="H4820">
        <v>20170110</v>
      </c>
      <c r="I4820" s="4">
        <v>2337</v>
      </c>
      <c r="J4820">
        <v>1638092</v>
      </c>
      <c r="K4820" s="5">
        <v>219</v>
      </c>
      <c r="L4820" t="s">
        <v>44</v>
      </c>
      <c r="M4820" t="s">
        <v>63</v>
      </c>
      <c r="N4820" t="s">
        <v>64</v>
      </c>
      <c r="O4820" s="5">
        <v>677</v>
      </c>
      <c r="P4820" s="5">
        <v>112231</v>
      </c>
      <c r="Q4820" s="6">
        <v>37.979869999999998</v>
      </c>
      <c r="R4820" s="6">
        <v>-120.4136</v>
      </c>
      <c r="S4820" t="s">
        <v>10805</v>
      </c>
      <c r="T4820" t="s">
        <v>447</v>
      </c>
      <c r="U4820" t="s">
        <v>67</v>
      </c>
      <c r="V4820" t="s">
        <v>50</v>
      </c>
      <c r="W4820" t="s">
        <v>10806</v>
      </c>
      <c r="X4820" t="s">
        <v>52</v>
      </c>
      <c r="Y4820" t="s">
        <v>53</v>
      </c>
      <c r="Z4820">
        <v>0</v>
      </c>
      <c r="AA4820" t="s">
        <v>54</v>
      </c>
      <c r="AB4820">
        <v>2017</v>
      </c>
      <c r="AC4820" t="s">
        <v>525</v>
      </c>
      <c r="AD4820" t="s">
        <v>56</v>
      </c>
      <c r="AE4820" t="s">
        <v>143</v>
      </c>
      <c r="AF4820">
        <v>1246847</v>
      </c>
      <c r="AG4820" t="s">
        <v>71</v>
      </c>
      <c r="AH4820" t="s">
        <v>59</v>
      </c>
      <c r="AI4820" t="s">
        <v>56</v>
      </c>
      <c r="AJ4820" t="s">
        <v>416</v>
      </c>
    </row>
    <row r="4821" spans="1:36" x14ac:dyDescent="0.25">
      <c r="A4821" t="s">
        <v>10715</v>
      </c>
      <c r="B4821" t="s">
        <v>2263</v>
      </c>
      <c r="C4821" t="s">
        <v>40</v>
      </c>
      <c r="D4821" t="s">
        <v>10807</v>
      </c>
      <c r="E4821" s="2">
        <v>162831701</v>
      </c>
      <c r="F4821" t="s">
        <v>62</v>
      </c>
      <c r="G4821" s="3" t="s">
        <v>10808</v>
      </c>
      <c r="H4821">
        <v>20170110</v>
      </c>
      <c r="I4821" s="4">
        <v>1737</v>
      </c>
      <c r="J4821">
        <v>1634756</v>
      </c>
      <c r="K4821" s="5">
        <v>1039</v>
      </c>
      <c r="L4821" t="s">
        <v>44</v>
      </c>
      <c r="M4821" t="s">
        <v>63</v>
      </c>
      <c r="N4821" t="s">
        <v>64</v>
      </c>
      <c r="O4821" s="5">
        <v>14</v>
      </c>
      <c r="P4821" s="5">
        <v>14546</v>
      </c>
      <c r="Q4821" s="6">
        <v>38.190559999999998</v>
      </c>
      <c r="R4821" s="6">
        <v>-120.00039</v>
      </c>
      <c r="S4821" t="s">
        <v>10809</v>
      </c>
      <c r="T4821" t="s">
        <v>2517</v>
      </c>
      <c r="U4821" t="s">
        <v>86</v>
      </c>
      <c r="V4821" t="s">
        <v>50</v>
      </c>
      <c r="W4821" t="s">
        <v>10810</v>
      </c>
      <c r="X4821" t="s">
        <v>52</v>
      </c>
      <c r="Y4821" t="s">
        <v>53</v>
      </c>
      <c r="Z4821">
        <v>0</v>
      </c>
      <c r="AA4821" t="s">
        <v>54</v>
      </c>
      <c r="AB4821">
        <v>2017</v>
      </c>
      <c r="AC4821" t="s">
        <v>525</v>
      </c>
      <c r="AD4821" t="s">
        <v>56</v>
      </c>
      <c r="AE4821" t="s">
        <v>98</v>
      </c>
      <c r="AF4821">
        <v>1246515</v>
      </c>
      <c r="AG4821" t="s">
        <v>88</v>
      </c>
      <c r="AH4821" t="s">
        <v>59</v>
      </c>
      <c r="AI4821" t="s">
        <v>56</v>
      </c>
      <c r="AJ4821" t="s">
        <v>416</v>
      </c>
    </row>
    <row r="4822" spans="1:36" x14ac:dyDescent="0.25">
      <c r="A4822" t="s">
        <v>10715</v>
      </c>
      <c r="B4822" t="s">
        <v>2263</v>
      </c>
      <c r="C4822" t="s">
        <v>40</v>
      </c>
      <c r="D4822" t="s">
        <v>10807</v>
      </c>
      <c r="E4822" s="2">
        <v>162831701</v>
      </c>
      <c r="F4822" t="s">
        <v>62</v>
      </c>
      <c r="G4822" s="3">
        <v>21523</v>
      </c>
      <c r="H4822">
        <v>20170110</v>
      </c>
      <c r="I4822" s="4">
        <v>1927</v>
      </c>
      <c r="J4822">
        <v>1636153</v>
      </c>
      <c r="K4822" s="5">
        <v>1003</v>
      </c>
      <c r="L4822" t="s">
        <v>44</v>
      </c>
      <c r="M4822" t="s">
        <v>63</v>
      </c>
      <c r="N4822" t="s">
        <v>64</v>
      </c>
      <c r="O4822" s="5">
        <v>45</v>
      </c>
      <c r="P4822" s="5">
        <v>45135</v>
      </c>
      <c r="Q4822" s="6">
        <v>38.236829999999998</v>
      </c>
      <c r="R4822" s="6">
        <v>-119.99274</v>
      </c>
      <c r="S4822" t="s">
        <v>10811</v>
      </c>
      <c r="T4822" t="s">
        <v>2560</v>
      </c>
      <c r="U4822" t="s">
        <v>67</v>
      </c>
      <c r="V4822" t="s">
        <v>50</v>
      </c>
      <c r="W4822" t="s">
        <v>10812</v>
      </c>
      <c r="X4822" t="s">
        <v>52</v>
      </c>
      <c r="Y4822" t="s">
        <v>53</v>
      </c>
      <c r="Z4822">
        <v>0</v>
      </c>
      <c r="AA4822" t="s">
        <v>54</v>
      </c>
      <c r="AB4822">
        <v>2017</v>
      </c>
      <c r="AC4822" t="s">
        <v>525</v>
      </c>
      <c r="AD4822" t="s">
        <v>56</v>
      </c>
      <c r="AE4822" t="s">
        <v>70</v>
      </c>
      <c r="AF4822">
        <v>1246869</v>
      </c>
      <c r="AG4822" t="s">
        <v>71</v>
      </c>
      <c r="AH4822" t="s">
        <v>59</v>
      </c>
      <c r="AI4822" t="s">
        <v>56</v>
      </c>
      <c r="AJ4822" t="s">
        <v>416</v>
      </c>
    </row>
    <row r="4823" spans="1:36" x14ac:dyDescent="0.25">
      <c r="A4823" t="s">
        <v>10715</v>
      </c>
      <c r="B4823" t="s">
        <v>2263</v>
      </c>
      <c r="C4823" t="s">
        <v>92</v>
      </c>
      <c r="D4823" t="s">
        <v>10775</v>
      </c>
      <c r="E4823" s="2">
        <v>163761703</v>
      </c>
      <c r="F4823" t="s">
        <v>62</v>
      </c>
      <c r="G4823" s="3">
        <v>5957</v>
      </c>
      <c r="H4823">
        <v>20170118</v>
      </c>
      <c r="I4823" s="4">
        <v>1723</v>
      </c>
      <c r="J4823">
        <v>1647381</v>
      </c>
      <c r="K4823" s="5">
        <v>338</v>
      </c>
      <c r="L4823" t="s">
        <v>44</v>
      </c>
      <c r="M4823" t="s">
        <v>63</v>
      </c>
      <c r="N4823" t="s">
        <v>64</v>
      </c>
      <c r="O4823" s="5">
        <v>15</v>
      </c>
      <c r="P4823" s="5">
        <v>5070</v>
      </c>
      <c r="Q4823" s="6">
        <v>38.032960000000003</v>
      </c>
      <c r="R4823" s="6">
        <v>-120.39994</v>
      </c>
      <c r="S4823" t="s">
        <v>10813</v>
      </c>
      <c r="T4823" t="s">
        <v>551</v>
      </c>
      <c r="U4823" t="s">
        <v>67</v>
      </c>
      <c r="V4823" t="s">
        <v>50</v>
      </c>
      <c r="W4823" t="s">
        <v>10814</v>
      </c>
      <c r="X4823" t="s">
        <v>52</v>
      </c>
      <c r="Y4823" t="s">
        <v>53</v>
      </c>
      <c r="Z4823">
        <v>0</v>
      </c>
      <c r="AA4823" t="s">
        <v>54</v>
      </c>
      <c r="AB4823">
        <v>2017</v>
      </c>
      <c r="AC4823" t="s">
        <v>525</v>
      </c>
      <c r="AD4823" t="s">
        <v>56</v>
      </c>
      <c r="AE4823" t="s">
        <v>98</v>
      </c>
      <c r="AF4823">
        <v>1249369</v>
      </c>
      <c r="AG4823" t="s">
        <v>71</v>
      </c>
      <c r="AH4823" t="s">
        <v>59</v>
      </c>
      <c r="AI4823" t="s">
        <v>56</v>
      </c>
      <c r="AJ4823" t="s">
        <v>416</v>
      </c>
    </row>
    <row r="4824" spans="1:36" x14ac:dyDescent="0.25">
      <c r="A4824" t="s">
        <v>10715</v>
      </c>
      <c r="B4824" t="s">
        <v>2263</v>
      </c>
      <c r="C4824" t="s">
        <v>92</v>
      </c>
      <c r="D4824" t="s">
        <v>10749</v>
      </c>
      <c r="E4824" s="2">
        <v>254432104</v>
      </c>
      <c r="F4824" t="s">
        <v>62</v>
      </c>
      <c r="G4824" s="3">
        <v>6165</v>
      </c>
      <c r="H4824">
        <v>20170119</v>
      </c>
      <c r="I4824" s="4">
        <v>449</v>
      </c>
      <c r="J4824">
        <v>1649895</v>
      </c>
      <c r="K4824" s="5">
        <v>541</v>
      </c>
      <c r="L4824" t="s">
        <v>44</v>
      </c>
      <c r="M4824" t="s">
        <v>63</v>
      </c>
      <c r="N4824" t="s">
        <v>64</v>
      </c>
      <c r="O4824" s="5">
        <v>204</v>
      </c>
      <c r="P4824" s="5">
        <v>21764</v>
      </c>
      <c r="Q4824" s="6">
        <v>37.200420000000001</v>
      </c>
      <c r="R4824" s="6">
        <v>-119.75552</v>
      </c>
      <c r="S4824" t="s">
        <v>10815</v>
      </c>
      <c r="T4824" t="s">
        <v>559</v>
      </c>
      <c r="U4824" t="s">
        <v>67</v>
      </c>
      <c r="V4824" t="s">
        <v>342</v>
      </c>
      <c r="W4824" t="s">
        <v>10816</v>
      </c>
      <c r="X4824" t="s">
        <v>52</v>
      </c>
      <c r="Y4824" t="s">
        <v>53</v>
      </c>
      <c r="Z4824">
        <v>0</v>
      </c>
      <c r="AA4824" t="s">
        <v>54</v>
      </c>
      <c r="AB4824">
        <v>2017</v>
      </c>
      <c r="AC4824" t="s">
        <v>525</v>
      </c>
      <c r="AD4824" t="s">
        <v>56</v>
      </c>
      <c r="AE4824" t="s">
        <v>98</v>
      </c>
      <c r="AF4824">
        <v>1249683</v>
      </c>
      <c r="AG4824" t="s">
        <v>71</v>
      </c>
      <c r="AH4824" t="s">
        <v>59</v>
      </c>
      <c r="AI4824" t="s">
        <v>56</v>
      </c>
      <c r="AJ4824" t="s">
        <v>416</v>
      </c>
    </row>
    <row r="4825" spans="1:36" x14ac:dyDescent="0.25">
      <c r="A4825" t="s">
        <v>10715</v>
      </c>
      <c r="B4825" t="s">
        <v>2263</v>
      </c>
      <c r="C4825" t="s">
        <v>92</v>
      </c>
      <c r="D4825" t="s">
        <v>10817</v>
      </c>
      <c r="E4825" s="2">
        <v>254432103</v>
      </c>
      <c r="F4825" t="s">
        <v>62</v>
      </c>
      <c r="G4825" s="3">
        <v>5868</v>
      </c>
      <c r="H4825">
        <v>20170120</v>
      </c>
      <c r="I4825" s="4">
        <v>1917</v>
      </c>
      <c r="J4825">
        <v>1655070</v>
      </c>
      <c r="K4825" s="5">
        <v>1182</v>
      </c>
      <c r="L4825" t="s">
        <v>44</v>
      </c>
      <c r="M4825" t="s">
        <v>63</v>
      </c>
      <c r="N4825" t="s">
        <v>64</v>
      </c>
      <c r="O4825" s="5">
        <v>30</v>
      </c>
      <c r="P4825" s="5">
        <v>35460</v>
      </c>
      <c r="Q4825" s="6">
        <v>37.205080000000002</v>
      </c>
      <c r="R4825" s="6">
        <v>-119.71646</v>
      </c>
      <c r="S4825" t="s">
        <v>10818</v>
      </c>
      <c r="T4825" t="s">
        <v>427</v>
      </c>
      <c r="U4825" t="s">
        <v>86</v>
      </c>
      <c r="V4825" t="s">
        <v>50</v>
      </c>
      <c r="W4825" t="s">
        <v>10819</v>
      </c>
      <c r="X4825" t="s">
        <v>52</v>
      </c>
      <c r="Y4825" t="s">
        <v>53</v>
      </c>
      <c r="Z4825">
        <v>0</v>
      </c>
      <c r="AA4825" t="s">
        <v>54</v>
      </c>
      <c r="AB4825">
        <v>2017</v>
      </c>
      <c r="AC4825" t="s">
        <v>525</v>
      </c>
      <c r="AD4825" t="s">
        <v>56</v>
      </c>
      <c r="AE4825" t="s">
        <v>98</v>
      </c>
      <c r="AF4825">
        <v>1250608</v>
      </c>
      <c r="AG4825" t="s">
        <v>88</v>
      </c>
      <c r="AH4825" t="s">
        <v>59</v>
      </c>
      <c r="AI4825" t="s">
        <v>56</v>
      </c>
      <c r="AJ4825" t="s">
        <v>416</v>
      </c>
    </row>
    <row r="4826" spans="1:36" x14ac:dyDescent="0.25">
      <c r="A4826" t="s">
        <v>10715</v>
      </c>
      <c r="B4826" t="s">
        <v>2263</v>
      </c>
      <c r="C4826" t="s">
        <v>92</v>
      </c>
      <c r="D4826" t="s">
        <v>10761</v>
      </c>
      <c r="E4826" s="2">
        <v>163351703</v>
      </c>
      <c r="F4826" t="s">
        <v>42</v>
      </c>
      <c r="G4826" s="3">
        <v>9210</v>
      </c>
      <c r="H4826">
        <v>20170120</v>
      </c>
      <c r="I4826" s="4">
        <v>1006</v>
      </c>
      <c r="J4826">
        <v>1653644</v>
      </c>
      <c r="K4826" s="5">
        <v>805</v>
      </c>
      <c r="L4826" t="s">
        <v>44</v>
      </c>
      <c r="M4826" t="s">
        <v>63</v>
      </c>
      <c r="N4826" t="s">
        <v>64</v>
      </c>
      <c r="O4826" s="5">
        <v>158</v>
      </c>
      <c r="P4826" s="5">
        <v>57890</v>
      </c>
      <c r="Q4826" s="6">
        <v>37.818300000000001</v>
      </c>
      <c r="R4826" s="6">
        <v>-120.09605999999999</v>
      </c>
      <c r="S4826" t="s">
        <v>10820</v>
      </c>
      <c r="T4826" t="s">
        <v>451</v>
      </c>
      <c r="U4826" t="s">
        <v>200</v>
      </c>
      <c r="V4826" t="s">
        <v>50</v>
      </c>
      <c r="W4826" t="s">
        <v>10821</v>
      </c>
      <c r="X4826" t="s">
        <v>52</v>
      </c>
      <c r="Y4826" t="s">
        <v>53</v>
      </c>
      <c r="Z4826">
        <v>0</v>
      </c>
      <c r="AA4826" t="s">
        <v>54</v>
      </c>
      <c r="AB4826">
        <v>2017</v>
      </c>
      <c r="AC4826" t="s">
        <v>525</v>
      </c>
      <c r="AD4826" t="s">
        <v>56</v>
      </c>
      <c r="AE4826" t="s">
        <v>136</v>
      </c>
      <c r="AF4826">
        <v>1250403</v>
      </c>
      <c r="AG4826" t="s">
        <v>202</v>
      </c>
      <c r="AH4826" t="s">
        <v>59</v>
      </c>
      <c r="AI4826" t="s">
        <v>56</v>
      </c>
      <c r="AJ4826" t="s">
        <v>416</v>
      </c>
    </row>
    <row r="4827" spans="1:36" x14ac:dyDescent="0.25">
      <c r="A4827" t="s">
        <v>10715</v>
      </c>
      <c r="B4827" t="s">
        <v>2263</v>
      </c>
      <c r="C4827" t="s">
        <v>40</v>
      </c>
      <c r="D4827" t="s">
        <v>10727</v>
      </c>
      <c r="E4827" s="2">
        <v>163661701</v>
      </c>
      <c r="F4827" t="s">
        <v>80</v>
      </c>
      <c r="G4827" s="3" t="s">
        <v>10822</v>
      </c>
      <c r="H4827">
        <v>20170120</v>
      </c>
      <c r="I4827" s="4">
        <v>2341</v>
      </c>
      <c r="J4827">
        <v>1655320</v>
      </c>
      <c r="K4827" s="5">
        <v>1243</v>
      </c>
      <c r="L4827" t="s">
        <v>44</v>
      </c>
      <c r="M4827" t="s">
        <v>45</v>
      </c>
      <c r="N4827" t="s">
        <v>432</v>
      </c>
      <c r="O4827" s="5">
        <v>41</v>
      </c>
      <c r="P4827" s="5">
        <v>23708</v>
      </c>
      <c r="Q4827" s="6">
        <v>38.062990999999997</v>
      </c>
      <c r="R4827" s="6">
        <v>-120.187102</v>
      </c>
      <c r="S4827" t="s">
        <v>10823</v>
      </c>
      <c r="T4827" t="s">
        <v>2517</v>
      </c>
      <c r="U4827" t="s">
        <v>67</v>
      </c>
      <c r="V4827" t="s">
        <v>50</v>
      </c>
      <c r="W4827" t="s">
        <v>10824</v>
      </c>
      <c r="X4827" t="s">
        <v>52</v>
      </c>
      <c r="Y4827" t="s">
        <v>53</v>
      </c>
      <c r="Z4827">
        <v>0</v>
      </c>
      <c r="AA4827" t="s">
        <v>54</v>
      </c>
      <c r="AB4827">
        <v>2017</v>
      </c>
      <c r="AC4827" t="s">
        <v>525</v>
      </c>
      <c r="AD4827" t="s">
        <v>56</v>
      </c>
      <c r="AE4827" t="s">
        <v>112</v>
      </c>
      <c r="AF4827">
        <v>1250685</v>
      </c>
      <c r="AG4827" t="s">
        <v>71</v>
      </c>
      <c r="AH4827" t="s">
        <v>59</v>
      </c>
      <c r="AI4827" t="s">
        <v>56</v>
      </c>
      <c r="AJ4827" t="s">
        <v>416</v>
      </c>
    </row>
    <row r="4828" spans="1:36" x14ac:dyDescent="0.25">
      <c r="A4828" t="s">
        <v>10715</v>
      </c>
      <c r="B4828" t="s">
        <v>2263</v>
      </c>
      <c r="C4828" t="s">
        <v>40</v>
      </c>
      <c r="D4828" t="s">
        <v>10727</v>
      </c>
      <c r="E4828" s="2">
        <v>163661701</v>
      </c>
      <c r="F4828" t="s">
        <v>62</v>
      </c>
      <c r="G4828" s="3" t="s">
        <v>10825</v>
      </c>
      <c r="H4828">
        <v>20170120</v>
      </c>
      <c r="I4828" s="4">
        <v>2107</v>
      </c>
      <c r="J4828">
        <v>1656225</v>
      </c>
      <c r="K4828" s="5">
        <v>5553</v>
      </c>
      <c r="L4828" t="s">
        <v>44</v>
      </c>
      <c r="M4828" t="s">
        <v>63</v>
      </c>
      <c r="N4828" t="s">
        <v>989</v>
      </c>
      <c r="O4828" s="5">
        <v>404</v>
      </c>
      <c r="P4828" s="5">
        <v>1861104</v>
      </c>
      <c r="Q4828" s="6">
        <v>38.058129999999998</v>
      </c>
      <c r="R4828" s="6">
        <v>-120.18635999999999</v>
      </c>
      <c r="S4828" t="s">
        <v>10826</v>
      </c>
      <c r="T4828" t="s">
        <v>2517</v>
      </c>
      <c r="U4828" t="s">
        <v>67</v>
      </c>
      <c r="V4828" t="s">
        <v>50</v>
      </c>
      <c r="W4828" t="s">
        <v>10827</v>
      </c>
      <c r="X4828" t="s">
        <v>52</v>
      </c>
      <c r="Y4828" t="s">
        <v>53</v>
      </c>
      <c r="Z4828">
        <v>0</v>
      </c>
      <c r="AA4828" t="s">
        <v>54</v>
      </c>
      <c r="AB4828">
        <v>2017</v>
      </c>
      <c r="AC4828" t="s">
        <v>525</v>
      </c>
      <c r="AD4828" t="s">
        <v>56</v>
      </c>
      <c r="AE4828" t="s">
        <v>136</v>
      </c>
      <c r="AF4828">
        <v>1250787</v>
      </c>
      <c r="AG4828" t="s">
        <v>71</v>
      </c>
      <c r="AH4828" t="s">
        <v>59</v>
      </c>
      <c r="AI4828" t="s">
        <v>56</v>
      </c>
      <c r="AJ4828" t="s">
        <v>416</v>
      </c>
    </row>
    <row r="4829" spans="1:36" x14ac:dyDescent="0.25">
      <c r="A4829" t="s">
        <v>10715</v>
      </c>
      <c r="B4829" t="s">
        <v>2263</v>
      </c>
      <c r="C4829" t="s">
        <v>40</v>
      </c>
      <c r="D4829" t="s">
        <v>10807</v>
      </c>
      <c r="E4829" s="2">
        <v>162831701</v>
      </c>
      <c r="F4829" t="s">
        <v>42</v>
      </c>
      <c r="G4829" s="3">
        <v>10720</v>
      </c>
      <c r="H4829">
        <v>20170120</v>
      </c>
      <c r="I4829" s="4">
        <v>2321</v>
      </c>
      <c r="J4829">
        <v>1655300</v>
      </c>
      <c r="K4829" s="5">
        <v>2459</v>
      </c>
      <c r="L4829" t="s">
        <v>44</v>
      </c>
      <c r="M4829" t="s">
        <v>63</v>
      </c>
      <c r="N4829" t="s">
        <v>64</v>
      </c>
      <c r="O4829" s="5">
        <v>153</v>
      </c>
      <c r="P4829" s="5">
        <v>376227</v>
      </c>
      <c r="Q4829" s="6">
        <v>38.199359999999999</v>
      </c>
      <c r="R4829" s="6">
        <v>-120.02058</v>
      </c>
      <c r="S4829" t="s">
        <v>10828</v>
      </c>
      <c r="T4829" t="s">
        <v>3168</v>
      </c>
      <c r="U4829" t="s">
        <v>67</v>
      </c>
      <c r="V4829" t="s">
        <v>50</v>
      </c>
      <c r="W4829" t="s">
        <v>10829</v>
      </c>
      <c r="X4829" t="s">
        <v>52</v>
      </c>
      <c r="Y4829" t="s">
        <v>53</v>
      </c>
      <c r="Z4829">
        <v>0</v>
      </c>
      <c r="AA4829" t="s">
        <v>54</v>
      </c>
      <c r="AB4829">
        <v>2017</v>
      </c>
      <c r="AC4829" t="s">
        <v>525</v>
      </c>
      <c r="AD4829" t="s">
        <v>56</v>
      </c>
      <c r="AE4829" t="s">
        <v>98</v>
      </c>
      <c r="AF4829">
        <v>1250697</v>
      </c>
      <c r="AG4829" t="s">
        <v>71</v>
      </c>
      <c r="AH4829" t="s">
        <v>59</v>
      </c>
      <c r="AI4829" t="s">
        <v>56</v>
      </c>
      <c r="AJ4829" t="s">
        <v>416</v>
      </c>
    </row>
    <row r="4830" spans="1:36" x14ac:dyDescent="0.25">
      <c r="A4830" t="s">
        <v>10715</v>
      </c>
      <c r="B4830" t="s">
        <v>2263</v>
      </c>
      <c r="C4830" t="s">
        <v>40</v>
      </c>
      <c r="D4830" t="s">
        <v>10719</v>
      </c>
      <c r="E4830" s="2">
        <v>163351702</v>
      </c>
      <c r="F4830" t="s">
        <v>62</v>
      </c>
      <c r="G4830" s="3">
        <v>2543</v>
      </c>
      <c r="H4830">
        <v>20170121</v>
      </c>
      <c r="I4830" s="4">
        <v>645</v>
      </c>
      <c r="J4830">
        <v>1655701</v>
      </c>
      <c r="K4830" s="5">
        <v>1935</v>
      </c>
      <c r="L4830" t="s">
        <v>44</v>
      </c>
      <c r="M4830" t="s">
        <v>45</v>
      </c>
      <c r="N4830" t="s">
        <v>432</v>
      </c>
      <c r="O4830" s="5">
        <v>16</v>
      </c>
      <c r="P4830" s="5">
        <v>30960</v>
      </c>
      <c r="Q4830" s="6">
        <v>38.042319999999997</v>
      </c>
      <c r="R4830" s="6">
        <v>-120.31975</v>
      </c>
      <c r="S4830" t="s">
        <v>10830</v>
      </c>
      <c r="T4830" t="s">
        <v>3106</v>
      </c>
      <c r="U4830" t="s">
        <v>1164</v>
      </c>
      <c r="V4830" t="s">
        <v>342</v>
      </c>
      <c r="W4830" t="s">
        <v>10831</v>
      </c>
      <c r="X4830" t="s">
        <v>52</v>
      </c>
      <c r="Y4830" t="s">
        <v>53</v>
      </c>
      <c r="Z4830">
        <v>0</v>
      </c>
      <c r="AA4830" t="s">
        <v>54</v>
      </c>
      <c r="AB4830">
        <v>2017</v>
      </c>
      <c r="AC4830" t="s">
        <v>525</v>
      </c>
      <c r="AD4830" t="s">
        <v>56</v>
      </c>
      <c r="AE4830" t="s">
        <v>98</v>
      </c>
      <c r="AF4830">
        <v>1250881</v>
      </c>
      <c r="AG4830" t="s">
        <v>1166</v>
      </c>
      <c r="AH4830" t="s">
        <v>59</v>
      </c>
      <c r="AI4830" t="s">
        <v>56</v>
      </c>
      <c r="AJ4830" t="s">
        <v>416</v>
      </c>
    </row>
    <row r="4831" spans="1:36" x14ac:dyDescent="0.25">
      <c r="A4831" t="s">
        <v>10715</v>
      </c>
      <c r="B4831" t="s">
        <v>2263</v>
      </c>
      <c r="C4831" t="s">
        <v>40</v>
      </c>
      <c r="D4831" t="s">
        <v>10719</v>
      </c>
      <c r="E4831" s="2">
        <v>163351702</v>
      </c>
      <c r="F4831" t="s">
        <v>62</v>
      </c>
      <c r="G4831" s="3" t="s">
        <v>10832</v>
      </c>
      <c r="H4831">
        <v>20170121</v>
      </c>
      <c r="I4831" s="4">
        <v>734</v>
      </c>
      <c r="J4831">
        <v>1655773</v>
      </c>
      <c r="K4831" s="5">
        <v>2111</v>
      </c>
      <c r="L4831" t="s">
        <v>44</v>
      </c>
      <c r="M4831" t="s">
        <v>63</v>
      </c>
      <c r="N4831" t="s">
        <v>4011</v>
      </c>
      <c r="O4831" s="5">
        <v>32</v>
      </c>
      <c r="P4831" s="5">
        <v>23872</v>
      </c>
      <c r="Q4831" s="6">
        <v>38.02646</v>
      </c>
      <c r="R4831" s="6">
        <v>-120.28651000000001</v>
      </c>
      <c r="S4831" t="s">
        <v>10833</v>
      </c>
      <c r="T4831" t="s">
        <v>3106</v>
      </c>
      <c r="U4831" t="s">
        <v>86</v>
      </c>
      <c r="V4831" t="s">
        <v>50</v>
      </c>
      <c r="W4831" t="s">
        <v>10834</v>
      </c>
      <c r="X4831" t="s">
        <v>52</v>
      </c>
      <c r="Y4831" t="s">
        <v>53</v>
      </c>
      <c r="Z4831">
        <v>0</v>
      </c>
      <c r="AA4831" t="s">
        <v>54</v>
      </c>
      <c r="AB4831">
        <v>2017</v>
      </c>
      <c r="AC4831" t="s">
        <v>525</v>
      </c>
      <c r="AD4831" t="s">
        <v>56</v>
      </c>
      <c r="AE4831" t="s">
        <v>98</v>
      </c>
      <c r="AF4831">
        <v>1250955</v>
      </c>
      <c r="AG4831" t="s">
        <v>88</v>
      </c>
      <c r="AH4831" t="s">
        <v>59</v>
      </c>
      <c r="AI4831" t="s">
        <v>56</v>
      </c>
      <c r="AJ4831" t="s">
        <v>416</v>
      </c>
    </row>
    <row r="4832" spans="1:36" x14ac:dyDescent="0.25">
      <c r="A4832" t="s">
        <v>10715</v>
      </c>
      <c r="B4832" t="s">
        <v>2263</v>
      </c>
      <c r="C4832" t="s">
        <v>40</v>
      </c>
      <c r="D4832" t="s">
        <v>10768</v>
      </c>
      <c r="E4832" s="2">
        <v>163351705</v>
      </c>
      <c r="F4832" t="s">
        <v>62</v>
      </c>
      <c r="G4832" s="3" t="s">
        <v>10835</v>
      </c>
      <c r="H4832">
        <v>20170121</v>
      </c>
      <c r="I4832" s="4">
        <v>132</v>
      </c>
      <c r="J4832">
        <v>1655410</v>
      </c>
      <c r="K4832" s="5">
        <v>3348</v>
      </c>
      <c r="L4832" t="s">
        <v>44</v>
      </c>
      <c r="M4832" t="s">
        <v>63</v>
      </c>
      <c r="N4832" t="s">
        <v>64</v>
      </c>
      <c r="O4832" s="5">
        <v>46</v>
      </c>
      <c r="P4832" s="5">
        <v>63152</v>
      </c>
      <c r="Q4832" s="6">
        <v>37.990589999999997</v>
      </c>
      <c r="R4832" s="6">
        <v>-120.24172</v>
      </c>
      <c r="S4832" t="s">
        <v>10836</v>
      </c>
      <c r="T4832" t="s">
        <v>451</v>
      </c>
      <c r="U4832" t="s">
        <v>67</v>
      </c>
      <c r="V4832" t="s">
        <v>50</v>
      </c>
      <c r="W4832" t="s">
        <v>10837</v>
      </c>
      <c r="X4832" t="s">
        <v>52</v>
      </c>
      <c r="Y4832" t="s">
        <v>53</v>
      </c>
      <c r="Z4832">
        <v>0</v>
      </c>
      <c r="AA4832" t="s">
        <v>54</v>
      </c>
      <c r="AB4832">
        <v>2017</v>
      </c>
      <c r="AC4832" t="s">
        <v>525</v>
      </c>
      <c r="AD4832" t="s">
        <v>56</v>
      </c>
      <c r="AE4832" t="s">
        <v>98</v>
      </c>
      <c r="AF4832">
        <v>1250970</v>
      </c>
      <c r="AG4832" t="s">
        <v>71</v>
      </c>
      <c r="AH4832" t="s">
        <v>59</v>
      </c>
      <c r="AI4832" t="s">
        <v>56</v>
      </c>
      <c r="AJ4832" t="s">
        <v>416</v>
      </c>
    </row>
    <row r="4833" spans="1:36" x14ac:dyDescent="0.25">
      <c r="A4833" t="s">
        <v>10715</v>
      </c>
      <c r="B4833" t="s">
        <v>2263</v>
      </c>
      <c r="C4833" t="s">
        <v>40</v>
      </c>
      <c r="D4833" t="s">
        <v>10727</v>
      </c>
      <c r="E4833" s="2">
        <v>163661701</v>
      </c>
      <c r="F4833" t="s">
        <v>62</v>
      </c>
      <c r="G4833" s="3">
        <v>20327</v>
      </c>
      <c r="H4833">
        <v>20170121</v>
      </c>
      <c r="I4833" s="4">
        <v>537</v>
      </c>
      <c r="J4833">
        <v>1655724</v>
      </c>
      <c r="K4833" s="5">
        <v>1938</v>
      </c>
      <c r="L4833" t="s">
        <v>44</v>
      </c>
      <c r="M4833" t="s">
        <v>63</v>
      </c>
      <c r="N4833" t="s">
        <v>64</v>
      </c>
      <c r="O4833" s="5">
        <v>13</v>
      </c>
      <c r="P4833" s="5">
        <v>25194</v>
      </c>
      <c r="Q4833" s="6">
        <v>38.026719999999997</v>
      </c>
      <c r="R4833" s="6">
        <v>-120.22293000000001</v>
      </c>
      <c r="S4833" t="s">
        <v>10838</v>
      </c>
      <c r="T4833" t="s">
        <v>2560</v>
      </c>
      <c r="U4833" t="s">
        <v>67</v>
      </c>
      <c r="V4833" t="s">
        <v>68</v>
      </c>
      <c r="W4833" t="s">
        <v>10839</v>
      </c>
      <c r="X4833" t="s">
        <v>52</v>
      </c>
      <c r="Y4833" t="s">
        <v>53</v>
      </c>
      <c r="Z4833">
        <v>0</v>
      </c>
      <c r="AA4833" t="s">
        <v>54</v>
      </c>
      <c r="AB4833">
        <v>2017</v>
      </c>
      <c r="AC4833" t="s">
        <v>525</v>
      </c>
      <c r="AD4833" t="s">
        <v>56</v>
      </c>
      <c r="AE4833" t="s">
        <v>98</v>
      </c>
      <c r="AF4833">
        <v>1250743</v>
      </c>
      <c r="AG4833" t="s">
        <v>71</v>
      </c>
      <c r="AH4833" t="s">
        <v>59</v>
      </c>
      <c r="AI4833" t="s">
        <v>56</v>
      </c>
      <c r="AJ4833" t="s">
        <v>416</v>
      </c>
    </row>
    <row r="4834" spans="1:36" x14ac:dyDescent="0.25">
      <c r="A4834" t="s">
        <v>10715</v>
      </c>
      <c r="B4834" t="s">
        <v>2263</v>
      </c>
      <c r="C4834" t="s">
        <v>40</v>
      </c>
      <c r="D4834" t="s">
        <v>10727</v>
      </c>
      <c r="E4834" s="2">
        <v>163661701</v>
      </c>
      <c r="F4834" t="s">
        <v>62</v>
      </c>
      <c r="G4834" s="3">
        <v>20325</v>
      </c>
      <c r="H4834">
        <v>20170121</v>
      </c>
      <c r="I4834" s="4">
        <v>535</v>
      </c>
      <c r="J4834">
        <v>1655723</v>
      </c>
      <c r="K4834" s="5">
        <v>657</v>
      </c>
      <c r="L4834" t="s">
        <v>44</v>
      </c>
      <c r="M4834" t="s">
        <v>63</v>
      </c>
      <c r="N4834" t="s">
        <v>64</v>
      </c>
      <c r="O4834" s="5">
        <v>26</v>
      </c>
      <c r="P4834" s="5">
        <v>17082</v>
      </c>
      <c r="Q4834" s="6">
        <v>38.02787</v>
      </c>
      <c r="R4834" s="6">
        <v>-120.22396000000001</v>
      </c>
      <c r="S4834" t="s">
        <v>10840</v>
      </c>
      <c r="T4834" t="s">
        <v>2560</v>
      </c>
      <c r="U4834" t="s">
        <v>67</v>
      </c>
      <c r="V4834" t="s">
        <v>50</v>
      </c>
      <c r="W4834" t="s">
        <v>10841</v>
      </c>
      <c r="X4834" t="s">
        <v>52</v>
      </c>
      <c r="Y4834" t="s">
        <v>53</v>
      </c>
      <c r="Z4834">
        <v>0</v>
      </c>
      <c r="AA4834" t="s">
        <v>54</v>
      </c>
      <c r="AB4834">
        <v>2017</v>
      </c>
      <c r="AC4834" t="s">
        <v>525</v>
      </c>
      <c r="AD4834" t="s">
        <v>56</v>
      </c>
      <c r="AE4834" t="s">
        <v>98</v>
      </c>
      <c r="AF4834">
        <v>1250759</v>
      </c>
      <c r="AG4834" t="s">
        <v>71</v>
      </c>
      <c r="AH4834" t="s">
        <v>59</v>
      </c>
      <c r="AI4834" t="s">
        <v>56</v>
      </c>
      <c r="AJ4834" t="s">
        <v>416</v>
      </c>
    </row>
    <row r="4835" spans="1:36" x14ac:dyDescent="0.25">
      <c r="A4835" t="s">
        <v>10715</v>
      </c>
      <c r="B4835" t="s">
        <v>2263</v>
      </c>
      <c r="C4835" t="s">
        <v>40</v>
      </c>
      <c r="D4835" t="s">
        <v>10727</v>
      </c>
      <c r="E4835" s="2">
        <v>163661701</v>
      </c>
      <c r="F4835" t="s">
        <v>62</v>
      </c>
      <c r="G4835" s="3">
        <v>356738</v>
      </c>
      <c r="H4835">
        <v>20170121</v>
      </c>
      <c r="I4835" s="4">
        <v>803</v>
      </c>
      <c r="J4835">
        <v>1655833</v>
      </c>
      <c r="K4835" s="5">
        <v>3678</v>
      </c>
      <c r="L4835" t="s">
        <v>44</v>
      </c>
      <c r="M4835" t="s">
        <v>63</v>
      </c>
      <c r="N4835" t="s">
        <v>64</v>
      </c>
      <c r="O4835" s="5">
        <v>32</v>
      </c>
      <c r="P4835" s="5">
        <v>117696</v>
      </c>
      <c r="Q4835" s="6">
        <v>38.056069999999998</v>
      </c>
      <c r="R4835" s="6">
        <v>-120.19692000000001</v>
      </c>
      <c r="S4835" t="s">
        <v>10842</v>
      </c>
      <c r="T4835" t="s">
        <v>3106</v>
      </c>
      <c r="U4835" t="s">
        <v>67</v>
      </c>
      <c r="V4835" t="s">
        <v>50</v>
      </c>
      <c r="W4835" t="s">
        <v>10843</v>
      </c>
      <c r="X4835" t="s">
        <v>52</v>
      </c>
      <c r="Y4835" t="s">
        <v>53</v>
      </c>
      <c r="Z4835">
        <v>0</v>
      </c>
      <c r="AA4835" t="s">
        <v>54</v>
      </c>
      <c r="AB4835">
        <v>2017</v>
      </c>
      <c r="AC4835" t="s">
        <v>525</v>
      </c>
      <c r="AD4835" t="s">
        <v>56</v>
      </c>
      <c r="AE4835" t="s">
        <v>98</v>
      </c>
      <c r="AF4835">
        <v>1250808</v>
      </c>
      <c r="AG4835" t="s">
        <v>71</v>
      </c>
      <c r="AH4835" t="s">
        <v>59</v>
      </c>
      <c r="AI4835" t="s">
        <v>56</v>
      </c>
      <c r="AJ4835" t="s">
        <v>416</v>
      </c>
    </row>
    <row r="4836" spans="1:36" x14ac:dyDescent="0.25">
      <c r="A4836" t="s">
        <v>10715</v>
      </c>
      <c r="B4836" t="s">
        <v>2263</v>
      </c>
      <c r="C4836" t="s">
        <v>40</v>
      </c>
      <c r="D4836" t="s">
        <v>10727</v>
      </c>
      <c r="E4836" s="2">
        <v>163661701</v>
      </c>
      <c r="F4836" t="s">
        <v>42</v>
      </c>
      <c r="G4836" s="3">
        <v>10600</v>
      </c>
      <c r="H4836">
        <v>20170121</v>
      </c>
      <c r="I4836" s="4">
        <v>720</v>
      </c>
      <c r="J4836">
        <v>1656246</v>
      </c>
      <c r="K4836" s="5">
        <v>3730</v>
      </c>
      <c r="L4836" t="s">
        <v>44</v>
      </c>
      <c r="M4836" t="s">
        <v>63</v>
      </c>
      <c r="N4836" t="s">
        <v>64</v>
      </c>
      <c r="O4836" s="5">
        <v>304</v>
      </c>
      <c r="P4836" s="5">
        <v>791514</v>
      </c>
      <c r="Q4836" s="6">
        <v>38.066029999999998</v>
      </c>
      <c r="R4836" s="6">
        <v>-120.18877000000001</v>
      </c>
      <c r="S4836" t="s">
        <v>10844</v>
      </c>
      <c r="T4836" t="s">
        <v>3106</v>
      </c>
      <c r="U4836" t="s">
        <v>67</v>
      </c>
      <c r="V4836" t="s">
        <v>50</v>
      </c>
      <c r="W4836" t="s">
        <v>10845</v>
      </c>
      <c r="X4836" t="s">
        <v>52</v>
      </c>
      <c r="Y4836" t="s">
        <v>53</v>
      </c>
      <c r="Z4836">
        <v>0</v>
      </c>
      <c r="AA4836" t="s">
        <v>54</v>
      </c>
      <c r="AB4836">
        <v>2017</v>
      </c>
      <c r="AC4836" t="s">
        <v>525</v>
      </c>
      <c r="AD4836" t="s">
        <v>56</v>
      </c>
      <c r="AE4836" t="s">
        <v>70</v>
      </c>
      <c r="AF4836">
        <v>1250815</v>
      </c>
      <c r="AG4836" t="s">
        <v>71</v>
      </c>
      <c r="AH4836" t="s">
        <v>59</v>
      </c>
      <c r="AI4836" t="s">
        <v>56</v>
      </c>
      <c r="AJ4836" t="s">
        <v>416</v>
      </c>
    </row>
    <row r="4837" spans="1:36" x14ac:dyDescent="0.25">
      <c r="A4837" t="s">
        <v>10715</v>
      </c>
      <c r="B4837" t="s">
        <v>2263</v>
      </c>
      <c r="C4837" t="s">
        <v>40</v>
      </c>
      <c r="D4837" t="s">
        <v>10727</v>
      </c>
      <c r="E4837" s="2">
        <v>163661701</v>
      </c>
      <c r="F4837" t="s">
        <v>62</v>
      </c>
      <c r="G4837" s="3">
        <v>22625</v>
      </c>
      <c r="H4837">
        <v>20170121</v>
      </c>
      <c r="I4837" s="4">
        <v>701</v>
      </c>
      <c r="J4837">
        <v>1655730</v>
      </c>
      <c r="K4837" s="5">
        <v>4570</v>
      </c>
      <c r="L4837" t="s">
        <v>44</v>
      </c>
      <c r="M4837" t="s">
        <v>45</v>
      </c>
      <c r="N4837" t="s">
        <v>432</v>
      </c>
      <c r="O4837" s="5">
        <v>12</v>
      </c>
      <c r="P4837" s="5">
        <v>49023</v>
      </c>
      <c r="Q4837" s="6">
        <v>38.06082</v>
      </c>
      <c r="R4837" s="6">
        <v>-120.1985</v>
      </c>
      <c r="S4837" t="s">
        <v>10846</v>
      </c>
      <c r="T4837" t="s">
        <v>628</v>
      </c>
      <c r="U4837" t="s">
        <v>200</v>
      </c>
      <c r="V4837" t="s">
        <v>50</v>
      </c>
      <c r="W4837" t="s">
        <v>10847</v>
      </c>
      <c r="X4837" t="s">
        <v>52</v>
      </c>
      <c r="Y4837" t="s">
        <v>53</v>
      </c>
      <c r="Z4837">
        <v>0</v>
      </c>
      <c r="AA4837" t="s">
        <v>54</v>
      </c>
      <c r="AB4837">
        <v>2017</v>
      </c>
      <c r="AC4837" t="s">
        <v>525</v>
      </c>
      <c r="AD4837" t="s">
        <v>56</v>
      </c>
      <c r="AE4837" t="s">
        <v>98</v>
      </c>
      <c r="AF4837">
        <v>1250831</v>
      </c>
      <c r="AG4837" t="s">
        <v>202</v>
      </c>
      <c r="AH4837" t="s">
        <v>59</v>
      </c>
      <c r="AI4837" t="s">
        <v>56</v>
      </c>
      <c r="AJ4837" t="s">
        <v>416</v>
      </c>
    </row>
    <row r="4838" spans="1:36" x14ac:dyDescent="0.25">
      <c r="A4838" t="s">
        <v>10715</v>
      </c>
      <c r="B4838" t="s">
        <v>2263</v>
      </c>
      <c r="C4838" t="s">
        <v>40</v>
      </c>
      <c r="D4838" t="s">
        <v>10727</v>
      </c>
      <c r="E4838" s="2">
        <v>163661701</v>
      </c>
      <c r="F4838" t="s">
        <v>62</v>
      </c>
      <c r="G4838" s="3">
        <v>67455</v>
      </c>
      <c r="H4838">
        <v>20170121</v>
      </c>
      <c r="I4838" s="4">
        <v>1000</v>
      </c>
      <c r="J4838">
        <v>1656374</v>
      </c>
      <c r="K4838" s="5">
        <v>3277</v>
      </c>
      <c r="L4838" t="s">
        <v>44</v>
      </c>
      <c r="M4838" t="s">
        <v>63</v>
      </c>
      <c r="N4838" t="s">
        <v>72</v>
      </c>
      <c r="O4838" s="5">
        <v>16</v>
      </c>
      <c r="P4838" s="5">
        <v>51073</v>
      </c>
      <c r="Q4838" s="6">
        <v>38.064329999999998</v>
      </c>
      <c r="R4838" s="6">
        <v>-120.18962000000001</v>
      </c>
      <c r="S4838" t="s">
        <v>10848</v>
      </c>
      <c r="T4838" t="s">
        <v>3106</v>
      </c>
      <c r="U4838" t="s">
        <v>67</v>
      </c>
      <c r="V4838" t="s">
        <v>50</v>
      </c>
      <c r="W4838" t="s">
        <v>10849</v>
      </c>
      <c r="X4838" t="s">
        <v>52</v>
      </c>
      <c r="Y4838" t="s">
        <v>53</v>
      </c>
      <c r="Z4838">
        <v>0</v>
      </c>
      <c r="AA4838" t="s">
        <v>54</v>
      </c>
      <c r="AB4838">
        <v>2017</v>
      </c>
      <c r="AC4838" t="s">
        <v>525</v>
      </c>
      <c r="AD4838" t="s">
        <v>56</v>
      </c>
      <c r="AE4838" t="s">
        <v>70</v>
      </c>
      <c r="AF4838">
        <v>1250875</v>
      </c>
      <c r="AG4838" t="s">
        <v>71</v>
      </c>
      <c r="AH4838" t="s">
        <v>59</v>
      </c>
      <c r="AI4838" t="s">
        <v>56</v>
      </c>
      <c r="AJ4838" t="s">
        <v>416</v>
      </c>
    </row>
    <row r="4839" spans="1:36" x14ac:dyDescent="0.25">
      <c r="A4839" t="s">
        <v>10715</v>
      </c>
      <c r="B4839" t="s">
        <v>2263</v>
      </c>
      <c r="C4839" t="s">
        <v>40</v>
      </c>
      <c r="D4839" t="s">
        <v>10727</v>
      </c>
      <c r="E4839" s="2">
        <v>163661701</v>
      </c>
      <c r="F4839" t="s">
        <v>62</v>
      </c>
      <c r="G4839" s="3" t="s">
        <v>10850</v>
      </c>
      <c r="H4839">
        <v>20170121</v>
      </c>
      <c r="I4839" s="4">
        <v>359</v>
      </c>
      <c r="J4839">
        <v>1655805</v>
      </c>
      <c r="K4839" s="5">
        <v>1062</v>
      </c>
      <c r="L4839" t="s">
        <v>44</v>
      </c>
      <c r="M4839" t="s">
        <v>63</v>
      </c>
      <c r="N4839" t="s">
        <v>64</v>
      </c>
      <c r="O4839" s="5">
        <v>354</v>
      </c>
      <c r="P4839" s="5">
        <v>343329</v>
      </c>
      <c r="Q4839" s="6">
        <v>38.03548</v>
      </c>
      <c r="R4839" s="6">
        <v>-120.22615</v>
      </c>
      <c r="S4839" t="s">
        <v>10851</v>
      </c>
      <c r="T4839" t="s">
        <v>451</v>
      </c>
      <c r="U4839" t="s">
        <v>67</v>
      </c>
      <c r="V4839" t="s">
        <v>50</v>
      </c>
      <c r="W4839" t="s">
        <v>10852</v>
      </c>
      <c r="X4839" t="s">
        <v>52</v>
      </c>
      <c r="Y4839" t="s">
        <v>53</v>
      </c>
      <c r="Z4839">
        <v>0</v>
      </c>
      <c r="AA4839" t="s">
        <v>54</v>
      </c>
      <c r="AB4839">
        <v>2017</v>
      </c>
      <c r="AC4839" t="s">
        <v>525</v>
      </c>
      <c r="AD4839" t="s">
        <v>56</v>
      </c>
      <c r="AE4839" t="s">
        <v>98</v>
      </c>
      <c r="AF4839">
        <v>1250885</v>
      </c>
      <c r="AG4839" t="s">
        <v>71</v>
      </c>
      <c r="AH4839" t="s">
        <v>59</v>
      </c>
      <c r="AI4839" t="s">
        <v>56</v>
      </c>
      <c r="AJ4839" t="s">
        <v>416</v>
      </c>
    </row>
    <row r="4840" spans="1:36" x14ac:dyDescent="0.25">
      <c r="A4840" t="s">
        <v>10715</v>
      </c>
      <c r="B4840" t="s">
        <v>2263</v>
      </c>
      <c r="C4840" t="s">
        <v>40</v>
      </c>
      <c r="D4840" t="s">
        <v>10727</v>
      </c>
      <c r="E4840" s="2">
        <v>163661701</v>
      </c>
      <c r="F4840" t="s">
        <v>62</v>
      </c>
      <c r="G4840" s="3">
        <v>523056</v>
      </c>
      <c r="H4840">
        <v>20170121</v>
      </c>
      <c r="I4840" s="4">
        <v>1024</v>
      </c>
      <c r="J4840">
        <v>1656248</v>
      </c>
      <c r="K4840" s="5">
        <v>3537</v>
      </c>
      <c r="L4840" t="s">
        <v>44</v>
      </c>
      <c r="M4840" t="s">
        <v>63</v>
      </c>
      <c r="N4840" t="s">
        <v>64</v>
      </c>
      <c r="O4840" s="5">
        <v>15</v>
      </c>
      <c r="P4840" s="5">
        <v>53055</v>
      </c>
      <c r="Q4840" s="6">
        <v>38.061019999999999</v>
      </c>
      <c r="R4840" s="6">
        <v>-120.19577</v>
      </c>
      <c r="S4840" t="s">
        <v>10853</v>
      </c>
      <c r="T4840" t="s">
        <v>2560</v>
      </c>
      <c r="U4840" t="s">
        <v>200</v>
      </c>
      <c r="V4840" t="s">
        <v>50</v>
      </c>
      <c r="W4840" t="s">
        <v>10854</v>
      </c>
      <c r="X4840" t="s">
        <v>52</v>
      </c>
      <c r="Y4840" t="s">
        <v>53</v>
      </c>
      <c r="Z4840">
        <v>0</v>
      </c>
      <c r="AA4840" t="s">
        <v>54</v>
      </c>
      <c r="AB4840">
        <v>2017</v>
      </c>
      <c r="AC4840" t="s">
        <v>525</v>
      </c>
      <c r="AD4840" t="s">
        <v>56</v>
      </c>
      <c r="AE4840" t="s">
        <v>98</v>
      </c>
      <c r="AF4840">
        <v>1250893</v>
      </c>
      <c r="AG4840" t="s">
        <v>202</v>
      </c>
      <c r="AH4840" t="s">
        <v>59</v>
      </c>
      <c r="AI4840" t="s">
        <v>56</v>
      </c>
      <c r="AJ4840" t="s">
        <v>416</v>
      </c>
    </row>
    <row r="4841" spans="1:36" x14ac:dyDescent="0.25">
      <c r="A4841" t="s">
        <v>10715</v>
      </c>
      <c r="B4841" t="s">
        <v>2263</v>
      </c>
      <c r="C4841" t="s">
        <v>40</v>
      </c>
      <c r="D4841" t="s">
        <v>10727</v>
      </c>
      <c r="E4841" s="2">
        <v>163661701</v>
      </c>
      <c r="F4841" t="s">
        <v>62</v>
      </c>
      <c r="G4841" s="3">
        <v>2067</v>
      </c>
      <c r="H4841">
        <v>20170121</v>
      </c>
      <c r="I4841" s="4">
        <v>504</v>
      </c>
      <c r="J4841">
        <v>1656221</v>
      </c>
      <c r="K4841" s="5">
        <v>4786</v>
      </c>
      <c r="L4841" t="s">
        <v>44</v>
      </c>
      <c r="M4841" t="s">
        <v>63</v>
      </c>
      <c r="N4841" t="s">
        <v>72</v>
      </c>
      <c r="O4841" s="5">
        <v>79</v>
      </c>
      <c r="P4841" s="5">
        <v>378094</v>
      </c>
      <c r="Q4841" s="6">
        <v>38.058340000000001</v>
      </c>
      <c r="R4841" s="6">
        <v>-120.18671000000001</v>
      </c>
      <c r="S4841" t="s">
        <v>10855</v>
      </c>
      <c r="T4841" t="s">
        <v>2560</v>
      </c>
      <c r="U4841" t="s">
        <v>86</v>
      </c>
      <c r="V4841" t="s">
        <v>50</v>
      </c>
      <c r="W4841" t="s">
        <v>10856</v>
      </c>
      <c r="X4841" t="s">
        <v>52</v>
      </c>
      <c r="Y4841" t="s">
        <v>53</v>
      </c>
      <c r="Z4841">
        <v>0</v>
      </c>
      <c r="AA4841" t="s">
        <v>54</v>
      </c>
      <c r="AB4841">
        <v>2017</v>
      </c>
      <c r="AC4841" t="s">
        <v>525</v>
      </c>
      <c r="AD4841" t="s">
        <v>56</v>
      </c>
      <c r="AE4841" t="s">
        <v>98</v>
      </c>
      <c r="AF4841">
        <v>1250928</v>
      </c>
      <c r="AG4841" t="s">
        <v>88</v>
      </c>
      <c r="AH4841" t="s">
        <v>59</v>
      </c>
      <c r="AI4841" t="s">
        <v>56</v>
      </c>
      <c r="AJ4841" t="s">
        <v>416</v>
      </c>
    </row>
    <row r="4842" spans="1:36" x14ac:dyDescent="0.25">
      <c r="A4842" t="s">
        <v>10715</v>
      </c>
      <c r="B4842" t="s">
        <v>2263</v>
      </c>
      <c r="C4842" t="s">
        <v>40</v>
      </c>
      <c r="D4842" t="s">
        <v>10727</v>
      </c>
      <c r="E4842" s="2">
        <v>163661701</v>
      </c>
      <c r="F4842" t="s">
        <v>62</v>
      </c>
      <c r="G4842" s="3">
        <v>20329</v>
      </c>
      <c r="H4842">
        <v>20170121</v>
      </c>
      <c r="I4842" s="4">
        <v>652</v>
      </c>
      <c r="J4842">
        <v>1655708</v>
      </c>
      <c r="K4842" s="5">
        <v>4804</v>
      </c>
      <c r="L4842" t="s">
        <v>44</v>
      </c>
      <c r="M4842" t="s">
        <v>63</v>
      </c>
      <c r="N4842" t="s">
        <v>64</v>
      </c>
      <c r="O4842" s="5">
        <v>23</v>
      </c>
      <c r="P4842" s="5">
        <v>110492</v>
      </c>
      <c r="Q4842" s="6">
        <v>38.018479999999997</v>
      </c>
      <c r="R4842" s="6">
        <v>-120.21850999999999</v>
      </c>
      <c r="S4842" t="s">
        <v>10857</v>
      </c>
      <c r="T4842" t="s">
        <v>628</v>
      </c>
      <c r="U4842" t="s">
        <v>86</v>
      </c>
      <c r="V4842" t="s">
        <v>50</v>
      </c>
      <c r="W4842" t="s">
        <v>10858</v>
      </c>
      <c r="X4842" t="s">
        <v>52</v>
      </c>
      <c r="Y4842" t="s">
        <v>53</v>
      </c>
      <c r="Z4842">
        <v>0</v>
      </c>
      <c r="AA4842" t="s">
        <v>54</v>
      </c>
      <c r="AB4842">
        <v>2017</v>
      </c>
      <c r="AC4842" t="s">
        <v>525</v>
      </c>
      <c r="AD4842" t="s">
        <v>56</v>
      </c>
      <c r="AE4842" t="s">
        <v>70</v>
      </c>
      <c r="AF4842">
        <v>1250951</v>
      </c>
      <c r="AG4842" t="s">
        <v>88</v>
      </c>
      <c r="AH4842" t="s">
        <v>59</v>
      </c>
      <c r="AI4842" t="s">
        <v>56</v>
      </c>
      <c r="AJ4842" t="s">
        <v>416</v>
      </c>
    </row>
    <row r="4843" spans="1:36" x14ac:dyDescent="0.25">
      <c r="A4843" t="s">
        <v>10715</v>
      </c>
      <c r="B4843" t="s">
        <v>2263</v>
      </c>
      <c r="C4843" t="s">
        <v>40</v>
      </c>
      <c r="D4843" t="s">
        <v>10727</v>
      </c>
      <c r="E4843" s="2">
        <v>163661701</v>
      </c>
      <c r="F4843" t="s">
        <v>42</v>
      </c>
      <c r="G4843" s="3">
        <v>8050</v>
      </c>
      <c r="H4843">
        <v>20170121</v>
      </c>
      <c r="I4843" s="4">
        <v>1843</v>
      </c>
      <c r="J4843">
        <v>1659135</v>
      </c>
      <c r="K4843" s="5">
        <v>1558</v>
      </c>
      <c r="L4843" t="s">
        <v>44</v>
      </c>
      <c r="M4843" t="s">
        <v>63</v>
      </c>
      <c r="N4843" t="s">
        <v>64</v>
      </c>
      <c r="O4843" s="5">
        <v>872</v>
      </c>
      <c r="P4843" s="5">
        <v>957431</v>
      </c>
      <c r="Q4843" s="6">
        <v>38.05688</v>
      </c>
      <c r="R4843" s="6">
        <v>-120.203</v>
      </c>
      <c r="S4843" t="s">
        <v>10859</v>
      </c>
      <c r="T4843" t="s">
        <v>3106</v>
      </c>
      <c r="U4843" t="s">
        <v>86</v>
      </c>
      <c r="V4843" t="s">
        <v>50</v>
      </c>
      <c r="W4843" t="s">
        <v>10860</v>
      </c>
      <c r="X4843" t="s">
        <v>52</v>
      </c>
      <c r="Y4843" t="s">
        <v>53</v>
      </c>
      <c r="Z4843">
        <v>0</v>
      </c>
      <c r="AA4843" t="s">
        <v>54</v>
      </c>
      <c r="AB4843">
        <v>2017</v>
      </c>
      <c r="AC4843" t="s">
        <v>525</v>
      </c>
      <c r="AD4843" t="s">
        <v>56</v>
      </c>
      <c r="AE4843" t="s">
        <v>136</v>
      </c>
      <c r="AF4843">
        <v>1251643</v>
      </c>
      <c r="AG4843" t="s">
        <v>88</v>
      </c>
      <c r="AH4843" t="s">
        <v>59</v>
      </c>
      <c r="AI4843" t="s">
        <v>56</v>
      </c>
      <c r="AJ4843" t="s">
        <v>416</v>
      </c>
    </row>
    <row r="4844" spans="1:36" x14ac:dyDescent="0.25">
      <c r="A4844" t="s">
        <v>10715</v>
      </c>
      <c r="B4844" t="s">
        <v>2263</v>
      </c>
      <c r="C4844" t="s">
        <v>40</v>
      </c>
      <c r="D4844" t="s">
        <v>10727</v>
      </c>
      <c r="E4844" s="2">
        <v>163661701</v>
      </c>
      <c r="F4844" t="s">
        <v>62</v>
      </c>
      <c r="G4844" s="3">
        <v>1871</v>
      </c>
      <c r="H4844">
        <v>20170121</v>
      </c>
      <c r="I4844" s="4">
        <v>2056</v>
      </c>
      <c r="J4844">
        <v>1657288</v>
      </c>
      <c r="K4844" s="5">
        <v>3778</v>
      </c>
      <c r="L4844" t="s">
        <v>44</v>
      </c>
      <c r="M4844" t="s">
        <v>63</v>
      </c>
      <c r="N4844" t="s">
        <v>64</v>
      </c>
      <c r="O4844" s="5">
        <v>52</v>
      </c>
      <c r="P4844" s="5">
        <v>196456</v>
      </c>
      <c r="Q4844" s="6">
        <v>38.067889999999998</v>
      </c>
      <c r="R4844" s="6">
        <v>-120.18719</v>
      </c>
      <c r="S4844" t="s">
        <v>10861</v>
      </c>
      <c r="T4844" t="s">
        <v>2542</v>
      </c>
      <c r="U4844" t="s">
        <v>67</v>
      </c>
      <c r="V4844" t="s">
        <v>68</v>
      </c>
      <c r="W4844" t="s">
        <v>10862</v>
      </c>
      <c r="X4844" t="s">
        <v>52</v>
      </c>
      <c r="Y4844" t="s">
        <v>53</v>
      </c>
      <c r="Z4844">
        <v>0</v>
      </c>
      <c r="AA4844" t="s">
        <v>54</v>
      </c>
      <c r="AB4844">
        <v>2017</v>
      </c>
      <c r="AC4844" t="s">
        <v>525</v>
      </c>
      <c r="AD4844" t="s">
        <v>56</v>
      </c>
      <c r="AE4844" t="s">
        <v>70</v>
      </c>
      <c r="AF4844">
        <v>1252027</v>
      </c>
      <c r="AG4844" t="s">
        <v>71</v>
      </c>
      <c r="AH4844" t="s">
        <v>59</v>
      </c>
      <c r="AI4844" t="s">
        <v>56</v>
      </c>
      <c r="AJ4844" t="s">
        <v>416</v>
      </c>
    </row>
    <row r="4845" spans="1:36" x14ac:dyDescent="0.25">
      <c r="A4845" t="s">
        <v>10715</v>
      </c>
      <c r="B4845" t="s">
        <v>2263</v>
      </c>
      <c r="C4845" t="s">
        <v>40</v>
      </c>
      <c r="D4845" t="s">
        <v>10727</v>
      </c>
      <c r="E4845" s="2">
        <v>163661701</v>
      </c>
      <c r="F4845" t="s">
        <v>62</v>
      </c>
      <c r="G4845" s="3">
        <v>2263</v>
      </c>
      <c r="H4845">
        <v>20170121</v>
      </c>
      <c r="I4845" s="4">
        <v>744</v>
      </c>
      <c r="J4845">
        <v>1655680</v>
      </c>
      <c r="K4845" s="5">
        <v>3410</v>
      </c>
      <c r="L4845" t="s">
        <v>44</v>
      </c>
      <c r="M4845" t="s">
        <v>63</v>
      </c>
      <c r="N4845" t="s">
        <v>64</v>
      </c>
      <c r="O4845" s="5">
        <v>91</v>
      </c>
      <c r="P4845" s="5">
        <v>264966</v>
      </c>
      <c r="Q4845" s="6">
        <v>38.074280000000002</v>
      </c>
      <c r="R4845" s="6">
        <v>-120.17304</v>
      </c>
      <c r="S4845" t="s">
        <v>10863</v>
      </c>
      <c r="T4845" t="s">
        <v>3106</v>
      </c>
      <c r="U4845" t="s">
        <v>67</v>
      </c>
      <c r="V4845" t="s">
        <v>50</v>
      </c>
      <c r="W4845" t="s">
        <v>10864</v>
      </c>
      <c r="X4845" t="s">
        <v>52</v>
      </c>
      <c r="Y4845" t="s">
        <v>53</v>
      </c>
      <c r="Z4845">
        <v>0</v>
      </c>
      <c r="AA4845" t="s">
        <v>54</v>
      </c>
      <c r="AB4845">
        <v>2017</v>
      </c>
      <c r="AC4845" t="s">
        <v>525</v>
      </c>
      <c r="AD4845" t="s">
        <v>56</v>
      </c>
      <c r="AE4845" t="s">
        <v>143</v>
      </c>
      <c r="AF4845">
        <v>1252199</v>
      </c>
      <c r="AG4845" t="s">
        <v>71</v>
      </c>
      <c r="AH4845" t="s">
        <v>59</v>
      </c>
      <c r="AI4845" t="s">
        <v>56</v>
      </c>
      <c r="AJ4845" t="s">
        <v>416</v>
      </c>
    </row>
    <row r="4846" spans="1:36" x14ac:dyDescent="0.25">
      <c r="A4846" t="s">
        <v>10715</v>
      </c>
      <c r="B4846" t="s">
        <v>2263</v>
      </c>
      <c r="C4846" t="s">
        <v>40</v>
      </c>
      <c r="D4846" t="s">
        <v>10727</v>
      </c>
      <c r="E4846" s="2">
        <v>163661701</v>
      </c>
      <c r="F4846" t="s">
        <v>62</v>
      </c>
      <c r="G4846" s="3">
        <v>2527</v>
      </c>
      <c r="H4846">
        <v>20170121</v>
      </c>
      <c r="I4846" s="4">
        <v>944</v>
      </c>
      <c r="J4846">
        <v>1656171</v>
      </c>
      <c r="K4846" s="5">
        <v>4626</v>
      </c>
      <c r="L4846" t="s">
        <v>44</v>
      </c>
      <c r="M4846" t="s">
        <v>63</v>
      </c>
      <c r="N4846" t="s">
        <v>64</v>
      </c>
      <c r="O4846" s="5">
        <v>13</v>
      </c>
      <c r="P4846" s="5">
        <v>60138</v>
      </c>
      <c r="Q4846" s="6">
        <v>38.069940000000003</v>
      </c>
      <c r="R4846" s="6">
        <v>-120.18416000000001</v>
      </c>
      <c r="S4846" t="s">
        <v>10865</v>
      </c>
      <c r="T4846" t="s">
        <v>3106</v>
      </c>
      <c r="U4846" t="s">
        <v>67</v>
      </c>
      <c r="V4846" t="s">
        <v>68</v>
      </c>
      <c r="W4846" t="s">
        <v>10866</v>
      </c>
      <c r="X4846" t="s">
        <v>52</v>
      </c>
      <c r="Y4846" t="s">
        <v>53</v>
      </c>
      <c r="Z4846">
        <v>0</v>
      </c>
      <c r="AA4846" t="s">
        <v>54</v>
      </c>
      <c r="AB4846">
        <v>2017</v>
      </c>
      <c r="AC4846" t="s">
        <v>525</v>
      </c>
      <c r="AD4846" t="s">
        <v>56</v>
      </c>
      <c r="AE4846" t="s">
        <v>98</v>
      </c>
      <c r="AF4846">
        <v>1252250</v>
      </c>
      <c r="AG4846" t="s">
        <v>71</v>
      </c>
      <c r="AH4846" t="s">
        <v>59</v>
      </c>
      <c r="AI4846" t="s">
        <v>56</v>
      </c>
      <c r="AJ4846" t="s">
        <v>416</v>
      </c>
    </row>
    <row r="4847" spans="1:36" x14ac:dyDescent="0.25">
      <c r="A4847" t="s">
        <v>10715</v>
      </c>
      <c r="B4847" t="s">
        <v>2263</v>
      </c>
      <c r="C4847" t="s">
        <v>40</v>
      </c>
      <c r="D4847" t="s">
        <v>10867</v>
      </c>
      <c r="E4847" s="2">
        <v>163160401</v>
      </c>
      <c r="F4847" t="s">
        <v>62</v>
      </c>
      <c r="G4847" s="3">
        <v>1861</v>
      </c>
      <c r="H4847">
        <v>20170121</v>
      </c>
      <c r="I4847" s="4">
        <v>1935</v>
      </c>
      <c r="J4847">
        <v>1657181</v>
      </c>
      <c r="K4847" s="5">
        <v>2586</v>
      </c>
      <c r="L4847" t="s">
        <v>44</v>
      </c>
      <c r="M4847" t="s">
        <v>63</v>
      </c>
      <c r="N4847" t="s">
        <v>64</v>
      </c>
      <c r="O4847" s="5">
        <v>30</v>
      </c>
      <c r="P4847" s="5">
        <v>77580</v>
      </c>
      <c r="Q4847" s="6">
        <v>38.186729999999997</v>
      </c>
      <c r="R4847" s="6">
        <v>-119.99386</v>
      </c>
      <c r="S4847" t="s">
        <v>10868</v>
      </c>
      <c r="T4847" t="s">
        <v>3168</v>
      </c>
      <c r="U4847" t="s">
        <v>67</v>
      </c>
      <c r="V4847" t="s">
        <v>68</v>
      </c>
      <c r="W4847" t="s">
        <v>10869</v>
      </c>
      <c r="X4847" t="s">
        <v>52</v>
      </c>
      <c r="Y4847" t="s">
        <v>53</v>
      </c>
      <c r="Z4847">
        <v>0</v>
      </c>
      <c r="AA4847" t="s">
        <v>54</v>
      </c>
      <c r="AB4847">
        <v>2017</v>
      </c>
      <c r="AC4847" t="s">
        <v>525</v>
      </c>
      <c r="AD4847" t="s">
        <v>56</v>
      </c>
      <c r="AE4847" t="s">
        <v>70</v>
      </c>
      <c r="AF4847">
        <v>1252079</v>
      </c>
      <c r="AG4847" t="s">
        <v>71</v>
      </c>
      <c r="AH4847" t="s">
        <v>59</v>
      </c>
      <c r="AI4847" t="s">
        <v>56</v>
      </c>
      <c r="AJ4847" t="s">
        <v>416</v>
      </c>
    </row>
    <row r="4848" spans="1:36" x14ac:dyDescent="0.25">
      <c r="A4848" t="s">
        <v>10715</v>
      </c>
      <c r="B4848" t="s">
        <v>2263</v>
      </c>
      <c r="C4848" t="s">
        <v>40</v>
      </c>
      <c r="D4848" t="s">
        <v>10870</v>
      </c>
      <c r="E4848" s="2">
        <v>252531103</v>
      </c>
      <c r="F4848" t="s">
        <v>62</v>
      </c>
      <c r="G4848" s="3">
        <v>22593</v>
      </c>
      <c r="H4848">
        <v>20170121</v>
      </c>
      <c r="I4848" s="4">
        <v>1410</v>
      </c>
      <c r="J4848">
        <v>1656676</v>
      </c>
      <c r="K4848" s="5">
        <v>266</v>
      </c>
      <c r="L4848" t="s">
        <v>44</v>
      </c>
      <c r="M4848" t="s">
        <v>63</v>
      </c>
      <c r="N4848" t="s">
        <v>64</v>
      </c>
      <c r="O4848" s="5">
        <v>11</v>
      </c>
      <c r="P4848" s="5">
        <v>2926</v>
      </c>
      <c r="Q4848" s="6">
        <v>37.228619999999999</v>
      </c>
      <c r="R4848" s="6">
        <v>-119.45737</v>
      </c>
      <c r="S4848" t="s">
        <v>10871</v>
      </c>
      <c r="T4848" t="s">
        <v>427</v>
      </c>
      <c r="U4848" t="s">
        <v>67</v>
      </c>
      <c r="V4848" t="s">
        <v>50</v>
      </c>
      <c r="W4848" t="s">
        <v>10872</v>
      </c>
      <c r="X4848" t="s">
        <v>52</v>
      </c>
      <c r="Y4848" t="s">
        <v>53</v>
      </c>
      <c r="Z4848">
        <v>0</v>
      </c>
      <c r="AA4848" t="s">
        <v>54</v>
      </c>
      <c r="AB4848">
        <v>2017</v>
      </c>
      <c r="AC4848" t="s">
        <v>525</v>
      </c>
      <c r="AD4848" t="s">
        <v>56</v>
      </c>
      <c r="AE4848" t="s">
        <v>70</v>
      </c>
      <c r="AF4848">
        <v>1250898</v>
      </c>
      <c r="AG4848" t="s">
        <v>71</v>
      </c>
      <c r="AH4848" t="s">
        <v>59</v>
      </c>
      <c r="AI4848" t="s">
        <v>56</v>
      </c>
      <c r="AJ4848" t="s">
        <v>416</v>
      </c>
    </row>
    <row r="4849" spans="1:36" x14ac:dyDescent="0.25">
      <c r="A4849" t="s">
        <v>10715</v>
      </c>
      <c r="B4849" t="s">
        <v>2263</v>
      </c>
      <c r="C4849" t="s">
        <v>40</v>
      </c>
      <c r="D4849" t="s">
        <v>10807</v>
      </c>
      <c r="E4849" s="2">
        <v>162831701</v>
      </c>
      <c r="F4849" t="s">
        <v>62</v>
      </c>
      <c r="G4849" s="3">
        <v>26307</v>
      </c>
      <c r="H4849">
        <v>20170121</v>
      </c>
      <c r="I4849" s="4">
        <v>1305</v>
      </c>
      <c r="J4849">
        <v>1664382</v>
      </c>
      <c r="K4849" s="5">
        <v>6026</v>
      </c>
      <c r="L4849" t="s">
        <v>44</v>
      </c>
      <c r="M4849" t="s">
        <v>63</v>
      </c>
      <c r="N4849" t="s">
        <v>72</v>
      </c>
      <c r="O4849" s="5">
        <v>106</v>
      </c>
      <c r="P4849" s="5">
        <v>638756</v>
      </c>
      <c r="Q4849" s="6">
        <v>38.155209999999997</v>
      </c>
      <c r="R4849" s="6">
        <v>-120.05607999999999</v>
      </c>
      <c r="S4849" t="s">
        <v>10873</v>
      </c>
      <c r="T4849" t="s">
        <v>4103</v>
      </c>
      <c r="U4849" t="s">
        <v>67</v>
      </c>
      <c r="V4849" t="s">
        <v>50</v>
      </c>
      <c r="W4849" t="s">
        <v>10874</v>
      </c>
      <c r="X4849" t="s">
        <v>52</v>
      </c>
      <c r="Y4849" t="s">
        <v>53</v>
      </c>
      <c r="Z4849">
        <v>0</v>
      </c>
      <c r="AA4849" t="s">
        <v>54</v>
      </c>
      <c r="AB4849">
        <v>2017</v>
      </c>
      <c r="AC4849" t="s">
        <v>525</v>
      </c>
      <c r="AD4849" t="s">
        <v>56</v>
      </c>
      <c r="AE4849" t="s">
        <v>70</v>
      </c>
      <c r="AF4849">
        <v>1252656</v>
      </c>
      <c r="AG4849" t="s">
        <v>71</v>
      </c>
      <c r="AH4849" t="s">
        <v>59</v>
      </c>
      <c r="AI4849" t="s">
        <v>56</v>
      </c>
      <c r="AJ4849" t="s">
        <v>416</v>
      </c>
    </row>
    <row r="4850" spans="1:36" x14ac:dyDescent="0.25">
      <c r="A4850" t="s">
        <v>10715</v>
      </c>
      <c r="B4850" t="s">
        <v>2263</v>
      </c>
      <c r="C4850" t="s">
        <v>40</v>
      </c>
      <c r="D4850" t="s">
        <v>10807</v>
      </c>
      <c r="E4850" s="2">
        <v>162831701</v>
      </c>
      <c r="F4850" t="s">
        <v>410</v>
      </c>
      <c r="G4850" s="3" t="s">
        <v>10875</v>
      </c>
      <c r="H4850">
        <v>20170121</v>
      </c>
      <c r="I4850" s="4">
        <v>1553</v>
      </c>
      <c r="J4850">
        <v>1666433</v>
      </c>
      <c r="K4850" s="5">
        <v>5873</v>
      </c>
      <c r="L4850" t="s">
        <v>44</v>
      </c>
      <c r="M4850" t="s">
        <v>63</v>
      </c>
      <c r="N4850" t="s">
        <v>64</v>
      </c>
      <c r="O4850" s="5">
        <v>10</v>
      </c>
      <c r="P4850" s="5">
        <v>58730</v>
      </c>
      <c r="Q4850" s="6">
        <v>38.153865000000003</v>
      </c>
      <c r="R4850" s="6">
        <v>-120.057192</v>
      </c>
      <c r="S4850" t="s">
        <v>10876</v>
      </c>
      <c r="T4850" t="s">
        <v>436</v>
      </c>
      <c r="U4850" t="s">
        <v>67</v>
      </c>
      <c r="V4850" t="s">
        <v>50</v>
      </c>
      <c r="W4850" t="s">
        <v>10877</v>
      </c>
      <c r="X4850" t="s">
        <v>52</v>
      </c>
      <c r="Y4850" t="s">
        <v>53</v>
      </c>
      <c r="Z4850">
        <v>0</v>
      </c>
      <c r="AA4850" t="s">
        <v>54</v>
      </c>
      <c r="AB4850">
        <v>2017</v>
      </c>
      <c r="AC4850" t="s">
        <v>525</v>
      </c>
      <c r="AD4850" t="s">
        <v>56</v>
      </c>
      <c r="AE4850" t="s">
        <v>230</v>
      </c>
      <c r="AF4850">
        <v>1253194</v>
      </c>
      <c r="AG4850" t="s">
        <v>71</v>
      </c>
      <c r="AH4850" t="s">
        <v>59</v>
      </c>
      <c r="AI4850" t="s">
        <v>56</v>
      </c>
      <c r="AJ4850" t="s">
        <v>416</v>
      </c>
    </row>
    <row r="4851" spans="1:36" x14ac:dyDescent="0.25">
      <c r="A4851" t="s">
        <v>10715</v>
      </c>
      <c r="B4851" t="s">
        <v>2263</v>
      </c>
      <c r="C4851" t="s">
        <v>92</v>
      </c>
      <c r="D4851" t="s">
        <v>10763</v>
      </c>
      <c r="E4851" s="2">
        <v>163351704</v>
      </c>
      <c r="F4851" t="s">
        <v>42</v>
      </c>
      <c r="G4851" s="3">
        <v>11290</v>
      </c>
      <c r="H4851">
        <v>20170122</v>
      </c>
      <c r="I4851" s="4">
        <v>4</v>
      </c>
      <c r="J4851">
        <v>1658371</v>
      </c>
      <c r="K4851" s="5">
        <v>3815</v>
      </c>
      <c r="L4851" t="s">
        <v>44</v>
      </c>
      <c r="M4851" t="s">
        <v>45</v>
      </c>
      <c r="N4851" t="s">
        <v>432</v>
      </c>
      <c r="O4851" s="5">
        <v>130</v>
      </c>
      <c r="P4851" s="5">
        <v>147843</v>
      </c>
      <c r="Q4851" s="6">
        <v>38.006529999999998</v>
      </c>
      <c r="R4851" s="6">
        <v>-120.34699000000001</v>
      </c>
      <c r="S4851" t="s">
        <v>10878</v>
      </c>
      <c r="T4851" t="s">
        <v>451</v>
      </c>
      <c r="U4851" t="s">
        <v>49</v>
      </c>
      <c r="V4851" t="s">
        <v>50</v>
      </c>
      <c r="W4851" t="s">
        <v>10879</v>
      </c>
      <c r="X4851" t="s">
        <v>52</v>
      </c>
      <c r="Y4851" t="s">
        <v>53</v>
      </c>
      <c r="Z4851">
        <v>0</v>
      </c>
      <c r="AA4851" t="s">
        <v>54</v>
      </c>
      <c r="AB4851">
        <v>2017</v>
      </c>
      <c r="AC4851" t="s">
        <v>525</v>
      </c>
      <c r="AD4851" t="s">
        <v>56</v>
      </c>
      <c r="AE4851" t="s">
        <v>70</v>
      </c>
      <c r="AF4851">
        <v>1252091</v>
      </c>
      <c r="AG4851" t="s">
        <v>58</v>
      </c>
      <c r="AH4851" t="s">
        <v>59</v>
      </c>
      <c r="AI4851" t="s">
        <v>56</v>
      </c>
      <c r="AJ4851" t="s">
        <v>416</v>
      </c>
    </row>
    <row r="4852" spans="1:36" x14ac:dyDescent="0.25">
      <c r="A4852" t="s">
        <v>10715</v>
      </c>
      <c r="B4852" t="s">
        <v>2263</v>
      </c>
      <c r="C4852" t="s">
        <v>40</v>
      </c>
      <c r="D4852" t="s">
        <v>10727</v>
      </c>
      <c r="E4852" s="2">
        <v>163661701</v>
      </c>
      <c r="F4852" t="s">
        <v>62</v>
      </c>
      <c r="G4852" s="3">
        <v>2525</v>
      </c>
      <c r="H4852">
        <v>20170122</v>
      </c>
      <c r="I4852" s="4">
        <v>1341</v>
      </c>
      <c r="J4852">
        <v>1661133</v>
      </c>
      <c r="K4852" s="5">
        <v>2846</v>
      </c>
      <c r="L4852" t="s">
        <v>44</v>
      </c>
      <c r="M4852" t="s">
        <v>63</v>
      </c>
      <c r="N4852" t="s">
        <v>64</v>
      </c>
      <c r="O4852" s="5">
        <v>13</v>
      </c>
      <c r="P4852" s="5">
        <v>35642</v>
      </c>
      <c r="Q4852" s="6">
        <v>38.05939</v>
      </c>
      <c r="R4852" s="6">
        <v>-120.21536</v>
      </c>
      <c r="S4852" t="s">
        <v>10880</v>
      </c>
      <c r="T4852" t="s">
        <v>2045</v>
      </c>
      <c r="U4852" t="s">
        <v>67</v>
      </c>
      <c r="V4852" t="s">
        <v>50</v>
      </c>
      <c r="W4852" t="s">
        <v>10881</v>
      </c>
      <c r="X4852" t="s">
        <v>52</v>
      </c>
      <c r="Y4852" t="s">
        <v>53</v>
      </c>
      <c r="Z4852">
        <v>0</v>
      </c>
      <c r="AA4852" t="s">
        <v>54</v>
      </c>
      <c r="AB4852">
        <v>2017</v>
      </c>
      <c r="AC4852" t="s">
        <v>525</v>
      </c>
      <c r="AD4852" t="s">
        <v>56</v>
      </c>
      <c r="AE4852" t="s">
        <v>98</v>
      </c>
      <c r="AF4852">
        <v>1251979</v>
      </c>
      <c r="AG4852" t="s">
        <v>71</v>
      </c>
      <c r="AH4852" t="s">
        <v>59</v>
      </c>
      <c r="AI4852" t="s">
        <v>56</v>
      </c>
      <c r="AJ4852" t="s">
        <v>416</v>
      </c>
    </row>
    <row r="4853" spans="1:36" x14ac:dyDescent="0.25">
      <c r="A4853" t="s">
        <v>10715</v>
      </c>
      <c r="B4853" t="s">
        <v>2263</v>
      </c>
      <c r="C4853" t="s">
        <v>40</v>
      </c>
      <c r="D4853" t="s">
        <v>10727</v>
      </c>
      <c r="E4853" s="2">
        <v>163661701</v>
      </c>
      <c r="F4853" t="s">
        <v>62</v>
      </c>
      <c r="G4853" s="3" t="s">
        <v>10882</v>
      </c>
      <c r="H4853">
        <v>20170122</v>
      </c>
      <c r="I4853" s="4">
        <v>724</v>
      </c>
      <c r="J4853">
        <v>1664771</v>
      </c>
      <c r="K4853" s="5">
        <v>3269</v>
      </c>
      <c r="L4853" t="s">
        <v>44</v>
      </c>
      <c r="M4853" t="s">
        <v>45</v>
      </c>
      <c r="N4853" t="s">
        <v>432</v>
      </c>
      <c r="O4853" s="5">
        <v>41</v>
      </c>
      <c r="P4853" s="5">
        <v>134029</v>
      </c>
      <c r="Q4853" s="6">
        <v>38.06288</v>
      </c>
      <c r="R4853" s="6">
        <v>-120.18625</v>
      </c>
      <c r="S4853" t="s">
        <v>10883</v>
      </c>
      <c r="T4853" t="s">
        <v>3168</v>
      </c>
      <c r="U4853" t="s">
        <v>200</v>
      </c>
      <c r="V4853" t="s">
        <v>50</v>
      </c>
      <c r="W4853" t="s">
        <v>10884</v>
      </c>
      <c r="X4853" t="s">
        <v>52</v>
      </c>
      <c r="Y4853" t="s">
        <v>53</v>
      </c>
      <c r="Z4853">
        <v>0</v>
      </c>
      <c r="AA4853" t="s">
        <v>54</v>
      </c>
      <c r="AB4853">
        <v>2017</v>
      </c>
      <c r="AC4853" t="s">
        <v>525</v>
      </c>
      <c r="AD4853" t="s">
        <v>56</v>
      </c>
      <c r="AE4853" t="s">
        <v>98</v>
      </c>
      <c r="AF4853">
        <v>1252745</v>
      </c>
      <c r="AG4853" t="s">
        <v>202</v>
      </c>
      <c r="AH4853" t="s">
        <v>59</v>
      </c>
      <c r="AI4853" t="s">
        <v>56</v>
      </c>
      <c r="AJ4853" t="s">
        <v>56</v>
      </c>
    </row>
    <row r="4854" spans="1:36" x14ac:dyDescent="0.25">
      <c r="A4854" t="s">
        <v>10715</v>
      </c>
      <c r="B4854" t="s">
        <v>2263</v>
      </c>
      <c r="C4854" t="s">
        <v>40</v>
      </c>
      <c r="D4854" t="s">
        <v>10738</v>
      </c>
      <c r="E4854" s="2">
        <v>254421103</v>
      </c>
      <c r="F4854" t="s">
        <v>42</v>
      </c>
      <c r="G4854" s="3">
        <v>10190</v>
      </c>
      <c r="H4854">
        <v>20170122</v>
      </c>
      <c r="I4854" s="4">
        <v>808</v>
      </c>
      <c r="J4854">
        <v>1659678</v>
      </c>
      <c r="K4854" s="5">
        <v>739</v>
      </c>
      <c r="L4854" t="s">
        <v>44</v>
      </c>
      <c r="M4854" t="s">
        <v>63</v>
      </c>
      <c r="N4854" t="s">
        <v>64</v>
      </c>
      <c r="O4854" s="5">
        <v>676</v>
      </c>
      <c r="P4854" s="5">
        <v>467067</v>
      </c>
      <c r="Q4854" s="6">
        <v>37.414369999999998</v>
      </c>
      <c r="R4854" s="6">
        <v>-119.62721999999999</v>
      </c>
      <c r="S4854" t="s">
        <v>10885</v>
      </c>
      <c r="T4854" t="s">
        <v>451</v>
      </c>
      <c r="U4854" t="s">
        <v>86</v>
      </c>
      <c r="V4854" t="s">
        <v>50</v>
      </c>
      <c r="W4854" t="s">
        <v>10886</v>
      </c>
      <c r="X4854" t="s">
        <v>52</v>
      </c>
      <c r="Y4854" t="s">
        <v>53</v>
      </c>
      <c r="Z4854">
        <v>0</v>
      </c>
      <c r="AA4854" t="s">
        <v>54</v>
      </c>
      <c r="AB4854">
        <v>2017</v>
      </c>
      <c r="AC4854" t="s">
        <v>525</v>
      </c>
      <c r="AD4854" t="s">
        <v>56</v>
      </c>
      <c r="AE4854" t="s">
        <v>98</v>
      </c>
      <c r="AF4854">
        <v>1251853</v>
      </c>
      <c r="AG4854" t="s">
        <v>88</v>
      </c>
      <c r="AH4854" t="s">
        <v>59</v>
      </c>
      <c r="AI4854" t="s">
        <v>56</v>
      </c>
      <c r="AJ4854" t="s">
        <v>416</v>
      </c>
    </row>
    <row r="4855" spans="1:36" x14ac:dyDescent="0.25">
      <c r="A4855" t="s">
        <v>10715</v>
      </c>
      <c r="B4855" t="s">
        <v>2263</v>
      </c>
      <c r="C4855" t="s">
        <v>40</v>
      </c>
      <c r="D4855" t="s">
        <v>10738</v>
      </c>
      <c r="E4855" s="2">
        <v>254421103</v>
      </c>
      <c r="F4855" t="s">
        <v>42</v>
      </c>
      <c r="G4855" s="3">
        <v>77384</v>
      </c>
      <c r="H4855">
        <v>20170122</v>
      </c>
      <c r="I4855" s="4">
        <v>1929</v>
      </c>
      <c r="J4855">
        <v>1662203</v>
      </c>
      <c r="K4855" s="5">
        <v>1360</v>
      </c>
      <c r="L4855" t="s">
        <v>44</v>
      </c>
      <c r="M4855" t="s">
        <v>63</v>
      </c>
      <c r="N4855" t="s">
        <v>64</v>
      </c>
      <c r="O4855" s="5">
        <v>455</v>
      </c>
      <c r="P4855" s="5">
        <v>183281</v>
      </c>
      <c r="Q4855" s="6">
        <v>37.338929999999998</v>
      </c>
      <c r="R4855" s="6">
        <v>-119.58434</v>
      </c>
      <c r="S4855" t="s">
        <v>10887</v>
      </c>
      <c r="T4855" t="s">
        <v>421</v>
      </c>
      <c r="U4855" t="s">
        <v>67</v>
      </c>
      <c r="V4855" t="s">
        <v>50</v>
      </c>
      <c r="W4855" t="s">
        <v>10888</v>
      </c>
      <c r="X4855" t="s">
        <v>52</v>
      </c>
      <c r="Y4855" t="s">
        <v>53</v>
      </c>
      <c r="Z4855">
        <v>0</v>
      </c>
      <c r="AA4855" t="s">
        <v>54</v>
      </c>
      <c r="AB4855">
        <v>2017</v>
      </c>
      <c r="AC4855" t="s">
        <v>525</v>
      </c>
      <c r="AD4855" t="s">
        <v>56</v>
      </c>
      <c r="AE4855" t="s">
        <v>98</v>
      </c>
      <c r="AF4855">
        <v>1252223</v>
      </c>
      <c r="AG4855" t="s">
        <v>71</v>
      </c>
      <c r="AH4855" t="s">
        <v>59</v>
      </c>
      <c r="AI4855" t="s">
        <v>56</v>
      </c>
      <c r="AJ4855" t="s">
        <v>416</v>
      </c>
    </row>
    <row r="4856" spans="1:36" x14ac:dyDescent="0.25">
      <c r="A4856" t="s">
        <v>10715</v>
      </c>
      <c r="B4856" t="s">
        <v>2263</v>
      </c>
      <c r="C4856" t="s">
        <v>40</v>
      </c>
      <c r="D4856" t="s">
        <v>10807</v>
      </c>
      <c r="E4856" s="2">
        <v>162831701</v>
      </c>
      <c r="F4856" t="s">
        <v>62</v>
      </c>
      <c r="G4856" s="3">
        <v>20321</v>
      </c>
      <c r="H4856">
        <v>20170122</v>
      </c>
      <c r="I4856" s="4">
        <v>914</v>
      </c>
      <c r="J4856">
        <v>1664628</v>
      </c>
      <c r="K4856" s="5">
        <v>3581</v>
      </c>
      <c r="L4856" t="s">
        <v>44</v>
      </c>
      <c r="M4856" t="s">
        <v>63</v>
      </c>
      <c r="N4856" t="s">
        <v>64</v>
      </c>
      <c r="O4856" s="5">
        <v>57</v>
      </c>
      <c r="P4856" s="5">
        <v>204117</v>
      </c>
      <c r="Q4856" s="6">
        <v>38.147979999999997</v>
      </c>
      <c r="R4856" s="6">
        <v>-120.07181</v>
      </c>
      <c r="S4856" t="s">
        <v>10889</v>
      </c>
      <c r="T4856" t="s">
        <v>436</v>
      </c>
      <c r="U4856" t="s">
        <v>67</v>
      </c>
      <c r="V4856" t="s">
        <v>50</v>
      </c>
      <c r="W4856" t="s">
        <v>10890</v>
      </c>
      <c r="X4856" t="s">
        <v>52</v>
      </c>
      <c r="Y4856" t="s">
        <v>53</v>
      </c>
      <c r="Z4856">
        <v>0</v>
      </c>
      <c r="AA4856" t="s">
        <v>54</v>
      </c>
      <c r="AB4856">
        <v>2017</v>
      </c>
      <c r="AC4856" t="s">
        <v>525</v>
      </c>
      <c r="AD4856" t="s">
        <v>56</v>
      </c>
      <c r="AE4856" t="s">
        <v>481</v>
      </c>
      <c r="AF4856">
        <v>1252712</v>
      </c>
      <c r="AG4856" t="s">
        <v>71</v>
      </c>
      <c r="AH4856" t="s">
        <v>59</v>
      </c>
      <c r="AI4856" t="s">
        <v>56</v>
      </c>
      <c r="AJ4856" t="s">
        <v>416</v>
      </c>
    </row>
    <row r="4857" spans="1:36" x14ac:dyDescent="0.25">
      <c r="A4857" t="s">
        <v>10715</v>
      </c>
      <c r="B4857" t="s">
        <v>2263</v>
      </c>
      <c r="C4857" t="s">
        <v>40</v>
      </c>
      <c r="D4857" t="s">
        <v>10725</v>
      </c>
      <c r="E4857" s="2">
        <v>254432102</v>
      </c>
      <c r="F4857" t="s">
        <v>62</v>
      </c>
      <c r="G4857" s="3">
        <v>1617</v>
      </c>
      <c r="H4857">
        <v>20170123</v>
      </c>
      <c r="I4857" s="4">
        <v>217</v>
      </c>
      <c r="J4857">
        <v>1663088</v>
      </c>
      <c r="K4857" s="5">
        <v>537</v>
      </c>
      <c r="L4857" t="s">
        <v>44</v>
      </c>
      <c r="M4857" t="s">
        <v>63</v>
      </c>
      <c r="N4857" t="s">
        <v>72</v>
      </c>
      <c r="O4857" s="5">
        <v>95</v>
      </c>
      <c r="P4857" s="5">
        <v>51015</v>
      </c>
      <c r="Q4857" s="6">
        <v>37.312600000000003</v>
      </c>
      <c r="R4857" s="6">
        <v>-119.62072000000001</v>
      </c>
      <c r="S4857" t="s">
        <v>10891</v>
      </c>
      <c r="T4857" t="s">
        <v>4103</v>
      </c>
      <c r="U4857" t="s">
        <v>67</v>
      </c>
      <c r="V4857" t="s">
        <v>68</v>
      </c>
      <c r="W4857" t="s">
        <v>10892</v>
      </c>
      <c r="X4857" t="s">
        <v>52</v>
      </c>
      <c r="Y4857" t="s">
        <v>53</v>
      </c>
      <c r="Z4857">
        <v>0</v>
      </c>
      <c r="AA4857" t="s">
        <v>54</v>
      </c>
      <c r="AB4857">
        <v>2017</v>
      </c>
      <c r="AC4857" t="s">
        <v>525</v>
      </c>
      <c r="AD4857" t="s">
        <v>56</v>
      </c>
      <c r="AE4857" t="s">
        <v>481</v>
      </c>
      <c r="AF4857">
        <v>1252460</v>
      </c>
      <c r="AG4857" t="s">
        <v>71</v>
      </c>
      <c r="AH4857" t="s">
        <v>59</v>
      </c>
      <c r="AI4857" t="s">
        <v>56</v>
      </c>
      <c r="AJ4857" t="s">
        <v>416</v>
      </c>
    </row>
    <row r="4858" spans="1:36" x14ac:dyDescent="0.25">
      <c r="A4858" t="s">
        <v>10715</v>
      </c>
      <c r="B4858" t="s">
        <v>2263</v>
      </c>
      <c r="C4858" t="s">
        <v>40</v>
      </c>
      <c r="D4858" t="s">
        <v>10725</v>
      </c>
      <c r="E4858" s="2">
        <v>254432102</v>
      </c>
      <c r="F4858" t="s">
        <v>659</v>
      </c>
      <c r="G4858" s="3">
        <v>10207</v>
      </c>
      <c r="H4858">
        <v>20170123</v>
      </c>
      <c r="I4858" s="4">
        <v>908</v>
      </c>
      <c r="J4858">
        <v>1663394</v>
      </c>
      <c r="K4858" s="5">
        <v>588</v>
      </c>
      <c r="L4858" t="s">
        <v>44</v>
      </c>
      <c r="M4858" t="s">
        <v>63</v>
      </c>
      <c r="N4858" t="s">
        <v>64</v>
      </c>
      <c r="O4858" s="5">
        <v>45</v>
      </c>
      <c r="P4858" s="5">
        <v>26460</v>
      </c>
      <c r="Q4858" s="6">
        <v>37.298349999999999</v>
      </c>
      <c r="R4858" s="6">
        <v>-119.61647000000001</v>
      </c>
      <c r="S4858" t="s">
        <v>10893</v>
      </c>
      <c r="T4858" t="s">
        <v>427</v>
      </c>
      <c r="U4858" t="s">
        <v>67</v>
      </c>
      <c r="V4858" t="s">
        <v>50</v>
      </c>
      <c r="W4858" t="s">
        <v>10894</v>
      </c>
      <c r="X4858" t="s">
        <v>52</v>
      </c>
      <c r="Y4858" t="s">
        <v>53</v>
      </c>
      <c r="Z4858">
        <v>0</v>
      </c>
      <c r="AA4858" t="s">
        <v>54</v>
      </c>
      <c r="AB4858">
        <v>2017</v>
      </c>
      <c r="AC4858" t="s">
        <v>525</v>
      </c>
      <c r="AD4858" t="s">
        <v>56</v>
      </c>
      <c r="AE4858" t="s">
        <v>70</v>
      </c>
      <c r="AF4858">
        <v>1252560</v>
      </c>
      <c r="AG4858" t="s">
        <v>71</v>
      </c>
      <c r="AH4858" t="s">
        <v>59</v>
      </c>
      <c r="AI4858" t="s">
        <v>56</v>
      </c>
      <c r="AJ4858" t="s">
        <v>416</v>
      </c>
    </row>
    <row r="4859" spans="1:36" x14ac:dyDescent="0.25">
      <c r="A4859" t="s">
        <v>10715</v>
      </c>
      <c r="B4859" t="s">
        <v>2263</v>
      </c>
      <c r="C4859" t="s">
        <v>92</v>
      </c>
      <c r="D4859" t="s">
        <v>10749</v>
      </c>
      <c r="E4859" s="2">
        <v>254432104</v>
      </c>
      <c r="F4859" t="s">
        <v>62</v>
      </c>
      <c r="G4859" s="3">
        <v>10788</v>
      </c>
      <c r="H4859">
        <v>20170123</v>
      </c>
      <c r="I4859" s="4">
        <v>906</v>
      </c>
      <c r="J4859">
        <v>1663374</v>
      </c>
      <c r="K4859" s="5">
        <v>659</v>
      </c>
      <c r="L4859" t="s">
        <v>44</v>
      </c>
      <c r="M4859" t="s">
        <v>63</v>
      </c>
      <c r="N4859" t="s">
        <v>64</v>
      </c>
      <c r="O4859" s="5">
        <v>76</v>
      </c>
      <c r="P4859" s="5">
        <v>22439</v>
      </c>
      <c r="Q4859" s="6">
        <v>37.28687</v>
      </c>
      <c r="R4859" s="6">
        <v>-119.65581</v>
      </c>
      <c r="S4859" t="s">
        <v>10895</v>
      </c>
      <c r="T4859" t="s">
        <v>427</v>
      </c>
      <c r="U4859" t="s">
        <v>86</v>
      </c>
      <c r="V4859" t="s">
        <v>50</v>
      </c>
      <c r="W4859" t="s">
        <v>10896</v>
      </c>
      <c r="X4859" t="s">
        <v>52</v>
      </c>
      <c r="Y4859" t="s">
        <v>53</v>
      </c>
      <c r="Z4859">
        <v>0</v>
      </c>
      <c r="AA4859" t="s">
        <v>54</v>
      </c>
      <c r="AB4859">
        <v>2017</v>
      </c>
      <c r="AC4859" t="s">
        <v>525</v>
      </c>
      <c r="AD4859" t="s">
        <v>56</v>
      </c>
      <c r="AE4859" t="s">
        <v>98</v>
      </c>
      <c r="AF4859">
        <v>1252553</v>
      </c>
      <c r="AG4859" t="s">
        <v>88</v>
      </c>
      <c r="AH4859" t="s">
        <v>59</v>
      </c>
      <c r="AI4859" t="s">
        <v>56</v>
      </c>
      <c r="AJ4859" t="s">
        <v>416</v>
      </c>
    </row>
    <row r="4860" spans="1:36" x14ac:dyDescent="0.25">
      <c r="A4860" t="s">
        <v>10715</v>
      </c>
      <c r="B4860" t="s">
        <v>2263</v>
      </c>
      <c r="C4860" t="s">
        <v>40</v>
      </c>
      <c r="D4860" t="s">
        <v>10727</v>
      </c>
      <c r="E4860" s="2">
        <v>163661701</v>
      </c>
      <c r="F4860" t="s">
        <v>62</v>
      </c>
      <c r="G4860" s="3">
        <v>2487</v>
      </c>
      <c r="H4860">
        <v>20170123</v>
      </c>
      <c r="I4860" s="4">
        <v>1257</v>
      </c>
      <c r="J4860">
        <v>1664078</v>
      </c>
      <c r="K4860" s="5">
        <v>504</v>
      </c>
      <c r="L4860" t="s">
        <v>44</v>
      </c>
      <c r="M4860" t="s">
        <v>63</v>
      </c>
      <c r="N4860" t="s">
        <v>64</v>
      </c>
      <c r="O4860" s="5">
        <v>98</v>
      </c>
      <c r="P4860" s="5">
        <v>49392</v>
      </c>
      <c r="Q4860" s="6">
        <v>38.06183</v>
      </c>
      <c r="R4860" s="6">
        <v>-120.19736</v>
      </c>
      <c r="S4860" t="s">
        <v>10897</v>
      </c>
      <c r="T4860" t="s">
        <v>3168</v>
      </c>
      <c r="U4860" t="s">
        <v>67</v>
      </c>
      <c r="V4860" t="s">
        <v>50</v>
      </c>
      <c r="W4860" t="s">
        <v>10898</v>
      </c>
      <c r="X4860" t="s">
        <v>52</v>
      </c>
      <c r="Y4860" t="s">
        <v>53</v>
      </c>
      <c r="Z4860">
        <v>0</v>
      </c>
      <c r="AA4860" t="s">
        <v>54</v>
      </c>
      <c r="AB4860">
        <v>2017</v>
      </c>
      <c r="AC4860" t="s">
        <v>525</v>
      </c>
      <c r="AD4860" t="s">
        <v>56</v>
      </c>
      <c r="AE4860" t="s">
        <v>230</v>
      </c>
      <c r="AF4860">
        <v>1252599</v>
      </c>
      <c r="AG4860" t="s">
        <v>71</v>
      </c>
      <c r="AH4860" t="s">
        <v>59</v>
      </c>
      <c r="AI4860" t="s">
        <v>56</v>
      </c>
      <c r="AJ4860" t="s">
        <v>416</v>
      </c>
    </row>
    <row r="4861" spans="1:36" x14ac:dyDescent="0.25">
      <c r="A4861" t="s">
        <v>10715</v>
      </c>
      <c r="B4861" t="s">
        <v>2263</v>
      </c>
      <c r="C4861" t="s">
        <v>40</v>
      </c>
      <c r="D4861" t="s">
        <v>10727</v>
      </c>
      <c r="E4861" s="2">
        <v>163661701</v>
      </c>
      <c r="F4861" t="s">
        <v>62</v>
      </c>
      <c r="G4861" s="3">
        <v>20311</v>
      </c>
      <c r="H4861">
        <v>20170123</v>
      </c>
      <c r="I4861" s="4">
        <v>1659</v>
      </c>
      <c r="J4861">
        <v>1664595</v>
      </c>
      <c r="K4861" s="5">
        <v>1355</v>
      </c>
      <c r="L4861" t="s">
        <v>44</v>
      </c>
      <c r="M4861" t="s">
        <v>63</v>
      </c>
      <c r="N4861" t="s">
        <v>64</v>
      </c>
      <c r="O4861" s="5">
        <v>53</v>
      </c>
      <c r="P4861" s="5">
        <v>7439</v>
      </c>
      <c r="Q4861" s="6">
        <v>38.095190000000002</v>
      </c>
      <c r="R4861" s="6">
        <v>-120.12772</v>
      </c>
      <c r="S4861" t="s">
        <v>10899</v>
      </c>
      <c r="T4861" t="s">
        <v>2517</v>
      </c>
      <c r="U4861" t="s">
        <v>67</v>
      </c>
      <c r="V4861" t="s">
        <v>50</v>
      </c>
      <c r="W4861" t="s">
        <v>10900</v>
      </c>
      <c r="X4861" t="s">
        <v>52</v>
      </c>
      <c r="Y4861" t="s">
        <v>53</v>
      </c>
      <c r="Z4861">
        <v>0</v>
      </c>
      <c r="AA4861" t="s">
        <v>54</v>
      </c>
      <c r="AB4861">
        <v>2017</v>
      </c>
      <c r="AC4861" t="s">
        <v>525</v>
      </c>
      <c r="AD4861" t="s">
        <v>56</v>
      </c>
      <c r="AE4861" t="s">
        <v>70</v>
      </c>
      <c r="AF4861">
        <v>1252762</v>
      </c>
      <c r="AG4861" t="s">
        <v>71</v>
      </c>
      <c r="AH4861" t="s">
        <v>59</v>
      </c>
      <c r="AI4861" t="s">
        <v>56</v>
      </c>
      <c r="AJ4861" t="s">
        <v>416</v>
      </c>
    </row>
    <row r="4862" spans="1:36" x14ac:dyDescent="0.25">
      <c r="A4862" t="s">
        <v>10715</v>
      </c>
      <c r="B4862" t="s">
        <v>2263</v>
      </c>
      <c r="C4862" t="s">
        <v>40</v>
      </c>
      <c r="D4862" t="s">
        <v>10727</v>
      </c>
      <c r="E4862" s="2">
        <v>163661701</v>
      </c>
      <c r="F4862" t="s">
        <v>62</v>
      </c>
      <c r="G4862" s="3">
        <v>20319</v>
      </c>
      <c r="H4862">
        <v>20170123</v>
      </c>
      <c r="I4862" s="4">
        <v>1726</v>
      </c>
      <c r="J4862">
        <v>1664713</v>
      </c>
      <c r="K4862" s="5">
        <v>1243</v>
      </c>
      <c r="L4862" t="s">
        <v>44</v>
      </c>
      <c r="M4862" t="s">
        <v>63</v>
      </c>
      <c r="N4862" t="s">
        <v>72</v>
      </c>
      <c r="O4862" s="5">
        <v>17</v>
      </c>
      <c r="P4862" s="5">
        <v>12979</v>
      </c>
      <c r="Q4862" s="6">
        <v>38.040500000000002</v>
      </c>
      <c r="R4862" s="6">
        <v>-120.21593</v>
      </c>
      <c r="S4862" t="s">
        <v>10901</v>
      </c>
      <c r="T4862" t="s">
        <v>3106</v>
      </c>
      <c r="U4862" t="s">
        <v>67</v>
      </c>
      <c r="V4862" t="s">
        <v>50</v>
      </c>
      <c r="W4862" t="s">
        <v>10902</v>
      </c>
      <c r="X4862" t="s">
        <v>52</v>
      </c>
      <c r="Y4862" t="s">
        <v>53</v>
      </c>
      <c r="Z4862">
        <v>0</v>
      </c>
      <c r="AA4862" t="s">
        <v>54</v>
      </c>
      <c r="AB4862">
        <v>2017</v>
      </c>
      <c r="AC4862" t="s">
        <v>525</v>
      </c>
      <c r="AD4862" t="s">
        <v>56</v>
      </c>
      <c r="AE4862" t="s">
        <v>70</v>
      </c>
      <c r="AF4862">
        <v>1252773</v>
      </c>
      <c r="AG4862" t="s">
        <v>71</v>
      </c>
      <c r="AH4862" t="s">
        <v>59</v>
      </c>
      <c r="AI4862" t="s">
        <v>56</v>
      </c>
      <c r="AJ4862" t="s">
        <v>416</v>
      </c>
    </row>
    <row r="4863" spans="1:36" x14ac:dyDescent="0.25">
      <c r="A4863" t="s">
        <v>10715</v>
      </c>
      <c r="B4863" t="s">
        <v>2263</v>
      </c>
      <c r="C4863" t="s">
        <v>40</v>
      </c>
      <c r="D4863" t="s">
        <v>10716</v>
      </c>
      <c r="E4863" s="2">
        <v>163661702</v>
      </c>
      <c r="F4863" t="s">
        <v>80</v>
      </c>
      <c r="G4863" s="3" t="s">
        <v>10903</v>
      </c>
      <c r="H4863">
        <v>20170123</v>
      </c>
      <c r="I4863" s="4">
        <v>1000</v>
      </c>
      <c r="J4863">
        <v>1663553</v>
      </c>
      <c r="K4863" s="5">
        <v>1730</v>
      </c>
      <c r="L4863" t="s">
        <v>44</v>
      </c>
      <c r="M4863" t="s">
        <v>45</v>
      </c>
      <c r="N4863" t="s">
        <v>432</v>
      </c>
      <c r="O4863" s="5">
        <v>40</v>
      </c>
      <c r="P4863" s="5">
        <v>65870</v>
      </c>
      <c r="Q4863" s="6">
        <v>38.053849999999997</v>
      </c>
      <c r="R4863" s="6">
        <v>-120.275851</v>
      </c>
      <c r="S4863" t="s">
        <v>10904</v>
      </c>
      <c r="T4863" t="s">
        <v>559</v>
      </c>
      <c r="U4863" t="s">
        <v>67</v>
      </c>
      <c r="V4863" t="s">
        <v>50</v>
      </c>
      <c r="W4863" t="s">
        <v>10905</v>
      </c>
      <c r="X4863" t="s">
        <v>52</v>
      </c>
      <c r="Y4863" t="s">
        <v>53</v>
      </c>
      <c r="Z4863">
        <v>0</v>
      </c>
      <c r="AA4863" t="s">
        <v>54</v>
      </c>
      <c r="AB4863">
        <v>2017</v>
      </c>
      <c r="AC4863" t="s">
        <v>525</v>
      </c>
      <c r="AD4863" t="s">
        <v>56</v>
      </c>
      <c r="AE4863" t="s">
        <v>70</v>
      </c>
      <c r="AF4863">
        <v>1252733</v>
      </c>
      <c r="AG4863" t="s">
        <v>71</v>
      </c>
      <c r="AH4863" t="s">
        <v>59</v>
      </c>
      <c r="AI4863" t="s">
        <v>56</v>
      </c>
      <c r="AJ4863" t="s">
        <v>56</v>
      </c>
    </row>
    <row r="4864" spans="1:36" x14ac:dyDescent="0.25">
      <c r="A4864" t="s">
        <v>10715</v>
      </c>
      <c r="B4864" t="s">
        <v>2263</v>
      </c>
      <c r="C4864" t="s">
        <v>40</v>
      </c>
      <c r="D4864" t="s">
        <v>10906</v>
      </c>
      <c r="E4864" s="2">
        <v>254421101</v>
      </c>
      <c r="F4864" t="s">
        <v>62</v>
      </c>
      <c r="G4864" s="3">
        <v>5533</v>
      </c>
      <c r="H4864">
        <v>20170123</v>
      </c>
      <c r="I4864" s="4">
        <v>823</v>
      </c>
      <c r="J4864">
        <v>1664670</v>
      </c>
      <c r="K4864" s="5">
        <v>2042</v>
      </c>
      <c r="L4864" t="s">
        <v>44</v>
      </c>
      <c r="M4864" t="s">
        <v>63</v>
      </c>
      <c r="N4864" t="s">
        <v>64</v>
      </c>
      <c r="O4864" s="5">
        <v>2</v>
      </c>
      <c r="P4864" s="5">
        <v>4084</v>
      </c>
      <c r="Q4864" s="6">
        <v>37.421259999999997</v>
      </c>
      <c r="R4864" s="6">
        <v>-119.71133</v>
      </c>
      <c r="S4864" t="s">
        <v>10907</v>
      </c>
      <c r="T4864" t="s">
        <v>427</v>
      </c>
      <c r="U4864" t="s">
        <v>67</v>
      </c>
      <c r="V4864" t="s">
        <v>50</v>
      </c>
      <c r="W4864" t="s">
        <v>10908</v>
      </c>
      <c r="X4864" t="s">
        <v>52</v>
      </c>
      <c r="Y4864" t="s">
        <v>53</v>
      </c>
      <c r="Z4864">
        <v>0</v>
      </c>
      <c r="AA4864" t="s">
        <v>54</v>
      </c>
      <c r="AB4864">
        <v>2017</v>
      </c>
      <c r="AC4864" t="s">
        <v>525</v>
      </c>
      <c r="AD4864" t="s">
        <v>56</v>
      </c>
      <c r="AE4864" t="s">
        <v>98</v>
      </c>
      <c r="AF4864">
        <v>1252722</v>
      </c>
      <c r="AG4864" t="s">
        <v>71</v>
      </c>
      <c r="AH4864" t="s">
        <v>59</v>
      </c>
      <c r="AI4864" t="s">
        <v>56</v>
      </c>
      <c r="AJ4864" t="s">
        <v>416</v>
      </c>
    </row>
    <row r="4865" spans="1:36" x14ac:dyDescent="0.25">
      <c r="A4865" t="s">
        <v>10715</v>
      </c>
      <c r="B4865" t="s">
        <v>2263</v>
      </c>
      <c r="C4865" t="s">
        <v>92</v>
      </c>
      <c r="D4865" t="s">
        <v>10738</v>
      </c>
      <c r="E4865" s="2">
        <v>254421103</v>
      </c>
      <c r="F4865" t="s">
        <v>62</v>
      </c>
      <c r="G4865" s="3">
        <v>2035</v>
      </c>
      <c r="H4865">
        <v>20170123</v>
      </c>
      <c r="I4865" s="4">
        <v>1120</v>
      </c>
      <c r="J4865">
        <v>1663805</v>
      </c>
      <c r="K4865" s="5">
        <v>550</v>
      </c>
      <c r="L4865" t="s">
        <v>44</v>
      </c>
      <c r="M4865" t="s">
        <v>63</v>
      </c>
      <c r="N4865" t="s">
        <v>64</v>
      </c>
      <c r="O4865" s="5">
        <v>20</v>
      </c>
      <c r="P4865" s="5">
        <v>6801</v>
      </c>
      <c r="Q4865" s="6">
        <v>37.357909999999997</v>
      </c>
      <c r="R4865" s="6">
        <v>-119.63959</v>
      </c>
      <c r="S4865" t="s">
        <v>10909</v>
      </c>
      <c r="T4865" t="s">
        <v>521</v>
      </c>
      <c r="U4865" t="s">
        <v>67</v>
      </c>
      <c r="V4865" t="s">
        <v>50</v>
      </c>
      <c r="W4865" t="s">
        <v>10910</v>
      </c>
      <c r="X4865" t="s">
        <v>52</v>
      </c>
      <c r="Y4865" t="s">
        <v>53</v>
      </c>
      <c r="Z4865">
        <v>0</v>
      </c>
      <c r="AA4865" t="s">
        <v>54</v>
      </c>
      <c r="AB4865">
        <v>2017</v>
      </c>
      <c r="AC4865" t="s">
        <v>525</v>
      </c>
      <c r="AD4865" t="s">
        <v>56</v>
      </c>
      <c r="AE4865" t="s">
        <v>98</v>
      </c>
      <c r="AF4865">
        <v>1252688</v>
      </c>
      <c r="AG4865" t="s">
        <v>71</v>
      </c>
      <c r="AH4865" t="s">
        <v>59</v>
      </c>
      <c r="AI4865" t="s">
        <v>56</v>
      </c>
      <c r="AJ4865" t="s">
        <v>416</v>
      </c>
    </row>
    <row r="4866" spans="1:36" x14ac:dyDescent="0.25">
      <c r="A4866" t="s">
        <v>10715</v>
      </c>
      <c r="B4866" t="s">
        <v>2263</v>
      </c>
      <c r="C4866" t="s">
        <v>40</v>
      </c>
      <c r="D4866" t="s">
        <v>10738</v>
      </c>
      <c r="E4866" s="2">
        <v>254421103</v>
      </c>
      <c r="F4866" t="s">
        <v>62</v>
      </c>
      <c r="G4866" s="3">
        <v>5725</v>
      </c>
      <c r="H4866">
        <v>20170123</v>
      </c>
      <c r="I4866" s="4">
        <v>1122</v>
      </c>
      <c r="J4866">
        <v>1663782</v>
      </c>
      <c r="K4866" s="5">
        <v>1474</v>
      </c>
      <c r="L4866" t="s">
        <v>44</v>
      </c>
      <c r="M4866" t="s">
        <v>63</v>
      </c>
      <c r="N4866" t="s">
        <v>64</v>
      </c>
      <c r="O4866" s="5">
        <v>32</v>
      </c>
      <c r="P4866" s="5">
        <v>47168</v>
      </c>
      <c r="Q4866" s="6">
        <v>37.374519999999997</v>
      </c>
      <c r="R4866" s="6">
        <v>-119.63009</v>
      </c>
      <c r="S4866" t="s">
        <v>10911</v>
      </c>
      <c r="T4866" t="s">
        <v>521</v>
      </c>
      <c r="U4866" t="s">
        <v>67</v>
      </c>
      <c r="V4866" t="s">
        <v>50</v>
      </c>
      <c r="W4866" t="s">
        <v>10912</v>
      </c>
      <c r="X4866" t="s">
        <v>52</v>
      </c>
      <c r="Y4866" t="s">
        <v>53</v>
      </c>
      <c r="Z4866">
        <v>0</v>
      </c>
      <c r="AA4866" t="s">
        <v>54</v>
      </c>
      <c r="AB4866">
        <v>2017</v>
      </c>
      <c r="AC4866" t="s">
        <v>525</v>
      </c>
      <c r="AD4866" t="s">
        <v>56</v>
      </c>
      <c r="AE4866" t="s">
        <v>70</v>
      </c>
      <c r="AF4866">
        <v>1252780</v>
      </c>
      <c r="AG4866" t="s">
        <v>71</v>
      </c>
      <c r="AH4866" t="s">
        <v>59</v>
      </c>
      <c r="AI4866" t="s">
        <v>56</v>
      </c>
      <c r="AJ4866" t="s">
        <v>416</v>
      </c>
    </row>
    <row r="4867" spans="1:36" x14ac:dyDescent="0.25">
      <c r="A4867" t="s">
        <v>10715</v>
      </c>
      <c r="B4867" t="s">
        <v>2263</v>
      </c>
      <c r="C4867" t="s">
        <v>40</v>
      </c>
      <c r="D4867" t="s">
        <v>10743</v>
      </c>
      <c r="E4867" s="2">
        <v>252531101</v>
      </c>
      <c r="F4867" t="s">
        <v>62</v>
      </c>
      <c r="G4867" s="3">
        <v>86105</v>
      </c>
      <c r="H4867">
        <v>20170123</v>
      </c>
      <c r="I4867" s="4">
        <v>145</v>
      </c>
      <c r="J4867">
        <v>1662662</v>
      </c>
      <c r="K4867" s="5">
        <v>2076</v>
      </c>
      <c r="L4867" t="s">
        <v>44</v>
      </c>
      <c r="M4867" t="s">
        <v>63</v>
      </c>
      <c r="N4867" t="s">
        <v>64</v>
      </c>
      <c r="O4867" s="5">
        <v>22</v>
      </c>
      <c r="P4867" s="5">
        <v>45672</v>
      </c>
      <c r="Q4867" s="6">
        <v>37.324339999999999</v>
      </c>
      <c r="R4867" s="6">
        <v>-119.5664</v>
      </c>
      <c r="S4867" t="s">
        <v>10913</v>
      </c>
      <c r="T4867" t="s">
        <v>421</v>
      </c>
      <c r="U4867" t="s">
        <v>67</v>
      </c>
      <c r="V4867" t="s">
        <v>50</v>
      </c>
      <c r="W4867" t="s">
        <v>10914</v>
      </c>
      <c r="X4867" t="s">
        <v>52</v>
      </c>
      <c r="Y4867" t="s">
        <v>53</v>
      </c>
      <c r="Z4867">
        <v>0</v>
      </c>
      <c r="AA4867" t="s">
        <v>54</v>
      </c>
      <c r="AB4867">
        <v>2017</v>
      </c>
      <c r="AC4867" t="s">
        <v>525</v>
      </c>
      <c r="AD4867" t="s">
        <v>56</v>
      </c>
      <c r="AE4867" t="s">
        <v>98</v>
      </c>
      <c r="AF4867">
        <v>1252402</v>
      </c>
      <c r="AG4867" t="s">
        <v>71</v>
      </c>
      <c r="AH4867" t="s">
        <v>59</v>
      </c>
      <c r="AI4867" t="s">
        <v>56</v>
      </c>
      <c r="AJ4867" t="s">
        <v>416</v>
      </c>
    </row>
    <row r="4868" spans="1:36" x14ac:dyDescent="0.25">
      <c r="A4868" t="s">
        <v>10715</v>
      </c>
      <c r="B4868" t="s">
        <v>2263</v>
      </c>
      <c r="C4868" t="s">
        <v>40</v>
      </c>
      <c r="D4868" t="s">
        <v>10807</v>
      </c>
      <c r="E4868" s="2">
        <v>162831701</v>
      </c>
      <c r="F4868" t="s">
        <v>62</v>
      </c>
      <c r="G4868" s="3" t="s">
        <v>10915</v>
      </c>
      <c r="H4868">
        <v>20170123</v>
      </c>
      <c r="I4868" s="4">
        <v>1304</v>
      </c>
      <c r="J4868">
        <v>1664106</v>
      </c>
      <c r="K4868" s="5">
        <v>3120</v>
      </c>
      <c r="L4868" t="s">
        <v>44</v>
      </c>
      <c r="M4868" t="s">
        <v>63</v>
      </c>
      <c r="N4868" t="s">
        <v>64</v>
      </c>
      <c r="O4868" s="5">
        <v>28</v>
      </c>
      <c r="P4868" s="5">
        <v>45808</v>
      </c>
      <c r="Q4868" s="6">
        <v>38.187249999999999</v>
      </c>
      <c r="R4868" s="6">
        <v>-120.00208000000001</v>
      </c>
      <c r="S4868" t="s">
        <v>10916</v>
      </c>
      <c r="T4868" t="s">
        <v>2569</v>
      </c>
      <c r="U4868" t="s">
        <v>67</v>
      </c>
      <c r="V4868" t="s">
        <v>50</v>
      </c>
      <c r="W4868" t="s">
        <v>10917</v>
      </c>
      <c r="X4868" t="s">
        <v>52</v>
      </c>
      <c r="Y4868" t="s">
        <v>53</v>
      </c>
      <c r="Z4868">
        <v>0</v>
      </c>
      <c r="AA4868" t="s">
        <v>54</v>
      </c>
      <c r="AB4868">
        <v>2017</v>
      </c>
      <c r="AC4868" t="s">
        <v>525</v>
      </c>
      <c r="AD4868" t="s">
        <v>56</v>
      </c>
      <c r="AE4868" t="s">
        <v>98</v>
      </c>
      <c r="AF4868">
        <v>1252781</v>
      </c>
      <c r="AG4868" t="s">
        <v>71</v>
      </c>
      <c r="AH4868" t="s">
        <v>59</v>
      </c>
      <c r="AI4868" t="s">
        <v>56</v>
      </c>
      <c r="AJ4868" t="s">
        <v>416</v>
      </c>
    </row>
    <row r="4869" spans="1:36" x14ac:dyDescent="0.25">
      <c r="A4869" t="s">
        <v>10715</v>
      </c>
      <c r="B4869" t="s">
        <v>2263</v>
      </c>
      <c r="C4869" t="s">
        <v>40</v>
      </c>
      <c r="D4869" t="s">
        <v>10807</v>
      </c>
      <c r="E4869" s="2">
        <v>162831701</v>
      </c>
      <c r="F4869" t="s">
        <v>62</v>
      </c>
      <c r="G4869" s="3">
        <v>26312</v>
      </c>
      <c r="H4869">
        <v>20170123</v>
      </c>
      <c r="I4869" s="4">
        <v>1257</v>
      </c>
      <c r="J4869">
        <v>1664076</v>
      </c>
      <c r="K4869" s="5">
        <v>3139</v>
      </c>
      <c r="L4869" t="s">
        <v>44</v>
      </c>
      <c r="M4869" t="s">
        <v>63</v>
      </c>
      <c r="N4869" t="s">
        <v>64</v>
      </c>
      <c r="O4869" s="5">
        <v>21</v>
      </c>
      <c r="P4869" s="5">
        <v>65919</v>
      </c>
      <c r="Q4869" s="6">
        <v>38.196309999999997</v>
      </c>
      <c r="R4869" s="6">
        <v>-120.01184000000001</v>
      </c>
      <c r="S4869" t="s">
        <v>10918</v>
      </c>
      <c r="T4869" t="s">
        <v>1013</v>
      </c>
      <c r="U4869" t="s">
        <v>86</v>
      </c>
      <c r="V4869" t="s">
        <v>50</v>
      </c>
      <c r="W4869" t="s">
        <v>10919</v>
      </c>
      <c r="X4869" t="s">
        <v>52</v>
      </c>
      <c r="Y4869" t="s">
        <v>53</v>
      </c>
      <c r="Z4869">
        <v>0</v>
      </c>
      <c r="AA4869" t="s">
        <v>54</v>
      </c>
      <c r="AB4869">
        <v>2017</v>
      </c>
      <c r="AC4869" t="s">
        <v>525</v>
      </c>
      <c r="AD4869" t="s">
        <v>56</v>
      </c>
      <c r="AE4869" t="s">
        <v>98</v>
      </c>
      <c r="AF4869">
        <v>1253100</v>
      </c>
      <c r="AG4869" t="s">
        <v>88</v>
      </c>
      <c r="AH4869" t="s">
        <v>59</v>
      </c>
      <c r="AI4869" t="s">
        <v>56</v>
      </c>
      <c r="AJ4869" t="s">
        <v>416</v>
      </c>
    </row>
    <row r="4870" spans="1:36" x14ac:dyDescent="0.25">
      <c r="A4870" t="s">
        <v>10715</v>
      </c>
      <c r="B4870" t="s">
        <v>2263</v>
      </c>
      <c r="C4870" t="s">
        <v>92</v>
      </c>
      <c r="D4870" t="s">
        <v>10763</v>
      </c>
      <c r="E4870" s="2">
        <v>163351704</v>
      </c>
      <c r="F4870" t="s">
        <v>62</v>
      </c>
      <c r="G4870" s="3">
        <v>20771</v>
      </c>
      <c r="H4870">
        <v>20170207</v>
      </c>
      <c r="I4870" s="4">
        <v>103</v>
      </c>
      <c r="J4870">
        <v>1677320</v>
      </c>
      <c r="K4870" s="5">
        <v>706</v>
      </c>
      <c r="L4870" t="s">
        <v>44</v>
      </c>
      <c r="M4870" t="s">
        <v>63</v>
      </c>
      <c r="N4870" t="s">
        <v>64</v>
      </c>
      <c r="O4870" s="5">
        <v>36</v>
      </c>
      <c r="P4870" s="5">
        <v>14874</v>
      </c>
      <c r="Q4870" s="6">
        <v>38.049399999999999</v>
      </c>
      <c r="R4870" s="6">
        <v>-120.37069</v>
      </c>
      <c r="S4870" t="s">
        <v>10920</v>
      </c>
      <c r="T4870" t="s">
        <v>551</v>
      </c>
      <c r="U4870" t="s">
        <v>67</v>
      </c>
      <c r="V4870" t="s">
        <v>50</v>
      </c>
      <c r="W4870" t="s">
        <v>10921</v>
      </c>
      <c r="X4870" t="s">
        <v>52</v>
      </c>
      <c r="Y4870" t="s">
        <v>53</v>
      </c>
      <c r="Z4870">
        <v>31304303</v>
      </c>
      <c r="AA4870" t="s">
        <v>54</v>
      </c>
      <c r="AB4870">
        <v>2017</v>
      </c>
      <c r="AC4870" t="s">
        <v>376</v>
      </c>
      <c r="AD4870" t="s">
        <v>56</v>
      </c>
      <c r="AE4870" t="s">
        <v>98</v>
      </c>
      <c r="AF4870">
        <v>1255924</v>
      </c>
      <c r="AG4870" t="s">
        <v>71</v>
      </c>
      <c r="AH4870" t="s">
        <v>59</v>
      </c>
      <c r="AI4870" t="s">
        <v>56</v>
      </c>
      <c r="AJ4870" t="s">
        <v>416</v>
      </c>
    </row>
    <row r="4871" spans="1:36" x14ac:dyDescent="0.25">
      <c r="A4871" t="s">
        <v>10715</v>
      </c>
      <c r="B4871" t="s">
        <v>2263</v>
      </c>
      <c r="C4871" t="s">
        <v>92</v>
      </c>
      <c r="D4871" t="s">
        <v>10781</v>
      </c>
      <c r="E4871" s="2">
        <v>254452102</v>
      </c>
      <c r="F4871" t="s">
        <v>62</v>
      </c>
      <c r="G4871" s="3">
        <v>12294</v>
      </c>
      <c r="H4871">
        <v>20170207</v>
      </c>
      <c r="I4871" s="4">
        <v>404</v>
      </c>
      <c r="J4871">
        <v>1677711</v>
      </c>
      <c r="K4871" s="5">
        <v>531</v>
      </c>
      <c r="L4871" t="s">
        <v>44</v>
      </c>
      <c r="M4871" t="s">
        <v>63</v>
      </c>
      <c r="N4871" t="s">
        <v>64</v>
      </c>
      <c r="O4871" s="5">
        <v>40</v>
      </c>
      <c r="P4871" s="5">
        <v>8282</v>
      </c>
      <c r="Q4871" s="6">
        <v>37.411459999999998</v>
      </c>
      <c r="R4871" s="6">
        <v>-119.81984</v>
      </c>
      <c r="S4871" t="s">
        <v>10922</v>
      </c>
      <c r="T4871" t="s">
        <v>421</v>
      </c>
      <c r="U4871" t="s">
        <v>67</v>
      </c>
      <c r="V4871" t="s">
        <v>50</v>
      </c>
      <c r="W4871" t="s">
        <v>10923</v>
      </c>
      <c r="X4871" t="s">
        <v>52</v>
      </c>
      <c r="Y4871" t="s">
        <v>53</v>
      </c>
      <c r="Z4871">
        <v>42939896</v>
      </c>
      <c r="AA4871" t="s">
        <v>54</v>
      </c>
      <c r="AB4871">
        <v>2017</v>
      </c>
      <c r="AC4871" t="s">
        <v>376</v>
      </c>
      <c r="AD4871" t="s">
        <v>56</v>
      </c>
      <c r="AE4871" t="s">
        <v>70</v>
      </c>
      <c r="AF4871">
        <v>1255992</v>
      </c>
      <c r="AG4871" t="s">
        <v>71</v>
      </c>
      <c r="AH4871" t="s">
        <v>59</v>
      </c>
      <c r="AI4871" t="s">
        <v>56</v>
      </c>
      <c r="AJ4871" t="s">
        <v>416</v>
      </c>
    </row>
    <row r="4872" spans="1:36" x14ac:dyDescent="0.25">
      <c r="A4872" t="s">
        <v>10715</v>
      </c>
      <c r="B4872" t="s">
        <v>2263</v>
      </c>
      <c r="C4872" t="s">
        <v>92</v>
      </c>
      <c r="D4872" t="s">
        <v>10781</v>
      </c>
      <c r="E4872" s="2">
        <v>254452102</v>
      </c>
      <c r="F4872" t="s">
        <v>62</v>
      </c>
      <c r="G4872" s="3">
        <v>7429</v>
      </c>
      <c r="H4872">
        <v>20170207</v>
      </c>
      <c r="I4872" s="4">
        <v>1111</v>
      </c>
      <c r="J4872">
        <v>1679892</v>
      </c>
      <c r="K4872" s="5">
        <v>1618</v>
      </c>
      <c r="L4872" t="s">
        <v>44</v>
      </c>
      <c r="M4872" t="s">
        <v>63</v>
      </c>
      <c r="N4872" t="s">
        <v>64</v>
      </c>
      <c r="O4872" s="5">
        <v>18</v>
      </c>
      <c r="P4872" s="5">
        <v>17334</v>
      </c>
      <c r="Q4872" s="6">
        <v>37.373550000000002</v>
      </c>
      <c r="R4872" s="6">
        <v>-119.87294</v>
      </c>
      <c r="S4872" t="s">
        <v>10924</v>
      </c>
      <c r="T4872" t="s">
        <v>447</v>
      </c>
      <c r="U4872" t="s">
        <v>67</v>
      </c>
      <c r="V4872" t="s">
        <v>50</v>
      </c>
      <c r="W4872" t="s">
        <v>10925</v>
      </c>
      <c r="X4872" t="s">
        <v>52</v>
      </c>
      <c r="Y4872" t="s">
        <v>53</v>
      </c>
      <c r="Z4872">
        <v>31304498</v>
      </c>
      <c r="AA4872" t="s">
        <v>54</v>
      </c>
      <c r="AB4872">
        <v>2017</v>
      </c>
      <c r="AC4872" t="s">
        <v>376</v>
      </c>
      <c r="AD4872" t="s">
        <v>56</v>
      </c>
      <c r="AE4872" t="s">
        <v>70</v>
      </c>
      <c r="AF4872">
        <v>1256422</v>
      </c>
      <c r="AG4872" t="s">
        <v>71</v>
      </c>
      <c r="AH4872" t="s">
        <v>59</v>
      </c>
      <c r="AI4872" t="s">
        <v>56</v>
      </c>
      <c r="AJ4872" t="s">
        <v>416</v>
      </c>
    </row>
    <row r="4873" spans="1:36" x14ac:dyDescent="0.25">
      <c r="A4873" t="s">
        <v>10715</v>
      </c>
      <c r="B4873" t="s">
        <v>2263</v>
      </c>
      <c r="C4873" t="s">
        <v>40</v>
      </c>
      <c r="D4873" t="s">
        <v>10716</v>
      </c>
      <c r="E4873" s="2">
        <v>163661702</v>
      </c>
      <c r="F4873" t="s">
        <v>62</v>
      </c>
      <c r="G4873" s="3">
        <v>2513</v>
      </c>
      <c r="H4873">
        <v>20170207</v>
      </c>
      <c r="I4873" s="4">
        <v>1211</v>
      </c>
      <c r="J4873">
        <v>1680090</v>
      </c>
      <c r="K4873" s="5">
        <v>681</v>
      </c>
      <c r="L4873" t="s">
        <v>44</v>
      </c>
      <c r="M4873" t="s">
        <v>63</v>
      </c>
      <c r="N4873" t="s">
        <v>64</v>
      </c>
      <c r="O4873" s="5">
        <v>72</v>
      </c>
      <c r="P4873" s="5">
        <v>18663</v>
      </c>
      <c r="Q4873" s="6">
        <v>38.036290000000001</v>
      </c>
      <c r="R4873" s="6">
        <v>-120.25051000000001</v>
      </c>
      <c r="S4873" t="s">
        <v>10926</v>
      </c>
      <c r="T4873" t="s">
        <v>942</v>
      </c>
      <c r="U4873" t="s">
        <v>86</v>
      </c>
      <c r="V4873" t="s">
        <v>50</v>
      </c>
      <c r="W4873" t="s">
        <v>10927</v>
      </c>
      <c r="X4873" t="s">
        <v>52</v>
      </c>
      <c r="Y4873" t="s">
        <v>53</v>
      </c>
      <c r="Z4873">
        <v>0</v>
      </c>
      <c r="AA4873" t="s">
        <v>54</v>
      </c>
      <c r="AB4873">
        <v>2017</v>
      </c>
      <c r="AC4873" t="s">
        <v>376</v>
      </c>
      <c r="AD4873" t="s">
        <v>56</v>
      </c>
      <c r="AE4873" t="s">
        <v>98</v>
      </c>
      <c r="AF4873">
        <v>1256376</v>
      </c>
      <c r="AG4873" t="s">
        <v>88</v>
      </c>
      <c r="AH4873" t="s">
        <v>59</v>
      </c>
      <c r="AI4873" t="s">
        <v>56</v>
      </c>
      <c r="AJ4873" t="s">
        <v>416</v>
      </c>
    </row>
    <row r="4874" spans="1:36" x14ac:dyDescent="0.25">
      <c r="A4874" t="s">
        <v>10715</v>
      </c>
      <c r="B4874" t="s">
        <v>2263</v>
      </c>
      <c r="C4874" t="s">
        <v>92</v>
      </c>
      <c r="D4874" t="s">
        <v>10928</v>
      </c>
      <c r="E4874" s="2">
        <v>252192101</v>
      </c>
      <c r="F4874" t="s">
        <v>42</v>
      </c>
      <c r="G4874" s="3">
        <v>10000</v>
      </c>
      <c r="H4874">
        <v>20170209</v>
      </c>
      <c r="I4874" s="4">
        <v>1728</v>
      </c>
      <c r="J4874">
        <v>1683971</v>
      </c>
      <c r="K4874" s="5">
        <v>594</v>
      </c>
      <c r="L4874" t="s">
        <v>44</v>
      </c>
      <c r="M4874" t="s">
        <v>63</v>
      </c>
      <c r="N4874" t="s">
        <v>64</v>
      </c>
      <c r="O4874" s="5">
        <v>196</v>
      </c>
      <c r="P4874" s="5">
        <v>53959</v>
      </c>
      <c r="Q4874" s="6">
        <v>37.569360000000003</v>
      </c>
      <c r="R4874" s="6">
        <v>-120.11750000000001</v>
      </c>
      <c r="S4874" t="s">
        <v>10929</v>
      </c>
      <c r="T4874" t="s">
        <v>447</v>
      </c>
      <c r="U4874" t="s">
        <v>86</v>
      </c>
      <c r="V4874" t="s">
        <v>50</v>
      </c>
      <c r="W4874" t="s">
        <v>10930</v>
      </c>
      <c r="X4874" t="s">
        <v>52</v>
      </c>
      <c r="Y4874" t="s">
        <v>53</v>
      </c>
      <c r="Z4874">
        <v>0</v>
      </c>
      <c r="AA4874" t="s">
        <v>54</v>
      </c>
      <c r="AB4874">
        <v>2017</v>
      </c>
      <c r="AC4874" t="s">
        <v>376</v>
      </c>
      <c r="AD4874" t="s">
        <v>56</v>
      </c>
      <c r="AE4874" t="s">
        <v>98</v>
      </c>
      <c r="AF4874">
        <v>1257094</v>
      </c>
      <c r="AG4874" t="s">
        <v>88</v>
      </c>
      <c r="AH4874" t="s">
        <v>59</v>
      </c>
      <c r="AI4874" t="s">
        <v>56</v>
      </c>
      <c r="AJ4874" t="s">
        <v>416</v>
      </c>
    </row>
    <row r="4875" spans="1:36" x14ac:dyDescent="0.25">
      <c r="A4875" t="s">
        <v>10715</v>
      </c>
      <c r="B4875" t="s">
        <v>2263</v>
      </c>
      <c r="C4875" t="s">
        <v>92</v>
      </c>
      <c r="D4875" t="s">
        <v>10928</v>
      </c>
      <c r="E4875" s="2">
        <v>252192101</v>
      </c>
      <c r="F4875" t="s">
        <v>42</v>
      </c>
      <c r="G4875" s="3">
        <v>10000</v>
      </c>
      <c r="H4875">
        <v>20170217</v>
      </c>
      <c r="I4875" s="4">
        <v>927</v>
      </c>
      <c r="J4875">
        <v>1693299</v>
      </c>
      <c r="K4875" s="5">
        <v>322</v>
      </c>
      <c r="L4875" t="s">
        <v>44</v>
      </c>
      <c r="M4875" t="s">
        <v>63</v>
      </c>
      <c r="N4875" t="s">
        <v>64</v>
      </c>
      <c r="O4875" s="5">
        <v>196</v>
      </c>
      <c r="P4875" s="5">
        <v>41981</v>
      </c>
      <c r="Q4875" s="6">
        <v>37.569360000000003</v>
      </c>
      <c r="R4875" s="6">
        <v>-120.11750000000001</v>
      </c>
      <c r="S4875" t="s">
        <v>10931</v>
      </c>
      <c r="T4875" t="s">
        <v>511</v>
      </c>
      <c r="U4875" t="s">
        <v>67</v>
      </c>
      <c r="V4875" t="s">
        <v>50</v>
      </c>
      <c r="W4875" t="s">
        <v>10932</v>
      </c>
      <c r="X4875" t="s">
        <v>52</v>
      </c>
      <c r="Y4875" t="s">
        <v>53</v>
      </c>
      <c r="Z4875">
        <v>0</v>
      </c>
      <c r="AA4875" t="s">
        <v>54</v>
      </c>
      <c r="AB4875">
        <v>2017</v>
      </c>
      <c r="AC4875" t="s">
        <v>376</v>
      </c>
      <c r="AD4875" t="s">
        <v>56</v>
      </c>
      <c r="AE4875" t="s">
        <v>136</v>
      </c>
      <c r="AF4875">
        <v>1259236</v>
      </c>
      <c r="AG4875" t="s">
        <v>71</v>
      </c>
      <c r="AH4875" t="s">
        <v>59</v>
      </c>
      <c r="AI4875" t="s">
        <v>56</v>
      </c>
      <c r="AJ4875" t="s">
        <v>416</v>
      </c>
    </row>
    <row r="4876" spans="1:36" x14ac:dyDescent="0.25">
      <c r="A4876" t="s">
        <v>10715</v>
      </c>
      <c r="B4876" t="s">
        <v>2263</v>
      </c>
      <c r="C4876" t="s">
        <v>92</v>
      </c>
      <c r="D4876" t="s">
        <v>10722</v>
      </c>
      <c r="E4876" s="2">
        <v>252192105</v>
      </c>
      <c r="F4876" t="s">
        <v>42</v>
      </c>
      <c r="G4876" s="3">
        <v>4170</v>
      </c>
      <c r="H4876">
        <v>20170217</v>
      </c>
      <c r="I4876" s="4">
        <v>1709</v>
      </c>
      <c r="J4876">
        <v>1697621</v>
      </c>
      <c r="K4876" s="5">
        <v>1461</v>
      </c>
      <c r="L4876" t="s">
        <v>44</v>
      </c>
      <c r="M4876" t="s">
        <v>63</v>
      </c>
      <c r="N4876" t="s">
        <v>64</v>
      </c>
      <c r="O4876" s="5">
        <v>900</v>
      </c>
      <c r="P4876" s="5">
        <v>590508</v>
      </c>
      <c r="Q4876" s="6">
        <v>37.610329999999998</v>
      </c>
      <c r="R4876" s="6">
        <v>-120.13393000000001</v>
      </c>
      <c r="S4876" t="s">
        <v>10933</v>
      </c>
      <c r="T4876" t="s">
        <v>430</v>
      </c>
      <c r="U4876" t="s">
        <v>86</v>
      </c>
      <c r="V4876" t="s">
        <v>50</v>
      </c>
      <c r="W4876" t="s">
        <v>10934</v>
      </c>
      <c r="X4876" t="s">
        <v>52</v>
      </c>
      <c r="Y4876" t="s">
        <v>53</v>
      </c>
      <c r="Z4876">
        <v>0</v>
      </c>
      <c r="AA4876" t="s">
        <v>54</v>
      </c>
      <c r="AB4876">
        <v>2017</v>
      </c>
      <c r="AC4876" t="s">
        <v>376</v>
      </c>
      <c r="AD4876" t="s">
        <v>56</v>
      </c>
      <c r="AE4876" t="s">
        <v>98</v>
      </c>
      <c r="AF4876">
        <v>1259686</v>
      </c>
      <c r="AG4876" t="s">
        <v>88</v>
      </c>
      <c r="AH4876" t="s">
        <v>59</v>
      </c>
      <c r="AI4876" t="s">
        <v>56</v>
      </c>
      <c r="AJ4876" t="s">
        <v>416</v>
      </c>
    </row>
    <row r="4877" spans="1:36" x14ac:dyDescent="0.25">
      <c r="A4877" t="s">
        <v>10715</v>
      </c>
      <c r="B4877" t="s">
        <v>2263</v>
      </c>
      <c r="C4877" t="s">
        <v>40</v>
      </c>
      <c r="D4877" t="s">
        <v>10719</v>
      </c>
      <c r="E4877" s="2">
        <v>163351702</v>
      </c>
      <c r="F4877" t="s">
        <v>62</v>
      </c>
      <c r="G4877" s="3">
        <v>2545</v>
      </c>
      <c r="H4877">
        <v>20170217</v>
      </c>
      <c r="I4877" s="4">
        <v>1311</v>
      </c>
      <c r="J4877">
        <v>1695876</v>
      </c>
      <c r="K4877" s="5">
        <v>733</v>
      </c>
      <c r="L4877" t="s">
        <v>44</v>
      </c>
      <c r="M4877" t="s">
        <v>63</v>
      </c>
      <c r="N4877" t="s">
        <v>64</v>
      </c>
      <c r="O4877" s="5">
        <v>27</v>
      </c>
      <c r="P4877" s="5">
        <v>19791</v>
      </c>
      <c r="Q4877" s="6">
        <v>38.041719999999998</v>
      </c>
      <c r="R4877" s="6">
        <v>-120.31914</v>
      </c>
      <c r="S4877" t="s">
        <v>10935</v>
      </c>
      <c r="T4877" t="s">
        <v>2045</v>
      </c>
      <c r="U4877" t="s">
        <v>86</v>
      </c>
      <c r="V4877" t="s">
        <v>50</v>
      </c>
      <c r="W4877" t="s">
        <v>10936</v>
      </c>
      <c r="X4877" t="s">
        <v>52</v>
      </c>
      <c r="Y4877" t="s">
        <v>53</v>
      </c>
      <c r="Z4877">
        <v>0</v>
      </c>
      <c r="AA4877" t="s">
        <v>54</v>
      </c>
      <c r="AB4877">
        <v>2017</v>
      </c>
      <c r="AC4877" t="s">
        <v>376</v>
      </c>
      <c r="AD4877" t="s">
        <v>56</v>
      </c>
      <c r="AE4877" t="s">
        <v>98</v>
      </c>
      <c r="AF4877">
        <v>1259450</v>
      </c>
      <c r="AG4877" t="s">
        <v>88</v>
      </c>
      <c r="AH4877" t="s">
        <v>59</v>
      </c>
      <c r="AI4877" t="s">
        <v>56</v>
      </c>
      <c r="AJ4877" t="s">
        <v>416</v>
      </c>
    </row>
    <row r="4878" spans="1:36" x14ac:dyDescent="0.25">
      <c r="A4878" t="s">
        <v>10715</v>
      </c>
      <c r="B4878" t="s">
        <v>2263</v>
      </c>
      <c r="C4878" t="s">
        <v>92</v>
      </c>
      <c r="D4878" t="s">
        <v>10719</v>
      </c>
      <c r="E4878" s="2">
        <v>163351702</v>
      </c>
      <c r="F4878" t="s">
        <v>62</v>
      </c>
      <c r="G4878" s="3">
        <v>56337</v>
      </c>
      <c r="H4878">
        <v>20170217</v>
      </c>
      <c r="I4878" s="4">
        <v>1540</v>
      </c>
      <c r="J4878">
        <v>1698618</v>
      </c>
      <c r="K4878" s="5">
        <v>1526</v>
      </c>
      <c r="L4878" t="s">
        <v>44</v>
      </c>
      <c r="M4878" t="s">
        <v>63</v>
      </c>
      <c r="N4878" t="s">
        <v>64</v>
      </c>
      <c r="O4878" s="5">
        <v>9</v>
      </c>
      <c r="P4878" s="5">
        <v>13734</v>
      </c>
      <c r="Q4878" s="6">
        <v>37.952100000000002</v>
      </c>
      <c r="R4878" s="6">
        <v>-120.23667</v>
      </c>
      <c r="S4878" t="s">
        <v>10937</v>
      </c>
      <c r="T4878" t="s">
        <v>2045</v>
      </c>
      <c r="U4878" t="s">
        <v>86</v>
      </c>
      <c r="V4878" t="s">
        <v>50</v>
      </c>
      <c r="W4878" t="s">
        <v>10938</v>
      </c>
      <c r="X4878" t="s">
        <v>52</v>
      </c>
      <c r="Y4878" t="s">
        <v>53</v>
      </c>
      <c r="Z4878">
        <v>0</v>
      </c>
      <c r="AA4878" t="s">
        <v>54</v>
      </c>
      <c r="AB4878">
        <v>2017</v>
      </c>
      <c r="AC4878" t="s">
        <v>376</v>
      </c>
      <c r="AD4878" t="s">
        <v>56</v>
      </c>
      <c r="AE4878" t="s">
        <v>98</v>
      </c>
      <c r="AF4878">
        <v>1259783</v>
      </c>
      <c r="AG4878" t="s">
        <v>88</v>
      </c>
      <c r="AH4878" t="s">
        <v>59</v>
      </c>
      <c r="AI4878" t="s">
        <v>56</v>
      </c>
      <c r="AJ4878" t="s">
        <v>416</v>
      </c>
    </row>
    <row r="4879" spans="1:36" x14ac:dyDescent="0.25">
      <c r="A4879" t="s">
        <v>10715</v>
      </c>
      <c r="B4879" t="s">
        <v>2263</v>
      </c>
      <c r="C4879" t="s">
        <v>92</v>
      </c>
      <c r="D4879" t="s">
        <v>2589</v>
      </c>
      <c r="E4879" s="2">
        <v>252561101</v>
      </c>
      <c r="F4879" t="s">
        <v>62</v>
      </c>
      <c r="G4879" s="3">
        <v>19022</v>
      </c>
      <c r="H4879">
        <v>20170217</v>
      </c>
      <c r="I4879" s="4">
        <v>1742</v>
      </c>
      <c r="J4879">
        <v>1697863</v>
      </c>
      <c r="K4879" s="5">
        <v>1675</v>
      </c>
      <c r="L4879" t="s">
        <v>44</v>
      </c>
      <c r="M4879" t="s">
        <v>45</v>
      </c>
      <c r="N4879" t="s">
        <v>432</v>
      </c>
      <c r="O4879" s="5">
        <v>23</v>
      </c>
      <c r="P4879" s="5">
        <v>14793</v>
      </c>
      <c r="Q4879" s="6">
        <v>37.091380000000001</v>
      </c>
      <c r="R4879" s="6">
        <v>-119.61689</v>
      </c>
      <c r="S4879" t="s">
        <v>10939</v>
      </c>
      <c r="T4879" t="s">
        <v>430</v>
      </c>
      <c r="U4879" t="s">
        <v>86</v>
      </c>
      <c r="V4879" t="s">
        <v>50</v>
      </c>
      <c r="W4879" t="s">
        <v>10940</v>
      </c>
      <c r="X4879" t="s">
        <v>52</v>
      </c>
      <c r="Y4879" t="s">
        <v>53</v>
      </c>
      <c r="Z4879">
        <v>0</v>
      </c>
      <c r="AA4879" t="s">
        <v>54</v>
      </c>
      <c r="AB4879">
        <v>2017</v>
      </c>
      <c r="AC4879" t="s">
        <v>376</v>
      </c>
      <c r="AD4879" t="s">
        <v>56</v>
      </c>
      <c r="AE4879" t="s">
        <v>98</v>
      </c>
      <c r="AF4879">
        <v>1259746</v>
      </c>
      <c r="AG4879" t="s">
        <v>88</v>
      </c>
      <c r="AH4879" t="s">
        <v>59</v>
      </c>
      <c r="AI4879" t="s">
        <v>56</v>
      </c>
      <c r="AJ4879" t="s">
        <v>416</v>
      </c>
    </row>
    <row r="4880" spans="1:36" x14ac:dyDescent="0.25">
      <c r="A4880" t="s">
        <v>10715</v>
      </c>
      <c r="B4880" t="s">
        <v>2263</v>
      </c>
      <c r="C4880" t="s">
        <v>92</v>
      </c>
      <c r="D4880" t="s">
        <v>10772</v>
      </c>
      <c r="E4880" s="2">
        <v>254452101</v>
      </c>
      <c r="F4880" t="s">
        <v>62</v>
      </c>
      <c r="G4880" s="3">
        <v>2272</v>
      </c>
      <c r="H4880">
        <v>20170217</v>
      </c>
      <c r="I4880" s="4">
        <v>1341</v>
      </c>
      <c r="J4880">
        <v>1696056</v>
      </c>
      <c r="K4880" s="5">
        <v>1530</v>
      </c>
      <c r="L4880" t="s">
        <v>44</v>
      </c>
      <c r="M4880" t="s">
        <v>45</v>
      </c>
      <c r="N4880" t="s">
        <v>432</v>
      </c>
      <c r="O4880" s="5">
        <v>29</v>
      </c>
      <c r="P4880" s="5">
        <v>44370</v>
      </c>
      <c r="Q4880" s="6">
        <v>37.491410000000002</v>
      </c>
      <c r="R4880" s="6">
        <v>-119.82742</v>
      </c>
      <c r="S4880" t="s">
        <v>10941</v>
      </c>
      <c r="T4880" t="s">
        <v>430</v>
      </c>
      <c r="U4880" t="s">
        <v>86</v>
      </c>
      <c r="V4880" t="s">
        <v>50</v>
      </c>
      <c r="W4880" t="s">
        <v>10942</v>
      </c>
      <c r="X4880" t="s">
        <v>52</v>
      </c>
      <c r="Y4880" t="s">
        <v>53</v>
      </c>
      <c r="Z4880">
        <v>0</v>
      </c>
      <c r="AA4880" t="s">
        <v>54</v>
      </c>
      <c r="AB4880">
        <v>2017</v>
      </c>
      <c r="AC4880" t="s">
        <v>376</v>
      </c>
      <c r="AD4880" t="s">
        <v>56</v>
      </c>
      <c r="AE4880" t="s">
        <v>98</v>
      </c>
      <c r="AF4880">
        <v>1259459</v>
      </c>
      <c r="AG4880" t="s">
        <v>88</v>
      </c>
      <c r="AH4880" t="s">
        <v>59</v>
      </c>
      <c r="AI4880" t="s">
        <v>56</v>
      </c>
      <c r="AJ4880" t="s">
        <v>416</v>
      </c>
    </row>
    <row r="4881" spans="1:36" x14ac:dyDescent="0.25">
      <c r="A4881" t="s">
        <v>10715</v>
      </c>
      <c r="B4881" t="s">
        <v>2263</v>
      </c>
      <c r="C4881" t="s">
        <v>40</v>
      </c>
      <c r="D4881" t="s">
        <v>10781</v>
      </c>
      <c r="E4881" s="2">
        <v>254452102</v>
      </c>
      <c r="F4881" t="s">
        <v>410</v>
      </c>
      <c r="G4881" s="3" t="s">
        <v>10943</v>
      </c>
      <c r="H4881">
        <v>20170217</v>
      </c>
      <c r="I4881" s="4">
        <v>1230</v>
      </c>
      <c r="J4881">
        <v>1696483</v>
      </c>
      <c r="K4881" s="5">
        <v>1753</v>
      </c>
      <c r="L4881" t="s">
        <v>44</v>
      </c>
      <c r="M4881" t="s">
        <v>63</v>
      </c>
      <c r="N4881" t="s">
        <v>64</v>
      </c>
      <c r="O4881" s="5">
        <v>1</v>
      </c>
      <c r="P4881" s="5">
        <v>1753</v>
      </c>
      <c r="Q4881" s="6">
        <v>37.423566000000001</v>
      </c>
      <c r="R4881" s="6">
        <v>-119.933159</v>
      </c>
      <c r="S4881" t="s">
        <v>10944</v>
      </c>
      <c r="T4881" t="s">
        <v>430</v>
      </c>
      <c r="U4881" t="s">
        <v>67</v>
      </c>
      <c r="V4881" t="s">
        <v>50</v>
      </c>
      <c r="W4881" t="s">
        <v>10945</v>
      </c>
      <c r="X4881" t="s">
        <v>52</v>
      </c>
      <c r="Y4881" t="s">
        <v>53</v>
      </c>
      <c r="Z4881">
        <v>0</v>
      </c>
      <c r="AA4881" t="s">
        <v>54</v>
      </c>
      <c r="AB4881">
        <v>2017</v>
      </c>
      <c r="AC4881" t="s">
        <v>376</v>
      </c>
      <c r="AD4881" t="s">
        <v>56</v>
      </c>
      <c r="AE4881" t="s">
        <v>112</v>
      </c>
      <c r="AF4881">
        <v>1259383</v>
      </c>
      <c r="AG4881" t="s">
        <v>71</v>
      </c>
      <c r="AH4881" t="s">
        <v>59</v>
      </c>
      <c r="AI4881" t="s">
        <v>56</v>
      </c>
      <c r="AJ4881" t="s">
        <v>416</v>
      </c>
    </row>
    <row r="4882" spans="1:36" x14ac:dyDescent="0.25">
      <c r="A4882" t="s">
        <v>10715</v>
      </c>
      <c r="B4882" t="s">
        <v>2263</v>
      </c>
      <c r="C4882" t="s">
        <v>40</v>
      </c>
      <c r="D4882" t="s">
        <v>10727</v>
      </c>
      <c r="E4882" s="2">
        <v>163661701</v>
      </c>
      <c r="F4882" t="s">
        <v>62</v>
      </c>
      <c r="G4882" s="3">
        <v>20327</v>
      </c>
      <c r="H4882">
        <v>20170217</v>
      </c>
      <c r="I4882" s="4">
        <v>1218</v>
      </c>
      <c r="J4882">
        <v>1695543</v>
      </c>
      <c r="K4882" s="5">
        <v>800</v>
      </c>
      <c r="L4882" t="s">
        <v>44</v>
      </c>
      <c r="M4882" t="s">
        <v>63</v>
      </c>
      <c r="N4882" t="s">
        <v>64</v>
      </c>
      <c r="O4882" s="5">
        <v>13</v>
      </c>
      <c r="P4882" s="5">
        <v>1904</v>
      </c>
      <c r="Q4882" s="6">
        <v>38.026719999999997</v>
      </c>
      <c r="R4882" s="6">
        <v>-120.22293000000001</v>
      </c>
      <c r="S4882">
        <v>1004858967</v>
      </c>
      <c r="T4882" t="s">
        <v>2045</v>
      </c>
      <c r="U4882" t="s">
        <v>67</v>
      </c>
      <c r="V4882" t="s">
        <v>50</v>
      </c>
      <c r="W4882" t="s">
        <v>10946</v>
      </c>
      <c r="X4882" t="s">
        <v>52</v>
      </c>
      <c r="Y4882" t="s">
        <v>53</v>
      </c>
      <c r="Z4882">
        <v>0</v>
      </c>
      <c r="AA4882" t="s">
        <v>54</v>
      </c>
      <c r="AB4882">
        <v>2017</v>
      </c>
      <c r="AC4882" t="s">
        <v>376</v>
      </c>
      <c r="AD4882" t="s">
        <v>56</v>
      </c>
      <c r="AE4882" t="s">
        <v>98</v>
      </c>
      <c r="AF4882">
        <v>1259390</v>
      </c>
      <c r="AG4882" t="s">
        <v>71</v>
      </c>
      <c r="AH4882" t="s">
        <v>59</v>
      </c>
      <c r="AI4882" t="s">
        <v>56</v>
      </c>
      <c r="AJ4882" t="s">
        <v>416</v>
      </c>
    </row>
    <row r="4883" spans="1:36" x14ac:dyDescent="0.25">
      <c r="A4883" t="s">
        <v>10715</v>
      </c>
      <c r="B4883" t="s">
        <v>2263</v>
      </c>
      <c r="C4883" t="s">
        <v>40</v>
      </c>
      <c r="D4883" t="s">
        <v>10727</v>
      </c>
      <c r="E4883" s="2">
        <v>163661701</v>
      </c>
      <c r="F4883" t="s">
        <v>62</v>
      </c>
      <c r="G4883" s="3">
        <v>2275</v>
      </c>
      <c r="H4883">
        <v>20170217</v>
      </c>
      <c r="I4883" s="4">
        <v>1935</v>
      </c>
      <c r="J4883">
        <v>1698261</v>
      </c>
      <c r="K4883" s="5">
        <v>1565</v>
      </c>
      <c r="L4883" t="s">
        <v>44</v>
      </c>
      <c r="M4883" t="s">
        <v>63</v>
      </c>
      <c r="N4883" t="s">
        <v>64</v>
      </c>
      <c r="O4883" s="5">
        <v>56</v>
      </c>
      <c r="P4883" s="5">
        <v>87640</v>
      </c>
      <c r="Q4883" s="6">
        <v>38.090119999999999</v>
      </c>
      <c r="R4883" s="6">
        <v>-120.13939000000001</v>
      </c>
      <c r="S4883" t="s">
        <v>10947</v>
      </c>
      <c r="T4883" t="s">
        <v>451</v>
      </c>
      <c r="U4883" t="s">
        <v>86</v>
      </c>
      <c r="V4883" t="s">
        <v>50</v>
      </c>
      <c r="W4883" t="s">
        <v>10948</v>
      </c>
      <c r="X4883" t="s">
        <v>52</v>
      </c>
      <c r="Y4883" t="s">
        <v>53</v>
      </c>
      <c r="Z4883">
        <v>0</v>
      </c>
      <c r="AA4883" t="s">
        <v>54</v>
      </c>
      <c r="AB4883">
        <v>2017</v>
      </c>
      <c r="AC4883" t="s">
        <v>376</v>
      </c>
      <c r="AD4883" t="s">
        <v>56</v>
      </c>
      <c r="AE4883" t="s">
        <v>98</v>
      </c>
      <c r="AF4883">
        <v>1259790</v>
      </c>
      <c r="AG4883" t="s">
        <v>88</v>
      </c>
      <c r="AH4883" t="s">
        <v>59</v>
      </c>
      <c r="AI4883" t="s">
        <v>56</v>
      </c>
      <c r="AJ4883" t="s">
        <v>416</v>
      </c>
    </row>
    <row r="4884" spans="1:36" x14ac:dyDescent="0.25">
      <c r="A4884" t="s">
        <v>10715</v>
      </c>
      <c r="B4884" t="s">
        <v>2263</v>
      </c>
      <c r="C4884" t="s">
        <v>40</v>
      </c>
      <c r="D4884" t="s">
        <v>10716</v>
      </c>
      <c r="E4884" s="2">
        <v>163661702</v>
      </c>
      <c r="F4884" t="s">
        <v>62</v>
      </c>
      <c r="G4884" s="3">
        <v>92593</v>
      </c>
      <c r="H4884">
        <v>20170217</v>
      </c>
      <c r="I4884" s="4">
        <v>1747</v>
      </c>
      <c r="J4884">
        <v>1697933</v>
      </c>
      <c r="K4884" s="5">
        <v>1293</v>
      </c>
      <c r="L4884" t="s">
        <v>44</v>
      </c>
      <c r="M4884" t="s">
        <v>63</v>
      </c>
      <c r="N4884" t="s">
        <v>64</v>
      </c>
      <c r="O4884" s="5">
        <v>290</v>
      </c>
      <c r="P4884" s="5">
        <v>319070</v>
      </c>
      <c r="Q4884" s="6">
        <v>38.059379999999997</v>
      </c>
      <c r="R4884" s="6">
        <v>-120.26801</v>
      </c>
      <c r="S4884" t="s">
        <v>10949</v>
      </c>
      <c r="T4884" t="s">
        <v>2045</v>
      </c>
      <c r="U4884" t="s">
        <v>86</v>
      </c>
      <c r="V4884" t="s">
        <v>50</v>
      </c>
      <c r="W4884" t="s">
        <v>10950</v>
      </c>
      <c r="X4884" t="s">
        <v>52</v>
      </c>
      <c r="Y4884" t="s">
        <v>53</v>
      </c>
      <c r="Z4884">
        <v>0</v>
      </c>
      <c r="AA4884" t="s">
        <v>54</v>
      </c>
      <c r="AB4884">
        <v>2017</v>
      </c>
      <c r="AC4884" t="s">
        <v>376</v>
      </c>
      <c r="AD4884" t="s">
        <v>56</v>
      </c>
      <c r="AE4884" t="s">
        <v>143</v>
      </c>
      <c r="AF4884">
        <v>1259977</v>
      </c>
      <c r="AG4884" t="s">
        <v>88</v>
      </c>
      <c r="AH4884" t="s">
        <v>59</v>
      </c>
      <c r="AI4884" t="s">
        <v>56</v>
      </c>
      <c r="AJ4884" t="s">
        <v>416</v>
      </c>
    </row>
    <row r="4885" spans="1:36" x14ac:dyDescent="0.25">
      <c r="A4885" t="s">
        <v>10715</v>
      </c>
      <c r="B4885" t="s">
        <v>2263</v>
      </c>
      <c r="C4885" t="s">
        <v>92</v>
      </c>
      <c r="D4885" t="s">
        <v>10722</v>
      </c>
      <c r="E4885" s="2">
        <v>252192105</v>
      </c>
      <c r="F4885" t="s">
        <v>42</v>
      </c>
      <c r="G4885" s="3">
        <v>9560</v>
      </c>
      <c r="H4885">
        <v>20170220</v>
      </c>
      <c r="I4885" s="4">
        <v>1501</v>
      </c>
      <c r="J4885">
        <v>1703616</v>
      </c>
      <c r="K4885" s="5">
        <v>826</v>
      </c>
      <c r="L4885" t="s">
        <v>44</v>
      </c>
      <c r="M4885" t="s">
        <v>63</v>
      </c>
      <c r="N4885" t="s">
        <v>64</v>
      </c>
      <c r="O4885" s="5">
        <v>657</v>
      </c>
      <c r="P4885" s="5">
        <v>245117</v>
      </c>
      <c r="Q4885" s="6">
        <v>37.697769999999998</v>
      </c>
      <c r="R4885" s="6">
        <v>-120.11624</v>
      </c>
      <c r="S4885" t="s">
        <v>10951</v>
      </c>
      <c r="T4885" t="s">
        <v>451</v>
      </c>
      <c r="U4885" t="s">
        <v>86</v>
      </c>
      <c r="V4885" t="s">
        <v>50</v>
      </c>
      <c r="W4885" t="s">
        <v>10952</v>
      </c>
      <c r="X4885" t="s">
        <v>52</v>
      </c>
      <c r="Y4885" t="s">
        <v>53</v>
      </c>
      <c r="Z4885">
        <v>0</v>
      </c>
      <c r="AA4885" t="s">
        <v>54</v>
      </c>
      <c r="AB4885">
        <v>2017</v>
      </c>
      <c r="AC4885" t="s">
        <v>376</v>
      </c>
      <c r="AD4885" t="s">
        <v>56</v>
      </c>
      <c r="AE4885" t="s">
        <v>70</v>
      </c>
      <c r="AF4885">
        <v>1260846</v>
      </c>
      <c r="AG4885" t="s">
        <v>88</v>
      </c>
      <c r="AH4885" t="s">
        <v>59</v>
      </c>
      <c r="AI4885" t="s">
        <v>56</v>
      </c>
      <c r="AJ4885" t="s">
        <v>416</v>
      </c>
    </row>
    <row r="4886" spans="1:36" x14ac:dyDescent="0.25">
      <c r="A4886" t="s">
        <v>10715</v>
      </c>
      <c r="B4886" t="s">
        <v>2263</v>
      </c>
      <c r="C4886" t="s">
        <v>92</v>
      </c>
      <c r="D4886" t="s">
        <v>10725</v>
      </c>
      <c r="E4886" s="2">
        <v>254432102</v>
      </c>
      <c r="F4886" t="s">
        <v>410</v>
      </c>
      <c r="G4886" s="3" t="s">
        <v>10953</v>
      </c>
      <c r="H4886">
        <v>20170220</v>
      </c>
      <c r="I4886" s="4">
        <v>1010</v>
      </c>
      <c r="J4886">
        <v>1702901</v>
      </c>
      <c r="K4886" s="5">
        <v>201</v>
      </c>
      <c r="L4886" t="s">
        <v>44</v>
      </c>
      <c r="M4886" t="s">
        <v>45</v>
      </c>
      <c r="N4886" t="s">
        <v>432</v>
      </c>
      <c r="O4886" s="5">
        <v>1</v>
      </c>
      <c r="P4886" s="5">
        <v>201</v>
      </c>
      <c r="Q4886" s="6">
        <v>37.209305000000001</v>
      </c>
      <c r="R4886" s="6">
        <v>-119.537346</v>
      </c>
      <c r="S4886" t="s">
        <v>10954</v>
      </c>
      <c r="T4886" t="s">
        <v>451</v>
      </c>
      <c r="U4886" t="s">
        <v>86</v>
      </c>
      <c r="V4886" t="s">
        <v>50</v>
      </c>
      <c r="W4886" t="s">
        <v>10955</v>
      </c>
      <c r="X4886" t="s">
        <v>52</v>
      </c>
      <c r="Y4886" t="s">
        <v>53</v>
      </c>
      <c r="Z4886">
        <v>0</v>
      </c>
      <c r="AA4886" t="s">
        <v>54</v>
      </c>
      <c r="AB4886">
        <v>2017</v>
      </c>
      <c r="AC4886" t="s">
        <v>376</v>
      </c>
      <c r="AD4886" t="s">
        <v>56</v>
      </c>
      <c r="AE4886" t="s">
        <v>481</v>
      </c>
      <c r="AF4886">
        <v>1260716</v>
      </c>
      <c r="AG4886" t="s">
        <v>88</v>
      </c>
      <c r="AH4886" t="s">
        <v>59</v>
      </c>
      <c r="AI4886" t="s">
        <v>56</v>
      </c>
      <c r="AJ4886" t="s">
        <v>416</v>
      </c>
    </row>
    <row r="4887" spans="1:36" x14ac:dyDescent="0.25">
      <c r="A4887" t="s">
        <v>10715</v>
      </c>
      <c r="B4887" t="s">
        <v>2263</v>
      </c>
      <c r="C4887" t="s">
        <v>92</v>
      </c>
      <c r="D4887" t="s">
        <v>10761</v>
      </c>
      <c r="E4887" s="2">
        <v>163351703</v>
      </c>
      <c r="F4887" t="s">
        <v>62</v>
      </c>
      <c r="G4887" s="3">
        <v>1723</v>
      </c>
      <c r="H4887">
        <v>20170220</v>
      </c>
      <c r="I4887" s="4">
        <v>1418</v>
      </c>
      <c r="J4887">
        <v>1703495</v>
      </c>
      <c r="K4887" s="5">
        <v>567</v>
      </c>
      <c r="L4887" t="s">
        <v>44</v>
      </c>
      <c r="M4887" t="s">
        <v>63</v>
      </c>
      <c r="N4887" t="s">
        <v>64</v>
      </c>
      <c r="O4887" s="5">
        <v>81</v>
      </c>
      <c r="P4887" s="5">
        <v>10487</v>
      </c>
      <c r="Q4887" s="6">
        <v>37.931789999999999</v>
      </c>
      <c r="R4887" s="6">
        <v>-120.33602</v>
      </c>
      <c r="S4887" t="s">
        <v>10656</v>
      </c>
      <c r="T4887" t="s">
        <v>421</v>
      </c>
      <c r="U4887" t="s">
        <v>86</v>
      </c>
      <c r="V4887" t="s">
        <v>50</v>
      </c>
      <c r="W4887" t="s">
        <v>10956</v>
      </c>
      <c r="X4887" t="s">
        <v>52</v>
      </c>
      <c r="Y4887" t="s">
        <v>53</v>
      </c>
      <c r="Z4887">
        <v>0</v>
      </c>
      <c r="AA4887" t="s">
        <v>54</v>
      </c>
      <c r="AB4887">
        <v>2017</v>
      </c>
      <c r="AC4887" t="s">
        <v>376</v>
      </c>
      <c r="AD4887" t="s">
        <v>56</v>
      </c>
      <c r="AE4887" t="s">
        <v>98</v>
      </c>
      <c r="AF4887">
        <v>1260860</v>
      </c>
      <c r="AG4887" t="s">
        <v>88</v>
      </c>
      <c r="AH4887" t="s">
        <v>59</v>
      </c>
      <c r="AI4887" t="s">
        <v>56</v>
      </c>
      <c r="AJ4887" t="s">
        <v>416</v>
      </c>
    </row>
    <row r="4888" spans="1:36" x14ac:dyDescent="0.25">
      <c r="A4888" t="s">
        <v>10715</v>
      </c>
      <c r="B4888" t="s">
        <v>2263</v>
      </c>
      <c r="C4888" t="s">
        <v>92</v>
      </c>
      <c r="D4888" t="s">
        <v>10768</v>
      </c>
      <c r="E4888" s="2">
        <v>163351705</v>
      </c>
      <c r="F4888" t="s">
        <v>410</v>
      </c>
      <c r="G4888" s="3" t="s">
        <v>10957</v>
      </c>
      <c r="H4888">
        <v>20170220</v>
      </c>
      <c r="I4888" s="4">
        <v>1828</v>
      </c>
      <c r="J4888">
        <v>1706344</v>
      </c>
      <c r="K4888" s="5">
        <v>557</v>
      </c>
      <c r="L4888" t="s">
        <v>44</v>
      </c>
      <c r="M4888" t="s">
        <v>63</v>
      </c>
      <c r="N4888" t="s">
        <v>64</v>
      </c>
      <c r="O4888" s="5">
        <v>31</v>
      </c>
      <c r="P4888" s="5">
        <v>5551</v>
      </c>
      <c r="Q4888" s="6">
        <v>37.930157000000001</v>
      </c>
      <c r="R4888" s="6">
        <v>-120.28000900000001</v>
      </c>
      <c r="S4888" t="s">
        <v>10958</v>
      </c>
      <c r="T4888" t="s">
        <v>459</v>
      </c>
      <c r="U4888" t="s">
        <v>67</v>
      </c>
      <c r="V4888" t="s">
        <v>50</v>
      </c>
      <c r="W4888" t="s">
        <v>10959</v>
      </c>
      <c r="X4888" t="s">
        <v>52</v>
      </c>
      <c r="Y4888" t="s">
        <v>53</v>
      </c>
      <c r="Z4888">
        <v>0</v>
      </c>
      <c r="AA4888" t="s">
        <v>54</v>
      </c>
      <c r="AB4888">
        <v>2017</v>
      </c>
      <c r="AC4888" t="s">
        <v>376</v>
      </c>
      <c r="AD4888" t="s">
        <v>56</v>
      </c>
      <c r="AE4888" t="s">
        <v>70</v>
      </c>
      <c r="AF4888">
        <v>1261561</v>
      </c>
      <c r="AG4888" t="s">
        <v>71</v>
      </c>
      <c r="AH4888" t="s">
        <v>59</v>
      </c>
      <c r="AI4888" t="s">
        <v>56</v>
      </c>
      <c r="AJ4888" t="s">
        <v>416</v>
      </c>
    </row>
    <row r="4889" spans="1:36" x14ac:dyDescent="0.25">
      <c r="A4889" t="s">
        <v>10715</v>
      </c>
      <c r="B4889" t="s">
        <v>2263</v>
      </c>
      <c r="C4889" t="s">
        <v>40</v>
      </c>
      <c r="D4889" t="s">
        <v>10727</v>
      </c>
      <c r="E4889" s="2">
        <v>163661701</v>
      </c>
      <c r="F4889" t="s">
        <v>42</v>
      </c>
      <c r="G4889" s="3">
        <v>10600</v>
      </c>
      <c r="H4889">
        <v>20170220</v>
      </c>
      <c r="I4889" s="4">
        <v>1729</v>
      </c>
      <c r="J4889">
        <v>1704921</v>
      </c>
      <c r="K4889" s="5">
        <v>514</v>
      </c>
      <c r="L4889" t="s">
        <v>44</v>
      </c>
      <c r="M4889" t="s">
        <v>63</v>
      </c>
      <c r="N4889" t="s">
        <v>64</v>
      </c>
      <c r="O4889" s="5">
        <v>847</v>
      </c>
      <c r="P4889" s="5">
        <v>360667</v>
      </c>
      <c r="Q4889" s="6">
        <v>38.066029999999998</v>
      </c>
      <c r="R4889" s="6">
        <v>-120.18877000000001</v>
      </c>
      <c r="S4889" t="s">
        <v>10960</v>
      </c>
      <c r="T4889" t="s">
        <v>551</v>
      </c>
      <c r="U4889" t="s">
        <v>86</v>
      </c>
      <c r="V4889" t="s">
        <v>50</v>
      </c>
      <c r="W4889" t="s">
        <v>10961</v>
      </c>
      <c r="X4889" t="s">
        <v>52</v>
      </c>
      <c r="Y4889" t="s">
        <v>53</v>
      </c>
      <c r="Z4889">
        <v>0</v>
      </c>
      <c r="AA4889" t="s">
        <v>54</v>
      </c>
      <c r="AB4889">
        <v>2017</v>
      </c>
      <c r="AC4889" t="s">
        <v>376</v>
      </c>
      <c r="AD4889" t="s">
        <v>56</v>
      </c>
      <c r="AE4889" t="s">
        <v>143</v>
      </c>
      <c r="AF4889">
        <v>1260975</v>
      </c>
      <c r="AG4889" t="s">
        <v>88</v>
      </c>
      <c r="AH4889" t="s">
        <v>59</v>
      </c>
      <c r="AI4889" t="s">
        <v>56</v>
      </c>
      <c r="AJ4889" t="s">
        <v>416</v>
      </c>
    </row>
    <row r="4890" spans="1:36" x14ac:dyDescent="0.25">
      <c r="A4890" t="s">
        <v>10715</v>
      </c>
      <c r="B4890" t="s">
        <v>2263</v>
      </c>
      <c r="C4890" t="s">
        <v>40</v>
      </c>
      <c r="D4890" t="s">
        <v>10716</v>
      </c>
      <c r="E4890" s="2">
        <v>163661702</v>
      </c>
      <c r="F4890" t="s">
        <v>80</v>
      </c>
      <c r="G4890" s="3" t="s">
        <v>733</v>
      </c>
      <c r="H4890">
        <v>20170220</v>
      </c>
      <c r="I4890" s="4">
        <v>1812</v>
      </c>
      <c r="J4890">
        <v>1705891</v>
      </c>
      <c r="K4890" s="5">
        <v>793</v>
      </c>
      <c r="L4890" t="s">
        <v>44</v>
      </c>
      <c r="M4890" t="s">
        <v>63</v>
      </c>
      <c r="N4890" t="s">
        <v>64</v>
      </c>
      <c r="O4890" s="5">
        <v>13</v>
      </c>
      <c r="P4890" s="5">
        <v>10309</v>
      </c>
      <c r="Q4890" s="6">
        <v>38.037419999999997</v>
      </c>
      <c r="R4890" s="6">
        <v>-120.233284</v>
      </c>
      <c r="S4890" t="s">
        <v>10962</v>
      </c>
      <c r="T4890" t="s">
        <v>551</v>
      </c>
      <c r="U4890" t="s">
        <v>67</v>
      </c>
      <c r="V4890" t="s">
        <v>50</v>
      </c>
      <c r="W4890" t="s">
        <v>10963</v>
      </c>
      <c r="X4890" t="s">
        <v>52</v>
      </c>
      <c r="Y4890" t="s">
        <v>53</v>
      </c>
      <c r="Z4890">
        <v>0</v>
      </c>
      <c r="AA4890" t="s">
        <v>54</v>
      </c>
      <c r="AB4890">
        <v>2017</v>
      </c>
      <c r="AC4890" t="s">
        <v>376</v>
      </c>
      <c r="AD4890" t="s">
        <v>56</v>
      </c>
      <c r="AE4890" t="s">
        <v>481</v>
      </c>
      <c r="AF4890">
        <v>1261051</v>
      </c>
      <c r="AG4890" t="s">
        <v>71</v>
      </c>
      <c r="AH4890" t="s">
        <v>59</v>
      </c>
      <c r="AI4890" t="s">
        <v>56</v>
      </c>
      <c r="AJ4890" t="s">
        <v>416</v>
      </c>
    </row>
    <row r="4891" spans="1:36" x14ac:dyDescent="0.25">
      <c r="A4891" t="s">
        <v>10715</v>
      </c>
      <c r="B4891" t="s">
        <v>2263</v>
      </c>
      <c r="C4891" t="s">
        <v>92</v>
      </c>
      <c r="D4891" t="s">
        <v>10775</v>
      </c>
      <c r="E4891" s="2">
        <v>163761703</v>
      </c>
      <c r="F4891" t="s">
        <v>62</v>
      </c>
      <c r="G4891" s="3" t="s">
        <v>10776</v>
      </c>
      <c r="H4891">
        <v>20170220</v>
      </c>
      <c r="I4891" s="4">
        <v>1829</v>
      </c>
      <c r="J4891">
        <v>1705151</v>
      </c>
      <c r="K4891" s="5">
        <v>345</v>
      </c>
      <c r="L4891" t="s">
        <v>44</v>
      </c>
      <c r="M4891" t="s">
        <v>63</v>
      </c>
      <c r="N4891" t="s">
        <v>64</v>
      </c>
      <c r="O4891" s="5">
        <v>50</v>
      </c>
      <c r="P4891" s="5">
        <v>17250</v>
      </c>
      <c r="Q4891" s="6">
        <v>38.036119999999997</v>
      </c>
      <c r="R4891" s="6">
        <v>-120.42610999999999</v>
      </c>
      <c r="S4891" t="s">
        <v>10964</v>
      </c>
      <c r="T4891" t="s">
        <v>551</v>
      </c>
      <c r="U4891" t="s">
        <v>67</v>
      </c>
      <c r="V4891" t="s">
        <v>50</v>
      </c>
      <c r="W4891" t="s">
        <v>10965</v>
      </c>
      <c r="X4891" t="s">
        <v>52</v>
      </c>
      <c r="Y4891" t="s">
        <v>53</v>
      </c>
      <c r="Z4891">
        <v>0</v>
      </c>
      <c r="AA4891" t="s">
        <v>54</v>
      </c>
      <c r="AB4891">
        <v>2017</v>
      </c>
      <c r="AC4891" t="s">
        <v>376</v>
      </c>
      <c r="AD4891" t="s">
        <v>56</v>
      </c>
      <c r="AE4891" t="s">
        <v>98</v>
      </c>
      <c r="AF4891">
        <v>1261042</v>
      </c>
      <c r="AG4891" t="s">
        <v>71</v>
      </c>
      <c r="AH4891" t="s">
        <v>59</v>
      </c>
      <c r="AI4891" t="s">
        <v>56</v>
      </c>
      <c r="AJ4891" t="s">
        <v>416</v>
      </c>
    </row>
    <row r="4892" spans="1:36" x14ac:dyDescent="0.25">
      <c r="A4892" t="s">
        <v>10715</v>
      </c>
      <c r="B4892" t="s">
        <v>2263</v>
      </c>
      <c r="C4892" t="s">
        <v>92</v>
      </c>
      <c r="D4892" t="s">
        <v>10761</v>
      </c>
      <c r="E4892" s="2">
        <v>163351703</v>
      </c>
      <c r="F4892" t="s">
        <v>42</v>
      </c>
      <c r="G4892" s="3">
        <v>90320</v>
      </c>
      <c r="H4892">
        <v>20170221</v>
      </c>
      <c r="I4892" s="4">
        <v>43</v>
      </c>
      <c r="J4892">
        <v>1706981</v>
      </c>
      <c r="K4892" s="5">
        <v>433</v>
      </c>
      <c r="L4892" t="s">
        <v>44</v>
      </c>
      <c r="M4892" t="s">
        <v>63</v>
      </c>
      <c r="N4892" t="s">
        <v>64</v>
      </c>
      <c r="O4892" s="5">
        <v>995</v>
      </c>
      <c r="P4892" s="5">
        <v>136819</v>
      </c>
      <c r="Q4892" s="6">
        <v>37.847389999999997</v>
      </c>
      <c r="R4892" s="6">
        <v>-120.20225000000001</v>
      </c>
      <c r="S4892" t="s">
        <v>10966</v>
      </c>
      <c r="T4892" t="s">
        <v>447</v>
      </c>
      <c r="U4892" t="s">
        <v>67</v>
      </c>
      <c r="V4892" t="s">
        <v>50</v>
      </c>
      <c r="W4892" t="s">
        <v>10967</v>
      </c>
      <c r="X4892" t="s">
        <v>52</v>
      </c>
      <c r="Y4892" t="s">
        <v>53</v>
      </c>
      <c r="Z4892">
        <v>0</v>
      </c>
      <c r="AA4892" t="s">
        <v>54</v>
      </c>
      <c r="AB4892">
        <v>2017</v>
      </c>
      <c r="AC4892" t="s">
        <v>376</v>
      </c>
      <c r="AD4892" t="s">
        <v>56</v>
      </c>
      <c r="AE4892" t="s">
        <v>70</v>
      </c>
      <c r="AF4892">
        <v>1261744</v>
      </c>
      <c r="AG4892" t="s">
        <v>71</v>
      </c>
      <c r="AH4892" t="s">
        <v>59</v>
      </c>
      <c r="AI4892" t="s">
        <v>56</v>
      </c>
      <c r="AJ4892" t="s">
        <v>416</v>
      </c>
    </row>
    <row r="4893" spans="1:36" x14ac:dyDescent="0.25">
      <c r="A4893" t="s">
        <v>10715</v>
      </c>
      <c r="B4893" t="s">
        <v>2263</v>
      </c>
      <c r="C4893" t="s">
        <v>92</v>
      </c>
      <c r="D4893" t="s">
        <v>10761</v>
      </c>
      <c r="E4893" s="2">
        <v>163351703</v>
      </c>
      <c r="F4893" t="s">
        <v>62</v>
      </c>
      <c r="G4893" s="3">
        <v>21017</v>
      </c>
      <c r="H4893">
        <v>20170221</v>
      </c>
      <c r="I4893" s="4">
        <v>311</v>
      </c>
      <c r="J4893">
        <v>1707281</v>
      </c>
      <c r="K4893" s="5">
        <v>934</v>
      </c>
      <c r="L4893" t="s">
        <v>44</v>
      </c>
      <c r="M4893" t="s">
        <v>63</v>
      </c>
      <c r="N4893" t="s">
        <v>64</v>
      </c>
      <c r="O4893" s="5">
        <v>40</v>
      </c>
      <c r="P4893" s="5">
        <v>37360</v>
      </c>
      <c r="Q4893" s="6">
        <v>37.79936</v>
      </c>
      <c r="R4893" s="6">
        <v>-119.87527</v>
      </c>
      <c r="S4893" t="s">
        <v>10968</v>
      </c>
      <c r="T4893" t="s">
        <v>551</v>
      </c>
      <c r="U4893" t="s">
        <v>67</v>
      </c>
      <c r="V4893" t="s">
        <v>50</v>
      </c>
      <c r="W4893" t="s">
        <v>10969</v>
      </c>
      <c r="X4893" t="s">
        <v>52</v>
      </c>
      <c r="Y4893" t="s">
        <v>53</v>
      </c>
      <c r="Z4893">
        <v>0</v>
      </c>
      <c r="AA4893" t="s">
        <v>54</v>
      </c>
      <c r="AB4893">
        <v>2017</v>
      </c>
      <c r="AC4893" t="s">
        <v>376</v>
      </c>
      <c r="AD4893" t="s">
        <v>56</v>
      </c>
      <c r="AE4893" t="s">
        <v>143</v>
      </c>
      <c r="AF4893">
        <v>1261951</v>
      </c>
      <c r="AG4893" t="s">
        <v>71</v>
      </c>
      <c r="AH4893" t="s">
        <v>59</v>
      </c>
      <c r="AI4893" t="s">
        <v>56</v>
      </c>
      <c r="AJ4893" t="s">
        <v>416</v>
      </c>
    </row>
    <row r="4894" spans="1:36" x14ac:dyDescent="0.25">
      <c r="A4894" t="s">
        <v>10715</v>
      </c>
      <c r="B4894" t="s">
        <v>2263</v>
      </c>
      <c r="C4894" t="s">
        <v>92</v>
      </c>
      <c r="D4894" t="s">
        <v>10716</v>
      </c>
      <c r="E4894" s="2">
        <v>163661702</v>
      </c>
      <c r="F4894" t="s">
        <v>410</v>
      </c>
      <c r="G4894" s="3" t="s">
        <v>10970</v>
      </c>
      <c r="H4894">
        <v>20170221</v>
      </c>
      <c r="I4894" s="4">
        <v>934</v>
      </c>
      <c r="J4894">
        <v>1708246</v>
      </c>
      <c r="K4894" s="5">
        <v>393</v>
      </c>
      <c r="L4894" t="s">
        <v>44</v>
      </c>
      <c r="M4894" t="s">
        <v>63</v>
      </c>
      <c r="N4894" t="s">
        <v>64</v>
      </c>
      <c r="O4894" s="5">
        <v>162</v>
      </c>
      <c r="P4894" s="5">
        <v>60858</v>
      </c>
      <c r="Q4894" s="6">
        <v>38.011712000000003</v>
      </c>
      <c r="R4894" s="6">
        <v>-120.276155</v>
      </c>
      <c r="S4894" t="s">
        <v>10971</v>
      </c>
      <c r="T4894" t="s">
        <v>451</v>
      </c>
      <c r="U4894" t="s">
        <v>67</v>
      </c>
      <c r="V4894" t="s">
        <v>50</v>
      </c>
      <c r="W4894" t="s">
        <v>10972</v>
      </c>
      <c r="X4894" t="s">
        <v>52</v>
      </c>
      <c r="Y4894" t="s">
        <v>53</v>
      </c>
      <c r="Z4894">
        <v>0</v>
      </c>
      <c r="AA4894" t="s">
        <v>54</v>
      </c>
      <c r="AB4894">
        <v>2017</v>
      </c>
      <c r="AC4894" t="s">
        <v>376</v>
      </c>
      <c r="AD4894" t="s">
        <v>56</v>
      </c>
      <c r="AE4894" t="s">
        <v>143</v>
      </c>
      <c r="AF4894">
        <v>1261978</v>
      </c>
      <c r="AG4894" t="s">
        <v>71</v>
      </c>
      <c r="AH4894" t="s">
        <v>59</v>
      </c>
      <c r="AI4894" t="s">
        <v>56</v>
      </c>
      <c r="AJ4894" t="s">
        <v>416</v>
      </c>
    </row>
    <row r="4895" spans="1:36" x14ac:dyDescent="0.25">
      <c r="A4895" t="s">
        <v>10715</v>
      </c>
      <c r="B4895" t="s">
        <v>2263</v>
      </c>
      <c r="C4895" t="s">
        <v>92</v>
      </c>
      <c r="D4895" t="s">
        <v>10719</v>
      </c>
      <c r="E4895" s="2">
        <v>163351702</v>
      </c>
      <c r="F4895" t="s">
        <v>410</v>
      </c>
      <c r="G4895" s="3" t="s">
        <v>10973</v>
      </c>
      <c r="H4895">
        <v>20170222</v>
      </c>
      <c r="I4895" s="4">
        <v>1429</v>
      </c>
      <c r="J4895">
        <v>1710873</v>
      </c>
      <c r="K4895" s="5">
        <v>246</v>
      </c>
      <c r="L4895" t="s">
        <v>44</v>
      </c>
      <c r="M4895" t="s">
        <v>63</v>
      </c>
      <c r="N4895" t="s">
        <v>64</v>
      </c>
      <c r="O4895" s="5">
        <v>2</v>
      </c>
      <c r="P4895" s="5">
        <v>492</v>
      </c>
      <c r="Q4895" s="6">
        <v>37.979649000000002</v>
      </c>
      <c r="R4895" s="6">
        <v>-120.31072899999999</v>
      </c>
      <c r="S4895" t="s">
        <v>10974</v>
      </c>
      <c r="T4895" t="s">
        <v>1013</v>
      </c>
      <c r="U4895" t="s">
        <v>67</v>
      </c>
      <c r="V4895" t="s">
        <v>50</v>
      </c>
      <c r="W4895" t="s">
        <v>10975</v>
      </c>
      <c r="X4895" t="s">
        <v>52</v>
      </c>
      <c r="Y4895" t="s">
        <v>53</v>
      </c>
      <c r="Z4895">
        <v>0</v>
      </c>
      <c r="AA4895" t="s">
        <v>54</v>
      </c>
      <c r="AB4895">
        <v>2017</v>
      </c>
      <c r="AC4895" t="s">
        <v>376</v>
      </c>
      <c r="AD4895" t="s">
        <v>56</v>
      </c>
      <c r="AE4895" t="s">
        <v>112</v>
      </c>
      <c r="AF4895">
        <v>1262512</v>
      </c>
      <c r="AG4895" t="s">
        <v>71</v>
      </c>
      <c r="AH4895" t="s">
        <v>59</v>
      </c>
      <c r="AI4895" t="s">
        <v>56</v>
      </c>
      <c r="AJ4895" t="s">
        <v>416</v>
      </c>
    </row>
    <row r="4896" spans="1:36" x14ac:dyDescent="0.25">
      <c r="A4896" t="s">
        <v>10715</v>
      </c>
      <c r="B4896" t="s">
        <v>2263</v>
      </c>
      <c r="C4896" t="s">
        <v>92</v>
      </c>
      <c r="D4896" t="s">
        <v>10761</v>
      </c>
      <c r="E4896" s="2">
        <v>163351703</v>
      </c>
      <c r="F4896" t="s">
        <v>62</v>
      </c>
      <c r="G4896" s="3">
        <v>19689</v>
      </c>
      <c r="H4896">
        <v>20170222</v>
      </c>
      <c r="I4896" s="4">
        <v>1645</v>
      </c>
      <c r="J4896">
        <v>1711109</v>
      </c>
      <c r="K4896" s="5">
        <v>1013</v>
      </c>
      <c r="L4896" t="s">
        <v>44</v>
      </c>
      <c r="M4896" t="s">
        <v>63</v>
      </c>
      <c r="N4896" t="s">
        <v>64</v>
      </c>
      <c r="O4896" s="5">
        <v>5</v>
      </c>
      <c r="P4896" s="5">
        <v>5065</v>
      </c>
      <c r="Q4896" s="6">
        <v>37.937190000000001</v>
      </c>
      <c r="R4896" s="6">
        <v>-120.38288</v>
      </c>
      <c r="S4896" t="s">
        <v>10976</v>
      </c>
      <c r="T4896" t="s">
        <v>1013</v>
      </c>
      <c r="U4896" t="s">
        <v>67</v>
      </c>
      <c r="V4896" t="s">
        <v>50</v>
      </c>
      <c r="W4896" t="s">
        <v>10977</v>
      </c>
      <c r="X4896" t="s">
        <v>52</v>
      </c>
      <c r="Y4896" t="s">
        <v>53</v>
      </c>
      <c r="Z4896">
        <v>0</v>
      </c>
      <c r="AA4896" t="s">
        <v>54</v>
      </c>
      <c r="AB4896">
        <v>2017</v>
      </c>
      <c r="AC4896" t="s">
        <v>376</v>
      </c>
      <c r="AD4896" t="s">
        <v>56</v>
      </c>
      <c r="AE4896" t="s">
        <v>143</v>
      </c>
      <c r="AF4896">
        <v>1262549</v>
      </c>
      <c r="AG4896" t="s">
        <v>71</v>
      </c>
      <c r="AH4896" t="s">
        <v>59</v>
      </c>
      <c r="AI4896" t="s">
        <v>56</v>
      </c>
      <c r="AJ4896" t="s">
        <v>416</v>
      </c>
    </row>
    <row r="4897" spans="1:36" x14ac:dyDescent="0.25">
      <c r="A4897" t="s">
        <v>10715</v>
      </c>
      <c r="B4897" t="s">
        <v>2263</v>
      </c>
      <c r="C4897" t="s">
        <v>92</v>
      </c>
      <c r="D4897" t="s">
        <v>10722</v>
      </c>
      <c r="E4897" s="2">
        <v>252192105</v>
      </c>
      <c r="F4897" t="s">
        <v>42</v>
      </c>
      <c r="G4897" s="3">
        <v>9560</v>
      </c>
      <c r="H4897">
        <v>20170406</v>
      </c>
      <c r="I4897" s="4">
        <v>2250</v>
      </c>
      <c r="J4897">
        <v>1746649</v>
      </c>
      <c r="K4897" s="5">
        <v>1019</v>
      </c>
      <c r="L4897" t="s">
        <v>44</v>
      </c>
      <c r="M4897" t="s">
        <v>63</v>
      </c>
      <c r="N4897" t="s">
        <v>64</v>
      </c>
      <c r="O4897" s="5">
        <v>657</v>
      </c>
      <c r="P4897" s="5">
        <v>337855</v>
      </c>
      <c r="Q4897" s="6">
        <v>37.697769999999998</v>
      </c>
      <c r="R4897" s="6">
        <v>-120.11624</v>
      </c>
      <c r="S4897" t="s">
        <v>10978</v>
      </c>
      <c r="T4897" t="s">
        <v>942</v>
      </c>
      <c r="U4897" t="s">
        <v>200</v>
      </c>
      <c r="V4897" t="s">
        <v>50</v>
      </c>
      <c r="W4897" t="s">
        <v>10979</v>
      </c>
      <c r="X4897" t="s">
        <v>52</v>
      </c>
      <c r="Y4897" t="s">
        <v>53</v>
      </c>
      <c r="Z4897">
        <v>0</v>
      </c>
      <c r="AA4897" t="s">
        <v>54</v>
      </c>
      <c r="AB4897">
        <v>2017</v>
      </c>
      <c r="AC4897" t="s">
        <v>55</v>
      </c>
      <c r="AD4897" t="s">
        <v>56</v>
      </c>
      <c r="AE4897" t="s">
        <v>70</v>
      </c>
      <c r="AF4897">
        <v>1271627</v>
      </c>
      <c r="AG4897" t="s">
        <v>202</v>
      </c>
      <c r="AH4897" t="s">
        <v>59</v>
      </c>
      <c r="AI4897" t="s">
        <v>56</v>
      </c>
      <c r="AJ4897" t="s">
        <v>416</v>
      </c>
    </row>
    <row r="4898" spans="1:36" x14ac:dyDescent="0.25">
      <c r="A4898" t="s">
        <v>10715</v>
      </c>
      <c r="B4898" t="s">
        <v>2263</v>
      </c>
      <c r="C4898" t="s">
        <v>92</v>
      </c>
      <c r="D4898" t="s">
        <v>10761</v>
      </c>
      <c r="E4898" s="2">
        <v>163351703</v>
      </c>
      <c r="F4898" t="s">
        <v>62</v>
      </c>
      <c r="G4898" s="3" t="s">
        <v>10980</v>
      </c>
      <c r="H4898">
        <v>20170406</v>
      </c>
      <c r="I4898" s="4">
        <v>2012</v>
      </c>
      <c r="J4898">
        <v>1746573</v>
      </c>
      <c r="K4898" s="5">
        <v>883</v>
      </c>
      <c r="L4898" t="s">
        <v>44</v>
      </c>
      <c r="M4898" t="s">
        <v>63</v>
      </c>
      <c r="N4898" t="s">
        <v>64</v>
      </c>
      <c r="O4898" s="5">
        <v>65</v>
      </c>
      <c r="P4898" s="5">
        <v>43910</v>
      </c>
      <c r="Q4898" s="6">
        <v>37.843000000000004</v>
      </c>
      <c r="R4898" s="6">
        <v>-120.19587</v>
      </c>
      <c r="S4898" t="s">
        <v>10981</v>
      </c>
      <c r="T4898" t="s">
        <v>427</v>
      </c>
      <c r="U4898" t="s">
        <v>86</v>
      </c>
      <c r="V4898" t="s">
        <v>50</v>
      </c>
      <c r="W4898" t="s">
        <v>10982</v>
      </c>
      <c r="X4898" t="s">
        <v>52</v>
      </c>
      <c r="Y4898" t="s">
        <v>53</v>
      </c>
      <c r="Z4898">
        <v>0</v>
      </c>
      <c r="AA4898" t="s">
        <v>54</v>
      </c>
      <c r="AB4898">
        <v>2017</v>
      </c>
      <c r="AC4898" t="s">
        <v>55</v>
      </c>
      <c r="AD4898" t="s">
        <v>56</v>
      </c>
      <c r="AE4898" t="s">
        <v>98</v>
      </c>
      <c r="AF4898">
        <v>1271741</v>
      </c>
      <c r="AG4898" t="s">
        <v>88</v>
      </c>
      <c r="AH4898" t="s">
        <v>59</v>
      </c>
      <c r="AI4898" t="s">
        <v>56</v>
      </c>
      <c r="AJ4898" t="s">
        <v>416</v>
      </c>
    </row>
    <row r="4899" spans="1:36" x14ac:dyDescent="0.25">
      <c r="A4899" t="s">
        <v>10715</v>
      </c>
      <c r="B4899" t="s">
        <v>2263</v>
      </c>
      <c r="C4899" t="s">
        <v>92</v>
      </c>
      <c r="D4899" t="s">
        <v>10761</v>
      </c>
      <c r="E4899" s="2">
        <v>163351703</v>
      </c>
      <c r="F4899" t="s">
        <v>62</v>
      </c>
      <c r="G4899" s="3">
        <v>2071</v>
      </c>
      <c r="H4899">
        <v>20170406</v>
      </c>
      <c r="I4899" s="4">
        <v>2018</v>
      </c>
      <c r="J4899">
        <v>1746627</v>
      </c>
      <c r="K4899" s="5">
        <v>1152</v>
      </c>
      <c r="L4899" t="s">
        <v>44</v>
      </c>
      <c r="M4899" t="s">
        <v>63</v>
      </c>
      <c r="N4899" t="s">
        <v>64</v>
      </c>
      <c r="O4899" s="5">
        <v>70</v>
      </c>
      <c r="P4899" s="5">
        <v>46554</v>
      </c>
      <c r="Q4899" s="6">
        <v>37.830019999999998</v>
      </c>
      <c r="R4899" s="6">
        <v>-120.20372</v>
      </c>
      <c r="S4899" t="s">
        <v>10983</v>
      </c>
      <c r="T4899" t="s">
        <v>942</v>
      </c>
      <c r="U4899" t="s">
        <v>86</v>
      </c>
      <c r="V4899" t="s">
        <v>50</v>
      </c>
      <c r="W4899" t="s">
        <v>10984</v>
      </c>
      <c r="X4899" t="s">
        <v>52</v>
      </c>
      <c r="Y4899" t="s">
        <v>53</v>
      </c>
      <c r="Z4899">
        <v>0</v>
      </c>
      <c r="AA4899" t="s">
        <v>54</v>
      </c>
      <c r="AB4899">
        <v>2017</v>
      </c>
      <c r="AC4899" t="s">
        <v>55</v>
      </c>
      <c r="AD4899" t="s">
        <v>56</v>
      </c>
      <c r="AE4899" t="s">
        <v>98</v>
      </c>
      <c r="AF4899">
        <v>1271846</v>
      </c>
      <c r="AG4899" t="s">
        <v>88</v>
      </c>
      <c r="AH4899" t="s">
        <v>59</v>
      </c>
      <c r="AI4899" t="s">
        <v>56</v>
      </c>
      <c r="AJ4899" t="s">
        <v>416</v>
      </c>
    </row>
    <row r="4900" spans="1:36" x14ac:dyDescent="0.25">
      <c r="A4900" t="s">
        <v>10715</v>
      </c>
      <c r="B4900" t="s">
        <v>2263</v>
      </c>
      <c r="C4900" t="s">
        <v>40</v>
      </c>
      <c r="D4900" t="s">
        <v>10772</v>
      </c>
      <c r="E4900" s="2">
        <v>254452101</v>
      </c>
      <c r="F4900" t="s">
        <v>62</v>
      </c>
      <c r="G4900" s="3">
        <v>44913</v>
      </c>
      <c r="H4900">
        <v>20170406</v>
      </c>
      <c r="I4900" s="4">
        <v>2019</v>
      </c>
      <c r="J4900">
        <v>1746872</v>
      </c>
      <c r="K4900" s="5">
        <v>734</v>
      </c>
      <c r="L4900" t="s">
        <v>44</v>
      </c>
      <c r="M4900" t="s">
        <v>63</v>
      </c>
      <c r="N4900" t="s">
        <v>64</v>
      </c>
      <c r="O4900" s="5">
        <v>3</v>
      </c>
      <c r="P4900" s="5">
        <v>2202</v>
      </c>
      <c r="Q4900" s="6">
        <v>37.518389999999997</v>
      </c>
      <c r="R4900" s="6">
        <v>-119.91708</v>
      </c>
      <c r="S4900" t="s">
        <v>10985</v>
      </c>
      <c r="T4900" t="s">
        <v>427</v>
      </c>
      <c r="U4900" t="s">
        <v>86</v>
      </c>
      <c r="V4900" t="s">
        <v>50</v>
      </c>
      <c r="W4900" t="s">
        <v>10986</v>
      </c>
      <c r="X4900" t="s">
        <v>52</v>
      </c>
      <c r="Y4900" t="s">
        <v>53</v>
      </c>
      <c r="Z4900">
        <v>0</v>
      </c>
      <c r="AA4900" t="s">
        <v>54</v>
      </c>
      <c r="AB4900">
        <v>2017</v>
      </c>
      <c r="AC4900" t="s">
        <v>55</v>
      </c>
      <c r="AD4900" t="s">
        <v>56</v>
      </c>
      <c r="AE4900" t="s">
        <v>70</v>
      </c>
      <c r="AF4900">
        <v>1271595</v>
      </c>
      <c r="AG4900" t="s">
        <v>88</v>
      </c>
      <c r="AH4900" t="s">
        <v>59</v>
      </c>
      <c r="AI4900" t="s">
        <v>56</v>
      </c>
      <c r="AJ4900" t="s">
        <v>416</v>
      </c>
    </row>
    <row r="4901" spans="1:36" x14ac:dyDescent="0.25">
      <c r="A4901" t="s">
        <v>10715</v>
      </c>
      <c r="B4901" t="s">
        <v>2263</v>
      </c>
      <c r="C4901" t="s">
        <v>40</v>
      </c>
      <c r="D4901" t="s">
        <v>10727</v>
      </c>
      <c r="E4901" s="2">
        <v>163661701</v>
      </c>
      <c r="F4901" t="s">
        <v>62</v>
      </c>
      <c r="G4901" s="3">
        <v>2057</v>
      </c>
      <c r="H4901">
        <v>20170406</v>
      </c>
      <c r="I4901" s="4">
        <v>2254</v>
      </c>
      <c r="J4901">
        <v>1748568</v>
      </c>
      <c r="K4901" s="5">
        <v>873</v>
      </c>
      <c r="L4901" t="s">
        <v>44</v>
      </c>
      <c r="M4901" t="s">
        <v>63</v>
      </c>
      <c r="N4901" t="s">
        <v>64</v>
      </c>
      <c r="O4901" s="5">
        <v>100</v>
      </c>
      <c r="P4901" s="5">
        <v>65460</v>
      </c>
      <c r="Q4901" s="6">
        <v>38.064660000000003</v>
      </c>
      <c r="R4901" s="6">
        <v>-120.18477</v>
      </c>
      <c r="S4901" t="s">
        <v>10987</v>
      </c>
      <c r="T4901" t="s">
        <v>459</v>
      </c>
      <c r="U4901" t="s">
        <v>67</v>
      </c>
      <c r="V4901" t="s">
        <v>50</v>
      </c>
      <c r="W4901" t="s">
        <v>10988</v>
      </c>
      <c r="X4901" t="s">
        <v>52</v>
      </c>
      <c r="Y4901" t="s">
        <v>53</v>
      </c>
      <c r="Z4901">
        <v>0</v>
      </c>
      <c r="AA4901" t="s">
        <v>54</v>
      </c>
      <c r="AB4901">
        <v>2017</v>
      </c>
      <c r="AC4901" t="s">
        <v>55</v>
      </c>
      <c r="AD4901" t="s">
        <v>56</v>
      </c>
      <c r="AE4901" t="s">
        <v>98</v>
      </c>
      <c r="AF4901">
        <v>1271824</v>
      </c>
      <c r="AG4901" t="s">
        <v>71</v>
      </c>
      <c r="AH4901" t="s">
        <v>59</v>
      </c>
      <c r="AI4901" t="s">
        <v>56</v>
      </c>
      <c r="AJ4901" t="s">
        <v>416</v>
      </c>
    </row>
    <row r="4902" spans="1:36" x14ac:dyDescent="0.25">
      <c r="A4902" t="s">
        <v>10715</v>
      </c>
      <c r="B4902" t="s">
        <v>2263</v>
      </c>
      <c r="C4902" t="s">
        <v>92</v>
      </c>
      <c r="D4902" t="s">
        <v>10989</v>
      </c>
      <c r="E4902" s="2">
        <v>163781705</v>
      </c>
      <c r="F4902" t="s">
        <v>42</v>
      </c>
      <c r="G4902" s="3">
        <v>70198</v>
      </c>
      <c r="H4902">
        <v>20170406</v>
      </c>
      <c r="I4902" s="4">
        <v>2131</v>
      </c>
      <c r="J4902">
        <v>1747854</v>
      </c>
      <c r="K4902" s="5">
        <v>1400</v>
      </c>
      <c r="L4902" t="s">
        <v>44</v>
      </c>
      <c r="M4902" t="s">
        <v>63</v>
      </c>
      <c r="N4902" t="s">
        <v>64</v>
      </c>
      <c r="O4902" s="5">
        <v>1453</v>
      </c>
      <c r="P4902" s="5">
        <v>585827</v>
      </c>
      <c r="Q4902" s="6">
        <v>37.957329999999999</v>
      </c>
      <c r="R4902" s="6">
        <v>-120.43828999999999</v>
      </c>
      <c r="S4902" t="s">
        <v>10990</v>
      </c>
      <c r="T4902" t="s">
        <v>427</v>
      </c>
      <c r="U4902" t="s">
        <v>67</v>
      </c>
      <c r="V4902" t="s">
        <v>50</v>
      </c>
      <c r="W4902" t="s">
        <v>10991</v>
      </c>
      <c r="X4902" t="s">
        <v>52</v>
      </c>
      <c r="Y4902" t="s">
        <v>53</v>
      </c>
      <c r="Z4902">
        <v>0</v>
      </c>
      <c r="AA4902" t="s">
        <v>54</v>
      </c>
      <c r="AB4902">
        <v>2017</v>
      </c>
      <c r="AC4902" t="s">
        <v>55</v>
      </c>
      <c r="AD4902" t="s">
        <v>56</v>
      </c>
      <c r="AE4902" t="s">
        <v>143</v>
      </c>
      <c r="AF4902">
        <v>1271613</v>
      </c>
      <c r="AG4902" t="s">
        <v>71</v>
      </c>
      <c r="AH4902" t="s">
        <v>59</v>
      </c>
      <c r="AI4902" t="s">
        <v>56</v>
      </c>
      <c r="AJ4902" t="s">
        <v>416</v>
      </c>
    </row>
    <row r="4903" spans="1:36" x14ac:dyDescent="0.25">
      <c r="A4903" t="s">
        <v>10715</v>
      </c>
      <c r="B4903" t="s">
        <v>2263</v>
      </c>
      <c r="C4903" t="s">
        <v>92</v>
      </c>
      <c r="D4903" t="s">
        <v>10722</v>
      </c>
      <c r="E4903" s="2">
        <v>252192105</v>
      </c>
      <c r="F4903" t="s">
        <v>410</v>
      </c>
      <c r="G4903" s="3" t="s">
        <v>10992</v>
      </c>
      <c r="H4903">
        <v>20170407</v>
      </c>
      <c r="I4903" s="4">
        <v>528</v>
      </c>
      <c r="J4903">
        <v>1749492</v>
      </c>
      <c r="K4903" s="5">
        <v>471</v>
      </c>
      <c r="L4903" t="s">
        <v>44</v>
      </c>
      <c r="M4903" t="s">
        <v>63</v>
      </c>
      <c r="N4903" t="s">
        <v>64</v>
      </c>
      <c r="O4903" s="5">
        <v>207</v>
      </c>
      <c r="P4903" s="5">
        <v>11226</v>
      </c>
      <c r="Q4903" s="6">
        <v>37.71564</v>
      </c>
      <c r="R4903" s="6">
        <v>-120.20256999999999</v>
      </c>
      <c r="S4903" t="s">
        <v>10993</v>
      </c>
      <c r="T4903" t="s">
        <v>447</v>
      </c>
      <c r="U4903" t="s">
        <v>67</v>
      </c>
      <c r="V4903" t="s">
        <v>50</v>
      </c>
      <c r="W4903" t="s">
        <v>10994</v>
      </c>
      <c r="X4903" t="s">
        <v>52</v>
      </c>
      <c r="Y4903" t="s">
        <v>53</v>
      </c>
      <c r="Z4903">
        <v>0</v>
      </c>
      <c r="AA4903" t="s">
        <v>54</v>
      </c>
      <c r="AB4903">
        <v>2017</v>
      </c>
      <c r="AC4903" t="s">
        <v>55</v>
      </c>
      <c r="AD4903" t="s">
        <v>56</v>
      </c>
      <c r="AE4903" t="s">
        <v>112</v>
      </c>
      <c r="AF4903">
        <v>1271868</v>
      </c>
      <c r="AG4903" t="s">
        <v>71</v>
      </c>
      <c r="AH4903" t="s">
        <v>59</v>
      </c>
      <c r="AI4903" t="s">
        <v>56</v>
      </c>
      <c r="AJ4903" t="s">
        <v>56</v>
      </c>
    </row>
    <row r="4904" spans="1:36" x14ac:dyDescent="0.25">
      <c r="A4904" t="s">
        <v>10715</v>
      </c>
      <c r="B4904" t="s">
        <v>2263</v>
      </c>
      <c r="C4904" t="s">
        <v>92</v>
      </c>
      <c r="D4904" t="s">
        <v>10749</v>
      </c>
      <c r="E4904" s="2">
        <v>254432104</v>
      </c>
      <c r="F4904" t="s">
        <v>410</v>
      </c>
      <c r="G4904" s="3" t="s">
        <v>10995</v>
      </c>
      <c r="H4904">
        <v>20170407</v>
      </c>
      <c r="I4904" s="4">
        <v>1225</v>
      </c>
      <c r="J4904">
        <v>1750653</v>
      </c>
      <c r="K4904" s="5">
        <v>180</v>
      </c>
      <c r="L4904" t="s">
        <v>44</v>
      </c>
      <c r="M4904" t="s">
        <v>45</v>
      </c>
      <c r="N4904" t="s">
        <v>432</v>
      </c>
      <c r="O4904" s="5">
        <v>1</v>
      </c>
      <c r="P4904" s="5">
        <v>180</v>
      </c>
      <c r="Q4904" s="6">
        <v>37.253926</v>
      </c>
      <c r="R4904" s="6">
        <v>-119.714144</v>
      </c>
      <c r="S4904" t="s">
        <v>10996</v>
      </c>
      <c r="T4904" t="s">
        <v>430</v>
      </c>
      <c r="U4904" t="s">
        <v>1164</v>
      </c>
      <c r="V4904" t="s">
        <v>50</v>
      </c>
      <c r="W4904" t="s">
        <v>10997</v>
      </c>
      <c r="X4904" t="s">
        <v>52</v>
      </c>
      <c r="Y4904" t="s">
        <v>53</v>
      </c>
      <c r="Z4904">
        <v>0</v>
      </c>
      <c r="AA4904" t="s">
        <v>54</v>
      </c>
      <c r="AB4904">
        <v>2017</v>
      </c>
      <c r="AC4904" t="s">
        <v>55</v>
      </c>
      <c r="AD4904" t="s">
        <v>56</v>
      </c>
      <c r="AE4904" t="s">
        <v>112</v>
      </c>
      <c r="AF4904">
        <v>1272022</v>
      </c>
      <c r="AG4904" t="s">
        <v>1166</v>
      </c>
      <c r="AH4904" t="s">
        <v>59</v>
      </c>
      <c r="AI4904" t="s">
        <v>56</v>
      </c>
      <c r="AJ4904" t="s">
        <v>416</v>
      </c>
    </row>
    <row r="4905" spans="1:36" x14ac:dyDescent="0.25">
      <c r="A4905" t="s">
        <v>10715</v>
      </c>
      <c r="B4905" t="s">
        <v>2263</v>
      </c>
      <c r="C4905" t="s">
        <v>92</v>
      </c>
      <c r="D4905" t="s">
        <v>10772</v>
      </c>
      <c r="E4905" s="2">
        <v>254452101</v>
      </c>
      <c r="F4905" t="s">
        <v>62</v>
      </c>
      <c r="G4905" s="3">
        <v>4585</v>
      </c>
      <c r="H4905">
        <v>20170407</v>
      </c>
      <c r="I4905" s="4">
        <v>338</v>
      </c>
      <c r="J4905">
        <v>1749338</v>
      </c>
      <c r="K4905" s="5">
        <v>827</v>
      </c>
      <c r="L4905" t="s">
        <v>44</v>
      </c>
      <c r="M4905" t="s">
        <v>63</v>
      </c>
      <c r="N4905" t="s">
        <v>64</v>
      </c>
      <c r="O4905" s="5">
        <v>125</v>
      </c>
      <c r="P4905" s="5">
        <v>51895</v>
      </c>
      <c r="Q4905" s="6">
        <v>37.454529999999998</v>
      </c>
      <c r="R4905" s="6">
        <v>-119.82435</v>
      </c>
      <c r="S4905" t="s">
        <v>10998</v>
      </c>
      <c r="T4905" t="s">
        <v>430</v>
      </c>
      <c r="U4905" t="s">
        <v>67</v>
      </c>
      <c r="V4905" t="s">
        <v>50</v>
      </c>
      <c r="W4905" t="s">
        <v>10999</v>
      </c>
      <c r="X4905" t="s">
        <v>52</v>
      </c>
      <c r="Y4905" t="s">
        <v>53</v>
      </c>
      <c r="Z4905">
        <v>0</v>
      </c>
      <c r="AA4905" t="s">
        <v>54</v>
      </c>
      <c r="AB4905">
        <v>2017</v>
      </c>
      <c r="AC4905" t="s">
        <v>55</v>
      </c>
      <c r="AD4905" t="s">
        <v>56</v>
      </c>
      <c r="AE4905" t="s">
        <v>70</v>
      </c>
      <c r="AF4905">
        <v>1271812</v>
      </c>
      <c r="AG4905" t="s">
        <v>71</v>
      </c>
      <c r="AH4905" t="s">
        <v>59</v>
      </c>
      <c r="AI4905" t="s">
        <v>56</v>
      </c>
      <c r="AJ4905" t="s">
        <v>416</v>
      </c>
    </row>
    <row r="4906" spans="1:36" x14ac:dyDescent="0.25">
      <c r="A4906" t="s">
        <v>10715</v>
      </c>
      <c r="B4906" t="s">
        <v>2263</v>
      </c>
      <c r="C4906" t="s">
        <v>92</v>
      </c>
      <c r="D4906" t="s">
        <v>10781</v>
      </c>
      <c r="E4906" s="2">
        <v>254452102</v>
      </c>
      <c r="F4906" t="s">
        <v>62</v>
      </c>
      <c r="G4906" s="3">
        <v>83411</v>
      </c>
      <c r="H4906">
        <v>20170407</v>
      </c>
      <c r="I4906" s="4">
        <v>805</v>
      </c>
      <c r="J4906">
        <v>1749567</v>
      </c>
      <c r="K4906" s="5">
        <v>782</v>
      </c>
      <c r="L4906" t="s">
        <v>44</v>
      </c>
      <c r="M4906" t="s">
        <v>63</v>
      </c>
      <c r="N4906" t="s">
        <v>64</v>
      </c>
      <c r="O4906" s="5">
        <v>6</v>
      </c>
      <c r="P4906" s="5">
        <v>4485</v>
      </c>
      <c r="Q4906" s="6">
        <v>37.419400000000003</v>
      </c>
      <c r="R4906" s="6">
        <v>-119.87385</v>
      </c>
      <c r="S4906" t="s">
        <v>11000</v>
      </c>
      <c r="T4906" t="s">
        <v>430</v>
      </c>
      <c r="U4906" t="s">
        <v>67</v>
      </c>
      <c r="V4906" t="s">
        <v>342</v>
      </c>
      <c r="W4906" t="s">
        <v>11001</v>
      </c>
      <c r="X4906" t="s">
        <v>52</v>
      </c>
      <c r="Y4906" t="s">
        <v>53</v>
      </c>
      <c r="Z4906">
        <v>0</v>
      </c>
      <c r="AA4906" t="s">
        <v>54</v>
      </c>
      <c r="AB4906">
        <v>2017</v>
      </c>
      <c r="AC4906" t="s">
        <v>55</v>
      </c>
      <c r="AD4906" t="s">
        <v>56</v>
      </c>
      <c r="AE4906" t="s">
        <v>481</v>
      </c>
      <c r="AF4906">
        <v>1271870</v>
      </c>
      <c r="AG4906" t="s">
        <v>71</v>
      </c>
      <c r="AH4906" t="s">
        <v>59</v>
      </c>
      <c r="AI4906" t="s">
        <v>56</v>
      </c>
      <c r="AJ4906" t="s">
        <v>416</v>
      </c>
    </row>
    <row r="4907" spans="1:36" x14ac:dyDescent="0.25">
      <c r="A4907" t="s">
        <v>10715</v>
      </c>
      <c r="B4907" t="s">
        <v>2263</v>
      </c>
      <c r="C4907" t="s">
        <v>92</v>
      </c>
      <c r="D4907" t="s">
        <v>10781</v>
      </c>
      <c r="E4907" s="2">
        <v>254452102</v>
      </c>
      <c r="F4907" t="s">
        <v>410</v>
      </c>
      <c r="G4907" s="3" t="s">
        <v>11002</v>
      </c>
      <c r="H4907">
        <v>20170407</v>
      </c>
      <c r="I4907" s="4">
        <v>557</v>
      </c>
      <c r="J4907">
        <v>1750837</v>
      </c>
      <c r="K4907" s="5">
        <v>1011</v>
      </c>
      <c r="L4907" t="s">
        <v>44</v>
      </c>
      <c r="M4907" t="s">
        <v>63</v>
      </c>
      <c r="N4907" t="s">
        <v>64</v>
      </c>
      <c r="O4907" s="5">
        <v>19</v>
      </c>
      <c r="P4907" s="5">
        <v>13630</v>
      </c>
      <c r="Q4907" s="6">
        <v>37.475692000000002</v>
      </c>
      <c r="R4907" s="6">
        <v>-119.857288</v>
      </c>
      <c r="S4907" t="s">
        <v>11003</v>
      </c>
      <c r="T4907" t="s">
        <v>430</v>
      </c>
      <c r="U4907" t="s">
        <v>67</v>
      </c>
      <c r="V4907" t="s">
        <v>50</v>
      </c>
      <c r="W4907" t="s">
        <v>11004</v>
      </c>
      <c r="X4907" t="s">
        <v>52</v>
      </c>
      <c r="Y4907" t="s">
        <v>53</v>
      </c>
      <c r="Z4907">
        <v>0</v>
      </c>
      <c r="AA4907" t="s">
        <v>54</v>
      </c>
      <c r="AB4907">
        <v>2017</v>
      </c>
      <c r="AC4907" t="s">
        <v>55</v>
      </c>
      <c r="AD4907" t="s">
        <v>56</v>
      </c>
      <c r="AE4907" t="s">
        <v>112</v>
      </c>
      <c r="AF4907">
        <v>1272019</v>
      </c>
      <c r="AG4907" t="s">
        <v>71</v>
      </c>
      <c r="AH4907" t="s">
        <v>59</v>
      </c>
      <c r="AI4907" t="s">
        <v>56</v>
      </c>
      <c r="AJ4907" t="s">
        <v>416</v>
      </c>
    </row>
    <row r="4908" spans="1:36" x14ac:dyDescent="0.25">
      <c r="A4908" t="s">
        <v>10715</v>
      </c>
      <c r="B4908" t="s">
        <v>2263</v>
      </c>
      <c r="C4908" t="s">
        <v>92</v>
      </c>
      <c r="D4908" t="s">
        <v>10775</v>
      </c>
      <c r="E4908" s="2">
        <v>163761703</v>
      </c>
      <c r="F4908" t="s">
        <v>42</v>
      </c>
      <c r="G4908" s="3">
        <v>8120</v>
      </c>
      <c r="H4908">
        <v>20170407</v>
      </c>
      <c r="I4908" s="4">
        <v>2158</v>
      </c>
      <c r="J4908">
        <v>1752019</v>
      </c>
      <c r="K4908" s="5">
        <v>173</v>
      </c>
      <c r="L4908" t="s">
        <v>44</v>
      </c>
      <c r="M4908" t="s">
        <v>63</v>
      </c>
      <c r="N4908" t="s">
        <v>64</v>
      </c>
      <c r="O4908" s="5">
        <v>421</v>
      </c>
      <c r="P4908" s="5">
        <v>72833</v>
      </c>
      <c r="Q4908" s="6">
        <v>38.025350000000003</v>
      </c>
      <c r="R4908" s="6">
        <v>-120.40499</v>
      </c>
      <c r="S4908" t="s">
        <v>11005</v>
      </c>
      <c r="T4908" t="s">
        <v>430</v>
      </c>
      <c r="U4908" t="s">
        <v>67</v>
      </c>
      <c r="V4908" t="s">
        <v>68</v>
      </c>
      <c r="W4908" t="s">
        <v>11006</v>
      </c>
      <c r="X4908" t="s">
        <v>52</v>
      </c>
      <c r="Y4908" t="s">
        <v>53</v>
      </c>
      <c r="Z4908">
        <v>0</v>
      </c>
      <c r="AA4908" t="s">
        <v>54</v>
      </c>
      <c r="AB4908">
        <v>2017</v>
      </c>
      <c r="AC4908" t="s">
        <v>55</v>
      </c>
      <c r="AD4908" t="s">
        <v>56</v>
      </c>
      <c r="AE4908" t="s">
        <v>70</v>
      </c>
      <c r="AF4908">
        <v>1272223</v>
      </c>
      <c r="AG4908" t="s">
        <v>71</v>
      </c>
      <c r="AH4908" t="s">
        <v>59</v>
      </c>
      <c r="AI4908" t="s">
        <v>56</v>
      </c>
      <c r="AJ4908" t="s">
        <v>416</v>
      </c>
    </row>
    <row r="4909" spans="1:36" x14ac:dyDescent="0.25">
      <c r="A4909" t="s">
        <v>10715</v>
      </c>
      <c r="B4909" t="s">
        <v>2263</v>
      </c>
      <c r="C4909" t="s">
        <v>40</v>
      </c>
      <c r="D4909" t="s">
        <v>10738</v>
      </c>
      <c r="E4909" s="2">
        <v>254421103</v>
      </c>
      <c r="F4909" t="s">
        <v>42</v>
      </c>
      <c r="G4909" s="3">
        <v>10140</v>
      </c>
      <c r="H4909">
        <v>20171204</v>
      </c>
      <c r="I4909" s="4">
        <v>2239</v>
      </c>
      <c r="J4909">
        <v>1936143</v>
      </c>
      <c r="K4909" s="5">
        <v>501</v>
      </c>
      <c r="L4909" t="s">
        <v>44</v>
      </c>
      <c r="M4909" t="s">
        <v>63</v>
      </c>
      <c r="N4909" t="s">
        <v>64</v>
      </c>
      <c r="O4909" s="5">
        <v>1025</v>
      </c>
      <c r="P4909" s="5">
        <v>303452</v>
      </c>
      <c r="Q4909" s="6">
        <v>37.36656</v>
      </c>
      <c r="R4909" s="6">
        <v>-119.62954999999999</v>
      </c>
      <c r="S4909" t="s">
        <v>11007</v>
      </c>
      <c r="T4909" t="s">
        <v>436</v>
      </c>
      <c r="U4909" t="s">
        <v>67</v>
      </c>
      <c r="V4909" t="s">
        <v>50</v>
      </c>
      <c r="W4909" t="s">
        <v>11008</v>
      </c>
      <c r="X4909" t="s">
        <v>52</v>
      </c>
      <c r="Y4909" t="s">
        <v>53</v>
      </c>
      <c r="Z4909">
        <v>31368360</v>
      </c>
      <c r="AA4909" t="s">
        <v>54</v>
      </c>
      <c r="AB4909">
        <v>2017</v>
      </c>
      <c r="AC4909" t="s">
        <v>120</v>
      </c>
      <c r="AD4909" t="s">
        <v>56</v>
      </c>
      <c r="AE4909" t="s">
        <v>70</v>
      </c>
      <c r="AF4909">
        <v>1317597</v>
      </c>
      <c r="AG4909" t="s">
        <v>71</v>
      </c>
      <c r="AH4909" t="s">
        <v>59</v>
      </c>
      <c r="AI4909" t="s">
        <v>56</v>
      </c>
      <c r="AJ4909" t="s">
        <v>416</v>
      </c>
    </row>
    <row r="4910" spans="1:36" x14ac:dyDescent="0.25">
      <c r="A4910" t="s">
        <v>10715</v>
      </c>
      <c r="B4910" t="s">
        <v>2263</v>
      </c>
      <c r="C4910" t="s">
        <v>40</v>
      </c>
      <c r="D4910" t="s">
        <v>10719</v>
      </c>
      <c r="E4910" s="2">
        <v>163351702</v>
      </c>
      <c r="F4910" t="s">
        <v>62</v>
      </c>
      <c r="G4910" s="3">
        <v>22797</v>
      </c>
      <c r="H4910">
        <v>20180316</v>
      </c>
      <c r="I4910" s="4">
        <v>1231</v>
      </c>
      <c r="J4910">
        <v>45965</v>
      </c>
      <c r="K4910" s="5">
        <v>654</v>
      </c>
      <c r="L4910" t="s">
        <v>44</v>
      </c>
      <c r="M4910" t="s">
        <v>63</v>
      </c>
      <c r="N4910" t="s">
        <v>72</v>
      </c>
      <c r="O4910" s="5">
        <v>100</v>
      </c>
      <c r="P4910" s="5">
        <v>17304</v>
      </c>
      <c r="Q4910" s="6">
        <v>38.042499999999997</v>
      </c>
      <c r="R4910" s="6">
        <v>-120.24907</v>
      </c>
      <c r="S4910" t="s">
        <v>11009</v>
      </c>
      <c r="T4910" t="s">
        <v>3106</v>
      </c>
      <c r="U4910" t="s">
        <v>86</v>
      </c>
      <c r="V4910" t="s">
        <v>50</v>
      </c>
      <c r="W4910" t="s">
        <v>11010</v>
      </c>
      <c r="X4910" t="s">
        <v>52</v>
      </c>
      <c r="Y4910" t="s">
        <v>53</v>
      </c>
      <c r="Z4910">
        <v>0</v>
      </c>
      <c r="AA4910" t="s">
        <v>54</v>
      </c>
      <c r="AB4910">
        <v>2018</v>
      </c>
      <c r="AC4910" t="s">
        <v>457</v>
      </c>
      <c r="AD4910" t="s">
        <v>56</v>
      </c>
      <c r="AE4910" t="s">
        <v>98</v>
      </c>
      <c r="AF4910">
        <v>1336304</v>
      </c>
      <c r="AG4910" t="s">
        <v>88</v>
      </c>
      <c r="AH4910" t="s">
        <v>59</v>
      </c>
      <c r="AI4910" t="s">
        <v>56</v>
      </c>
      <c r="AJ4910" t="s">
        <v>416</v>
      </c>
    </row>
    <row r="4911" spans="1:36" x14ac:dyDescent="0.25">
      <c r="A4911" t="s">
        <v>10715</v>
      </c>
      <c r="B4911" t="s">
        <v>2263</v>
      </c>
      <c r="C4911" t="s">
        <v>40</v>
      </c>
      <c r="D4911" t="s">
        <v>10727</v>
      </c>
      <c r="E4911" s="2">
        <v>163661701</v>
      </c>
      <c r="F4911" t="s">
        <v>62</v>
      </c>
      <c r="G4911" s="3">
        <v>20319</v>
      </c>
      <c r="H4911">
        <v>20180316</v>
      </c>
      <c r="I4911" s="4">
        <v>939</v>
      </c>
      <c r="J4911">
        <v>46303</v>
      </c>
      <c r="K4911" s="5">
        <v>2141</v>
      </c>
      <c r="L4911" t="s">
        <v>44</v>
      </c>
      <c r="M4911" t="s">
        <v>63</v>
      </c>
      <c r="N4911" t="s">
        <v>64</v>
      </c>
      <c r="O4911" s="5">
        <v>17</v>
      </c>
      <c r="P4911" s="5">
        <v>36397</v>
      </c>
      <c r="Q4911" s="6">
        <v>38.040500000000002</v>
      </c>
      <c r="R4911" s="6">
        <v>-120.21593</v>
      </c>
      <c r="S4911" t="s">
        <v>11011</v>
      </c>
      <c r="T4911" t="s">
        <v>3106</v>
      </c>
      <c r="U4911" t="s">
        <v>86</v>
      </c>
      <c r="V4911" t="s">
        <v>50</v>
      </c>
      <c r="W4911" t="s">
        <v>11012</v>
      </c>
      <c r="X4911" t="s">
        <v>52</v>
      </c>
      <c r="Y4911" t="s">
        <v>53</v>
      </c>
      <c r="Z4911">
        <v>0</v>
      </c>
      <c r="AA4911" t="s">
        <v>54</v>
      </c>
      <c r="AB4911">
        <v>2018</v>
      </c>
      <c r="AC4911" t="s">
        <v>457</v>
      </c>
      <c r="AD4911" t="s">
        <v>56</v>
      </c>
      <c r="AE4911" t="s">
        <v>481</v>
      </c>
      <c r="AF4911">
        <v>1336382</v>
      </c>
      <c r="AG4911" t="s">
        <v>88</v>
      </c>
      <c r="AH4911" t="s">
        <v>59</v>
      </c>
      <c r="AI4911" t="s">
        <v>56</v>
      </c>
      <c r="AJ4911" t="s">
        <v>416</v>
      </c>
    </row>
    <row r="4912" spans="1:36" x14ac:dyDescent="0.25">
      <c r="A4912" t="s">
        <v>10715</v>
      </c>
      <c r="B4912" t="s">
        <v>2263</v>
      </c>
      <c r="C4912" t="s">
        <v>40</v>
      </c>
      <c r="D4912" t="s">
        <v>10716</v>
      </c>
      <c r="E4912" s="2">
        <v>163661702</v>
      </c>
      <c r="F4912" t="s">
        <v>62</v>
      </c>
      <c r="G4912" s="3" t="s">
        <v>11013</v>
      </c>
      <c r="H4912">
        <v>20180316</v>
      </c>
      <c r="I4912" s="4">
        <v>1111</v>
      </c>
      <c r="J4912">
        <v>45874</v>
      </c>
      <c r="K4912" s="5">
        <v>1835</v>
      </c>
      <c r="L4912" t="s">
        <v>44</v>
      </c>
      <c r="M4912" t="s">
        <v>63</v>
      </c>
      <c r="N4912" t="s">
        <v>64</v>
      </c>
      <c r="O4912" s="5">
        <v>74</v>
      </c>
      <c r="P4912" s="5">
        <v>135790</v>
      </c>
      <c r="Q4912" s="6">
        <v>38.065019999999997</v>
      </c>
      <c r="R4912" s="6">
        <v>-120.27281000000001</v>
      </c>
      <c r="S4912" t="s">
        <v>11014</v>
      </c>
      <c r="T4912" t="s">
        <v>2517</v>
      </c>
      <c r="U4912" t="s">
        <v>67</v>
      </c>
      <c r="V4912" t="s">
        <v>50</v>
      </c>
      <c r="W4912" t="s">
        <v>11015</v>
      </c>
      <c r="X4912" t="s">
        <v>52</v>
      </c>
      <c r="Y4912" t="s">
        <v>53</v>
      </c>
      <c r="Z4912">
        <v>0</v>
      </c>
      <c r="AA4912" t="s">
        <v>54</v>
      </c>
      <c r="AB4912">
        <v>2018</v>
      </c>
      <c r="AC4912" t="s">
        <v>457</v>
      </c>
      <c r="AD4912" t="s">
        <v>56</v>
      </c>
      <c r="AE4912" t="s">
        <v>98</v>
      </c>
      <c r="AF4912">
        <v>1336340</v>
      </c>
      <c r="AG4912" t="s">
        <v>71</v>
      </c>
      <c r="AH4912" t="s">
        <v>59</v>
      </c>
      <c r="AI4912" t="s">
        <v>56</v>
      </c>
      <c r="AJ4912" t="s">
        <v>416</v>
      </c>
    </row>
    <row r="4913" spans="1:36" x14ac:dyDescent="0.25">
      <c r="A4913" t="s">
        <v>10715</v>
      </c>
      <c r="B4913" t="s">
        <v>2263</v>
      </c>
      <c r="C4913" t="s">
        <v>40</v>
      </c>
      <c r="D4913" t="s">
        <v>10716</v>
      </c>
      <c r="E4913" s="2">
        <v>163661702</v>
      </c>
      <c r="F4913" t="s">
        <v>62</v>
      </c>
      <c r="G4913" s="3">
        <v>22785</v>
      </c>
      <c r="H4913">
        <v>20180316</v>
      </c>
      <c r="I4913" s="4">
        <v>1153</v>
      </c>
      <c r="J4913">
        <v>45960</v>
      </c>
      <c r="K4913" s="5">
        <v>404</v>
      </c>
      <c r="L4913" t="s">
        <v>44</v>
      </c>
      <c r="M4913" t="s">
        <v>63</v>
      </c>
      <c r="N4913" t="s">
        <v>64</v>
      </c>
      <c r="O4913" s="5">
        <v>9</v>
      </c>
      <c r="P4913" s="5">
        <v>3636</v>
      </c>
      <c r="Q4913" s="6">
        <v>38.050490000000003</v>
      </c>
      <c r="R4913" s="6">
        <v>-120.22713</v>
      </c>
      <c r="S4913" t="s">
        <v>11016</v>
      </c>
      <c r="T4913" t="s">
        <v>3106</v>
      </c>
      <c r="U4913" t="s">
        <v>67</v>
      </c>
      <c r="V4913" t="s">
        <v>50</v>
      </c>
      <c r="W4913" t="s">
        <v>11017</v>
      </c>
      <c r="X4913" t="s">
        <v>52</v>
      </c>
      <c r="Y4913" t="s">
        <v>53</v>
      </c>
      <c r="Z4913">
        <v>0</v>
      </c>
      <c r="AA4913" t="s">
        <v>54</v>
      </c>
      <c r="AB4913">
        <v>2018</v>
      </c>
      <c r="AC4913" t="s">
        <v>457</v>
      </c>
      <c r="AD4913" t="s">
        <v>56</v>
      </c>
      <c r="AE4913" t="s">
        <v>70</v>
      </c>
      <c r="AF4913">
        <v>1336342</v>
      </c>
      <c r="AG4913" t="s">
        <v>71</v>
      </c>
      <c r="AH4913" t="s">
        <v>59</v>
      </c>
      <c r="AI4913" t="s">
        <v>56</v>
      </c>
      <c r="AJ4913" t="s">
        <v>56</v>
      </c>
    </row>
    <row r="4914" spans="1:36" x14ac:dyDescent="0.25">
      <c r="A4914" t="s">
        <v>10715</v>
      </c>
      <c r="B4914" t="s">
        <v>2263</v>
      </c>
      <c r="C4914" t="s">
        <v>40</v>
      </c>
      <c r="D4914" t="s">
        <v>10716</v>
      </c>
      <c r="E4914" s="2">
        <v>163661702</v>
      </c>
      <c r="F4914" t="s">
        <v>42</v>
      </c>
      <c r="G4914" s="3">
        <v>6018</v>
      </c>
      <c r="H4914">
        <v>20180316</v>
      </c>
      <c r="I4914" s="4">
        <v>1421</v>
      </c>
      <c r="J4914">
        <v>46035</v>
      </c>
      <c r="K4914" s="5">
        <v>1776</v>
      </c>
      <c r="L4914" t="s">
        <v>44</v>
      </c>
      <c r="M4914" t="s">
        <v>63</v>
      </c>
      <c r="N4914" t="s">
        <v>64</v>
      </c>
      <c r="O4914" s="5">
        <v>614</v>
      </c>
      <c r="P4914" s="5">
        <v>856508</v>
      </c>
      <c r="Q4914" s="6">
        <v>38.0441</v>
      </c>
      <c r="R4914" s="6">
        <v>-120.24793</v>
      </c>
      <c r="S4914" t="s">
        <v>11018</v>
      </c>
      <c r="T4914" t="s">
        <v>3106</v>
      </c>
      <c r="U4914" t="s">
        <v>67</v>
      </c>
      <c r="V4914" t="s">
        <v>50</v>
      </c>
      <c r="W4914" t="s">
        <v>11019</v>
      </c>
      <c r="X4914" t="s">
        <v>52</v>
      </c>
      <c r="Y4914" t="s">
        <v>53</v>
      </c>
      <c r="Z4914">
        <v>0</v>
      </c>
      <c r="AA4914" t="s">
        <v>54</v>
      </c>
      <c r="AB4914">
        <v>2018</v>
      </c>
      <c r="AC4914" t="s">
        <v>457</v>
      </c>
      <c r="AD4914" t="s">
        <v>56</v>
      </c>
      <c r="AE4914" t="s">
        <v>70</v>
      </c>
      <c r="AF4914">
        <v>1336343</v>
      </c>
      <c r="AG4914" t="s">
        <v>71</v>
      </c>
      <c r="AH4914" t="s">
        <v>59</v>
      </c>
      <c r="AI4914" t="s">
        <v>56</v>
      </c>
      <c r="AJ4914" t="s">
        <v>416</v>
      </c>
    </row>
    <row r="4915" spans="1:36" x14ac:dyDescent="0.25">
      <c r="A4915" t="s">
        <v>10715</v>
      </c>
      <c r="B4915" t="s">
        <v>2263</v>
      </c>
      <c r="C4915" t="s">
        <v>40</v>
      </c>
      <c r="D4915" t="s">
        <v>10716</v>
      </c>
      <c r="E4915" s="2">
        <v>163661702</v>
      </c>
      <c r="F4915" t="s">
        <v>62</v>
      </c>
      <c r="G4915" s="3" t="s">
        <v>11020</v>
      </c>
      <c r="H4915">
        <v>20180316</v>
      </c>
      <c r="I4915" s="4">
        <v>1421</v>
      </c>
      <c r="J4915">
        <v>46156</v>
      </c>
      <c r="K4915" s="5">
        <v>1645</v>
      </c>
      <c r="L4915" t="s">
        <v>44</v>
      </c>
      <c r="M4915" t="s">
        <v>63</v>
      </c>
      <c r="N4915" t="s">
        <v>64</v>
      </c>
      <c r="O4915" s="5">
        <v>17</v>
      </c>
      <c r="P4915" s="5">
        <v>27965</v>
      </c>
      <c r="Q4915" s="6">
        <v>38.06279</v>
      </c>
      <c r="R4915" s="6">
        <v>-120.27351</v>
      </c>
      <c r="S4915" t="s">
        <v>11021</v>
      </c>
      <c r="T4915" t="s">
        <v>3106</v>
      </c>
      <c r="U4915" t="s">
        <v>67</v>
      </c>
      <c r="V4915" t="s">
        <v>50</v>
      </c>
      <c r="W4915" t="s">
        <v>11022</v>
      </c>
      <c r="X4915" t="s">
        <v>52</v>
      </c>
      <c r="Y4915" t="s">
        <v>53</v>
      </c>
      <c r="Z4915">
        <v>0</v>
      </c>
      <c r="AA4915" t="s">
        <v>54</v>
      </c>
      <c r="AB4915">
        <v>2018</v>
      </c>
      <c r="AC4915" t="s">
        <v>457</v>
      </c>
      <c r="AD4915" t="s">
        <v>56</v>
      </c>
      <c r="AE4915" t="s">
        <v>481</v>
      </c>
      <c r="AF4915">
        <v>1336352</v>
      </c>
      <c r="AG4915" t="s">
        <v>71</v>
      </c>
      <c r="AH4915" t="s">
        <v>59</v>
      </c>
      <c r="AI4915" t="s">
        <v>56</v>
      </c>
      <c r="AJ4915" t="s">
        <v>416</v>
      </c>
    </row>
    <row r="4916" spans="1:36" x14ac:dyDescent="0.25">
      <c r="A4916" t="s">
        <v>10715</v>
      </c>
      <c r="B4916" t="s">
        <v>2263</v>
      </c>
      <c r="C4916" t="s">
        <v>40</v>
      </c>
      <c r="D4916" t="s">
        <v>10716</v>
      </c>
      <c r="E4916" s="2">
        <v>163661702</v>
      </c>
      <c r="F4916" t="s">
        <v>62</v>
      </c>
      <c r="G4916" s="3" t="s">
        <v>11023</v>
      </c>
      <c r="H4916">
        <v>20180316</v>
      </c>
      <c r="I4916" s="4">
        <v>1423</v>
      </c>
      <c r="J4916">
        <v>46334</v>
      </c>
      <c r="K4916" s="5">
        <v>1643</v>
      </c>
      <c r="L4916" t="s">
        <v>44</v>
      </c>
      <c r="M4916" t="s">
        <v>63</v>
      </c>
      <c r="N4916" t="s">
        <v>64</v>
      </c>
      <c r="O4916" s="5">
        <v>135</v>
      </c>
      <c r="P4916" s="5">
        <v>221805</v>
      </c>
      <c r="Q4916" s="6">
        <v>38.065669999999997</v>
      </c>
      <c r="R4916" s="6">
        <v>-120.2752</v>
      </c>
      <c r="S4916" t="s">
        <v>11024</v>
      </c>
      <c r="T4916" t="s">
        <v>3106</v>
      </c>
      <c r="U4916" t="s">
        <v>200</v>
      </c>
      <c r="V4916" t="s">
        <v>50</v>
      </c>
      <c r="W4916" t="s">
        <v>11025</v>
      </c>
      <c r="X4916" t="s">
        <v>52</v>
      </c>
      <c r="Y4916" t="s">
        <v>53</v>
      </c>
      <c r="Z4916">
        <v>0</v>
      </c>
      <c r="AA4916" t="s">
        <v>54</v>
      </c>
      <c r="AB4916">
        <v>2018</v>
      </c>
      <c r="AC4916" t="s">
        <v>457</v>
      </c>
      <c r="AD4916" t="s">
        <v>56</v>
      </c>
      <c r="AE4916" t="s">
        <v>98</v>
      </c>
      <c r="AF4916">
        <v>1336394</v>
      </c>
      <c r="AG4916" t="s">
        <v>202</v>
      </c>
      <c r="AH4916" t="s">
        <v>59</v>
      </c>
      <c r="AI4916" t="s">
        <v>56</v>
      </c>
      <c r="AJ4916" t="s">
        <v>416</v>
      </c>
    </row>
    <row r="4917" spans="1:36" x14ac:dyDescent="0.25">
      <c r="A4917" t="s">
        <v>10715</v>
      </c>
      <c r="B4917" t="s">
        <v>2263</v>
      </c>
      <c r="C4917" t="s">
        <v>40</v>
      </c>
      <c r="D4917" t="s">
        <v>10727</v>
      </c>
      <c r="E4917" s="2">
        <v>163661701</v>
      </c>
      <c r="F4917" t="s">
        <v>62</v>
      </c>
      <c r="G4917" s="3" t="s">
        <v>10825</v>
      </c>
      <c r="H4917">
        <v>20181129</v>
      </c>
      <c r="I4917" s="4">
        <v>8</v>
      </c>
      <c r="J4917">
        <v>227311</v>
      </c>
      <c r="K4917" s="5">
        <v>483</v>
      </c>
      <c r="L4917" t="s">
        <v>44</v>
      </c>
      <c r="M4917" t="s">
        <v>63</v>
      </c>
      <c r="N4917" t="s">
        <v>64</v>
      </c>
      <c r="O4917" s="5">
        <v>403</v>
      </c>
      <c r="P4917" s="5">
        <v>194649</v>
      </c>
      <c r="Q4917" s="6">
        <v>38.058129999999998</v>
      </c>
      <c r="R4917" s="6">
        <v>-120.18635999999999</v>
      </c>
      <c r="S4917" t="s">
        <v>11026</v>
      </c>
      <c r="T4917" t="s">
        <v>430</v>
      </c>
      <c r="U4917" t="s">
        <v>200</v>
      </c>
      <c r="V4917" t="s">
        <v>50</v>
      </c>
      <c r="W4917" t="s">
        <v>11027</v>
      </c>
      <c r="X4917" t="s">
        <v>52</v>
      </c>
      <c r="Y4917" t="s">
        <v>53</v>
      </c>
      <c r="Z4917">
        <v>0</v>
      </c>
      <c r="AA4917" t="s">
        <v>54</v>
      </c>
      <c r="AB4917">
        <v>2018</v>
      </c>
      <c r="AC4917" t="s">
        <v>1289</v>
      </c>
      <c r="AD4917" t="s">
        <v>56</v>
      </c>
      <c r="AE4917" t="s">
        <v>143</v>
      </c>
      <c r="AF4917">
        <v>1395973</v>
      </c>
      <c r="AG4917" t="s">
        <v>202</v>
      </c>
      <c r="AH4917" t="s">
        <v>59</v>
      </c>
      <c r="AI4917" t="s">
        <v>56</v>
      </c>
      <c r="AJ4917" t="s">
        <v>416</v>
      </c>
    </row>
    <row r="4918" spans="1:36" x14ac:dyDescent="0.25">
      <c r="A4918" t="s">
        <v>10715</v>
      </c>
      <c r="B4918" t="s">
        <v>2263</v>
      </c>
      <c r="C4918" t="s">
        <v>40</v>
      </c>
      <c r="D4918" t="s">
        <v>10727</v>
      </c>
      <c r="E4918" s="2">
        <v>163661701</v>
      </c>
      <c r="F4918" t="s">
        <v>62</v>
      </c>
      <c r="G4918" s="3" t="s">
        <v>10882</v>
      </c>
      <c r="H4918">
        <v>20181129</v>
      </c>
      <c r="I4918" s="4">
        <v>413</v>
      </c>
      <c r="J4918">
        <v>227701</v>
      </c>
      <c r="K4918" s="5">
        <v>987</v>
      </c>
      <c r="L4918" t="s">
        <v>44</v>
      </c>
      <c r="M4918" t="s">
        <v>63</v>
      </c>
      <c r="N4918" t="s">
        <v>64</v>
      </c>
      <c r="O4918" s="5">
        <v>43</v>
      </c>
      <c r="P4918" s="5">
        <v>29079</v>
      </c>
      <c r="Q4918" s="6">
        <v>38.06288</v>
      </c>
      <c r="R4918" s="6">
        <v>-120.18625</v>
      </c>
      <c r="S4918" t="s">
        <v>11028</v>
      </c>
      <c r="T4918" t="s">
        <v>551</v>
      </c>
      <c r="U4918" t="s">
        <v>200</v>
      </c>
      <c r="V4918" t="s">
        <v>50</v>
      </c>
      <c r="W4918" t="s">
        <v>11029</v>
      </c>
      <c r="X4918" t="s">
        <v>52</v>
      </c>
      <c r="Y4918" t="s">
        <v>53</v>
      </c>
      <c r="Z4918">
        <v>0</v>
      </c>
      <c r="AA4918" t="s">
        <v>54</v>
      </c>
      <c r="AB4918">
        <v>2018</v>
      </c>
      <c r="AC4918" t="s">
        <v>1289</v>
      </c>
      <c r="AD4918" t="s">
        <v>56</v>
      </c>
      <c r="AE4918" t="s">
        <v>98</v>
      </c>
      <c r="AF4918">
        <v>1396080</v>
      </c>
      <c r="AG4918" t="s">
        <v>202</v>
      </c>
      <c r="AH4918" t="s">
        <v>59</v>
      </c>
      <c r="AI4918" t="s">
        <v>56</v>
      </c>
      <c r="AJ4918" t="s">
        <v>416</v>
      </c>
    </row>
    <row r="4919" spans="1:36" x14ac:dyDescent="0.25">
      <c r="A4919" t="s">
        <v>10715</v>
      </c>
      <c r="B4919" t="s">
        <v>2263</v>
      </c>
      <c r="C4919" t="s">
        <v>92</v>
      </c>
      <c r="D4919" t="s">
        <v>10768</v>
      </c>
      <c r="E4919" s="2">
        <v>163351705</v>
      </c>
      <c r="F4919" t="s">
        <v>62</v>
      </c>
      <c r="G4919" s="3">
        <v>24459</v>
      </c>
      <c r="H4919">
        <v>20190106</v>
      </c>
      <c r="I4919" s="4">
        <v>1838</v>
      </c>
      <c r="J4919">
        <v>256566</v>
      </c>
      <c r="K4919" s="5">
        <v>1322</v>
      </c>
      <c r="L4919" t="s">
        <v>44</v>
      </c>
      <c r="M4919" t="s">
        <v>63</v>
      </c>
      <c r="N4919" t="s">
        <v>72</v>
      </c>
      <c r="O4919" s="5">
        <v>13</v>
      </c>
      <c r="P4919" s="5">
        <v>7682</v>
      </c>
      <c r="Q4919" s="6">
        <v>37.95055</v>
      </c>
      <c r="R4919" s="6">
        <v>-120.30240000000001</v>
      </c>
      <c r="S4919" t="s">
        <v>11030</v>
      </c>
      <c r="T4919" t="s">
        <v>421</v>
      </c>
      <c r="U4919" t="s">
        <v>67</v>
      </c>
      <c r="V4919" t="s">
        <v>50</v>
      </c>
      <c r="W4919" t="s">
        <v>11031</v>
      </c>
      <c r="X4919" t="s">
        <v>52</v>
      </c>
      <c r="Y4919" t="s">
        <v>53</v>
      </c>
      <c r="Z4919">
        <v>0</v>
      </c>
      <c r="AA4919" t="s">
        <v>54</v>
      </c>
      <c r="AB4919">
        <v>2019</v>
      </c>
      <c r="AC4919" t="s">
        <v>525</v>
      </c>
      <c r="AD4919" t="s">
        <v>56</v>
      </c>
      <c r="AE4919" t="s">
        <v>98</v>
      </c>
      <c r="AF4919">
        <v>1404006</v>
      </c>
      <c r="AG4919" t="s">
        <v>71</v>
      </c>
      <c r="AH4919" t="s">
        <v>59</v>
      </c>
      <c r="AI4919" t="s">
        <v>56</v>
      </c>
      <c r="AJ4919" t="s">
        <v>416</v>
      </c>
    </row>
    <row r="4920" spans="1:36" x14ac:dyDescent="0.25">
      <c r="A4920" t="s">
        <v>10715</v>
      </c>
      <c r="B4920" t="s">
        <v>2263</v>
      </c>
      <c r="C4920" t="s">
        <v>92</v>
      </c>
      <c r="D4920" t="s">
        <v>11032</v>
      </c>
      <c r="E4920" s="2">
        <v>252811102</v>
      </c>
      <c r="F4920" t="s">
        <v>62</v>
      </c>
      <c r="G4920" s="3">
        <v>8522</v>
      </c>
      <c r="H4920">
        <v>20190106</v>
      </c>
      <c r="I4920" s="4">
        <v>1855</v>
      </c>
      <c r="J4920">
        <v>256767</v>
      </c>
      <c r="K4920" s="5">
        <v>891</v>
      </c>
      <c r="L4920" t="s">
        <v>44</v>
      </c>
      <c r="M4920" t="s">
        <v>45</v>
      </c>
      <c r="N4920" t="s">
        <v>432</v>
      </c>
      <c r="O4920" s="5">
        <v>544</v>
      </c>
      <c r="P4920" s="5">
        <v>43545</v>
      </c>
      <c r="Q4920" s="6">
        <v>37.655900000000003</v>
      </c>
      <c r="R4920" s="6">
        <v>-120.34877</v>
      </c>
      <c r="S4920" t="s">
        <v>11033</v>
      </c>
      <c r="T4920" t="s">
        <v>421</v>
      </c>
      <c r="U4920" t="s">
        <v>1164</v>
      </c>
      <c r="V4920" t="s">
        <v>50</v>
      </c>
      <c r="W4920" t="s">
        <v>11034</v>
      </c>
      <c r="X4920" t="s">
        <v>52</v>
      </c>
      <c r="Y4920" t="s">
        <v>53</v>
      </c>
      <c r="Z4920">
        <v>0</v>
      </c>
      <c r="AA4920" t="s">
        <v>54</v>
      </c>
      <c r="AB4920">
        <v>2019</v>
      </c>
      <c r="AC4920" t="s">
        <v>525</v>
      </c>
      <c r="AD4920" t="s">
        <v>56</v>
      </c>
      <c r="AE4920" t="s">
        <v>70</v>
      </c>
      <c r="AF4920">
        <v>1403854</v>
      </c>
      <c r="AG4920" t="s">
        <v>1166</v>
      </c>
      <c r="AH4920" t="s">
        <v>59</v>
      </c>
      <c r="AI4920" t="s">
        <v>56</v>
      </c>
      <c r="AJ4920" t="s">
        <v>416</v>
      </c>
    </row>
    <row r="4921" spans="1:36" x14ac:dyDescent="0.25">
      <c r="A4921" t="s">
        <v>10715</v>
      </c>
      <c r="B4921" t="s">
        <v>2263</v>
      </c>
      <c r="C4921" t="s">
        <v>40</v>
      </c>
      <c r="D4921" t="s">
        <v>10727</v>
      </c>
      <c r="E4921" s="2">
        <v>163661701</v>
      </c>
      <c r="F4921" t="s">
        <v>62</v>
      </c>
      <c r="G4921" s="3">
        <v>2477</v>
      </c>
      <c r="H4921">
        <v>20190106</v>
      </c>
      <c r="I4921" s="4">
        <v>1737</v>
      </c>
      <c r="J4921">
        <v>255964</v>
      </c>
      <c r="K4921" s="5">
        <v>1337</v>
      </c>
      <c r="L4921" t="s">
        <v>44</v>
      </c>
      <c r="M4921" t="s">
        <v>63</v>
      </c>
      <c r="N4921" t="s">
        <v>64</v>
      </c>
      <c r="O4921" s="5">
        <v>22</v>
      </c>
      <c r="P4921" s="5">
        <v>29414</v>
      </c>
      <c r="Q4921" s="6">
        <v>38.019979999999997</v>
      </c>
      <c r="R4921" s="6">
        <v>-120.22235000000001</v>
      </c>
      <c r="S4921" t="s">
        <v>11035</v>
      </c>
      <c r="T4921" t="s">
        <v>6045</v>
      </c>
      <c r="U4921" t="s">
        <v>67</v>
      </c>
      <c r="V4921" t="s">
        <v>50</v>
      </c>
      <c r="W4921" t="s">
        <v>11036</v>
      </c>
      <c r="X4921" t="s">
        <v>52</v>
      </c>
      <c r="Y4921" t="s">
        <v>53</v>
      </c>
      <c r="Z4921">
        <v>0</v>
      </c>
      <c r="AA4921" t="s">
        <v>54</v>
      </c>
      <c r="AB4921">
        <v>2019</v>
      </c>
      <c r="AC4921" t="s">
        <v>525</v>
      </c>
      <c r="AD4921" t="s">
        <v>56</v>
      </c>
      <c r="AE4921" t="s">
        <v>70</v>
      </c>
      <c r="AF4921">
        <v>1403746</v>
      </c>
      <c r="AG4921" t="s">
        <v>71</v>
      </c>
      <c r="AH4921" t="s">
        <v>59</v>
      </c>
      <c r="AI4921" t="s">
        <v>56</v>
      </c>
      <c r="AJ4921" t="s">
        <v>416</v>
      </c>
    </row>
    <row r="4922" spans="1:36" x14ac:dyDescent="0.25">
      <c r="A4922" t="s">
        <v>10715</v>
      </c>
      <c r="B4922" t="s">
        <v>2263</v>
      </c>
      <c r="C4922" t="s">
        <v>40</v>
      </c>
      <c r="D4922" t="s">
        <v>10727</v>
      </c>
      <c r="E4922" s="2">
        <v>163661701</v>
      </c>
      <c r="F4922" t="s">
        <v>62</v>
      </c>
      <c r="G4922" s="3">
        <v>2489</v>
      </c>
      <c r="H4922">
        <v>20190106</v>
      </c>
      <c r="I4922" s="4">
        <v>1739</v>
      </c>
      <c r="J4922">
        <v>255977</v>
      </c>
      <c r="K4922" s="5">
        <v>1446</v>
      </c>
      <c r="L4922" t="s">
        <v>44</v>
      </c>
      <c r="M4922" t="s">
        <v>63</v>
      </c>
      <c r="N4922" t="s">
        <v>64</v>
      </c>
      <c r="O4922" s="5">
        <v>36</v>
      </c>
      <c r="P4922" s="5">
        <v>40226</v>
      </c>
      <c r="Q4922" s="6">
        <v>38.063209999999998</v>
      </c>
      <c r="R4922" s="6">
        <v>-120.19453</v>
      </c>
      <c r="S4922" t="s">
        <v>11037</v>
      </c>
      <c r="T4922" t="s">
        <v>5773</v>
      </c>
      <c r="U4922" t="s">
        <v>67</v>
      </c>
      <c r="V4922" t="s">
        <v>50</v>
      </c>
      <c r="W4922" t="s">
        <v>11038</v>
      </c>
      <c r="X4922" t="s">
        <v>52</v>
      </c>
      <c r="Y4922" t="s">
        <v>53</v>
      </c>
      <c r="Z4922">
        <v>0</v>
      </c>
      <c r="AA4922" t="s">
        <v>54</v>
      </c>
      <c r="AB4922">
        <v>2019</v>
      </c>
      <c r="AC4922" t="s">
        <v>525</v>
      </c>
      <c r="AD4922" t="s">
        <v>56</v>
      </c>
      <c r="AE4922" t="s">
        <v>70</v>
      </c>
      <c r="AF4922">
        <v>1403782</v>
      </c>
      <c r="AG4922" t="s">
        <v>71</v>
      </c>
      <c r="AH4922" t="s">
        <v>59</v>
      </c>
      <c r="AI4922" t="s">
        <v>56</v>
      </c>
      <c r="AJ4922" t="s">
        <v>416</v>
      </c>
    </row>
    <row r="4923" spans="1:36" x14ac:dyDescent="0.25">
      <c r="A4923" t="s">
        <v>10715</v>
      </c>
      <c r="B4923" t="s">
        <v>2263</v>
      </c>
      <c r="C4923" t="s">
        <v>92</v>
      </c>
      <c r="D4923" t="s">
        <v>10772</v>
      </c>
      <c r="E4923" s="2">
        <v>254452101</v>
      </c>
      <c r="F4923" t="s">
        <v>62</v>
      </c>
      <c r="G4923" s="3">
        <v>10507</v>
      </c>
      <c r="H4923">
        <v>20190116</v>
      </c>
      <c r="I4923" s="4">
        <v>2345</v>
      </c>
      <c r="J4923">
        <v>272021</v>
      </c>
      <c r="K4923" s="5">
        <v>1137</v>
      </c>
      <c r="L4923" t="s">
        <v>44</v>
      </c>
      <c r="M4923" t="s">
        <v>45</v>
      </c>
      <c r="N4923" t="s">
        <v>432</v>
      </c>
      <c r="O4923" s="5">
        <v>21</v>
      </c>
      <c r="P4923" s="5">
        <v>23877</v>
      </c>
      <c r="Q4923" s="6">
        <v>37.508040000000001</v>
      </c>
      <c r="R4923" s="6">
        <v>-119.86418999999999</v>
      </c>
      <c r="S4923" t="s">
        <v>11039</v>
      </c>
      <c r="T4923" t="s">
        <v>421</v>
      </c>
      <c r="U4923" t="s">
        <v>86</v>
      </c>
      <c r="V4923" t="s">
        <v>50</v>
      </c>
      <c r="W4923" t="s">
        <v>11040</v>
      </c>
      <c r="X4923" t="s">
        <v>52</v>
      </c>
      <c r="Y4923" t="s">
        <v>53</v>
      </c>
      <c r="Z4923">
        <v>0</v>
      </c>
      <c r="AA4923" t="s">
        <v>54</v>
      </c>
      <c r="AB4923">
        <v>2019</v>
      </c>
      <c r="AC4923" t="s">
        <v>525</v>
      </c>
      <c r="AD4923" t="s">
        <v>56</v>
      </c>
      <c r="AE4923" t="s">
        <v>98</v>
      </c>
      <c r="AF4923">
        <v>1407367</v>
      </c>
      <c r="AG4923" t="s">
        <v>88</v>
      </c>
      <c r="AH4923" t="s">
        <v>59</v>
      </c>
      <c r="AI4923" t="s">
        <v>56</v>
      </c>
      <c r="AJ4923" t="s">
        <v>416</v>
      </c>
    </row>
    <row r="4924" spans="1:36" x14ac:dyDescent="0.25">
      <c r="A4924" t="s">
        <v>10715</v>
      </c>
      <c r="B4924" t="s">
        <v>2263</v>
      </c>
      <c r="C4924" t="s">
        <v>40</v>
      </c>
      <c r="D4924" t="s">
        <v>10727</v>
      </c>
      <c r="E4924" s="2">
        <v>163661701</v>
      </c>
      <c r="F4924" t="s">
        <v>62</v>
      </c>
      <c r="G4924" s="3" t="s">
        <v>11041</v>
      </c>
      <c r="H4924">
        <v>20190116</v>
      </c>
      <c r="I4924" s="4">
        <v>2137</v>
      </c>
      <c r="J4924">
        <v>271839</v>
      </c>
      <c r="K4924" s="5">
        <v>1320</v>
      </c>
      <c r="L4924" t="s">
        <v>44</v>
      </c>
      <c r="M4924" t="s">
        <v>63</v>
      </c>
      <c r="N4924" t="s">
        <v>64</v>
      </c>
      <c r="O4924" s="5">
        <v>112</v>
      </c>
      <c r="P4924" s="5">
        <v>141240</v>
      </c>
      <c r="Q4924" s="6">
        <v>38.065109999999997</v>
      </c>
      <c r="R4924" s="6">
        <v>-120.18505999999999</v>
      </c>
      <c r="S4924" t="s">
        <v>11042</v>
      </c>
      <c r="T4924" t="s">
        <v>551</v>
      </c>
      <c r="U4924" t="s">
        <v>86</v>
      </c>
      <c r="V4924" t="s">
        <v>342</v>
      </c>
      <c r="W4924" t="s">
        <v>11043</v>
      </c>
      <c r="X4924" t="s">
        <v>52</v>
      </c>
      <c r="Y4924" t="s">
        <v>53</v>
      </c>
      <c r="Z4924">
        <v>0</v>
      </c>
      <c r="AA4924" t="s">
        <v>54</v>
      </c>
      <c r="AB4924">
        <v>2019</v>
      </c>
      <c r="AC4924" t="s">
        <v>525</v>
      </c>
      <c r="AD4924" t="s">
        <v>56</v>
      </c>
      <c r="AE4924" t="s">
        <v>143</v>
      </c>
      <c r="AF4924">
        <v>1407275</v>
      </c>
      <c r="AG4924" t="s">
        <v>88</v>
      </c>
      <c r="AH4924" t="s">
        <v>59</v>
      </c>
      <c r="AI4924" t="s">
        <v>56</v>
      </c>
      <c r="AJ4924" t="s">
        <v>416</v>
      </c>
    </row>
    <row r="4925" spans="1:36" x14ac:dyDescent="0.25">
      <c r="A4925" t="s">
        <v>10715</v>
      </c>
      <c r="B4925" t="s">
        <v>2263</v>
      </c>
      <c r="C4925" t="s">
        <v>40</v>
      </c>
      <c r="D4925" t="s">
        <v>10727</v>
      </c>
      <c r="E4925" s="2">
        <v>163661701</v>
      </c>
      <c r="F4925" t="s">
        <v>62</v>
      </c>
      <c r="G4925" s="3">
        <v>523056</v>
      </c>
      <c r="H4925">
        <v>20190116</v>
      </c>
      <c r="I4925" s="4">
        <v>2335</v>
      </c>
      <c r="J4925">
        <v>273854</v>
      </c>
      <c r="K4925" s="5">
        <v>1292</v>
      </c>
      <c r="L4925" t="s">
        <v>44</v>
      </c>
      <c r="M4925" t="s">
        <v>45</v>
      </c>
      <c r="N4925" t="s">
        <v>432</v>
      </c>
      <c r="O4925" s="5">
        <v>15</v>
      </c>
      <c r="P4925" s="5">
        <v>19380</v>
      </c>
      <c r="Q4925" s="6">
        <v>38.061019999999999</v>
      </c>
      <c r="R4925" s="6">
        <v>-120.19577</v>
      </c>
      <c r="S4925" t="s">
        <v>11044</v>
      </c>
      <c r="T4925" t="s">
        <v>551</v>
      </c>
      <c r="U4925" t="s">
        <v>200</v>
      </c>
      <c r="V4925" t="s">
        <v>342</v>
      </c>
      <c r="W4925" t="s">
        <v>11045</v>
      </c>
      <c r="X4925" t="s">
        <v>52</v>
      </c>
      <c r="Y4925" t="s">
        <v>53</v>
      </c>
      <c r="Z4925">
        <v>0</v>
      </c>
      <c r="AA4925" t="s">
        <v>54</v>
      </c>
      <c r="AB4925">
        <v>2019</v>
      </c>
      <c r="AC4925" t="s">
        <v>525</v>
      </c>
      <c r="AD4925" t="s">
        <v>56</v>
      </c>
      <c r="AE4925" t="s">
        <v>70</v>
      </c>
      <c r="AF4925">
        <v>1407649</v>
      </c>
      <c r="AG4925" t="s">
        <v>202</v>
      </c>
      <c r="AH4925" t="s">
        <v>59</v>
      </c>
      <c r="AI4925" t="s">
        <v>56</v>
      </c>
      <c r="AJ4925" t="s">
        <v>416</v>
      </c>
    </row>
    <row r="4926" spans="1:36" x14ac:dyDescent="0.25">
      <c r="A4926" t="s">
        <v>10715</v>
      </c>
      <c r="B4926" t="s">
        <v>2263</v>
      </c>
      <c r="C4926" t="s">
        <v>40</v>
      </c>
      <c r="D4926" t="s">
        <v>10716</v>
      </c>
      <c r="E4926" s="2">
        <v>163661702</v>
      </c>
      <c r="F4926" t="s">
        <v>42</v>
      </c>
      <c r="G4926" s="3">
        <v>1808</v>
      </c>
      <c r="H4926">
        <v>20190116</v>
      </c>
      <c r="I4926" s="4">
        <v>1936</v>
      </c>
      <c r="J4926">
        <v>269994</v>
      </c>
      <c r="K4926" s="5">
        <v>1396</v>
      </c>
      <c r="L4926" t="s">
        <v>44</v>
      </c>
      <c r="M4926" t="s">
        <v>63</v>
      </c>
      <c r="N4926" t="s">
        <v>64</v>
      </c>
      <c r="O4926" s="5">
        <v>280</v>
      </c>
      <c r="P4926" s="5">
        <v>122341</v>
      </c>
      <c r="Q4926" s="6">
        <v>38.03013</v>
      </c>
      <c r="R4926" s="6">
        <v>-120.24497</v>
      </c>
      <c r="S4926" t="s">
        <v>11046</v>
      </c>
      <c r="T4926" t="s">
        <v>551</v>
      </c>
      <c r="U4926" t="s">
        <v>86</v>
      </c>
      <c r="V4926" t="s">
        <v>50</v>
      </c>
      <c r="W4926" t="s">
        <v>11047</v>
      </c>
      <c r="X4926" t="s">
        <v>52</v>
      </c>
      <c r="Y4926" t="s">
        <v>53</v>
      </c>
      <c r="Z4926">
        <v>0</v>
      </c>
      <c r="AA4926" t="s">
        <v>54</v>
      </c>
      <c r="AB4926">
        <v>2019</v>
      </c>
      <c r="AC4926" t="s">
        <v>525</v>
      </c>
      <c r="AD4926" t="s">
        <v>56</v>
      </c>
      <c r="AE4926" t="s">
        <v>98</v>
      </c>
      <c r="AF4926">
        <v>1406982</v>
      </c>
      <c r="AG4926" t="s">
        <v>88</v>
      </c>
      <c r="AH4926" t="s">
        <v>59</v>
      </c>
      <c r="AI4926" t="s">
        <v>56</v>
      </c>
      <c r="AJ4926" t="s">
        <v>416</v>
      </c>
    </row>
    <row r="4927" spans="1:36" x14ac:dyDescent="0.25">
      <c r="A4927" t="s">
        <v>10715</v>
      </c>
      <c r="B4927" t="s">
        <v>2263</v>
      </c>
      <c r="C4927" t="s">
        <v>40</v>
      </c>
      <c r="D4927" t="s">
        <v>10761</v>
      </c>
      <c r="E4927" s="2">
        <v>163351703</v>
      </c>
      <c r="F4927" t="s">
        <v>42</v>
      </c>
      <c r="G4927" s="3">
        <v>9240</v>
      </c>
      <c r="H4927">
        <v>20190117</v>
      </c>
      <c r="I4927" s="4">
        <v>26</v>
      </c>
      <c r="J4927">
        <v>272170</v>
      </c>
      <c r="K4927" s="5">
        <v>885</v>
      </c>
      <c r="L4927" t="s">
        <v>44</v>
      </c>
      <c r="M4927" t="s">
        <v>63</v>
      </c>
      <c r="N4927" t="s">
        <v>64</v>
      </c>
      <c r="O4927" s="5">
        <v>2643</v>
      </c>
      <c r="P4927" s="5">
        <v>1033194</v>
      </c>
      <c r="Q4927" s="6">
        <v>37.83146</v>
      </c>
      <c r="R4927" s="6">
        <v>-120.23715</v>
      </c>
      <c r="S4927" t="s">
        <v>11048</v>
      </c>
      <c r="T4927" t="s">
        <v>421</v>
      </c>
      <c r="U4927" t="s">
        <v>67</v>
      </c>
      <c r="V4927" t="s">
        <v>50</v>
      </c>
      <c r="W4927" t="s">
        <v>11049</v>
      </c>
      <c r="X4927" t="s">
        <v>52</v>
      </c>
      <c r="Y4927" t="s">
        <v>53</v>
      </c>
      <c r="Z4927">
        <v>0</v>
      </c>
      <c r="AA4927" t="s">
        <v>54</v>
      </c>
      <c r="AB4927">
        <v>2019</v>
      </c>
      <c r="AC4927" t="s">
        <v>525</v>
      </c>
      <c r="AD4927" t="s">
        <v>56</v>
      </c>
      <c r="AE4927" t="s">
        <v>70</v>
      </c>
      <c r="AF4927">
        <v>1407322</v>
      </c>
      <c r="AG4927" t="s">
        <v>71</v>
      </c>
      <c r="AH4927" t="s">
        <v>59</v>
      </c>
      <c r="AI4927" t="s">
        <v>56</v>
      </c>
      <c r="AJ4927" t="s">
        <v>416</v>
      </c>
    </row>
    <row r="4928" spans="1:36" x14ac:dyDescent="0.25">
      <c r="A4928" t="s">
        <v>10715</v>
      </c>
      <c r="B4928" t="s">
        <v>2263</v>
      </c>
      <c r="C4928" t="s">
        <v>92</v>
      </c>
      <c r="D4928" t="s">
        <v>10761</v>
      </c>
      <c r="E4928" s="2">
        <v>163351703</v>
      </c>
      <c r="F4928" t="s">
        <v>80</v>
      </c>
      <c r="G4928" s="3" t="s">
        <v>11050</v>
      </c>
      <c r="H4928">
        <v>20190117</v>
      </c>
      <c r="I4928" s="4">
        <v>1309</v>
      </c>
      <c r="J4928">
        <v>274086</v>
      </c>
      <c r="K4928" s="5">
        <v>1201</v>
      </c>
      <c r="L4928" t="s">
        <v>44</v>
      </c>
      <c r="M4928" t="s">
        <v>45</v>
      </c>
      <c r="N4928" t="s">
        <v>432</v>
      </c>
      <c r="O4928" s="5">
        <v>1269</v>
      </c>
      <c r="P4928" s="5">
        <v>82537</v>
      </c>
      <c r="Q4928" s="6">
        <v>37.893324999999997</v>
      </c>
      <c r="R4928" s="6">
        <v>-120.30664</v>
      </c>
      <c r="S4928" t="s">
        <v>11051</v>
      </c>
      <c r="T4928" t="s">
        <v>430</v>
      </c>
      <c r="U4928" t="s">
        <v>67</v>
      </c>
      <c r="V4928" t="s">
        <v>50</v>
      </c>
      <c r="W4928" t="s">
        <v>11052</v>
      </c>
      <c r="X4928" t="s">
        <v>52</v>
      </c>
      <c r="Y4928" t="s">
        <v>53</v>
      </c>
      <c r="Z4928">
        <v>0</v>
      </c>
      <c r="AA4928" t="s">
        <v>54</v>
      </c>
      <c r="AB4928">
        <v>2019</v>
      </c>
      <c r="AC4928" t="s">
        <v>525</v>
      </c>
      <c r="AD4928" t="s">
        <v>56</v>
      </c>
      <c r="AE4928" t="s">
        <v>70</v>
      </c>
      <c r="AF4928">
        <v>1407700</v>
      </c>
      <c r="AG4928" t="s">
        <v>71</v>
      </c>
      <c r="AH4928" t="s">
        <v>59</v>
      </c>
      <c r="AI4928" t="s">
        <v>56</v>
      </c>
      <c r="AJ4928" t="s">
        <v>56</v>
      </c>
    </row>
    <row r="4929" spans="1:36" x14ac:dyDescent="0.25">
      <c r="A4929" t="s">
        <v>10715</v>
      </c>
      <c r="B4929" t="s">
        <v>2263</v>
      </c>
      <c r="C4929" t="s">
        <v>92</v>
      </c>
      <c r="D4929" t="s">
        <v>10761</v>
      </c>
      <c r="E4929" s="2">
        <v>163351703</v>
      </c>
      <c r="F4929" t="s">
        <v>62</v>
      </c>
      <c r="G4929" s="3">
        <v>2317</v>
      </c>
      <c r="H4929">
        <v>20190117</v>
      </c>
      <c r="I4929" s="4">
        <v>1409</v>
      </c>
      <c r="J4929">
        <v>275202</v>
      </c>
      <c r="K4929" s="5">
        <v>1809</v>
      </c>
      <c r="L4929" t="s">
        <v>44</v>
      </c>
      <c r="M4929" t="s">
        <v>45</v>
      </c>
      <c r="N4929" t="s">
        <v>432</v>
      </c>
      <c r="O4929" s="5">
        <v>7</v>
      </c>
      <c r="P4929" s="5">
        <v>8898</v>
      </c>
      <c r="Q4929" s="6">
        <v>37.839419999999997</v>
      </c>
      <c r="R4929" s="6">
        <v>-119.98569000000001</v>
      </c>
      <c r="S4929" t="s">
        <v>11053</v>
      </c>
      <c r="T4929" t="s">
        <v>430</v>
      </c>
      <c r="U4929" t="s">
        <v>86</v>
      </c>
      <c r="V4929" t="s">
        <v>50</v>
      </c>
      <c r="W4929" t="s">
        <v>11054</v>
      </c>
      <c r="X4929" t="s">
        <v>52</v>
      </c>
      <c r="Y4929" t="s">
        <v>53</v>
      </c>
      <c r="Z4929">
        <v>0</v>
      </c>
      <c r="AA4929" t="s">
        <v>54</v>
      </c>
      <c r="AB4929">
        <v>2019</v>
      </c>
      <c r="AC4929" t="s">
        <v>525</v>
      </c>
      <c r="AD4929" t="s">
        <v>56</v>
      </c>
      <c r="AE4929" t="s">
        <v>143</v>
      </c>
      <c r="AF4929">
        <v>1408070</v>
      </c>
      <c r="AG4929" t="s">
        <v>88</v>
      </c>
      <c r="AH4929" t="s">
        <v>59</v>
      </c>
      <c r="AI4929" t="s">
        <v>56</v>
      </c>
      <c r="AJ4929" t="s">
        <v>416</v>
      </c>
    </row>
    <row r="4930" spans="1:36" x14ac:dyDescent="0.25">
      <c r="A4930" t="s">
        <v>10715</v>
      </c>
      <c r="B4930" t="s">
        <v>2263</v>
      </c>
      <c r="C4930" t="s">
        <v>92</v>
      </c>
      <c r="D4930" t="s">
        <v>10763</v>
      </c>
      <c r="E4930" s="2">
        <v>163351704</v>
      </c>
      <c r="F4930" t="s">
        <v>62</v>
      </c>
      <c r="G4930" s="3" t="s">
        <v>11055</v>
      </c>
      <c r="H4930">
        <v>20190117</v>
      </c>
      <c r="I4930" s="4">
        <v>2</v>
      </c>
      <c r="J4930">
        <v>272081</v>
      </c>
      <c r="K4930" s="5">
        <v>2163</v>
      </c>
      <c r="L4930" t="s">
        <v>44</v>
      </c>
      <c r="M4930" t="s">
        <v>63</v>
      </c>
      <c r="N4930" t="s">
        <v>64</v>
      </c>
      <c r="O4930" s="5">
        <v>20</v>
      </c>
      <c r="P4930" s="5">
        <v>21945</v>
      </c>
      <c r="Q4930" s="6">
        <v>38.042470000000002</v>
      </c>
      <c r="R4930" s="6">
        <v>-120.37735000000001</v>
      </c>
      <c r="S4930" t="s">
        <v>11056</v>
      </c>
      <c r="T4930" t="s">
        <v>551</v>
      </c>
      <c r="U4930" t="s">
        <v>86</v>
      </c>
      <c r="V4930" t="s">
        <v>50</v>
      </c>
      <c r="W4930" t="s">
        <v>11057</v>
      </c>
      <c r="X4930" t="s">
        <v>52</v>
      </c>
      <c r="Y4930" t="s">
        <v>53</v>
      </c>
      <c r="Z4930">
        <v>0</v>
      </c>
      <c r="AA4930" t="s">
        <v>54</v>
      </c>
      <c r="AB4930">
        <v>2019</v>
      </c>
      <c r="AC4930" t="s">
        <v>525</v>
      </c>
      <c r="AD4930" t="s">
        <v>56</v>
      </c>
      <c r="AE4930" t="s">
        <v>70</v>
      </c>
      <c r="AF4930">
        <v>1407553</v>
      </c>
      <c r="AG4930" t="s">
        <v>88</v>
      </c>
      <c r="AH4930" t="s">
        <v>59</v>
      </c>
      <c r="AI4930" t="s">
        <v>56</v>
      </c>
      <c r="AJ4930" t="s">
        <v>416</v>
      </c>
    </row>
    <row r="4931" spans="1:36" x14ac:dyDescent="0.25">
      <c r="A4931" t="s">
        <v>10715</v>
      </c>
      <c r="B4931" t="s">
        <v>2263</v>
      </c>
      <c r="C4931" t="s">
        <v>92</v>
      </c>
      <c r="D4931" t="s">
        <v>10768</v>
      </c>
      <c r="E4931" s="2">
        <v>163351705</v>
      </c>
      <c r="F4931" t="s">
        <v>62</v>
      </c>
      <c r="G4931" s="3">
        <v>24458</v>
      </c>
      <c r="H4931">
        <v>20190117</v>
      </c>
      <c r="I4931" s="4">
        <v>635</v>
      </c>
      <c r="J4931">
        <v>272681</v>
      </c>
      <c r="K4931" s="5">
        <v>1727</v>
      </c>
      <c r="L4931" t="s">
        <v>44</v>
      </c>
      <c r="M4931" t="s">
        <v>63</v>
      </c>
      <c r="N4931" t="s">
        <v>64</v>
      </c>
      <c r="O4931" s="5">
        <v>8</v>
      </c>
      <c r="P4931" s="5">
        <v>13816</v>
      </c>
      <c r="Q4931" s="6">
        <v>37.947879999999998</v>
      </c>
      <c r="R4931" s="6">
        <v>-120.29911</v>
      </c>
      <c r="S4931" t="s">
        <v>11058</v>
      </c>
      <c r="T4931" t="s">
        <v>447</v>
      </c>
      <c r="U4931" t="s">
        <v>67</v>
      </c>
      <c r="V4931" t="s">
        <v>50</v>
      </c>
      <c r="W4931" t="s">
        <v>11059</v>
      </c>
      <c r="X4931" t="s">
        <v>52</v>
      </c>
      <c r="Y4931" t="s">
        <v>53</v>
      </c>
      <c r="Z4931">
        <v>0</v>
      </c>
      <c r="AA4931" t="s">
        <v>54</v>
      </c>
      <c r="AB4931">
        <v>2019</v>
      </c>
      <c r="AC4931" t="s">
        <v>525</v>
      </c>
      <c r="AD4931" t="s">
        <v>56</v>
      </c>
      <c r="AE4931" t="s">
        <v>98</v>
      </c>
      <c r="AF4931">
        <v>1407555</v>
      </c>
      <c r="AG4931" t="s">
        <v>71</v>
      </c>
      <c r="AH4931" t="s">
        <v>59</v>
      </c>
      <c r="AI4931" t="s">
        <v>56</v>
      </c>
      <c r="AJ4931" t="s">
        <v>416</v>
      </c>
    </row>
    <row r="4932" spans="1:36" x14ac:dyDescent="0.25">
      <c r="A4932" t="s">
        <v>10715</v>
      </c>
      <c r="B4932" t="s">
        <v>2263</v>
      </c>
      <c r="C4932" t="s">
        <v>40</v>
      </c>
      <c r="D4932" t="s">
        <v>10727</v>
      </c>
      <c r="E4932" s="2">
        <v>163661701</v>
      </c>
      <c r="F4932" t="s">
        <v>508</v>
      </c>
      <c r="G4932" s="3" t="s">
        <v>11060</v>
      </c>
      <c r="H4932">
        <v>20190117</v>
      </c>
      <c r="I4932" s="4">
        <v>13</v>
      </c>
      <c r="J4932">
        <v>272123</v>
      </c>
      <c r="K4932" s="5">
        <v>1254</v>
      </c>
      <c r="L4932" t="s">
        <v>44</v>
      </c>
      <c r="M4932" t="s">
        <v>63</v>
      </c>
      <c r="N4932" t="s">
        <v>64</v>
      </c>
      <c r="O4932" s="5">
        <v>2841</v>
      </c>
      <c r="P4932" s="5">
        <v>1041827</v>
      </c>
      <c r="Q4932" s="6">
        <v>38.052930000000003</v>
      </c>
      <c r="R4932" s="6">
        <v>-120.21717</v>
      </c>
      <c r="S4932" t="s">
        <v>11061</v>
      </c>
      <c r="T4932" t="s">
        <v>551</v>
      </c>
      <c r="U4932" t="s">
        <v>200</v>
      </c>
      <c r="V4932" t="s">
        <v>50</v>
      </c>
      <c r="W4932" t="s">
        <v>11062</v>
      </c>
      <c r="X4932" t="s">
        <v>52</v>
      </c>
      <c r="Y4932" t="s">
        <v>53</v>
      </c>
      <c r="Z4932">
        <v>0</v>
      </c>
      <c r="AA4932" t="s">
        <v>54</v>
      </c>
      <c r="AB4932">
        <v>2019</v>
      </c>
      <c r="AC4932" t="s">
        <v>525</v>
      </c>
      <c r="AD4932" t="s">
        <v>56</v>
      </c>
      <c r="AE4932" t="s">
        <v>70</v>
      </c>
      <c r="AF4932">
        <v>1407307</v>
      </c>
      <c r="AG4932" t="s">
        <v>202</v>
      </c>
      <c r="AH4932" t="s">
        <v>59</v>
      </c>
      <c r="AI4932" t="s">
        <v>56</v>
      </c>
      <c r="AJ4932" t="s">
        <v>416</v>
      </c>
    </row>
    <row r="4933" spans="1:36" x14ac:dyDescent="0.25">
      <c r="A4933" t="s">
        <v>10715</v>
      </c>
      <c r="B4933" t="s">
        <v>2263</v>
      </c>
      <c r="C4933" t="s">
        <v>40</v>
      </c>
      <c r="D4933" t="s">
        <v>10727</v>
      </c>
      <c r="E4933" s="2">
        <v>163661701</v>
      </c>
      <c r="F4933" t="s">
        <v>62</v>
      </c>
      <c r="G4933" s="3">
        <v>2477</v>
      </c>
      <c r="H4933">
        <v>20190117</v>
      </c>
      <c r="I4933" s="4">
        <v>212</v>
      </c>
      <c r="J4933">
        <v>272325</v>
      </c>
      <c r="K4933" s="5">
        <v>932</v>
      </c>
      <c r="L4933" t="s">
        <v>44</v>
      </c>
      <c r="M4933" t="s">
        <v>63</v>
      </c>
      <c r="N4933" t="s">
        <v>64</v>
      </c>
      <c r="O4933" s="5">
        <v>22</v>
      </c>
      <c r="P4933" s="5">
        <v>20504</v>
      </c>
      <c r="Q4933" s="6">
        <v>38.019979999999997</v>
      </c>
      <c r="R4933" s="6">
        <v>-120.22235000000001</v>
      </c>
      <c r="S4933" t="s">
        <v>11063</v>
      </c>
      <c r="T4933" t="s">
        <v>551</v>
      </c>
      <c r="U4933" t="s">
        <v>67</v>
      </c>
      <c r="V4933" t="s">
        <v>50</v>
      </c>
      <c r="W4933" t="s">
        <v>11064</v>
      </c>
      <c r="X4933" t="s">
        <v>52</v>
      </c>
      <c r="Y4933" t="s">
        <v>53</v>
      </c>
      <c r="Z4933">
        <v>0</v>
      </c>
      <c r="AA4933" t="s">
        <v>54</v>
      </c>
      <c r="AB4933">
        <v>2019</v>
      </c>
      <c r="AC4933" t="s">
        <v>525</v>
      </c>
      <c r="AD4933" t="s">
        <v>56</v>
      </c>
      <c r="AE4933" t="s">
        <v>98</v>
      </c>
      <c r="AF4933">
        <v>1407435</v>
      </c>
      <c r="AG4933" t="s">
        <v>71</v>
      </c>
      <c r="AH4933" t="s">
        <v>59</v>
      </c>
      <c r="AI4933" t="s">
        <v>56</v>
      </c>
      <c r="AJ4933" t="s">
        <v>416</v>
      </c>
    </row>
    <row r="4934" spans="1:36" x14ac:dyDescent="0.25">
      <c r="A4934" t="s">
        <v>10715</v>
      </c>
      <c r="B4934" t="s">
        <v>2263</v>
      </c>
      <c r="C4934" t="s">
        <v>40</v>
      </c>
      <c r="D4934" t="s">
        <v>10727</v>
      </c>
      <c r="E4934" s="2">
        <v>163661701</v>
      </c>
      <c r="F4934" t="s">
        <v>62</v>
      </c>
      <c r="G4934" s="3">
        <v>2261</v>
      </c>
      <c r="H4934">
        <v>20190117</v>
      </c>
      <c r="I4934" s="4">
        <v>1209</v>
      </c>
      <c r="J4934">
        <v>273894</v>
      </c>
      <c r="K4934" s="5">
        <v>386</v>
      </c>
      <c r="L4934" t="s">
        <v>44</v>
      </c>
      <c r="M4934" t="s">
        <v>63</v>
      </c>
      <c r="N4934" t="s">
        <v>64</v>
      </c>
      <c r="O4934" s="5">
        <v>186</v>
      </c>
      <c r="P4934" s="5">
        <v>71796</v>
      </c>
      <c r="Q4934" s="6">
        <v>38.059429999999999</v>
      </c>
      <c r="R4934" s="6">
        <v>-120.18066</v>
      </c>
      <c r="S4934" t="s">
        <v>11065</v>
      </c>
      <c r="T4934" t="s">
        <v>451</v>
      </c>
      <c r="U4934" t="s">
        <v>67</v>
      </c>
      <c r="V4934" t="s">
        <v>50</v>
      </c>
      <c r="W4934" t="s">
        <v>11066</v>
      </c>
      <c r="X4934" t="s">
        <v>52</v>
      </c>
      <c r="Y4934" t="s">
        <v>53</v>
      </c>
      <c r="Z4934">
        <v>0</v>
      </c>
      <c r="AA4934" t="s">
        <v>54</v>
      </c>
      <c r="AB4934">
        <v>2019</v>
      </c>
      <c r="AC4934" t="s">
        <v>525</v>
      </c>
      <c r="AD4934" t="s">
        <v>56</v>
      </c>
      <c r="AE4934" t="s">
        <v>98</v>
      </c>
      <c r="AF4934">
        <v>1407704</v>
      </c>
      <c r="AG4934" t="s">
        <v>71</v>
      </c>
      <c r="AH4934" t="s">
        <v>59</v>
      </c>
      <c r="AI4934" t="s">
        <v>56</v>
      </c>
      <c r="AJ4934" t="s">
        <v>416</v>
      </c>
    </row>
    <row r="4935" spans="1:36" x14ac:dyDescent="0.25">
      <c r="A4935" t="s">
        <v>10715</v>
      </c>
      <c r="B4935" t="s">
        <v>2263</v>
      </c>
      <c r="C4935" t="s">
        <v>40</v>
      </c>
      <c r="D4935" t="s">
        <v>10716</v>
      </c>
      <c r="E4935" s="2">
        <v>163661702</v>
      </c>
      <c r="F4935" t="s">
        <v>410</v>
      </c>
      <c r="G4935" s="3" t="s">
        <v>11067</v>
      </c>
      <c r="H4935">
        <v>20190117</v>
      </c>
      <c r="I4935" s="4">
        <v>715</v>
      </c>
      <c r="J4935">
        <v>272786</v>
      </c>
      <c r="K4935" s="5">
        <v>2065</v>
      </c>
      <c r="L4935" t="s">
        <v>44</v>
      </c>
      <c r="M4935" t="s">
        <v>63</v>
      </c>
      <c r="N4935" t="s">
        <v>72</v>
      </c>
      <c r="O4935" s="5">
        <v>2</v>
      </c>
      <c r="P4935" s="5">
        <v>2515</v>
      </c>
      <c r="Q4935" s="6">
        <v>38.022463999999999</v>
      </c>
      <c r="R4935" s="6">
        <v>-120.256072</v>
      </c>
      <c r="S4935" t="s">
        <v>11068</v>
      </c>
      <c r="T4935" t="s">
        <v>421</v>
      </c>
      <c r="U4935" t="s">
        <v>67</v>
      </c>
      <c r="V4935" t="s">
        <v>50</v>
      </c>
      <c r="W4935" t="s">
        <v>11069</v>
      </c>
      <c r="X4935" t="s">
        <v>52</v>
      </c>
      <c r="Y4935" t="s">
        <v>53</v>
      </c>
      <c r="Z4935">
        <v>0</v>
      </c>
      <c r="AA4935" t="s">
        <v>54</v>
      </c>
      <c r="AB4935">
        <v>2019</v>
      </c>
      <c r="AC4935" t="s">
        <v>525</v>
      </c>
      <c r="AD4935" t="s">
        <v>56</v>
      </c>
      <c r="AE4935" t="s">
        <v>481</v>
      </c>
      <c r="AF4935">
        <v>1408144</v>
      </c>
      <c r="AG4935" t="s">
        <v>71</v>
      </c>
      <c r="AH4935" t="s">
        <v>59</v>
      </c>
      <c r="AI4935" t="s">
        <v>56</v>
      </c>
      <c r="AJ4935" t="s">
        <v>416</v>
      </c>
    </row>
    <row r="4936" spans="1:36" x14ac:dyDescent="0.25">
      <c r="A4936" t="s">
        <v>10715</v>
      </c>
      <c r="B4936" t="s">
        <v>2263</v>
      </c>
      <c r="C4936" t="s">
        <v>92</v>
      </c>
      <c r="D4936" t="s">
        <v>10752</v>
      </c>
      <c r="E4936" s="2">
        <v>163781701</v>
      </c>
      <c r="F4936" t="s">
        <v>62</v>
      </c>
      <c r="G4936" s="3">
        <v>1921</v>
      </c>
      <c r="H4936">
        <v>20190117</v>
      </c>
      <c r="I4936" s="4">
        <v>619</v>
      </c>
      <c r="J4936">
        <v>275675</v>
      </c>
      <c r="K4936" s="5">
        <v>2072</v>
      </c>
      <c r="L4936" t="s">
        <v>44</v>
      </c>
      <c r="M4936" t="s">
        <v>63</v>
      </c>
      <c r="N4936" t="s">
        <v>64</v>
      </c>
      <c r="O4936" s="5">
        <v>6</v>
      </c>
      <c r="P4936" s="5">
        <v>12432</v>
      </c>
      <c r="Q4936" s="6">
        <v>37.862160000000003</v>
      </c>
      <c r="R4936" s="6">
        <v>-120.23137</v>
      </c>
      <c r="S4936" t="s">
        <v>11070</v>
      </c>
      <c r="T4936" t="s">
        <v>421</v>
      </c>
      <c r="U4936" t="s">
        <v>86</v>
      </c>
      <c r="V4936" t="s">
        <v>50</v>
      </c>
      <c r="W4936" t="s">
        <v>11071</v>
      </c>
      <c r="X4936" t="s">
        <v>52</v>
      </c>
      <c r="Y4936" t="s">
        <v>53</v>
      </c>
      <c r="Z4936">
        <v>0</v>
      </c>
      <c r="AA4936" t="s">
        <v>54</v>
      </c>
      <c r="AB4936">
        <v>2019</v>
      </c>
      <c r="AC4936" t="s">
        <v>525</v>
      </c>
      <c r="AD4936" t="s">
        <v>56</v>
      </c>
      <c r="AE4936" t="s">
        <v>143</v>
      </c>
      <c r="AF4936">
        <v>1408175</v>
      </c>
      <c r="AG4936" t="s">
        <v>88</v>
      </c>
      <c r="AH4936" t="s">
        <v>59</v>
      </c>
      <c r="AI4936" t="s">
        <v>56</v>
      </c>
      <c r="AJ4936" t="s">
        <v>416</v>
      </c>
    </row>
    <row r="4937" spans="1:36" x14ac:dyDescent="0.25">
      <c r="A4937" t="s">
        <v>10715</v>
      </c>
      <c r="B4937" t="s">
        <v>2263</v>
      </c>
      <c r="C4937" t="s">
        <v>92</v>
      </c>
      <c r="D4937" t="s">
        <v>10722</v>
      </c>
      <c r="E4937" s="2">
        <v>252192105</v>
      </c>
      <c r="F4937" t="s">
        <v>62</v>
      </c>
      <c r="G4937" s="3">
        <v>4636</v>
      </c>
      <c r="H4937">
        <v>20190202</v>
      </c>
      <c r="I4937" s="4">
        <v>534</v>
      </c>
      <c r="J4937">
        <v>286531</v>
      </c>
      <c r="K4937" s="5">
        <v>828</v>
      </c>
      <c r="L4937" t="s">
        <v>44</v>
      </c>
      <c r="M4937" t="s">
        <v>3111</v>
      </c>
      <c r="N4937" t="s">
        <v>46</v>
      </c>
      <c r="O4937" s="5">
        <v>33</v>
      </c>
      <c r="P4937" s="5">
        <v>20102</v>
      </c>
      <c r="Q4937" s="6">
        <v>37.719119999999997</v>
      </c>
      <c r="R4937" s="6">
        <v>-120.18948</v>
      </c>
      <c r="S4937" t="s">
        <v>11072</v>
      </c>
      <c r="T4937" t="s">
        <v>447</v>
      </c>
      <c r="U4937" t="s">
        <v>86</v>
      </c>
      <c r="V4937" t="s">
        <v>50</v>
      </c>
      <c r="W4937" t="s">
        <v>11073</v>
      </c>
      <c r="X4937" t="s">
        <v>52</v>
      </c>
      <c r="Y4937" t="s">
        <v>53</v>
      </c>
      <c r="Z4937">
        <v>0</v>
      </c>
      <c r="AA4937" t="s">
        <v>54</v>
      </c>
      <c r="AB4937">
        <v>2019</v>
      </c>
      <c r="AC4937" t="s">
        <v>376</v>
      </c>
      <c r="AD4937" t="s">
        <v>56</v>
      </c>
      <c r="AE4937" t="s">
        <v>98</v>
      </c>
      <c r="AF4937">
        <v>1411422</v>
      </c>
      <c r="AG4937" t="s">
        <v>88</v>
      </c>
      <c r="AH4937" t="s">
        <v>59</v>
      </c>
      <c r="AI4937" t="s">
        <v>56</v>
      </c>
      <c r="AJ4937" t="s">
        <v>416</v>
      </c>
    </row>
    <row r="4938" spans="1:36" x14ac:dyDescent="0.25">
      <c r="A4938" t="s">
        <v>10715</v>
      </c>
      <c r="B4938" t="s">
        <v>2263</v>
      </c>
      <c r="C4938" t="s">
        <v>92</v>
      </c>
      <c r="D4938" t="s">
        <v>10761</v>
      </c>
      <c r="E4938" s="2">
        <v>163351703</v>
      </c>
      <c r="F4938" t="s">
        <v>62</v>
      </c>
      <c r="G4938" s="3" t="s">
        <v>11074</v>
      </c>
      <c r="H4938">
        <v>20190202</v>
      </c>
      <c r="I4938" s="4">
        <v>1207</v>
      </c>
      <c r="J4938">
        <v>287373</v>
      </c>
      <c r="K4938" s="5">
        <v>401</v>
      </c>
      <c r="L4938" t="s">
        <v>44</v>
      </c>
      <c r="M4938" t="s">
        <v>63</v>
      </c>
      <c r="N4938" t="s">
        <v>64</v>
      </c>
      <c r="O4938" s="5">
        <v>8</v>
      </c>
      <c r="P4938" s="5">
        <v>1840</v>
      </c>
      <c r="Q4938" s="6">
        <v>37.826509999999999</v>
      </c>
      <c r="R4938" s="6">
        <v>-119.96879</v>
      </c>
      <c r="S4938" t="s">
        <v>11075</v>
      </c>
      <c r="T4938" t="s">
        <v>421</v>
      </c>
      <c r="U4938" t="s">
        <v>67</v>
      </c>
      <c r="V4938" t="s">
        <v>50</v>
      </c>
      <c r="W4938" t="s">
        <v>11076</v>
      </c>
      <c r="X4938" t="s">
        <v>52</v>
      </c>
      <c r="Y4938" t="s">
        <v>53</v>
      </c>
      <c r="Z4938">
        <v>0</v>
      </c>
      <c r="AA4938" t="s">
        <v>54</v>
      </c>
      <c r="AB4938">
        <v>2019</v>
      </c>
      <c r="AC4938" t="s">
        <v>376</v>
      </c>
      <c r="AD4938" t="s">
        <v>56</v>
      </c>
      <c r="AE4938" t="s">
        <v>98</v>
      </c>
      <c r="AF4938">
        <v>1411620</v>
      </c>
      <c r="AG4938" t="s">
        <v>71</v>
      </c>
      <c r="AH4938" t="s">
        <v>59</v>
      </c>
      <c r="AI4938" t="s">
        <v>56</v>
      </c>
      <c r="AJ4938" t="s">
        <v>416</v>
      </c>
    </row>
    <row r="4939" spans="1:36" x14ac:dyDescent="0.25">
      <c r="A4939" t="s">
        <v>10715</v>
      </c>
      <c r="B4939" t="s">
        <v>2263</v>
      </c>
      <c r="C4939" t="s">
        <v>92</v>
      </c>
      <c r="D4939" t="s">
        <v>10752</v>
      </c>
      <c r="E4939" s="2">
        <v>163781701</v>
      </c>
      <c r="F4939" t="s">
        <v>62</v>
      </c>
      <c r="G4939" s="3">
        <v>1997</v>
      </c>
      <c r="H4939">
        <v>20190202</v>
      </c>
      <c r="I4939" s="4">
        <v>532</v>
      </c>
      <c r="J4939">
        <v>286525</v>
      </c>
      <c r="K4939" s="5">
        <v>485</v>
      </c>
      <c r="L4939" t="s">
        <v>44</v>
      </c>
      <c r="M4939" t="s">
        <v>63</v>
      </c>
      <c r="N4939" t="s">
        <v>64</v>
      </c>
      <c r="O4939" s="5">
        <v>12</v>
      </c>
      <c r="P4939" s="5">
        <v>5820</v>
      </c>
      <c r="Q4939" s="6">
        <v>37.815550000000002</v>
      </c>
      <c r="R4939" s="6">
        <v>-120.30041</v>
      </c>
      <c r="S4939" t="s">
        <v>11077</v>
      </c>
      <c r="T4939" t="s">
        <v>447</v>
      </c>
      <c r="U4939" t="s">
        <v>67</v>
      </c>
      <c r="V4939" t="s">
        <v>68</v>
      </c>
      <c r="W4939" t="s">
        <v>11078</v>
      </c>
      <c r="X4939" t="s">
        <v>52</v>
      </c>
      <c r="Y4939" t="s">
        <v>53</v>
      </c>
      <c r="Z4939">
        <v>0</v>
      </c>
      <c r="AA4939" t="s">
        <v>54</v>
      </c>
      <c r="AB4939">
        <v>2019</v>
      </c>
      <c r="AC4939" t="s">
        <v>376</v>
      </c>
      <c r="AD4939" t="s">
        <v>56</v>
      </c>
      <c r="AE4939" t="s">
        <v>70</v>
      </c>
      <c r="AF4939">
        <v>1411504</v>
      </c>
      <c r="AG4939" t="s">
        <v>71</v>
      </c>
      <c r="AH4939" t="s">
        <v>59</v>
      </c>
      <c r="AI4939" t="s">
        <v>56</v>
      </c>
      <c r="AJ4939" t="s">
        <v>416</v>
      </c>
    </row>
    <row r="4940" spans="1:36" x14ac:dyDescent="0.25">
      <c r="A4940" t="s">
        <v>10715</v>
      </c>
      <c r="B4940" t="s">
        <v>2263</v>
      </c>
      <c r="C4940" t="s">
        <v>92</v>
      </c>
      <c r="D4940" t="s">
        <v>10749</v>
      </c>
      <c r="E4940" s="2">
        <v>254432104</v>
      </c>
      <c r="F4940" t="s">
        <v>62</v>
      </c>
      <c r="G4940" s="3">
        <v>5679</v>
      </c>
      <c r="H4940">
        <v>20190204</v>
      </c>
      <c r="I4940" s="4">
        <v>1559</v>
      </c>
      <c r="J4940">
        <v>290667</v>
      </c>
      <c r="K4940" s="5">
        <v>308</v>
      </c>
      <c r="L4940" t="s">
        <v>44</v>
      </c>
      <c r="M4940" t="s">
        <v>63</v>
      </c>
      <c r="N4940" t="s">
        <v>64</v>
      </c>
      <c r="O4940" s="5">
        <v>122</v>
      </c>
      <c r="P4940" s="5">
        <v>37576</v>
      </c>
      <c r="Q4940" s="6">
        <v>37.239620000000002</v>
      </c>
      <c r="R4940" s="6">
        <v>-119.77799</v>
      </c>
      <c r="S4940" t="s">
        <v>11079</v>
      </c>
      <c r="T4940" t="s">
        <v>430</v>
      </c>
      <c r="U4940" t="s">
        <v>86</v>
      </c>
      <c r="V4940" t="s">
        <v>50</v>
      </c>
      <c r="W4940" t="s">
        <v>11080</v>
      </c>
      <c r="X4940" t="s">
        <v>52</v>
      </c>
      <c r="Y4940" t="s">
        <v>53</v>
      </c>
      <c r="Z4940">
        <v>0</v>
      </c>
      <c r="AA4940" t="s">
        <v>54</v>
      </c>
      <c r="AB4940">
        <v>2019</v>
      </c>
      <c r="AC4940" t="s">
        <v>376</v>
      </c>
      <c r="AD4940" t="s">
        <v>56</v>
      </c>
      <c r="AE4940" t="s">
        <v>98</v>
      </c>
      <c r="AF4940">
        <v>1412353</v>
      </c>
      <c r="AG4940" t="s">
        <v>88</v>
      </c>
      <c r="AH4940" t="s">
        <v>59</v>
      </c>
      <c r="AI4940" t="s">
        <v>56</v>
      </c>
      <c r="AJ4940" t="s">
        <v>416</v>
      </c>
    </row>
    <row r="4941" spans="1:36" x14ac:dyDescent="0.25">
      <c r="A4941" t="s">
        <v>10715</v>
      </c>
      <c r="B4941" t="s">
        <v>2263</v>
      </c>
      <c r="C4941" t="s">
        <v>92</v>
      </c>
      <c r="D4941" t="s">
        <v>10761</v>
      </c>
      <c r="E4941" s="2">
        <v>163351703</v>
      </c>
      <c r="F4941" t="s">
        <v>42</v>
      </c>
      <c r="G4941" s="3">
        <v>9210</v>
      </c>
      <c r="H4941">
        <v>20190204</v>
      </c>
      <c r="I4941" s="4">
        <v>1057</v>
      </c>
      <c r="J4941">
        <v>290037</v>
      </c>
      <c r="K4941" s="5">
        <v>4853</v>
      </c>
      <c r="L4941" t="s">
        <v>44</v>
      </c>
      <c r="M4941" t="s">
        <v>63</v>
      </c>
      <c r="N4941" t="s">
        <v>64</v>
      </c>
      <c r="O4941" s="5">
        <v>158</v>
      </c>
      <c r="P4941" s="5">
        <v>227913</v>
      </c>
      <c r="Q4941" s="6">
        <v>37.818300000000001</v>
      </c>
      <c r="R4941" s="6">
        <v>-120.09605999999999</v>
      </c>
      <c r="S4941" t="s">
        <v>11081</v>
      </c>
      <c r="T4941" t="s">
        <v>451</v>
      </c>
      <c r="U4941" t="s">
        <v>86</v>
      </c>
      <c r="V4941" t="s">
        <v>50</v>
      </c>
      <c r="W4941" t="s">
        <v>11082</v>
      </c>
      <c r="X4941" t="s">
        <v>52</v>
      </c>
      <c r="Y4941" t="s">
        <v>53</v>
      </c>
      <c r="Z4941">
        <v>0</v>
      </c>
      <c r="AA4941" t="s">
        <v>54</v>
      </c>
      <c r="AB4941">
        <v>2019</v>
      </c>
      <c r="AC4941" t="s">
        <v>376</v>
      </c>
      <c r="AD4941" t="s">
        <v>56</v>
      </c>
      <c r="AE4941" t="s">
        <v>143</v>
      </c>
      <c r="AF4941">
        <v>1412216</v>
      </c>
      <c r="AG4941" t="s">
        <v>88</v>
      </c>
      <c r="AH4941" t="s">
        <v>59</v>
      </c>
      <c r="AI4941" t="s">
        <v>56</v>
      </c>
      <c r="AJ4941" t="s">
        <v>416</v>
      </c>
    </row>
    <row r="4942" spans="1:36" x14ac:dyDescent="0.25">
      <c r="A4942" t="s">
        <v>10715</v>
      </c>
      <c r="B4942" t="s">
        <v>2263</v>
      </c>
      <c r="C4942" t="s">
        <v>92</v>
      </c>
      <c r="D4942" t="s">
        <v>10738</v>
      </c>
      <c r="E4942" s="2">
        <v>254421103</v>
      </c>
      <c r="F4942" t="s">
        <v>410</v>
      </c>
      <c r="G4942" s="3" t="s">
        <v>11083</v>
      </c>
      <c r="H4942">
        <v>20190204</v>
      </c>
      <c r="I4942" s="4">
        <v>356</v>
      </c>
      <c r="J4942">
        <v>289483</v>
      </c>
      <c r="K4942" s="5">
        <v>791</v>
      </c>
      <c r="L4942" t="s">
        <v>44</v>
      </c>
      <c r="M4942" t="s">
        <v>63</v>
      </c>
      <c r="N4942" t="s">
        <v>64</v>
      </c>
      <c r="O4942" s="5">
        <v>3921</v>
      </c>
      <c r="P4942" s="5">
        <v>44912</v>
      </c>
      <c r="Q4942" s="6">
        <v>37.343414000000003</v>
      </c>
      <c r="R4942" s="6">
        <v>-119.65244</v>
      </c>
      <c r="S4942" t="s">
        <v>11084</v>
      </c>
      <c r="T4942" t="s">
        <v>430</v>
      </c>
      <c r="U4942" t="s">
        <v>67</v>
      </c>
      <c r="V4942" t="s">
        <v>50</v>
      </c>
      <c r="W4942" t="s">
        <v>11085</v>
      </c>
      <c r="X4942" t="s">
        <v>52</v>
      </c>
      <c r="Y4942" t="s">
        <v>53</v>
      </c>
      <c r="Z4942">
        <v>0</v>
      </c>
      <c r="AA4942" t="s">
        <v>54</v>
      </c>
      <c r="AB4942">
        <v>2019</v>
      </c>
      <c r="AC4942" t="s">
        <v>376</v>
      </c>
      <c r="AD4942" t="s">
        <v>56</v>
      </c>
      <c r="AE4942" t="s">
        <v>112</v>
      </c>
      <c r="AF4942">
        <v>1412115</v>
      </c>
      <c r="AG4942" t="s">
        <v>71</v>
      </c>
      <c r="AH4942" t="s">
        <v>59</v>
      </c>
      <c r="AI4942" t="s">
        <v>56</v>
      </c>
      <c r="AJ4942" t="s">
        <v>56</v>
      </c>
    </row>
    <row r="4943" spans="1:36" x14ac:dyDescent="0.25">
      <c r="A4943" t="s">
        <v>10715</v>
      </c>
      <c r="B4943" t="s">
        <v>2263</v>
      </c>
      <c r="C4943" t="s">
        <v>40</v>
      </c>
      <c r="D4943" t="s">
        <v>10738</v>
      </c>
      <c r="E4943" s="2">
        <v>254421103</v>
      </c>
      <c r="F4943" t="s">
        <v>42</v>
      </c>
      <c r="G4943" s="3">
        <v>5120</v>
      </c>
      <c r="H4943">
        <v>20190204</v>
      </c>
      <c r="I4943" s="4">
        <v>1458</v>
      </c>
      <c r="J4943">
        <v>290572</v>
      </c>
      <c r="K4943" s="5">
        <v>4393</v>
      </c>
      <c r="L4943" t="s">
        <v>44</v>
      </c>
      <c r="M4943" t="s">
        <v>63</v>
      </c>
      <c r="N4943" t="s">
        <v>64</v>
      </c>
      <c r="O4943" s="5">
        <v>405</v>
      </c>
      <c r="P4943" s="5">
        <v>1778127</v>
      </c>
      <c r="Q4943" s="6">
        <v>37.480890000000002</v>
      </c>
      <c r="R4943" s="6">
        <v>-119.63722</v>
      </c>
      <c r="S4943" t="s">
        <v>11086</v>
      </c>
      <c r="T4943" t="s">
        <v>447</v>
      </c>
      <c r="U4943" t="s">
        <v>86</v>
      </c>
      <c r="V4943" t="s">
        <v>50</v>
      </c>
      <c r="W4943" t="s">
        <v>11087</v>
      </c>
      <c r="X4943" t="s">
        <v>52</v>
      </c>
      <c r="Y4943" t="s">
        <v>53</v>
      </c>
      <c r="Z4943">
        <v>0</v>
      </c>
      <c r="AA4943" t="s">
        <v>54</v>
      </c>
      <c r="AB4943">
        <v>2019</v>
      </c>
      <c r="AC4943" t="s">
        <v>376</v>
      </c>
      <c r="AD4943" t="s">
        <v>56</v>
      </c>
      <c r="AE4943" t="s">
        <v>98</v>
      </c>
      <c r="AF4943">
        <v>1412315</v>
      </c>
      <c r="AG4943" t="s">
        <v>88</v>
      </c>
      <c r="AH4943" t="s">
        <v>59</v>
      </c>
      <c r="AI4943" t="s">
        <v>56</v>
      </c>
      <c r="AJ4943" t="s">
        <v>416</v>
      </c>
    </row>
    <row r="4944" spans="1:36" x14ac:dyDescent="0.25">
      <c r="A4944" t="s">
        <v>10715</v>
      </c>
      <c r="B4944" t="s">
        <v>2263</v>
      </c>
      <c r="C4944" t="s">
        <v>40</v>
      </c>
      <c r="D4944" t="s">
        <v>10738</v>
      </c>
      <c r="E4944" s="2">
        <v>254421103</v>
      </c>
      <c r="F4944" t="s">
        <v>42</v>
      </c>
      <c r="G4944" s="3">
        <v>77384</v>
      </c>
      <c r="H4944">
        <v>20190204</v>
      </c>
      <c r="I4944" s="4">
        <v>2124</v>
      </c>
      <c r="J4944">
        <v>291114</v>
      </c>
      <c r="K4944" s="5">
        <v>1256</v>
      </c>
      <c r="L4944" t="s">
        <v>44</v>
      </c>
      <c r="M4944" t="s">
        <v>63</v>
      </c>
      <c r="N4944" t="s">
        <v>64</v>
      </c>
      <c r="O4944" s="5">
        <v>466</v>
      </c>
      <c r="P4944" s="5">
        <v>201670</v>
      </c>
      <c r="Q4944" s="6">
        <v>37.338929999999998</v>
      </c>
      <c r="R4944" s="6">
        <v>-119.58434</v>
      </c>
      <c r="S4944" t="s">
        <v>11088</v>
      </c>
      <c r="T4944" t="s">
        <v>2517</v>
      </c>
      <c r="U4944" t="s">
        <v>67</v>
      </c>
      <c r="V4944" t="s">
        <v>50</v>
      </c>
      <c r="W4944" t="s">
        <v>11089</v>
      </c>
      <c r="X4944" t="s">
        <v>52</v>
      </c>
      <c r="Y4944" t="s">
        <v>53</v>
      </c>
      <c r="Z4944">
        <v>0</v>
      </c>
      <c r="AA4944" t="s">
        <v>54</v>
      </c>
      <c r="AB4944">
        <v>2019</v>
      </c>
      <c r="AC4944" t="s">
        <v>376</v>
      </c>
      <c r="AD4944" t="s">
        <v>56</v>
      </c>
      <c r="AE4944" t="s">
        <v>98</v>
      </c>
      <c r="AF4944">
        <v>1412404</v>
      </c>
      <c r="AG4944" t="s">
        <v>71</v>
      </c>
      <c r="AH4944" t="s">
        <v>59</v>
      </c>
      <c r="AI4944" t="s">
        <v>56</v>
      </c>
      <c r="AJ4944" t="s">
        <v>416</v>
      </c>
    </row>
    <row r="4945" spans="1:36" x14ac:dyDescent="0.25">
      <c r="A4945" t="s">
        <v>10715</v>
      </c>
      <c r="B4945" t="s">
        <v>2263</v>
      </c>
      <c r="C4945" t="s">
        <v>40</v>
      </c>
      <c r="D4945" t="s">
        <v>10738</v>
      </c>
      <c r="E4945" s="2">
        <v>254421103</v>
      </c>
      <c r="F4945" t="s">
        <v>62</v>
      </c>
      <c r="G4945" s="3">
        <v>10813</v>
      </c>
      <c r="H4945">
        <v>20190204</v>
      </c>
      <c r="I4945" s="4">
        <v>1641</v>
      </c>
      <c r="J4945">
        <v>290715</v>
      </c>
      <c r="K4945" s="5">
        <v>4003</v>
      </c>
      <c r="L4945" t="s">
        <v>44</v>
      </c>
      <c r="M4945" t="s">
        <v>63</v>
      </c>
      <c r="N4945" t="s">
        <v>64</v>
      </c>
      <c r="O4945" s="5">
        <v>140</v>
      </c>
      <c r="P4945" s="5">
        <v>439643</v>
      </c>
      <c r="Q4945" s="6">
        <v>37.404249999999998</v>
      </c>
      <c r="R4945" s="6">
        <v>-119.62504</v>
      </c>
      <c r="S4945" t="s">
        <v>11090</v>
      </c>
      <c r="T4945" t="s">
        <v>2560</v>
      </c>
      <c r="U4945" t="s">
        <v>67</v>
      </c>
      <c r="V4945" t="s">
        <v>50</v>
      </c>
      <c r="W4945" t="s">
        <v>11091</v>
      </c>
      <c r="X4945" t="s">
        <v>52</v>
      </c>
      <c r="Y4945" t="s">
        <v>53</v>
      </c>
      <c r="Z4945">
        <v>0</v>
      </c>
      <c r="AA4945" t="s">
        <v>54</v>
      </c>
      <c r="AB4945">
        <v>2019</v>
      </c>
      <c r="AC4945" t="s">
        <v>376</v>
      </c>
      <c r="AD4945" t="s">
        <v>56</v>
      </c>
      <c r="AE4945" t="s">
        <v>70</v>
      </c>
      <c r="AF4945">
        <v>1412448</v>
      </c>
      <c r="AG4945" t="s">
        <v>71</v>
      </c>
      <c r="AH4945" t="s">
        <v>59</v>
      </c>
      <c r="AI4945" t="s">
        <v>56</v>
      </c>
      <c r="AJ4945" t="s">
        <v>416</v>
      </c>
    </row>
    <row r="4946" spans="1:36" x14ac:dyDescent="0.25">
      <c r="A4946" t="s">
        <v>10715</v>
      </c>
      <c r="B4946" t="s">
        <v>2263</v>
      </c>
      <c r="C4946" t="s">
        <v>40</v>
      </c>
      <c r="D4946" t="s">
        <v>10738</v>
      </c>
      <c r="E4946" s="2">
        <v>254421103</v>
      </c>
      <c r="F4946" t="s">
        <v>62</v>
      </c>
      <c r="G4946" s="3">
        <v>5585</v>
      </c>
      <c r="H4946">
        <v>20190204</v>
      </c>
      <c r="I4946" s="4">
        <v>1935</v>
      </c>
      <c r="J4946">
        <v>290897</v>
      </c>
      <c r="K4946" s="5">
        <v>2694</v>
      </c>
      <c r="L4946" t="s">
        <v>44</v>
      </c>
      <c r="M4946" t="s">
        <v>563</v>
      </c>
      <c r="N4946" t="s">
        <v>2540</v>
      </c>
      <c r="O4946" s="5">
        <v>33</v>
      </c>
      <c r="P4946" s="5">
        <v>88902</v>
      </c>
      <c r="Q4946" s="6">
        <v>37.399569999999997</v>
      </c>
      <c r="R4946" s="6">
        <v>-119.63</v>
      </c>
      <c r="S4946" t="s">
        <v>11092</v>
      </c>
      <c r="T4946" t="s">
        <v>2517</v>
      </c>
      <c r="U4946" t="s">
        <v>86</v>
      </c>
      <c r="V4946" t="s">
        <v>50</v>
      </c>
      <c r="W4946" t="s">
        <v>11093</v>
      </c>
      <c r="X4946" t="s">
        <v>52</v>
      </c>
      <c r="Y4946" t="s">
        <v>53</v>
      </c>
      <c r="Z4946">
        <v>0</v>
      </c>
      <c r="AA4946" t="s">
        <v>54</v>
      </c>
      <c r="AB4946">
        <v>2019</v>
      </c>
      <c r="AC4946" t="s">
        <v>376</v>
      </c>
      <c r="AD4946" t="s">
        <v>56</v>
      </c>
      <c r="AE4946" t="s">
        <v>98</v>
      </c>
      <c r="AF4946">
        <v>1412665</v>
      </c>
      <c r="AG4946" t="s">
        <v>88</v>
      </c>
      <c r="AH4946" t="s">
        <v>59</v>
      </c>
      <c r="AI4946" t="s">
        <v>56</v>
      </c>
      <c r="AJ4946" t="s">
        <v>416</v>
      </c>
    </row>
    <row r="4947" spans="1:36" x14ac:dyDescent="0.25">
      <c r="A4947" t="s">
        <v>10715</v>
      </c>
      <c r="B4947" t="s">
        <v>2263</v>
      </c>
      <c r="C4947" t="s">
        <v>40</v>
      </c>
      <c r="D4947" t="s">
        <v>10738</v>
      </c>
      <c r="E4947" s="2">
        <v>254421103</v>
      </c>
      <c r="F4947" t="s">
        <v>62</v>
      </c>
      <c r="G4947" s="3">
        <v>23987</v>
      </c>
      <c r="H4947">
        <v>20190204</v>
      </c>
      <c r="I4947" s="4">
        <v>1911</v>
      </c>
      <c r="J4947">
        <v>292665</v>
      </c>
      <c r="K4947" s="5">
        <v>4110</v>
      </c>
      <c r="L4947" t="s">
        <v>44</v>
      </c>
      <c r="M4947" t="s">
        <v>63</v>
      </c>
      <c r="N4947" t="s">
        <v>64</v>
      </c>
      <c r="O4947" s="5">
        <v>32</v>
      </c>
      <c r="P4947" s="5">
        <v>83195</v>
      </c>
      <c r="Q4947" s="6">
        <v>37.336170000000003</v>
      </c>
      <c r="R4947" s="6">
        <v>-119.61372</v>
      </c>
      <c r="S4947" t="s">
        <v>11094</v>
      </c>
      <c r="T4947" t="s">
        <v>430</v>
      </c>
      <c r="U4947" t="s">
        <v>67</v>
      </c>
      <c r="V4947" t="s">
        <v>50</v>
      </c>
      <c r="W4947" t="s">
        <v>11095</v>
      </c>
      <c r="X4947" t="s">
        <v>52</v>
      </c>
      <c r="Y4947" t="s">
        <v>53</v>
      </c>
      <c r="Z4947">
        <v>0</v>
      </c>
      <c r="AA4947" t="s">
        <v>54</v>
      </c>
      <c r="AB4947">
        <v>2019</v>
      </c>
      <c r="AC4947" t="s">
        <v>376</v>
      </c>
      <c r="AD4947" t="s">
        <v>56</v>
      </c>
      <c r="AE4947" t="s">
        <v>98</v>
      </c>
      <c r="AF4947">
        <v>1413025</v>
      </c>
      <c r="AG4947" t="s">
        <v>71</v>
      </c>
      <c r="AH4947" t="s">
        <v>59</v>
      </c>
      <c r="AI4947" t="s">
        <v>56</v>
      </c>
      <c r="AJ4947" t="s">
        <v>416</v>
      </c>
    </row>
    <row r="4948" spans="1:36" x14ac:dyDescent="0.25">
      <c r="A4948" t="s">
        <v>10715</v>
      </c>
      <c r="B4948" t="s">
        <v>2263</v>
      </c>
      <c r="C4948" t="s">
        <v>40</v>
      </c>
      <c r="D4948" t="s">
        <v>10743</v>
      </c>
      <c r="E4948" s="2">
        <v>252531101</v>
      </c>
      <c r="F4948" t="s">
        <v>42</v>
      </c>
      <c r="G4948" s="3">
        <v>10060</v>
      </c>
      <c r="H4948">
        <v>20190204</v>
      </c>
      <c r="I4948" s="4">
        <v>1913</v>
      </c>
      <c r="J4948">
        <v>290889</v>
      </c>
      <c r="K4948" s="5">
        <v>1020</v>
      </c>
      <c r="L4948" t="s">
        <v>44</v>
      </c>
      <c r="M4948" t="s">
        <v>63</v>
      </c>
      <c r="N4948" t="s">
        <v>64</v>
      </c>
      <c r="O4948" s="5">
        <v>111</v>
      </c>
      <c r="P4948" s="5">
        <v>80823</v>
      </c>
      <c r="Q4948" s="6">
        <v>37.292670000000001</v>
      </c>
      <c r="R4948" s="6">
        <v>-119.53251</v>
      </c>
      <c r="S4948" t="s">
        <v>11096</v>
      </c>
      <c r="T4948" t="s">
        <v>2517</v>
      </c>
      <c r="U4948" t="s">
        <v>67</v>
      </c>
      <c r="V4948" t="s">
        <v>50</v>
      </c>
      <c r="W4948" t="s">
        <v>11097</v>
      </c>
      <c r="X4948" t="s">
        <v>52</v>
      </c>
      <c r="Y4948" t="s">
        <v>53</v>
      </c>
      <c r="Z4948">
        <v>0</v>
      </c>
      <c r="AA4948" t="s">
        <v>54</v>
      </c>
      <c r="AB4948">
        <v>2019</v>
      </c>
      <c r="AC4948" t="s">
        <v>376</v>
      </c>
      <c r="AD4948" t="s">
        <v>56</v>
      </c>
      <c r="AE4948" t="s">
        <v>70</v>
      </c>
      <c r="AF4948">
        <v>1412385</v>
      </c>
      <c r="AG4948" t="s">
        <v>71</v>
      </c>
      <c r="AH4948" t="s">
        <v>59</v>
      </c>
      <c r="AI4948" t="s">
        <v>56</v>
      </c>
      <c r="AJ4948" t="s">
        <v>416</v>
      </c>
    </row>
    <row r="4949" spans="1:36" x14ac:dyDescent="0.25">
      <c r="A4949" t="s">
        <v>10715</v>
      </c>
      <c r="B4949" t="s">
        <v>2263</v>
      </c>
      <c r="C4949" t="s">
        <v>92</v>
      </c>
      <c r="D4949" t="s">
        <v>10722</v>
      </c>
      <c r="E4949" s="2">
        <v>252192105</v>
      </c>
      <c r="F4949" t="s">
        <v>42</v>
      </c>
      <c r="G4949" s="3">
        <v>4170</v>
      </c>
      <c r="H4949">
        <v>20190205</v>
      </c>
      <c r="I4949" s="4">
        <v>917</v>
      </c>
      <c r="J4949">
        <v>292153</v>
      </c>
      <c r="K4949" s="5">
        <v>376</v>
      </c>
      <c r="L4949" t="s">
        <v>44</v>
      </c>
      <c r="M4949" t="s">
        <v>63</v>
      </c>
      <c r="N4949" t="s">
        <v>64</v>
      </c>
      <c r="O4949" s="5">
        <v>416</v>
      </c>
      <c r="P4949" s="5">
        <v>155480</v>
      </c>
      <c r="Q4949" s="6">
        <v>37.610329999999998</v>
      </c>
      <c r="R4949" s="6">
        <v>-120.13393000000001</v>
      </c>
      <c r="S4949" t="s">
        <v>4134</v>
      </c>
      <c r="T4949" t="s">
        <v>4103</v>
      </c>
      <c r="U4949" t="s">
        <v>67</v>
      </c>
      <c r="V4949" t="s">
        <v>50</v>
      </c>
      <c r="W4949" t="s">
        <v>11098</v>
      </c>
      <c r="X4949" t="s">
        <v>52</v>
      </c>
      <c r="Y4949" t="s">
        <v>53</v>
      </c>
      <c r="Z4949">
        <v>0</v>
      </c>
      <c r="AA4949" t="s">
        <v>54</v>
      </c>
      <c r="AB4949">
        <v>2019</v>
      </c>
      <c r="AC4949" t="s">
        <v>376</v>
      </c>
      <c r="AD4949" t="s">
        <v>56</v>
      </c>
      <c r="AE4949" t="s">
        <v>98</v>
      </c>
      <c r="AF4949">
        <v>1412572</v>
      </c>
      <c r="AG4949" t="s">
        <v>71</v>
      </c>
      <c r="AH4949" t="s">
        <v>59</v>
      </c>
      <c r="AI4949" t="s">
        <v>56</v>
      </c>
      <c r="AJ4949" t="s">
        <v>416</v>
      </c>
    </row>
    <row r="4950" spans="1:36" x14ac:dyDescent="0.25">
      <c r="A4950" t="s">
        <v>10715</v>
      </c>
      <c r="B4950" t="s">
        <v>2263</v>
      </c>
      <c r="C4950" t="s">
        <v>92</v>
      </c>
      <c r="D4950" t="s">
        <v>10722</v>
      </c>
      <c r="E4950" s="2">
        <v>252192105</v>
      </c>
      <c r="F4950" t="s">
        <v>62</v>
      </c>
      <c r="G4950" s="3">
        <v>10714</v>
      </c>
      <c r="H4950">
        <v>20190205</v>
      </c>
      <c r="I4950" s="4">
        <v>29</v>
      </c>
      <c r="J4950">
        <v>292453</v>
      </c>
      <c r="K4950" s="5">
        <v>2511</v>
      </c>
      <c r="L4950" t="s">
        <v>44</v>
      </c>
      <c r="M4950" t="s">
        <v>63</v>
      </c>
      <c r="N4950" t="s">
        <v>64</v>
      </c>
      <c r="O4950" s="5">
        <v>9</v>
      </c>
      <c r="P4950" s="5">
        <v>22599</v>
      </c>
      <c r="Q4950" s="6">
        <v>37.721730000000001</v>
      </c>
      <c r="R4950" s="6">
        <v>-120.0946</v>
      </c>
      <c r="S4950" t="s">
        <v>11099</v>
      </c>
      <c r="T4950" t="s">
        <v>2517</v>
      </c>
      <c r="U4950" t="s">
        <v>67</v>
      </c>
      <c r="V4950" t="s">
        <v>50</v>
      </c>
      <c r="W4950" t="s">
        <v>11100</v>
      </c>
      <c r="X4950" t="s">
        <v>52</v>
      </c>
      <c r="Y4950" t="s">
        <v>53</v>
      </c>
      <c r="Z4950">
        <v>0</v>
      </c>
      <c r="AA4950" t="s">
        <v>54</v>
      </c>
      <c r="AB4950">
        <v>2019</v>
      </c>
      <c r="AC4950" t="s">
        <v>376</v>
      </c>
      <c r="AD4950" t="s">
        <v>56</v>
      </c>
      <c r="AE4950" t="s">
        <v>481</v>
      </c>
      <c r="AF4950">
        <v>1412621</v>
      </c>
      <c r="AG4950" t="s">
        <v>71</v>
      </c>
      <c r="AH4950" t="s">
        <v>59</v>
      </c>
      <c r="AI4950" t="s">
        <v>56</v>
      </c>
      <c r="AJ4950" t="s">
        <v>416</v>
      </c>
    </row>
    <row r="4951" spans="1:36" x14ac:dyDescent="0.25">
      <c r="A4951" t="s">
        <v>10715</v>
      </c>
      <c r="B4951" t="s">
        <v>2263</v>
      </c>
      <c r="C4951" t="s">
        <v>92</v>
      </c>
      <c r="D4951" t="s">
        <v>10722</v>
      </c>
      <c r="E4951" s="2">
        <v>252192105</v>
      </c>
      <c r="F4951" t="s">
        <v>62</v>
      </c>
      <c r="G4951" s="3">
        <v>23942</v>
      </c>
      <c r="H4951">
        <v>20190205</v>
      </c>
      <c r="I4951" s="4">
        <v>29</v>
      </c>
      <c r="J4951">
        <v>293666</v>
      </c>
      <c r="K4951" s="5">
        <v>2511</v>
      </c>
      <c r="L4951" t="s">
        <v>44</v>
      </c>
      <c r="M4951" t="s">
        <v>63</v>
      </c>
      <c r="N4951" t="s">
        <v>64</v>
      </c>
      <c r="O4951" s="5">
        <v>79</v>
      </c>
      <c r="P4951" s="5">
        <v>198369</v>
      </c>
      <c r="Q4951" s="6">
        <v>37.71602</v>
      </c>
      <c r="R4951" s="6">
        <v>-120.09732</v>
      </c>
      <c r="S4951" t="s">
        <v>11101</v>
      </c>
      <c r="T4951" t="s">
        <v>6062</v>
      </c>
      <c r="U4951" t="s">
        <v>67</v>
      </c>
      <c r="V4951" t="s">
        <v>50</v>
      </c>
      <c r="W4951" t="s">
        <v>11102</v>
      </c>
      <c r="X4951" t="s">
        <v>52</v>
      </c>
      <c r="Y4951" t="s">
        <v>53</v>
      </c>
      <c r="Z4951">
        <v>0</v>
      </c>
      <c r="AA4951" t="s">
        <v>54</v>
      </c>
      <c r="AB4951">
        <v>2019</v>
      </c>
      <c r="AC4951" t="s">
        <v>376</v>
      </c>
      <c r="AD4951" t="s">
        <v>56</v>
      </c>
      <c r="AE4951" t="s">
        <v>481</v>
      </c>
      <c r="AF4951">
        <v>1412816</v>
      </c>
      <c r="AG4951" t="s">
        <v>71</v>
      </c>
      <c r="AH4951" t="s">
        <v>59</v>
      </c>
      <c r="AI4951" t="s">
        <v>56</v>
      </c>
      <c r="AJ4951" t="s">
        <v>416</v>
      </c>
    </row>
    <row r="4952" spans="1:36" x14ac:dyDescent="0.25">
      <c r="A4952" t="s">
        <v>10715</v>
      </c>
      <c r="B4952" t="s">
        <v>2263</v>
      </c>
      <c r="C4952" t="s">
        <v>40</v>
      </c>
      <c r="D4952" t="s">
        <v>10725</v>
      </c>
      <c r="E4952" s="2">
        <v>254432102</v>
      </c>
      <c r="F4952" t="s">
        <v>62</v>
      </c>
      <c r="G4952" s="3">
        <v>2254</v>
      </c>
      <c r="H4952">
        <v>20190205</v>
      </c>
      <c r="I4952" s="4">
        <v>325</v>
      </c>
      <c r="J4952">
        <v>292939</v>
      </c>
      <c r="K4952" s="5">
        <v>2275</v>
      </c>
      <c r="L4952" t="s">
        <v>44</v>
      </c>
      <c r="M4952" t="s">
        <v>63</v>
      </c>
      <c r="N4952" t="s">
        <v>64</v>
      </c>
      <c r="O4952" s="5">
        <v>45</v>
      </c>
      <c r="P4952" s="5">
        <v>86187</v>
      </c>
      <c r="Q4952" s="6">
        <v>37.317210000000003</v>
      </c>
      <c r="R4952" s="6">
        <v>-119.60668</v>
      </c>
      <c r="S4952" t="s">
        <v>11103</v>
      </c>
      <c r="T4952" t="s">
        <v>2517</v>
      </c>
      <c r="U4952" t="s">
        <v>67</v>
      </c>
      <c r="V4952" t="s">
        <v>50</v>
      </c>
      <c r="W4952" t="s">
        <v>11104</v>
      </c>
      <c r="X4952" t="s">
        <v>52</v>
      </c>
      <c r="Y4952" t="s">
        <v>53</v>
      </c>
      <c r="Z4952">
        <v>0</v>
      </c>
      <c r="AA4952" t="s">
        <v>54</v>
      </c>
      <c r="AB4952">
        <v>2019</v>
      </c>
      <c r="AC4952" t="s">
        <v>376</v>
      </c>
      <c r="AD4952" t="s">
        <v>56</v>
      </c>
      <c r="AE4952" t="s">
        <v>481</v>
      </c>
      <c r="AF4952">
        <v>1412738</v>
      </c>
      <c r="AG4952" t="s">
        <v>71</v>
      </c>
      <c r="AH4952" t="s">
        <v>59</v>
      </c>
      <c r="AI4952" t="s">
        <v>56</v>
      </c>
      <c r="AJ4952" t="s">
        <v>416</v>
      </c>
    </row>
    <row r="4953" spans="1:36" x14ac:dyDescent="0.25">
      <c r="A4953" t="s">
        <v>10715</v>
      </c>
      <c r="B4953" t="s">
        <v>2263</v>
      </c>
      <c r="C4953" t="s">
        <v>92</v>
      </c>
      <c r="D4953" t="s">
        <v>10749</v>
      </c>
      <c r="E4953" s="2">
        <v>254432104</v>
      </c>
      <c r="F4953" t="s">
        <v>62</v>
      </c>
      <c r="G4953" s="3">
        <v>10443</v>
      </c>
      <c r="H4953">
        <v>20190205</v>
      </c>
      <c r="I4953" s="4">
        <v>835</v>
      </c>
      <c r="J4953">
        <v>292039</v>
      </c>
      <c r="K4953" s="5">
        <v>3543</v>
      </c>
      <c r="L4953" t="s">
        <v>44</v>
      </c>
      <c r="M4953" t="s">
        <v>45</v>
      </c>
      <c r="N4953" t="s">
        <v>432</v>
      </c>
      <c r="O4953" s="5">
        <v>64</v>
      </c>
      <c r="P4953" s="5">
        <v>47139</v>
      </c>
      <c r="Q4953" s="6">
        <v>37.310139999999997</v>
      </c>
      <c r="R4953" s="6">
        <v>-119.64681</v>
      </c>
      <c r="S4953" t="s">
        <v>11105</v>
      </c>
      <c r="T4953" t="s">
        <v>2537</v>
      </c>
      <c r="U4953" t="s">
        <v>86</v>
      </c>
      <c r="V4953" t="s">
        <v>50</v>
      </c>
      <c r="W4953" t="s">
        <v>11106</v>
      </c>
      <c r="X4953" t="s">
        <v>52</v>
      </c>
      <c r="Y4953" t="s">
        <v>53</v>
      </c>
      <c r="Z4953">
        <v>0</v>
      </c>
      <c r="AA4953" t="s">
        <v>54</v>
      </c>
      <c r="AB4953">
        <v>2019</v>
      </c>
      <c r="AC4953" t="s">
        <v>376</v>
      </c>
      <c r="AD4953" t="s">
        <v>56</v>
      </c>
      <c r="AE4953" t="s">
        <v>481</v>
      </c>
      <c r="AF4953">
        <v>1412834</v>
      </c>
      <c r="AG4953" t="s">
        <v>88</v>
      </c>
      <c r="AH4953" t="s">
        <v>59</v>
      </c>
      <c r="AI4953" t="s">
        <v>56</v>
      </c>
      <c r="AJ4953" t="s">
        <v>416</v>
      </c>
    </row>
    <row r="4954" spans="1:36" x14ac:dyDescent="0.25">
      <c r="A4954" t="s">
        <v>10715</v>
      </c>
      <c r="B4954" t="s">
        <v>2263</v>
      </c>
      <c r="C4954" t="s">
        <v>92</v>
      </c>
      <c r="D4954" t="s">
        <v>10719</v>
      </c>
      <c r="E4954" s="2">
        <v>163351702</v>
      </c>
      <c r="F4954" t="s">
        <v>42</v>
      </c>
      <c r="G4954" s="3">
        <v>68380</v>
      </c>
      <c r="H4954">
        <v>20190205</v>
      </c>
      <c r="I4954" s="4">
        <v>116</v>
      </c>
      <c r="J4954">
        <v>291286</v>
      </c>
      <c r="K4954" s="5">
        <v>3940</v>
      </c>
      <c r="L4954" t="s">
        <v>44</v>
      </c>
      <c r="M4954" t="s">
        <v>63</v>
      </c>
      <c r="N4954" t="s">
        <v>64</v>
      </c>
      <c r="O4954" s="5">
        <v>158</v>
      </c>
      <c r="P4954" s="5">
        <v>520747</v>
      </c>
      <c r="Q4954" s="6">
        <v>38.01511</v>
      </c>
      <c r="R4954" s="6">
        <v>-120.27441</v>
      </c>
      <c r="S4954" t="s">
        <v>11107</v>
      </c>
      <c r="T4954" t="s">
        <v>2517</v>
      </c>
      <c r="U4954" t="s">
        <v>67</v>
      </c>
      <c r="V4954" t="s">
        <v>50</v>
      </c>
      <c r="W4954" t="s">
        <v>11108</v>
      </c>
      <c r="X4954" t="s">
        <v>52</v>
      </c>
      <c r="Y4954" t="s">
        <v>53</v>
      </c>
      <c r="Z4954">
        <v>0</v>
      </c>
      <c r="AA4954" t="s">
        <v>54</v>
      </c>
      <c r="AB4954">
        <v>2019</v>
      </c>
      <c r="AC4954" t="s">
        <v>376</v>
      </c>
      <c r="AD4954" t="s">
        <v>56</v>
      </c>
      <c r="AE4954" t="s">
        <v>143</v>
      </c>
      <c r="AF4954">
        <v>1412458</v>
      </c>
      <c r="AG4954" t="s">
        <v>71</v>
      </c>
      <c r="AH4954" t="s">
        <v>59</v>
      </c>
      <c r="AI4954" t="s">
        <v>56</v>
      </c>
      <c r="AJ4954" t="s">
        <v>416</v>
      </c>
    </row>
    <row r="4955" spans="1:36" x14ac:dyDescent="0.25">
      <c r="A4955" t="s">
        <v>10715</v>
      </c>
      <c r="B4955" t="s">
        <v>2263</v>
      </c>
      <c r="C4955" t="s">
        <v>92</v>
      </c>
      <c r="D4955" t="s">
        <v>10719</v>
      </c>
      <c r="E4955" s="2">
        <v>163351702</v>
      </c>
      <c r="F4955" t="s">
        <v>42</v>
      </c>
      <c r="G4955" s="3">
        <v>8000</v>
      </c>
      <c r="H4955">
        <v>20190205</v>
      </c>
      <c r="I4955" s="4">
        <v>335</v>
      </c>
      <c r="J4955">
        <v>291292</v>
      </c>
      <c r="K4955" s="5">
        <v>3774</v>
      </c>
      <c r="L4955" t="s">
        <v>44</v>
      </c>
      <c r="M4955" t="s">
        <v>63</v>
      </c>
      <c r="N4955" t="s">
        <v>64</v>
      </c>
      <c r="O4955" s="5">
        <v>246</v>
      </c>
      <c r="P4955" s="5">
        <v>876060</v>
      </c>
      <c r="Q4955" s="6">
        <v>38.008429999999997</v>
      </c>
      <c r="R4955" s="6">
        <v>-120.30105</v>
      </c>
      <c r="S4955" t="s">
        <v>11109</v>
      </c>
      <c r="T4955" t="s">
        <v>2517</v>
      </c>
      <c r="U4955" t="s">
        <v>86</v>
      </c>
      <c r="V4955" t="s">
        <v>50</v>
      </c>
      <c r="W4955" t="s">
        <v>11110</v>
      </c>
      <c r="X4955" t="s">
        <v>52</v>
      </c>
      <c r="Y4955" t="s">
        <v>53</v>
      </c>
      <c r="Z4955">
        <v>0</v>
      </c>
      <c r="AA4955" t="s">
        <v>54</v>
      </c>
      <c r="AB4955">
        <v>2019</v>
      </c>
      <c r="AC4955" t="s">
        <v>376</v>
      </c>
      <c r="AD4955" t="s">
        <v>56</v>
      </c>
      <c r="AE4955" t="s">
        <v>481</v>
      </c>
      <c r="AF4955">
        <v>1412483</v>
      </c>
      <c r="AG4955" t="s">
        <v>88</v>
      </c>
      <c r="AH4955" t="s">
        <v>59</v>
      </c>
      <c r="AI4955" t="s">
        <v>56</v>
      </c>
      <c r="AJ4955" t="s">
        <v>416</v>
      </c>
    </row>
    <row r="4956" spans="1:36" x14ac:dyDescent="0.25">
      <c r="A4956" t="s">
        <v>10715</v>
      </c>
      <c r="B4956" t="s">
        <v>2263</v>
      </c>
      <c r="C4956" t="s">
        <v>92</v>
      </c>
      <c r="D4956" t="s">
        <v>10719</v>
      </c>
      <c r="E4956" s="2">
        <v>163351702</v>
      </c>
      <c r="F4956" t="s">
        <v>62</v>
      </c>
      <c r="G4956" s="3">
        <v>37158</v>
      </c>
      <c r="H4956">
        <v>20190205</v>
      </c>
      <c r="I4956" s="4">
        <v>329</v>
      </c>
      <c r="J4956">
        <v>292224</v>
      </c>
      <c r="K4956" s="5">
        <v>2075</v>
      </c>
      <c r="L4956" t="s">
        <v>44</v>
      </c>
      <c r="M4956" t="s">
        <v>63</v>
      </c>
      <c r="N4956" t="s">
        <v>64</v>
      </c>
      <c r="O4956" s="5">
        <v>5</v>
      </c>
      <c r="P4956" s="5">
        <v>10375</v>
      </c>
      <c r="Q4956" s="6">
        <v>37.981279999999998</v>
      </c>
      <c r="R4956" s="6">
        <v>-120.30553</v>
      </c>
      <c r="S4956" t="s">
        <v>11111</v>
      </c>
      <c r="T4956" t="s">
        <v>3106</v>
      </c>
      <c r="U4956" t="s">
        <v>86</v>
      </c>
      <c r="V4956" t="s">
        <v>50</v>
      </c>
      <c r="W4956" t="s">
        <v>11112</v>
      </c>
      <c r="X4956" t="s">
        <v>52</v>
      </c>
      <c r="Y4956" t="s">
        <v>53</v>
      </c>
      <c r="Z4956">
        <v>0</v>
      </c>
      <c r="AA4956" t="s">
        <v>54</v>
      </c>
      <c r="AB4956">
        <v>2019</v>
      </c>
      <c r="AC4956" t="s">
        <v>376</v>
      </c>
      <c r="AD4956" t="s">
        <v>56</v>
      </c>
      <c r="AE4956" t="s">
        <v>143</v>
      </c>
      <c r="AF4956">
        <v>1412587</v>
      </c>
      <c r="AG4956" t="s">
        <v>88</v>
      </c>
      <c r="AH4956" t="s">
        <v>59</v>
      </c>
      <c r="AI4956" t="s">
        <v>56</v>
      </c>
      <c r="AJ4956" t="s">
        <v>416</v>
      </c>
    </row>
    <row r="4957" spans="1:36" x14ac:dyDescent="0.25">
      <c r="A4957" t="s">
        <v>10715</v>
      </c>
      <c r="B4957" t="s">
        <v>2263</v>
      </c>
      <c r="C4957" t="s">
        <v>92</v>
      </c>
      <c r="D4957" t="s">
        <v>10719</v>
      </c>
      <c r="E4957" s="2">
        <v>163351702</v>
      </c>
      <c r="F4957" t="s">
        <v>62</v>
      </c>
      <c r="G4957" s="3">
        <v>2505</v>
      </c>
      <c r="H4957">
        <v>20190205</v>
      </c>
      <c r="I4957" s="4">
        <v>49</v>
      </c>
      <c r="J4957">
        <v>292339</v>
      </c>
      <c r="K4957" s="5">
        <v>4338</v>
      </c>
      <c r="L4957" t="s">
        <v>44</v>
      </c>
      <c r="M4957" t="s">
        <v>63</v>
      </c>
      <c r="N4957" t="s">
        <v>64</v>
      </c>
      <c r="O4957" s="5">
        <v>204</v>
      </c>
      <c r="P4957" s="5">
        <v>884952</v>
      </c>
      <c r="Q4957" s="6">
        <v>38.013719999999999</v>
      </c>
      <c r="R4957" s="6">
        <v>-120.28475</v>
      </c>
      <c r="S4957" t="s">
        <v>11113</v>
      </c>
      <c r="T4957" t="s">
        <v>2517</v>
      </c>
      <c r="U4957" t="s">
        <v>86</v>
      </c>
      <c r="V4957" t="s">
        <v>342</v>
      </c>
      <c r="W4957" t="s">
        <v>11114</v>
      </c>
      <c r="X4957" t="s">
        <v>52</v>
      </c>
      <c r="Y4957" t="s">
        <v>53</v>
      </c>
      <c r="Z4957">
        <v>0</v>
      </c>
      <c r="AA4957" t="s">
        <v>54</v>
      </c>
      <c r="AB4957">
        <v>2019</v>
      </c>
      <c r="AC4957" t="s">
        <v>376</v>
      </c>
      <c r="AD4957" t="s">
        <v>56</v>
      </c>
      <c r="AE4957" t="s">
        <v>98</v>
      </c>
      <c r="AF4957">
        <v>1412601</v>
      </c>
      <c r="AG4957" t="s">
        <v>88</v>
      </c>
      <c r="AH4957" t="s">
        <v>59</v>
      </c>
      <c r="AI4957" t="s">
        <v>56</v>
      </c>
      <c r="AJ4957" t="s">
        <v>416</v>
      </c>
    </row>
    <row r="4958" spans="1:36" x14ac:dyDescent="0.25">
      <c r="A4958" t="s">
        <v>10715</v>
      </c>
      <c r="B4958" t="s">
        <v>2263</v>
      </c>
      <c r="C4958" t="s">
        <v>92</v>
      </c>
      <c r="D4958" t="s">
        <v>10719</v>
      </c>
      <c r="E4958" s="2">
        <v>163351702</v>
      </c>
      <c r="F4958" t="s">
        <v>178</v>
      </c>
      <c r="G4958" s="3">
        <v>111443</v>
      </c>
      <c r="H4958">
        <v>20190205</v>
      </c>
      <c r="I4958" s="4">
        <v>49</v>
      </c>
      <c r="J4958">
        <v>292372</v>
      </c>
      <c r="K4958" s="5">
        <v>4367</v>
      </c>
      <c r="L4958" t="s">
        <v>44</v>
      </c>
      <c r="M4958" t="s">
        <v>63</v>
      </c>
      <c r="N4958" t="s">
        <v>64</v>
      </c>
      <c r="O4958" s="5">
        <v>54</v>
      </c>
      <c r="P4958" s="5">
        <v>235818</v>
      </c>
      <c r="Q4958" s="6">
        <v>38.016770000000001</v>
      </c>
      <c r="R4958" s="6">
        <v>-120.28125</v>
      </c>
      <c r="S4958" t="s">
        <v>11115</v>
      </c>
      <c r="T4958" t="s">
        <v>2517</v>
      </c>
      <c r="U4958" t="s">
        <v>67</v>
      </c>
      <c r="V4958" t="s">
        <v>342</v>
      </c>
      <c r="W4958" t="s">
        <v>11116</v>
      </c>
      <c r="X4958" t="s">
        <v>52</v>
      </c>
      <c r="Y4958" t="s">
        <v>53</v>
      </c>
      <c r="Z4958">
        <v>0</v>
      </c>
      <c r="AA4958" t="s">
        <v>54</v>
      </c>
      <c r="AB4958">
        <v>2019</v>
      </c>
      <c r="AC4958" t="s">
        <v>376</v>
      </c>
      <c r="AD4958" t="s">
        <v>56</v>
      </c>
      <c r="AE4958" t="s">
        <v>481</v>
      </c>
      <c r="AF4958">
        <v>1412610</v>
      </c>
      <c r="AG4958" t="s">
        <v>71</v>
      </c>
      <c r="AH4958" t="s">
        <v>59</v>
      </c>
      <c r="AI4958" t="s">
        <v>56</v>
      </c>
      <c r="AJ4958" t="s">
        <v>416</v>
      </c>
    </row>
    <row r="4959" spans="1:36" x14ac:dyDescent="0.25">
      <c r="A4959" t="s">
        <v>10715</v>
      </c>
      <c r="B4959" t="s">
        <v>2263</v>
      </c>
      <c r="C4959" t="s">
        <v>40</v>
      </c>
      <c r="D4959" t="s">
        <v>10719</v>
      </c>
      <c r="E4959" s="2">
        <v>163351702</v>
      </c>
      <c r="F4959" t="s">
        <v>62</v>
      </c>
      <c r="G4959" s="3">
        <v>2439</v>
      </c>
      <c r="H4959">
        <v>20190205</v>
      </c>
      <c r="I4959" s="4">
        <v>116</v>
      </c>
      <c r="J4959">
        <v>292733</v>
      </c>
      <c r="K4959" s="5">
        <v>3940</v>
      </c>
      <c r="L4959" t="s">
        <v>44</v>
      </c>
      <c r="M4959" t="s">
        <v>63</v>
      </c>
      <c r="N4959" t="s">
        <v>64</v>
      </c>
      <c r="O4959" s="5">
        <v>38</v>
      </c>
      <c r="P4959" s="5">
        <v>149720</v>
      </c>
      <c r="Q4959" s="6">
        <v>38.021619999999999</v>
      </c>
      <c r="R4959" s="6">
        <v>-120.2717</v>
      </c>
      <c r="S4959" t="s">
        <v>11117</v>
      </c>
      <c r="T4959" t="s">
        <v>2517</v>
      </c>
      <c r="U4959" t="s">
        <v>86</v>
      </c>
      <c r="V4959" t="s">
        <v>50</v>
      </c>
      <c r="W4959" t="s">
        <v>11118</v>
      </c>
      <c r="X4959" t="s">
        <v>52</v>
      </c>
      <c r="Y4959" t="s">
        <v>53</v>
      </c>
      <c r="Z4959">
        <v>0</v>
      </c>
      <c r="AA4959" t="s">
        <v>54</v>
      </c>
      <c r="AB4959">
        <v>2019</v>
      </c>
      <c r="AC4959" t="s">
        <v>376</v>
      </c>
      <c r="AD4959" t="s">
        <v>56</v>
      </c>
      <c r="AE4959" t="s">
        <v>481</v>
      </c>
      <c r="AF4959">
        <v>1412681</v>
      </c>
      <c r="AG4959" t="s">
        <v>88</v>
      </c>
      <c r="AH4959" t="s">
        <v>59</v>
      </c>
      <c r="AI4959" t="s">
        <v>56</v>
      </c>
      <c r="AJ4959" t="s">
        <v>416</v>
      </c>
    </row>
    <row r="4960" spans="1:36" x14ac:dyDescent="0.25">
      <c r="A4960" t="s">
        <v>10715</v>
      </c>
      <c r="B4960" t="s">
        <v>2263</v>
      </c>
      <c r="C4960" t="s">
        <v>92</v>
      </c>
      <c r="D4960" t="s">
        <v>10719</v>
      </c>
      <c r="E4960" s="2">
        <v>163351702</v>
      </c>
      <c r="F4960" t="s">
        <v>62</v>
      </c>
      <c r="G4960" s="3" t="s">
        <v>11119</v>
      </c>
      <c r="H4960">
        <v>20190205</v>
      </c>
      <c r="I4960" s="4">
        <v>429</v>
      </c>
      <c r="J4960">
        <v>291709</v>
      </c>
      <c r="K4960" s="5">
        <v>3653</v>
      </c>
      <c r="L4960" t="s">
        <v>44</v>
      </c>
      <c r="M4960" t="s">
        <v>63</v>
      </c>
      <c r="N4960" t="s">
        <v>64</v>
      </c>
      <c r="O4960" s="5">
        <v>14</v>
      </c>
      <c r="P4960" s="5">
        <v>51142</v>
      </c>
      <c r="Q4960" s="6">
        <v>37.985340000000001</v>
      </c>
      <c r="R4960" s="6">
        <v>-120.29024</v>
      </c>
      <c r="S4960" t="s">
        <v>11120</v>
      </c>
      <c r="T4960" t="s">
        <v>2517</v>
      </c>
      <c r="U4960" t="s">
        <v>67</v>
      </c>
      <c r="V4960" t="s">
        <v>50</v>
      </c>
      <c r="W4960" t="s">
        <v>11121</v>
      </c>
      <c r="X4960" t="s">
        <v>52</v>
      </c>
      <c r="Y4960" t="s">
        <v>53</v>
      </c>
      <c r="Z4960">
        <v>0</v>
      </c>
      <c r="AA4960" t="s">
        <v>54</v>
      </c>
      <c r="AB4960">
        <v>2019</v>
      </c>
      <c r="AC4960" t="s">
        <v>376</v>
      </c>
      <c r="AD4960" t="s">
        <v>56</v>
      </c>
      <c r="AE4960" t="s">
        <v>70</v>
      </c>
      <c r="AF4960">
        <v>1412727</v>
      </c>
      <c r="AG4960" t="s">
        <v>71</v>
      </c>
      <c r="AH4960" t="s">
        <v>59</v>
      </c>
      <c r="AI4960" t="s">
        <v>56</v>
      </c>
      <c r="AJ4960" t="s">
        <v>416</v>
      </c>
    </row>
    <row r="4961" spans="1:36" x14ac:dyDescent="0.25">
      <c r="A4961" t="s">
        <v>10715</v>
      </c>
      <c r="B4961" t="s">
        <v>2263</v>
      </c>
      <c r="C4961" t="s">
        <v>92</v>
      </c>
      <c r="D4961" t="s">
        <v>10719</v>
      </c>
      <c r="E4961" s="2">
        <v>163351702</v>
      </c>
      <c r="F4961" t="s">
        <v>62</v>
      </c>
      <c r="G4961" s="3">
        <v>22184</v>
      </c>
      <c r="H4961">
        <v>20190205</v>
      </c>
      <c r="I4961" s="4">
        <v>602</v>
      </c>
      <c r="J4961">
        <v>293063</v>
      </c>
      <c r="K4961" s="5">
        <v>3460</v>
      </c>
      <c r="L4961" t="s">
        <v>44</v>
      </c>
      <c r="M4961" t="s">
        <v>63</v>
      </c>
      <c r="N4961" t="s">
        <v>64</v>
      </c>
      <c r="O4961" s="5">
        <v>6</v>
      </c>
      <c r="P4961" s="5">
        <v>20760</v>
      </c>
      <c r="Q4961" s="6">
        <v>37.973619999999997</v>
      </c>
      <c r="R4961" s="6">
        <v>-120.26217</v>
      </c>
      <c r="S4961" t="s">
        <v>11122</v>
      </c>
      <c r="T4961" t="s">
        <v>2517</v>
      </c>
      <c r="U4961" t="s">
        <v>67</v>
      </c>
      <c r="V4961" t="s">
        <v>68</v>
      </c>
      <c r="W4961" t="s">
        <v>11123</v>
      </c>
      <c r="X4961" t="s">
        <v>52</v>
      </c>
      <c r="Y4961" t="s">
        <v>53</v>
      </c>
      <c r="Z4961">
        <v>0</v>
      </c>
      <c r="AA4961" t="s">
        <v>54</v>
      </c>
      <c r="AB4961">
        <v>2019</v>
      </c>
      <c r="AC4961" t="s">
        <v>376</v>
      </c>
      <c r="AD4961" t="s">
        <v>56</v>
      </c>
      <c r="AE4961" t="s">
        <v>481</v>
      </c>
      <c r="AF4961">
        <v>1412780</v>
      </c>
      <c r="AG4961" t="s">
        <v>71</v>
      </c>
      <c r="AH4961" t="s">
        <v>59</v>
      </c>
      <c r="AI4961" t="s">
        <v>56</v>
      </c>
      <c r="AJ4961" t="s">
        <v>416</v>
      </c>
    </row>
    <row r="4962" spans="1:36" x14ac:dyDescent="0.25">
      <c r="A4962" t="s">
        <v>10715</v>
      </c>
      <c r="B4962" t="s">
        <v>2263</v>
      </c>
      <c r="C4962" t="s">
        <v>92</v>
      </c>
      <c r="D4962" t="s">
        <v>10719</v>
      </c>
      <c r="E4962" s="2">
        <v>163351702</v>
      </c>
      <c r="F4962" t="s">
        <v>62</v>
      </c>
      <c r="G4962" s="3" t="s">
        <v>11124</v>
      </c>
      <c r="H4962">
        <v>20190205</v>
      </c>
      <c r="I4962" s="4">
        <v>602</v>
      </c>
      <c r="J4962">
        <v>293674</v>
      </c>
      <c r="K4962" s="5">
        <v>3188</v>
      </c>
      <c r="L4962" t="s">
        <v>44</v>
      </c>
      <c r="M4962" t="s">
        <v>63</v>
      </c>
      <c r="N4962" t="s">
        <v>64</v>
      </c>
      <c r="O4962" s="5">
        <v>15</v>
      </c>
      <c r="P4962" s="5">
        <v>47820</v>
      </c>
      <c r="Q4962" s="6">
        <v>37.949100000000001</v>
      </c>
      <c r="R4962" s="6">
        <v>-120.25631</v>
      </c>
      <c r="S4962" t="s">
        <v>11125</v>
      </c>
      <c r="T4962" t="s">
        <v>436</v>
      </c>
      <c r="U4962" t="s">
        <v>67</v>
      </c>
      <c r="V4962" t="s">
        <v>50</v>
      </c>
      <c r="W4962" t="s">
        <v>11126</v>
      </c>
      <c r="X4962" t="s">
        <v>52</v>
      </c>
      <c r="Y4962" t="s">
        <v>53</v>
      </c>
      <c r="Z4962">
        <v>0</v>
      </c>
      <c r="AA4962" t="s">
        <v>54</v>
      </c>
      <c r="AB4962">
        <v>2019</v>
      </c>
      <c r="AC4962" t="s">
        <v>376</v>
      </c>
      <c r="AD4962" t="s">
        <v>56</v>
      </c>
      <c r="AE4962" t="s">
        <v>481</v>
      </c>
      <c r="AF4962">
        <v>1412821</v>
      </c>
      <c r="AG4962" t="s">
        <v>71</v>
      </c>
      <c r="AH4962" t="s">
        <v>59</v>
      </c>
      <c r="AI4962" t="s">
        <v>56</v>
      </c>
      <c r="AJ4962" t="s">
        <v>416</v>
      </c>
    </row>
    <row r="4963" spans="1:36" x14ac:dyDescent="0.25">
      <c r="A4963" t="s">
        <v>10715</v>
      </c>
      <c r="B4963" t="s">
        <v>2263</v>
      </c>
      <c r="C4963" t="s">
        <v>92</v>
      </c>
      <c r="D4963" t="s">
        <v>10719</v>
      </c>
      <c r="E4963" s="2">
        <v>163351702</v>
      </c>
      <c r="F4963" t="s">
        <v>62</v>
      </c>
      <c r="G4963" s="3">
        <v>22955</v>
      </c>
      <c r="H4963">
        <v>20190205</v>
      </c>
      <c r="I4963" s="4">
        <v>602</v>
      </c>
      <c r="J4963">
        <v>293723</v>
      </c>
      <c r="K4963" s="5">
        <v>3288</v>
      </c>
      <c r="L4963" t="s">
        <v>44</v>
      </c>
      <c r="M4963" t="s">
        <v>63</v>
      </c>
      <c r="N4963" t="s">
        <v>72</v>
      </c>
      <c r="O4963" s="5">
        <v>7</v>
      </c>
      <c r="P4963" s="5">
        <v>23016</v>
      </c>
      <c r="Q4963" s="6">
        <v>37.994929999999997</v>
      </c>
      <c r="R4963" s="6">
        <v>-120.29075</v>
      </c>
      <c r="S4963" t="s">
        <v>11127</v>
      </c>
      <c r="T4963" t="s">
        <v>3106</v>
      </c>
      <c r="U4963" t="s">
        <v>67</v>
      </c>
      <c r="V4963" t="s">
        <v>50</v>
      </c>
      <c r="W4963" t="s">
        <v>11128</v>
      </c>
      <c r="X4963" t="s">
        <v>52</v>
      </c>
      <c r="Y4963" t="s">
        <v>53</v>
      </c>
      <c r="Z4963">
        <v>0</v>
      </c>
      <c r="AA4963" t="s">
        <v>54</v>
      </c>
      <c r="AB4963">
        <v>2019</v>
      </c>
      <c r="AC4963" t="s">
        <v>376</v>
      </c>
      <c r="AD4963" t="s">
        <v>56</v>
      </c>
      <c r="AE4963" t="s">
        <v>481</v>
      </c>
      <c r="AF4963">
        <v>1412837</v>
      </c>
      <c r="AG4963" t="s">
        <v>71</v>
      </c>
      <c r="AH4963" t="s">
        <v>59</v>
      </c>
      <c r="AI4963" t="s">
        <v>56</v>
      </c>
      <c r="AJ4963" t="s">
        <v>416</v>
      </c>
    </row>
    <row r="4964" spans="1:36" x14ac:dyDescent="0.25">
      <c r="A4964" t="s">
        <v>10715</v>
      </c>
      <c r="B4964" t="s">
        <v>2263</v>
      </c>
      <c r="C4964" t="s">
        <v>92</v>
      </c>
      <c r="D4964" t="s">
        <v>10719</v>
      </c>
      <c r="E4964" s="2">
        <v>163351702</v>
      </c>
      <c r="F4964" t="s">
        <v>62</v>
      </c>
      <c r="G4964" s="3">
        <v>89917</v>
      </c>
      <c r="H4964">
        <v>20190205</v>
      </c>
      <c r="I4964" s="4">
        <v>602</v>
      </c>
      <c r="J4964">
        <v>293975</v>
      </c>
      <c r="K4964" s="5">
        <v>4853</v>
      </c>
      <c r="L4964" t="s">
        <v>44</v>
      </c>
      <c r="M4964" t="s">
        <v>63</v>
      </c>
      <c r="N4964" t="s">
        <v>72</v>
      </c>
      <c r="O4964" s="5">
        <v>15</v>
      </c>
      <c r="P4964" s="5">
        <v>57423</v>
      </c>
      <c r="Q4964" s="6">
        <v>38.02722</v>
      </c>
      <c r="R4964" s="6">
        <v>-120.32087</v>
      </c>
      <c r="S4964" t="s">
        <v>11129</v>
      </c>
      <c r="T4964" t="s">
        <v>3106</v>
      </c>
      <c r="U4964" t="s">
        <v>86</v>
      </c>
      <c r="V4964" t="s">
        <v>50</v>
      </c>
      <c r="W4964" t="s">
        <v>11130</v>
      </c>
      <c r="X4964" t="s">
        <v>52</v>
      </c>
      <c r="Y4964" t="s">
        <v>53</v>
      </c>
      <c r="Z4964">
        <v>0</v>
      </c>
      <c r="AA4964" t="s">
        <v>54</v>
      </c>
      <c r="AB4964">
        <v>2019</v>
      </c>
      <c r="AC4964" t="s">
        <v>376</v>
      </c>
      <c r="AD4964" t="s">
        <v>56</v>
      </c>
      <c r="AE4964" t="s">
        <v>70</v>
      </c>
      <c r="AF4964">
        <v>1413061</v>
      </c>
      <c r="AG4964" t="s">
        <v>88</v>
      </c>
      <c r="AH4964" t="s">
        <v>59</v>
      </c>
      <c r="AI4964" t="s">
        <v>56</v>
      </c>
      <c r="AJ4964" t="s">
        <v>416</v>
      </c>
    </row>
    <row r="4965" spans="1:36" x14ac:dyDescent="0.25">
      <c r="A4965" t="s">
        <v>10715</v>
      </c>
      <c r="B4965" t="s">
        <v>2263</v>
      </c>
      <c r="C4965" t="s">
        <v>92</v>
      </c>
      <c r="D4965" t="s">
        <v>10719</v>
      </c>
      <c r="E4965" s="2">
        <v>163351702</v>
      </c>
      <c r="F4965" t="s">
        <v>659</v>
      </c>
      <c r="G4965" s="3">
        <v>9111</v>
      </c>
      <c r="H4965">
        <v>20190205</v>
      </c>
      <c r="I4965" s="4">
        <v>602</v>
      </c>
      <c r="J4965">
        <v>294031</v>
      </c>
      <c r="K4965" s="5">
        <v>2300</v>
      </c>
      <c r="L4965" t="s">
        <v>44</v>
      </c>
      <c r="M4965" t="s">
        <v>63</v>
      </c>
      <c r="N4965" t="s">
        <v>64</v>
      </c>
      <c r="O4965" s="5">
        <v>266</v>
      </c>
      <c r="P4965" s="5">
        <v>525355</v>
      </c>
      <c r="Q4965" s="6">
        <v>38.012740000000001</v>
      </c>
      <c r="R4965" s="6">
        <v>-120.30728999999999</v>
      </c>
      <c r="S4965" t="s">
        <v>11131</v>
      </c>
      <c r="T4965" t="s">
        <v>3106</v>
      </c>
      <c r="U4965" t="s">
        <v>67</v>
      </c>
      <c r="V4965" t="s">
        <v>50</v>
      </c>
      <c r="W4965" t="s">
        <v>11132</v>
      </c>
      <c r="X4965" t="s">
        <v>52</v>
      </c>
      <c r="Y4965" t="s">
        <v>53</v>
      </c>
      <c r="Z4965">
        <v>0</v>
      </c>
      <c r="AA4965" t="s">
        <v>54</v>
      </c>
      <c r="AB4965">
        <v>2019</v>
      </c>
      <c r="AC4965" t="s">
        <v>376</v>
      </c>
      <c r="AD4965" t="s">
        <v>56</v>
      </c>
      <c r="AE4965" t="s">
        <v>481</v>
      </c>
      <c r="AF4965">
        <v>1413078</v>
      </c>
      <c r="AG4965" t="s">
        <v>71</v>
      </c>
      <c r="AH4965" t="s">
        <v>59</v>
      </c>
      <c r="AI4965" t="s">
        <v>56</v>
      </c>
      <c r="AJ4965" t="s">
        <v>416</v>
      </c>
    </row>
    <row r="4966" spans="1:36" x14ac:dyDescent="0.25">
      <c r="A4966" t="s">
        <v>10715</v>
      </c>
      <c r="B4966" t="s">
        <v>2263</v>
      </c>
      <c r="C4966" t="s">
        <v>40</v>
      </c>
      <c r="D4966" t="s">
        <v>10719</v>
      </c>
      <c r="E4966" s="2">
        <v>163351702</v>
      </c>
      <c r="F4966" t="s">
        <v>62</v>
      </c>
      <c r="G4966" s="3">
        <v>85609</v>
      </c>
      <c r="H4966">
        <v>20190205</v>
      </c>
      <c r="I4966" s="4">
        <v>116</v>
      </c>
      <c r="J4966">
        <v>295287</v>
      </c>
      <c r="K4966" s="5">
        <v>3940</v>
      </c>
      <c r="L4966" t="s">
        <v>44</v>
      </c>
      <c r="M4966" t="s">
        <v>63</v>
      </c>
      <c r="N4966" t="s">
        <v>64</v>
      </c>
      <c r="O4966" s="5">
        <v>8</v>
      </c>
      <c r="P4966" s="5">
        <v>31520</v>
      </c>
      <c r="Q4966" s="6">
        <v>38.018090000000001</v>
      </c>
      <c r="R4966" s="6">
        <v>-120.27119</v>
      </c>
      <c r="S4966" t="s">
        <v>247</v>
      </c>
      <c r="T4966" t="s">
        <v>3168</v>
      </c>
      <c r="U4966" t="s">
        <v>67</v>
      </c>
      <c r="V4966" t="s">
        <v>68</v>
      </c>
      <c r="W4966" t="s">
        <v>11133</v>
      </c>
      <c r="X4966" t="s">
        <v>52</v>
      </c>
      <c r="Y4966" t="s">
        <v>53</v>
      </c>
      <c r="Z4966">
        <v>0</v>
      </c>
      <c r="AA4966" t="s">
        <v>54</v>
      </c>
      <c r="AB4966">
        <v>2019</v>
      </c>
      <c r="AC4966" t="s">
        <v>376</v>
      </c>
      <c r="AD4966" t="s">
        <v>56</v>
      </c>
      <c r="AE4966" t="s">
        <v>481</v>
      </c>
      <c r="AF4966">
        <v>1413472</v>
      </c>
      <c r="AG4966" t="s">
        <v>71</v>
      </c>
      <c r="AH4966" t="s">
        <v>59</v>
      </c>
      <c r="AI4966" t="s">
        <v>56</v>
      </c>
      <c r="AJ4966" t="s">
        <v>416</v>
      </c>
    </row>
    <row r="4967" spans="1:36" x14ac:dyDescent="0.25">
      <c r="A4967" t="s">
        <v>10715</v>
      </c>
      <c r="B4967" t="s">
        <v>2263</v>
      </c>
      <c r="C4967" t="s">
        <v>92</v>
      </c>
      <c r="D4967" t="s">
        <v>10719</v>
      </c>
      <c r="E4967" s="2">
        <v>163351702</v>
      </c>
      <c r="F4967" t="s">
        <v>62</v>
      </c>
      <c r="G4967" s="3">
        <v>2535</v>
      </c>
      <c r="H4967">
        <v>20190205</v>
      </c>
      <c r="I4967" s="4">
        <v>116</v>
      </c>
      <c r="J4967">
        <v>295365</v>
      </c>
      <c r="K4967" s="5">
        <v>4001</v>
      </c>
      <c r="L4967" t="s">
        <v>44</v>
      </c>
      <c r="M4967" t="s">
        <v>63</v>
      </c>
      <c r="N4967" t="s">
        <v>64</v>
      </c>
      <c r="O4967" s="5">
        <v>160</v>
      </c>
      <c r="P4967" s="5">
        <v>640160</v>
      </c>
      <c r="Q4967" s="6">
        <v>38.0154</v>
      </c>
      <c r="R4967" s="6">
        <v>-120.27333</v>
      </c>
      <c r="S4967" t="s">
        <v>11134</v>
      </c>
      <c r="T4967" t="s">
        <v>3168</v>
      </c>
      <c r="U4967" t="s">
        <v>67</v>
      </c>
      <c r="V4967" t="s">
        <v>50</v>
      </c>
      <c r="W4967" t="s">
        <v>11135</v>
      </c>
      <c r="X4967" t="s">
        <v>52</v>
      </c>
      <c r="Y4967" t="s">
        <v>53</v>
      </c>
      <c r="Z4967">
        <v>0</v>
      </c>
      <c r="AA4967" t="s">
        <v>54</v>
      </c>
      <c r="AB4967">
        <v>2019</v>
      </c>
      <c r="AC4967" t="s">
        <v>376</v>
      </c>
      <c r="AD4967" t="s">
        <v>56</v>
      </c>
      <c r="AE4967" t="s">
        <v>481</v>
      </c>
      <c r="AF4967">
        <v>1413492</v>
      </c>
      <c r="AG4967" t="s">
        <v>71</v>
      </c>
      <c r="AH4967" t="s">
        <v>59</v>
      </c>
      <c r="AI4967" t="s">
        <v>56</v>
      </c>
      <c r="AJ4967" t="s">
        <v>416</v>
      </c>
    </row>
    <row r="4968" spans="1:36" x14ac:dyDescent="0.25">
      <c r="A4968" t="s">
        <v>10715</v>
      </c>
      <c r="B4968" t="s">
        <v>2263</v>
      </c>
      <c r="C4968" t="s">
        <v>40</v>
      </c>
      <c r="D4968" t="s">
        <v>10719</v>
      </c>
      <c r="E4968" s="2">
        <v>163351702</v>
      </c>
      <c r="F4968" t="s">
        <v>410</v>
      </c>
      <c r="G4968" s="3" t="s">
        <v>11136</v>
      </c>
      <c r="H4968">
        <v>20190205</v>
      </c>
      <c r="I4968" s="4">
        <v>335</v>
      </c>
      <c r="J4968">
        <v>295829</v>
      </c>
      <c r="K4968" s="5">
        <v>6178</v>
      </c>
      <c r="L4968" t="s">
        <v>44</v>
      </c>
      <c r="M4968" t="s">
        <v>63</v>
      </c>
      <c r="N4968" t="s">
        <v>64</v>
      </c>
      <c r="O4968" s="5">
        <v>1</v>
      </c>
      <c r="P4968" s="5">
        <v>6178</v>
      </c>
      <c r="Q4968" s="6">
        <v>38.032901000000003</v>
      </c>
      <c r="R4968" s="6">
        <v>-120.283063</v>
      </c>
      <c r="S4968" t="s">
        <v>11137</v>
      </c>
      <c r="T4968" t="s">
        <v>3168</v>
      </c>
      <c r="U4968" t="s">
        <v>67</v>
      </c>
      <c r="V4968" t="s">
        <v>50</v>
      </c>
      <c r="W4968" t="s">
        <v>11138</v>
      </c>
      <c r="X4968" t="s">
        <v>52</v>
      </c>
      <c r="Y4968" t="s">
        <v>53</v>
      </c>
      <c r="Z4968">
        <v>0</v>
      </c>
      <c r="AA4968" t="s">
        <v>54</v>
      </c>
      <c r="AB4968">
        <v>2019</v>
      </c>
      <c r="AC4968" t="s">
        <v>376</v>
      </c>
      <c r="AD4968" t="s">
        <v>56</v>
      </c>
      <c r="AE4968" t="s">
        <v>481</v>
      </c>
      <c r="AF4968">
        <v>1413595</v>
      </c>
      <c r="AG4968" t="s">
        <v>71</v>
      </c>
      <c r="AH4968" t="s">
        <v>59</v>
      </c>
      <c r="AI4968" t="s">
        <v>56</v>
      </c>
      <c r="AJ4968" t="s">
        <v>416</v>
      </c>
    </row>
    <row r="4969" spans="1:36" x14ac:dyDescent="0.25">
      <c r="A4969" t="s">
        <v>10715</v>
      </c>
      <c r="B4969" t="s">
        <v>2263</v>
      </c>
      <c r="C4969" t="s">
        <v>40</v>
      </c>
      <c r="D4969" t="s">
        <v>10761</v>
      </c>
      <c r="E4969" s="2">
        <v>163351703</v>
      </c>
      <c r="F4969" t="s">
        <v>42</v>
      </c>
      <c r="G4969" s="3">
        <v>9330</v>
      </c>
      <c r="H4969">
        <v>20190205</v>
      </c>
      <c r="I4969" s="4">
        <v>129</v>
      </c>
      <c r="J4969">
        <v>291313</v>
      </c>
      <c r="K4969" s="5">
        <v>2431</v>
      </c>
      <c r="L4969" t="s">
        <v>44</v>
      </c>
      <c r="M4969" t="s">
        <v>63</v>
      </c>
      <c r="N4969" t="s">
        <v>64</v>
      </c>
      <c r="O4969" s="5">
        <v>276</v>
      </c>
      <c r="P4969" s="5">
        <v>101536</v>
      </c>
      <c r="Q4969" s="6">
        <v>37.831180000000003</v>
      </c>
      <c r="R4969" s="6">
        <v>-120.23685</v>
      </c>
      <c r="S4969" t="s">
        <v>11139</v>
      </c>
      <c r="T4969" t="s">
        <v>2517</v>
      </c>
      <c r="U4969" t="s">
        <v>67</v>
      </c>
      <c r="V4969" t="s">
        <v>50</v>
      </c>
      <c r="W4969" t="s">
        <v>11140</v>
      </c>
      <c r="X4969" t="s">
        <v>52</v>
      </c>
      <c r="Y4969" t="s">
        <v>53</v>
      </c>
      <c r="Z4969">
        <v>0</v>
      </c>
      <c r="AA4969" t="s">
        <v>54</v>
      </c>
      <c r="AB4969">
        <v>2019</v>
      </c>
      <c r="AC4969" t="s">
        <v>376</v>
      </c>
      <c r="AD4969" t="s">
        <v>56</v>
      </c>
      <c r="AE4969" t="s">
        <v>70</v>
      </c>
      <c r="AF4969">
        <v>1412464</v>
      </c>
      <c r="AG4969" t="s">
        <v>71</v>
      </c>
      <c r="AH4969" t="s">
        <v>59</v>
      </c>
      <c r="AI4969" t="s">
        <v>56</v>
      </c>
      <c r="AJ4969" t="s">
        <v>416</v>
      </c>
    </row>
    <row r="4970" spans="1:36" x14ac:dyDescent="0.25">
      <c r="A4970" t="s">
        <v>10715</v>
      </c>
      <c r="B4970" t="s">
        <v>2263</v>
      </c>
      <c r="C4970" t="s">
        <v>40</v>
      </c>
      <c r="D4970" t="s">
        <v>10761</v>
      </c>
      <c r="E4970" s="2">
        <v>163351703</v>
      </c>
      <c r="F4970" t="s">
        <v>62</v>
      </c>
      <c r="G4970" s="3" t="s">
        <v>11141</v>
      </c>
      <c r="H4970">
        <v>20190205</v>
      </c>
      <c r="I4970" s="4">
        <v>12</v>
      </c>
      <c r="J4970">
        <v>295701</v>
      </c>
      <c r="K4970" s="5">
        <v>4173</v>
      </c>
      <c r="L4970" t="s">
        <v>44</v>
      </c>
      <c r="M4970" t="s">
        <v>63</v>
      </c>
      <c r="N4970" t="s">
        <v>64</v>
      </c>
      <c r="O4970" s="5">
        <v>23</v>
      </c>
      <c r="P4970" s="5">
        <v>95979</v>
      </c>
      <c r="Q4970" s="6">
        <v>37.8003</v>
      </c>
      <c r="R4970" s="6">
        <v>-120.14131999999999</v>
      </c>
      <c r="S4970" t="s">
        <v>1912</v>
      </c>
      <c r="T4970" t="s">
        <v>2517</v>
      </c>
      <c r="U4970" t="s">
        <v>67</v>
      </c>
      <c r="V4970" t="s">
        <v>50</v>
      </c>
      <c r="W4970" t="s">
        <v>11142</v>
      </c>
      <c r="X4970" t="s">
        <v>52</v>
      </c>
      <c r="Y4970" t="s">
        <v>53</v>
      </c>
      <c r="Z4970">
        <v>0</v>
      </c>
      <c r="AA4970" t="s">
        <v>54</v>
      </c>
      <c r="AB4970">
        <v>2019</v>
      </c>
      <c r="AC4970" t="s">
        <v>376</v>
      </c>
      <c r="AD4970" t="s">
        <v>56</v>
      </c>
      <c r="AE4970" t="s">
        <v>230</v>
      </c>
      <c r="AF4970">
        <v>1413566</v>
      </c>
      <c r="AG4970" t="s">
        <v>71</v>
      </c>
      <c r="AH4970" t="s">
        <v>59</v>
      </c>
      <c r="AI4970" t="s">
        <v>56</v>
      </c>
      <c r="AJ4970" t="s">
        <v>416</v>
      </c>
    </row>
    <row r="4971" spans="1:36" x14ac:dyDescent="0.25">
      <c r="A4971" t="s">
        <v>10715</v>
      </c>
      <c r="B4971" t="s">
        <v>2263</v>
      </c>
      <c r="C4971" t="s">
        <v>92</v>
      </c>
      <c r="D4971" t="s">
        <v>10763</v>
      </c>
      <c r="E4971" s="2">
        <v>163351704</v>
      </c>
      <c r="F4971" t="s">
        <v>42</v>
      </c>
      <c r="G4971" s="3">
        <v>11290</v>
      </c>
      <c r="H4971">
        <v>20190205</v>
      </c>
      <c r="I4971" s="4">
        <v>710</v>
      </c>
      <c r="J4971">
        <v>291831</v>
      </c>
      <c r="K4971" s="5">
        <v>4570</v>
      </c>
      <c r="L4971" t="s">
        <v>44</v>
      </c>
      <c r="M4971" t="s">
        <v>63</v>
      </c>
      <c r="N4971" t="s">
        <v>72</v>
      </c>
      <c r="O4971" s="5">
        <v>132</v>
      </c>
      <c r="P4971" s="5">
        <v>113685</v>
      </c>
      <c r="Q4971" s="6">
        <v>38.006549999999997</v>
      </c>
      <c r="R4971" s="6">
        <v>-120.34697</v>
      </c>
      <c r="S4971" t="s">
        <v>11143</v>
      </c>
      <c r="T4971" t="s">
        <v>2517</v>
      </c>
      <c r="U4971" t="s">
        <v>67</v>
      </c>
      <c r="V4971" t="s">
        <v>50</v>
      </c>
      <c r="W4971" t="s">
        <v>11144</v>
      </c>
      <c r="X4971" t="s">
        <v>52</v>
      </c>
      <c r="Y4971" t="s">
        <v>53</v>
      </c>
      <c r="Z4971">
        <v>0</v>
      </c>
      <c r="AA4971" t="s">
        <v>54</v>
      </c>
      <c r="AB4971">
        <v>2019</v>
      </c>
      <c r="AC4971" t="s">
        <v>376</v>
      </c>
      <c r="AD4971" t="s">
        <v>56</v>
      </c>
      <c r="AE4971" t="s">
        <v>70</v>
      </c>
      <c r="AF4971">
        <v>1412518</v>
      </c>
      <c r="AG4971" t="s">
        <v>71</v>
      </c>
      <c r="AH4971" t="s">
        <v>59</v>
      </c>
      <c r="AI4971" t="s">
        <v>56</v>
      </c>
      <c r="AJ4971" t="s">
        <v>416</v>
      </c>
    </row>
    <row r="4972" spans="1:36" x14ac:dyDescent="0.25">
      <c r="A4972" t="s">
        <v>10715</v>
      </c>
      <c r="B4972" t="s">
        <v>2263</v>
      </c>
      <c r="C4972" t="s">
        <v>92</v>
      </c>
      <c r="D4972" t="s">
        <v>10763</v>
      </c>
      <c r="E4972" s="2">
        <v>163351704</v>
      </c>
      <c r="F4972" t="s">
        <v>62</v>
      </c>
      <c r="G4972" s="3" t="s">
        <v>11145</v>
      </c>
      <c r="H4972">
        <v>20190205</v>
      </c>
      <c r="I4972" s="4">
        <v>1905</v>
      </c>
      <c r="J4972">
        <v>293635</v>
      </c>
      <c r="K4972" s="5">
        <v>697</v>
      </c>
      <c r="L4972" t="s">
        <v>44</v>
      </c>
      <c r="M4972" t="s">
        <v>63</v>
      </c>
      <c r="N4972" t="s">
        <v>64</v>
      </c>
      <c r="O4972" s="5">
        <v>28</v>
      </c>
      <c r="P4972" s="5">
        <v>19516</v>
      </c>
      <c r="Q4972" s="6">
        <v>38.059519999999999</v>
      </c>
      <c r="R4972" s="6">
        <v>-120.38275</v>
      </c>
      <c r="S4972" t="s">
        <v>11146</v>
      </c>
      <c r="T4972" t="s">
        <v>6062</v>
      </c>
      <c r="U4972" t="s">
        <v>86</v>
      </c>
      <c r="V4972" t="s">
        <v>50</v>
      </c>
      <c r="W4972" t="s">
        <v>11147</v>
      </c>
      <c r="X4972" t="s">
        <v>52</v>
      </c>
      <c r="Y4972" t="s">
        <v>53</v>
      </c>
      <c r="Z4972">
        <v>0</v>
      </c>
      <c r="AA4972" t="s">
        <v>54</v>
      </c>
      <c r="AB4972">
        <v>2019</v>
      </c>
      <c r="AC4972" t="s">
        <v>376</v>
      </c>
      <c r="AD4972" t="s">
        <v>56</v>
      </c>
      <c r="AE4972" t="s">
        <v>98</v>
      </c>
      <c r="AF4972">
        <v>1413028</v>
      </c>
      <c r="AG4972" t="s">
        <v>88</v>
      </c>
      <c r="AH4972" t="s">
        <v>59</v>
      </c>
      <c r="AI4972" t="s">
        <v>56</v>
      </c>
      <c r="AJ4972" t="s">
        <v>416</v>
      </c>
    </row>
    <row r="4973" spans="1:36" x14ac:dyDescent="0.25">
      <c r="A4973" t="s">
        <v>10715</v>
      </c>
      <c r="B4973" t="s">
        <v>2263</v>
      </c>
      <c r="C4973" t="s">
        <v>92</v>
      </c>
      <c r="D4973" t="s">
        <v>10763</v>
      </c>
      <c r="E4973" s="2">
        <v>163351704</v>
      </c>
      <c r="F4973" t="s">
        <v>410</v>
      </c>
      <c r="G4973" s="3" t="s">
        <v>11148</v>
      </c>
      <c r="H4973">
        <v>20190205</v>
      </c>
      <c r="I4973" s="4">
        <v>1905</v>
      </c>
      <c r="J4973">
        <v>293856</v>
      </c>
      <c r="K4973" s="5">
        <v>2915</v>
      </c>
      <c r="L4973" t="s">
        <v>44</v>
      </c>
      <c r="M4973" t="s">
        <v>63</v>
      </c>
      <c r="N4973" t="s">
        <v>64</v>
      </c>
      <c r="O4973" s="5">
        <v>2</v>
      </c>
      <c r="P4973" s="5">
        <v>5830</v>
      </c>
      <c r="Q4973" s="6">
        <v>38.055200999999997</v>
      </c>
      <c r="R4973" s="6">
        <v>-120.38286600000001</v>
      </c>
      <c r="S4973" t="s">
        <v>11146</v>
      </c>
      <c r="T4973" t="s">
        <v>6062</v>
      </c>
      <c r="U4973" t="s">
        <v>86</v>
      </c>
      <c r="V4973" t="s">
        <v>50</v>
      </c>
      <c r="W4973" t="s">
        <v>11149</v>
      </c>
      <c r="X4973" t="s">
        <v>52</v>
      </c>
      <c r="Y4973" t="s">
        <v>53</v>
      </c>
      <c r="Z4973">
        <v>0</v>
      </c>
      <c r="AA4973" t="s">
        <v>54</v>
      </c>
      <c r="AB4973">
        <v>2019</v>
      </c>
      <c r="AC4973" t="s">
        <v>376</v>
      </c>
      <c r="AD4973" t="s">
        <v>56</v>
      </c>
      <c r="AE4973" t="s">
        <v>98</v>
      </c>
      <c r="AF4973">
        <v>1413029</v>
      </c>
      <c r="AG4973" t="s">
        <v>88</v>
      </c>
      <c r="AH4973" t="s">
        <v>59</v>
      </c>
      <c r="AI4973" t="s">
        <v>56</v>
      </c>
      <c r="AJ4973" t="s">
        <v>416</v>
      </c>
    </row>
    <row r="4974" spans="1:36" x14ac:dyDescent="0.25">
      <c r="A4974" t="s">
        <v>10715</v>
      </c>
      <c r="B4974" t="s">
        <v>2263</v>
      </c>
      <c r="C4974" t="s">
        <v>40</v>
      </c>
      <c r="D4974" t="s">
        <v>10763</v>
      </c>
      <c r="E4974" s="2">
        <v>163351704</v>
      </c>
      <c r="F4974" t="s">
        <v>410</v>
      </c>
      <c r="G4974" s="3" t="s">
        <v>11150</v>
      </c>
      <c r="H4974">
        <v>20190205</v>
      </c>
      <c r="I4974" s="4">
        <v>1930</v>
      </c>
      <c r="J4974">
        <v>293662</v>
      </c>
      <c r="K4974" s="5">
        <v>1038</v>
      </c>
      <c r="L4974" t="s">
        <v>44</v>
      </c>
      <c r="M4974" t="s">
        <v>63</v>
      </c>
      <c r="N4974" t="s">
        <v>64</v>
      </c>
      <c r="O4974" s="5">
        <v>22</v>
      </c>
      <c r="P4974" s="5">
        <v>20016</v>
      </c>
      <c r="Q4974" s="6">
        <v>38.035555000000002</v>
      </c>
      <c r="R4974" s="6">
        <v>-120.36925599999999</v>
      </c>
      <c r="S4974" t="s">
        <v>11151</v>
      </c>
      <c r="T4974" t="s">
        <v>6062</v>
      </c>
      <c r="U4974" t="s">
        <v>67</v>
      </c>
      <c r="V4974" t="s">
        <v>50</v>
      </c>
      <c r="W4974" t="s">
        <v>11152</v>
      </c>
      <c r="X4974" t="s">
        <v>52</v>
      </c>
      <c r="Y4974" t="s">
        <v>53</v>
      </c>
      <c r="Z4974">
        <v>0</v>
      </c>
      <c r="AA4974" t="s">
        <v>54</v>
      </c>
      <c r="AB4974">
        <v>2019</v>
      </c>
      <c r="AC4974" t="s">
        <v>376</v>
      </c>
      <c r="AD4974" t="s">
        <v>56</v>
      </c>
      <c r="AE4974" t="s">
        <v>70</v>
      </c>
      <c r="AF4974">
        <v>1413037</v>
      </c>
      <c r="AG4974" t="s">
        <v>71</v>
      </c>
      <c r="AH4974" t="s">
        <v>59</v>
      </c>
      <c r="AI4974" t="s">
        <v>56</v>
      </c>
      <c r="AJ4974" t="s">
        <v>56</v>
      </c>
    </row>
    <row r="4975" spans="1:36" x14ac:dyDescent="0.25">
      <c r="A4975" t="s">
        <v>10715</v>
      </c>
      <c r="B4975" t="s">
        <v>2263</v>
      </c>
      <c r="C4975" t="s">
        <v>92</v>
      </c>
      <c r="D4975" t="s">
        <v>10763</v>
      </c>
      <c r="E4975" s="2">
        <v>163351704</v>
      </c>
      <c r="F4975" t="s">
        <v>80</v>
      </c>
      <c r="G4975" s="3" t="s">
        <v>11153</v>
      </c>
      <c r="H4975">
        <v>20190205</v>
      </c>
      <c r="I4975" s="4">
        <v>812</v>
      </c>
      <c r="J4975">
        <v>291982</v>
      </c>
      <c r="K4975" s="5">
        <v>1918</v>
      </c>
      <c r="L4975" t="s">
        <v>44</v>
      </c>
      <c r="M4975" t="s">
        <v>63</v>
      </c>
      <c r="N4975" t="s">
        <v>64</v>
      </c>
      <c r="O4975" s="5">
        <v>4</v>
      </c>
      <c r="P4975" s="5">
        <v>7672</v>
      </c>
      <c r="Q4975" s="6">
        <v>37.979866999999999</v>
      </c>
      <c r="R4975" s="6">
        <v>-120.32974</v>
      </c>
      <c r="S4975" t="s">
        <v>11154</v>
      </c>
      <c r="T4975" t="s">
        <v>2517</v>
      </c>
      <c r="U4975" t="s">
        <v>67</v>
      </c>
      <c r="V4975" t="s">
        <v>50</v>
      </c>
      <c r="W4975" t="s">
        <v>11155</v>
      </c>
      <c r="X4975" t="s">
        <v>52</v>
      </c>
      <c r="Y4975" t="s">
        <v>53</v>
      </c>
      <c r="Z4975">
        <v>0</v>
      </c>
      <c r="AA4975" t="s">
        <v>54</v>
      </c>
      <c r="AB4975">
        <v>2019</v>
      </c>
      <c r="AC4975" t="s">
        <v>376</v>
      </c>
      <c r="AD4975" t="s">
        <v>56</v>
      </c>
      <c r="AE4975" t="s">
        <v>70</v>
      </c>
      <c r="AF4975">
        <v>1413204</v>
      </c>
      <c r="AG4975" t="s">
        <v>71</v>
      </c>
      <c r="AH4975" t="s">
        <v>59</v>
      </c>
      <c r="AI4975" t="s">
        <v>56</v>
      </c>
      <c r="AJ4975" t="s">
        <v>56</v>
      </c>
    </row>
    <row r="4976" spans="1:36" x14ac:dyDescent="0.25">
      <c r="A4976" t="s">
        <v>10715</v>
      </c>
      <c r="B4976" t="s">
        <v>2263</v>
      </c>
      <c r="C4976" t="s">
        <v>92</v>
      </c>
      <c r="D4976" t="s">
        <v>10768</v>
      </c>
      <c r="E4976" s="2">
        <v>163351705</v>
      </c>
      <c r="F4976" t="s">
        <v>62</v>
      </c>
      <c r="G4976" s="3">
        <v>19472</v>
      </c>
      <c r="H4976">
        <v>20190205</v>
      </c>
      <c r="I4976" s="4">
        <v>143</v>
      </c>
      <c r="J4976">
        <v>291320</v>
      </c>
      <c r="K4976" s="5">
        <v>2285</v>
      </c>
      <c r="L4976" t="s">
        <v>44</v>
      </c>
      <c r="M4976" t="s">
        <v>63</v>
      </c>
      <c r="N4976" t="s">
        <v>64</v>
      </c>
      <c r="O4976" s="5">
        <v>11</v>
      </c>
      <c r="P4976" s="5">
        <v>25135</v>
      </c>
      <c r="Q4976" s="6">
        <v>37.981400000000001</v>
      </c>
      <c r="R4976" s="6">
        <v>-120.27455</v>
      </c>
      <c r="S4976" t="s">
        <v>11156</v>
      </c>
      <c r="T4976" t="s">
        <v>2560</v>
      </c>
      <c r="U4976" t="s">
        <v>67</v>
      </c>
      <c r="V4976" t="s">
        <v>50</v>
      </c>
      <c r="W4976" t="s">
        <v>11157</v>
      </c>
      <c r="X4976" t="s">
        <v>52</v>
      </c>
      <c r="Y4976" t="s">
        <v>53</v>
      </c>
      <c r="Z4976">
        <v>0</v>
      </c>
      <c r="AA4976" t="s">
        <v>54</v>
      </c>
      <c r="AB4976">
        <v>2019</v>
      </c>
      <c r="AC4976" t="s">
        <v>376</v>
      </c>
      <c r="AD4976" t="s">
        <v>56</v>
      </c>
      <c r="AE4976" t="s">
        <v>70</v>
      </c>
      <c r="AF4976">
        <v>1412641</v>
      </c>
      <c r="AG4976" t="s">
        <v>71</v>
      </c>
      <c r="AH4976" t="s">
        <v>59</v>
      </c>
      <c r="AI4976" t="s">
        <v>56</v>
      </c>
      <c r="AJ4976" t="s">
        <v>416</v>
      </c>
    </row>
    <row r="4977" spans="1:36" x14ac:dyDescent="0.25">
      <c r="A4977" t="s">
        <v>10715</v>
      </c>
      <c r="B4977" t="s">
        <v>2263</v>
      </c>
      <c r="C4977" t="s">
        <v>92</v>
      </c>
      <c r="D4977" t="s">
        <v>10768</v>
      </c>
      <c r="E4977" s="2">
        <v>163351705</v>
      </c>
      <c r="F4977" t="s">
        <v>62</v>
      </c>
      <c r="G4977" s="3">
        <v>19464</v>
      </c>
      <c r="H4977">
        <v>20190205</v>
      </c>
      <c r="I4977" s="4">
        <v>759</v>
      </c>
      <c r="J4977">
        <v>292598</v>
      </c>
      <c r="K4977" s="5">
        <v>4456</v>
      </c>
      <c r="L4977" t="s">
        <v>44</v>
      </c>
      <c r="M4977" t="s">
        <v>63</v>
      </c>
      <c r="N4977" t="s">
        <v>64</v>
      </c>
      <c r="O4977" s="5">
        <v>3</v>
      </c>
      <c r="P4977" s="5">
        <v>13368</v>
      </c>
      <c r="Q4977" s="6">
        <v>37.976039999999998</v>
      </c>
      <c r="R4977" s="6">
        <v>-120.30085</v>
      </c>
      <c r="S4977" t="s">
        <v>11158</v>
      </c>
      <c r="T4977" t="s">
        <v>628</v>
      </c>
      <c r="U4977" t="s">
        <v>67</v>
      </c>
      <c r="V4977" t="s">
        <v>50</v>
      </c>
      <c r="W4977" t="s">
        <v>11159</v>
      </c>
      <c r="X4977" t="s">
        <v>52</v>
      </c>
      <c r="Y4977" t="s">
        <v>53</v>
      </c>
      <c r="Z4977">
        <v>0</v>
      </c>
      <c r="AA4977" t="s">
        <v>54</v>
      </c>
      <c r="AB4977">
        <v>2019</v>
      </c>
      <c r="AC4977" t="s">
        <v>376</v>
      </c>
      <c r="AD4977" t="s">
        <v>56</v>
      </c>
      <c r="AE4977" t="s">
        <v>481</v>
      </c>
      <c r="AF4977">
        <v>1412657</v>
      </c>
      <c r="AG4977" t="s">
        <v>71</v>
      </c>
      <c r="AH4977" t="s">
        <v>59</v>
      </c>
      <c r="AI4977" t="s">
        <v>56</v>
      </c>
      <c r="AJ4977" t="s">
        <v>416</v>
      </c>
    </row>
    <row r="4978" spans="1:36" x14ac:dyDescent="0.25">
      <c r="A4978" t="s">
        <v>10715</v>
      </c>
      <c r="B4978" t="s">
        <v>2263</v>
      </c>
      <c r="C4978" t="s">
        <v>92</v>
      </c>
      <c r="D4978" t="s">
        <v>10768</v>
      </c>
      <c r="E4978" s="2">
        <v>163351705</v>
      </c>
      <c r="F4978" t="s">
        <v>62</v>
      </c>
      <c r="G4978" s="3">
        <v>21473</v>
      </c>
      <c r="H4978">
        <v>20190205</v>
      </c>
      <c r="I4978" s="4">
        <v>455</v>
      </c>
      <c r="J4978">
        <v>292759</v>
      </c>
      <c r="K4978" s="5">
        <v>4595</v>
      </c>
      <c r="L4978" t="s">
        <v>44</v>
      </c>
      <c r="M4978" t="s">
        <v>63</v>
      </c>
      <c r="N4978" t="s">
        <v>64</v>
      </c>
      <c r="O4978" s="5">
        <v>4</v>
      </c>
      <c r="P4978" s="5">
        <v>18380</v>
      </c>
      <c r="Q4978" s="6">
        <v>37.965809999999998</v>
      </c>
      <c r="R4978" s="6">
        <v>-120.27837</v>
      </c>
      <c r="S4978" t="s">
        <v>11160</v>
      </c>
      <c r="T4978" t="s">
        <v>2517</v>
      </c>
      <c r="U4978" t="s">
        <v>67</v>
      </c>
      <c r="V4978" t="s">
        <v>50</v>
      </c>
      <c r="W4978" t="s">
        <v>11161</v>
      </c>
      <c r="X4978" t="s">
        <v>52</v>
      </c>
      <c r="Y4978" t="s">
        <v>53</v>
      </c>
      <c r="Z4978">
        <v>0</v>
      </c>
      <c r="AA4978" t="s">
        <v>54</v>
      </c>
      <c r="AB4978">
        <v>2019</v>
      </c>
      <c r="AC4978" t="s">
        <v>376</v>
      </c>
      <c r="AD4978" t="s">
        <v>56</v>
      </c>
      <c r="AE4978" t="s">
        <v>70</v>
      </c>
      <c r="AF4978">
        <v>1412689</v>
      </c>
      <c r="AG4978" t="s">
        <v>71</v>
      </c>
      <c r="AH4978" t="s">
        <v>59</v>
      </c>
      <c r="AI4978" t="s">
        <v>56</v>
      </c>
      <c r="AJ4978" t="s">
        <v>416</v>
      </c>
    </row>
    <row r="4979" spans="1:36" x14ac:dyDescent="0.25">
      <c r="A4979" t="s">
        <v>10715</v>
      </c>
      <c r="B4979" t="s">
        <v>2263</v>
      </c>
      <c r="C4979" t="s">
        <v>92</v>
      </c>
      <c r="D4979" t="s">
        <v>10768</v>
      </c>
      <c r="E4979" s="2">
        <v>163351705</v>
      </c>
      <c r="F4979" t="s">
        <v>62</v>
      </c>
      <c r="G4979" s="3">
        <v>21469</v>
      </c>
      <c r="H4979">
        <v>20190205</v>
      </c>
      <c r="I4979" s="4">
        <v>759</v>
      </c>
      <c r="J4979">
        <v>292784</v>
      </c>
      <c r="K4979" s="5">
        <v>528</v>
      </c>
      <c r="L4979" t="s">
        <v>44</v>
      </c>
      <c r="M4979" t="s">
        <v>563</v>
      </c>
      <c r="N4979" t="s">
        <v>2540</v>
      </c>
      <c r="O4979" s="5">
        <v>162</v>
      </c>
      <c r="P4979" s="5">
        <v>58285</v>
      </c>
      <c r="Q4979" s="6">
        <v>37.964709999999997</v>
      </c>
      <c r="R4979" s="6">
        <v>-120.28466</v>
      </c>
      <c r="S4979" t="s">
        <v>11162</v>
      </c>
      <c r="T4979" t="s">
        <v>2517</v>
      </c>
      <c r="U4979" t="s">
        <v>67</v>
      </c>
      <c r="V4979" t="s">
        <v>50</v>
      </c>
      <c r="W4979" t="s">
        <v>11163</v>
      </c>
      <c r="X4979" t="s">
        <v>52</v>
      </c>
      <c r="Y4979" t="s">
        <v>53</v>
      </c>
      <c r="Z4979">
        <v>0</v>
      </c>
      <c r="AA4979" t="s">
        <v>54</v>
      </c>
      <c r="AB4979">
        <v>2019</v>
      </c>
      <c r="AC4979" t="s">
        <v>376</v>
      </c>
      <c r="AD4979" t="s">
        <v>56</v>
      </c>
      <c r="AE4979" t="s">
        <v>70</v>
      </c>
      <c r="AF4979">
        <v>1412698</v>
      </c>
      <c r="AG4979" t="s">
        <v>71</v>
      </c>
      <c r="AH4979" t="s">
        <v>59</v>
      </c>
      <c r="AI4979" t="s">
        <v>56</v>
      </c>
      <c r="AJ4979" t="s">
        <v>416</v>
      </c>
    </row>
    <row r="4980" spans="1:36" x14ac:dyDescent="0.25">
      <c r="A4980" t="s">
        <v>10715</v>
      </c>
      <c r="B4980" t="s">
        <v>2263</v>
      </c>
      <c r="C4980" t="s">
        <v>92</v>
      </c>
      <c r="D4980" t="s">
        <v>10768</v>
      </c>
      <c r="E4980" s="2">
        <v>163351705</v>
      </c>
      <c r="F4980" t="s">
        <v>410</v>
      </c>
      <c r="G4980" s="3" t="s">
        <v>11164</v>
      </c>
      <c r="H4980">
        <v>20190205</v>
      </c>
      <c r="I4980" s="4">
        <v>755</v>
      </c>
      <c r="J4980">
        <v>293014</v>
      </c>
      <c r="K4980" s="5">
        <v>3030</v>
      </c>
      <c r="L4980" t="s">
        <v>44</v>
      </c>
      <c r="M4980" t="s">
        <v>63</v>
      </c>
      <c r="N4980" t="s">
        <v>64</v>
      </c>
      <c r="O4980" s="5">
        <v>9</v>
      </c>
      <c r="P4980" s="5">
        <v>27270</v>
      </c>
      <c r="Q4980" s="6">
        <v>37.951459999999997</v>
      </c>
      <c r="R4980" s="6">
        <v>-120.276712</v>
      </c>
      <c r="S4980" t="s">
        <v>11165</v>
      </c>
      <c r="T4980" t="s">
        <v>2560</v>
      </c>
      <c r="U4980" t="s">
        <v>67</v>
      </c>
      <c r="V4980" t="s">
        <v>50</v>
      </c>
      <c r="W4980" t="s">
        <v>11166</v>
      </c>
      <c r="X4980" t="s">
        <v>52</v>
      </c>
      <c r="Y4980" t="s">
        <v>53</v>
      </c>
      <c r="Z4980">
        <v>0</v>
      </c>
      <c r="AA4980" t="s">
        <v>54</v>
      </c>
      <c r="AB4980">
        <v>2019</v>
      </c>
      <c r="AC4980" t="s">
        <v>376</v>
      </c>
      <c r="AD4980" t="s">
        <v>56</v>
      </c>
      <c r="AE4980" t="s">
        <v>481</v>
      </c>
      <c r="AF4980">
        <v>1412766</v>
      </c>
      <c r="AG4980" t="s">
        <v>71</v>
      </c>
      <c r="AH4980" t="s">
        <v>59</v>
      </c>
      <c r="AI4980" t="s">
        <v>56</v>
      </c>
      <c r="AJ4980" t="s">
        <v>416</v>
      </c>
    </row>
    <row r="4981" spans="1:36" x14ac:dyDescent="0.25">
      <c r="A4981" t="s">
        <v>10715</v>
      </c>
      <c r="B4981" t="s">
        <v>2263</v>
      </c>
      <c r="C4981" t="s">
        <v>92</v>
      </c>
      <c r="D4981" t="s">
        <v>10768</v>
      </c>
      <c r="E4981" s="2">
        <v>163351705</v>
      </c>
      <c r="F4981" t="s">
        <v>410</v>
      </c>
      <c r="G4981" s="3" t="s">
        <v>11167</v>
      </c>
      <c r="H4981">
        <v>20190205</v>
      </c>
      <c r="I4981" s="4">
        <v>629</v>
      </c>
      <c r="J4981">
        <v>293099</v>
      </c>
      <c r="K4981" s="5">
        <v>2061</v>
      </c>
      <c r="L4981" t="s">
        <v>44</v>
      </c>
      <c r="M4981" t="s">
        <v>63</v>
      </c>
      <c r="N4981" t="s">
        <v>64</v>
      </c>
      <c r="O4981" s="5">
        <v>19</v>
      </c>
      <c r="P4981" s="5">
        <v>39159</v>
      </c>
      <c r="Q4981" s="6">
        <v>37.967646000000002</v>
      </c>
      <c r="R4981" s="6">
        <v>-120.28424099999999</v>
      </c>
      <c r="S4981" t="s">
        <v>11168</v>
      </c>
      <c r="T4981" t="s">
        <v>2560</v>
      </c>
      <c r="U4981" t="s">
        <v>200</v>
      </c>
      <c r="V4981" t="s">
        <v>50</v>
      </c>
      <c r="W4981" t="s">
        <v>11169</v>
      </c>
      <c r="X4981" t="s">
        <v>52</v>
      </c>
      <c r="Y4981" t="s">
        <v>53</v>
      </c>
      <c r="Z4981">
        <v>0</v>
      </c>
      <c r="AA4981" t="s">
        <v>54</v>
      </c>
      <c r="AB4981">
        <v>2019</v>
      </c>
      <c r="AC4981" t="s">
        <v>376</v>
      </c>
      <c r="AD4981" t="s">
        <v>56</v>
      </c>
      <c r="AE4981" t="s">
        <v>481</v>
      </c>
      <c r="AF4981">
        <v>1412787</v>
      </c>
      <c r="AG4981" t="s">
        <v>202</v>
      </c>
      <c r="AH4981" t="s">
        <v>59</v>
      </c>
      <c r="AI4981" t="s">
        <v>56</v>
      </c>
      <c r="AJ4981" t="s">
        <v>416</v>
      </c>
    </row>
    <row r="4982" spans="1:36" x14ac:dyDescent="0.25">
      <c r="A4982" t="s">
        <v>10715</v>
      </c>
      <c r="B4982" t="s">
        <v>2263</v>
      </c>
      <c r="C4982" t="s">
        <v>92</v>
      </c>
      <c r="D4982" t="s">
        <v>10768</v>
      </c>
      <c r="E4982" s="2">
        <v>163351705</v>
      </c>
      <c r="F4982" t="s">
        <v>178</v>
      </c>
      <c r="G4982" s="3" t="s">
        <v>11170</v>
      </c>
      <c r="H4982">
        <v>20190205</v>
      </c>
      <c r="I4982" s="4">
        <v>759</v>
      </c>
      <c r="J4982">
        <v>293920</v>
      </c>
      <c r="K4982" s="5">
        <v>1978</v>
      </c>
      <c r="L4982" t="s">
        <v>44</v>
      </c>
      <c r="M4982" t="s">
        <v>63</v>
      </c>
      <c r="N4982" t="s">
        <v>64</v>
      </c>
      <c r="O4982" s="5">
        <v>112</v>
      </c>
      <c r="P4982" s="5">
        <v>219631</v>
      </c>
      <c r="Q4982" s="6">
        <v>37.978850000000001</v>
      </c>
      <c r="R4982" s="6">
        <v>-120.28834000000001</v>
      </c>
      <c r="S4982" t="s">
        <v>11171</v>
      </c>
      <c r="T4982" t="s">
        <v>2560</v>
      </c>
      <c r="U4982" t="s">
        <v>86</v>
      </c>
      <c r="V4982" t="s">
        <v>50</v>
      </c>
      <c r="W4982" t="s">
        <v>11172</v>
      </c>
      <c r="X4982" t="s">
        <v>52</v>
      </c>
      <c r="Y4982" t="s">
        <v>53</v>
      </c>
      <c r="Z4982">
        <v>0</v>
      </c>
      <c r="AA4982" t="s">
        <v>54</v>
      </c>
      <c r="AB4982">
        <v>2019</v>
      </c>
      <c r="AC4982" t="s">
        <v>376</v>
      </c>
      <c r="AD4982" t="s">
        <v>56</v>
      </c>
      <c r="AE4982" t="s">
        <v>70</v>
      </c>
      <c r="AF4982">
        <v>1413042</v>
      </c>
      <c r="AG4982" t="s">
        <v>88</v>
      </c>
      <c r="AH4982" t="s">
        <v>59</v>
      </c>
      <c r="AI4982" t="s">
        <v>56</v>
      </c>
      <c r="AJ4982" t="s">
        <v>416</v>
      </c>
    </row>
    <row r="4983" spans="1:36" x14ac:dyDescent="0.25">
      <c r="A4983" t="s">
        <v>10715</v>
      </c>
      <c r="B4983" t="s">
        <v>2263</v>
      </c>
      <c r="C4983" t="s">
        <v>40</v>
      </c>
      <c r="D4983" t="s">
        <v>10768</v>
      </c>
      <c r="E4983" s="2">
        <v>163351705</v>
      </c>
      <c r="F4983" t="s">
        <v>62</v>
      </c>
      <c r="G4983" s="3" t="s">
        <v>10835</v>
      </c>
      <c r="H4983">
        <v>20190205</v>
      </c>
      <c r="I4983" s="4">
        <v>226</v>
      </c>
      <c r="J4983">
        <v>294198</v>
      </c>
      <c r="K4983" s="5">
        <v>2385</v>
      </c>
      <c r="L4983" t="s">
        <v>44</v>
      </c>
      <c r="M4983" t="s">
        <v>45</v>
      </c>
      <c r="N4983" t="s">
        <v>432</v>
      </c>
      <c r="O4983" s="5">
        <v>46</v>
      </c>
      <c r="P4983" s="5">
        <v>109710</v>
      </c>
      <c r="Q4983" s="6">
        <v>37.990589999999997</v>
      </c>
      <c r="R4983" s="6">
        <v>-120.24172</v>
      </c>
      <c r="S4983" t="s">
        <v>11173</v>
      </c>
      <c r="T4983" t="s">
        <v>2517</v>
      </c>
      <c r="U4983" t="s">
        <v>67</v>
      </c>
      <c r="V4983" t="s">
        <v>50</v>
      </c>
      <c r="W4983" t="s">
        <v>11174</v>
      </c>
      <c r="X4983" t="s">
        <v>52</v>
      </c>
      <c r="Y4983" t="s">
        <v>53</v>
      </c>
      <c r="Z4983">
        <v>0</v>
      </c>
      <c r="AA4983" t="s">
        <v>54</v>
      </c>
      <c r="AB4983">
        <v>2019</v>
      </c>
      <c r="AC4983" t="s">
        <v>376</v>
      </c>
      <c r="AD4983" t="s">
        <v>56</v>
      </c>
      <c r="AE4983" t="s">
        <v>481</v>
      </c>
      <c r="AF4983">
        <v>1413138</v>
      </c>
      <c r="AG4983" t="s">
        <v>71</v>
      </c>
      <c r="AH4983" t="s">
        <v>59</v>
      </c>
      <c r="AI4983" t="s">
        <v>56</v>
      </c>
      <c r="AJ4983" t="s">
        <v>416</v>
      </c>
    </row>
    <row r="4984" spans="1:36" x14ac:dyDescent="0.25">
      <c r="A4984" t="s">
        <v>10715</v>
      </c>
      <c r="B4984" t="s">
        <v>2263</v>
      </c>
      <c r="C4984" t="s">
        <v>40</v>
      </c>
      <c r="D4984" t="s">
        <v>10768</v>
      </c>
      <c r="E4984" s="2">
        <v>163351705</v>
      </c>
      <c r="F4984" t="s">
        <v>62</v>
      </c>
      <c r="G4984" s="3">
        <v>2473</v>
      </c>
      <c r="H4984">
        <v>20190205</v>
      </c>
      <c r="I4984" s="4">
        <v>226</v>
      </c>
      <c r="J4984">
        <v>294231</v>
      </c>
      <c r="K4984" s="5">
        <v>3485</v>
      </c>
      <c r="L4984" t="s">
        <v>44</v>
      </c>
      <c r="M4984" t="s">
        <v>63</v>
      </c>
      <c r="N4984" t="s">
        <v>64</v>
      </c>
      <c r="O4984" s="5">
        <v>60</v>
      </c>
      <c r="P4984" s="5">
        <v>209100</v>
      </c>
      <c r="Q4984" s="6">
        <v>37.998699999999999</v>
      </c>
      <c r="R4984" s="6">
        <v>-120.23403</v>
      </c>
      <c r="S4984" t="s">
        <v>11175</v>
      </c>
      <c r="T4984" t="s">
        <v>2517</v>
      </c>
      <c r="U4984" t="s">
        <v>67</v>
      </c>
      <c r="V4984" t="s">
        <v>50</v>
      </c>
      <c r="W4984" t="s">
        <v>11176</v>
      </c>
      <c r="X4984" t="s">
        <v>52</v>
      </c>
      <c r="Y4984" t="s">
        <v>53</v>
      </c>
      <c r="Z4984">
        <v>0</v>
      </c>
      <c r="AA4984" t="s">
        <v>54</v>
      </c>
      <c r="AB4984">
        <v>2019</v>
      </c>
      <c r="AC4984" t="s">
        <v>376</v>
      </c>
      <c r="AD4984" t="s">
        <v>56</v>
      </c>
      <c r="AE4984" t="s">
        <v>481</v>
      </c>
      <c r="AF4984">
        <v>1413146</v>
      </c>
      <c r="AG4984" t="s">
        <v>71</v>
      </c>
      <c r="AH4984" t="s">
        <v>59</v>
      </c>
      <c r="AI4984" t="s">
        <v>56</v>
      </c>
      <c r="AJ4984" t="s">
        <v>416</v>
      </c>
    </row>
    <row r="4985" spans="1:36" x14ac:dyDescent="0.25">
      <c r="A4985" t="s">
        <v>10715</v>
      </c>
      <c r="B4985" t="s">
        <v>2263</v>
      </c>
      <c r="C4985" t="s">
        <v>92</v>
      </c>
      <c r="D4985" t="s">
        <v>10768</v>
      </c>
      <c r="E4985" s="2">
        <v>163351705</v>
      </c>
      <c r="F4985" t="s">
        <v>62</v>
      </c>
      <c r="G4985" s="3">
        <v>19514</v>
      </c>
      <c r="H4985">
        <v>20190205</v>
      </c>
      <c r="I4985" s="4">
        <v>226</v>
      </c>
      <c r="J4985">
        <v>294234</v>
      </c>
      <c r="K4985" s="5">
        <v>3485</v>
      </c>
      <c r="L4985" t="s">
        <v>44</v>
      </c>
      <c r="M4985" t="s">
        <v>63</v>
      </c>
      <c r="N4985" t="s">
        <v>64</v>
      </c>
      <c r="O4985" s="5">
        <v>13</v>
      </c>
      <c r="P4985" s="5">
        <v>45305</v>
      </c>
      <c r="Q4985" s="6">
        <v>37.99682</v>
      </c>
      <c r="R4985" s="6">
        <v>-120.24095</v>
      </c>
      <c r="S4985" t="s">
        <v>11177</v>
      </c>
      <c r="T4985" t="s">
        <v>2517</v>
      </c>
      <c r="U4985" t="s">
        <v>86</v>
      </c>
      <c r="V4985" t="s">
        <v>50</v>
      </c>
      <c r="W4985" t="s">
        <v>11178</v>
      </c>
      <c r="X4985" t="s">
        <v>52</v>
      </c>
      <c r="Y4985" t="s">
        <v>53</v>
      </c>
      <c r="Z4985">
        <v>0</v>
      </c>
      <c r="AA4985" t="s">
        <v>54</v>
      </c>
      <c r="AB4985">
        <v>2019</v>
      </c>
      <c r="AC4985" t="s">
        <v>376</v>
      </c>
      <c r="AD4985" t="s">
        <v>56</v>
      </c>
      <c r="AE4985" t="s">
        <v>98</v>
      </c>
      <c r="AF4985">
        <v>1413147</v>
      </c>
      <c r="AG4985" t="s">
        <v>88</v>
      </c>
      <c r="AH4985" t="s">
        <v>59</v>
      </c>
      <c r="AI4985" t="s">
        <v>56</v>
      </c>
      <c r="AJ4985" t="s">
        <v>416</v>
      </c>
    </row>
    <row r="4986" spans="1:36" x14ac:dyDescent="0.25">
      <c r="A4986" t="s">
        <v>10715</v>
      </c>
      <c r="B4986" t="s">
        <v>2263</v>
      </c>
      <c r="C4986" t="s">
        <v>40</v>
      </c>
      <c r="D4986" t="s">
        <v>10727</v>
      </c>
      <c r="E4986" s="2">
        <v>163661701</v>
      </c>
      <c r="F4986" t="s">
        <v>62</v>
      </c>
      <c r="G4986" s="3">
        <v>2525</v>
      </c>
      <c r="H4986">
        <v>20190205</v>
      </c>
      <c r="I4986" s="4">
        <v>446</v>
      </c>
      <c r="J4986">
        <v>291615</v>
      </c>
      <c r="K4986" s="5">
        <v>2333</v>
      </c>
      <c r="L4986" t="s">
        <v>44</v>
      </c>
      <c r="M4986" t="s">
        <v>63</v>
      </c>
      <c r="N4986" t="s">
        <v>64</v>
      </c>
      <c r="O4986" s="5">
        <v>13</v>
      </c>
      <c r="P4986" s="5">
        <v>30329</v>
      </c>
      <c r="Q4986" s="6">
        <v>38.05939</v>
      </c>
      <c r="R4986" s="6">
        <v>-120.21536</v>
      </c>
      <c r="S4986" t="s">
        <v>11179</v>
      </c>
      <c r="T4986" t="s">
        <v>2517</v>
      </c>
      <c r="U4986" t="s">
        <v>67</v>
      </c>
      <c r="V4986" t="s">
        <v>50</v>
      </c>
      <c r="W4986" t="s">
        <v>11180</v>
      </c>
      <c r="X4986" t="s">
        <v>52</v>
      </c>
      <c r="Y4986" t="s">
        <v>53</v>
      </c>
      <c r="Z4986">
        <v>0</v>
      </c>
      <c r="AA4986" t="s">
        <v>54</v>
      </c>
      <c r="AB4986">
        <v>2019</v>
      </c>
      <c r="AC4986" t="s">
        <v>376</v>
      </c>
      <c r="AD4986" t="s">
        <v>56</v>
      </c>
      <c r="AE4986" t="s">
        <v>70</v>
      </c>
      <c r="AF4986">
        <v>1412743</v>
      </c>
      <c r="AG4986" t="s">
        <v>71</v>
      </c>
      <c r="AH4986" t="s">
        <v>59</v>
      </c>
      <c r="AI4986" t="s">
        <v>56</v>
      </c>
      <c r="AJ4986" t="s">
        <v>416</v>
      </c>
    </row>
    <row r="4987" spans="1:36" x14ac:dyDescent="0.25">
      <c r="A4987" t="s">
        <v>10715</v>
      </c>
      <c r="B4987" t="s">
        <v>2263</v>
      </c>
      <c r="C4987" t="s">
        <v>92</v>
      </c>
      <c r="D4987" t="s">
        <v>10716</v>
      </c>
      <c r="E4987" s="2">
        <v>163661702</v>
      </c>
      <c r="F4987" t="s">
        <v>42</v>
      </c>
      <c r="G4987" s="3">
        <v>47143</v>
      </c>
      <c r="H4987">
        <v>20190205</v>
      </c>
      <c r="I4987" s="4">
        <v>120</v>
      </c>
      <c r="J4987">
        <v>291213</v>
      </c>
      <c r="K4987" s="5">
        <v>2457</v>
      </c>
      <c r="L4987" t="s">
        <v>44</v>
      </c>
      <c r="M4987" t="s">
        <v>63</v>
      </c>
      <c r="N4987" t="s">
        <v>64</v>
      </c>
      <c r="O4987" s="5">
        <v>183</v>
      </c>
      <c r="P4987" s="5">
        <v>414415</v>
      </c>
      <c r="Q4987" s="6">
        <v>38.004550000000002</v>
      </c>
      <c r="R4987" s="6">
        <v>-120.2628</v>
      </c>
      <c r="S4987" t="s">
        <v>11181</v>
      </c>
      <c r="T4987" t="s">
        <v>3106</v>
      </c>
      <c r="U4987" t="s">
        <v>67</v>
      </c>
      <c r="V4987" t="s">
        <v>50</v>
      </c>
      <c r="W4987" t="s">
        <v>11182</v>
      </c>
      <c r="X4987" t="s">
        <v>52</v>
      </c>
      <c r="Y4987" t="s">
        <v>53</v>
      </c>
      <c r="Z4987">
        <v>0</v>
      </c>
      <c r="AA4987" t="s">
        <v>54</v>
      </c>
      <c r="AB4987">
        <v>2019</v>
      </c>
      <c r="AC4987" t="s">
        <v>376</v>
      </c>
      <c r="AD4987" t="s">
        <v>56</v>
      </c>
      <c r="AE4987" t="s">
        <v>98</v>
      </c>
      <c r="AF4987">
        <v>1412462</v>
      </c>
      <c r="AG4987" t="s">
        <v>71</v>
      </c>
      <c r="AH4987" t="s">
        <v>59</v>
      </c>
      <c r="AI4987" t="s">
        <v>56</v>
      </c>
      <c r="AJ4987" t="s">
        <v>416</v>
      </c>
    </row>
    <row r="4988" spans="1:36" x14ac:dyDescent="0.25">
      <c r="A4988" t="s">
        <v>10715</v>
      </c>
      <c r="B4988" t="s">
        <v>2263</v>
      </c>
      <c r="C4988" t="s">
        <v>40</v>
      </c>
      <c r="D4988" t="s">
        <v>10716</v>
      </c>
      <c r="E4988" s="2">
        <v>163661702</v>
      </c>
      <c r="F4988" t="s">
        <v>508</v>
      </c>
      <c r="G4988" s="3" t="s">
        <v>10288</v>
      </c>
      <c r="H4988">
        <v>20190205</v>
      </c>
      <c r="I4988" s="4">
        <v>330</v>
      </c>
      <c r="J4988">
        <v>291297</v>
      </c>
      <c r="K4988" s="5">
        <v>2522</v>
      </c>
      <c r="L4988" t="s">
        <v>44</v>
      </c>
      <c r="M4988" t="s">
        <v>63</v>
      </c>
      <c r="N4988" t="s">
        <v>64</v>
      </c>
      <c r="O4988" s="5">
        <v>3248</v>
      </c>
      <c r="P4988" s="5">
        <v>2051686</v>
      </c>
      <c r="Q4988" s="6">
        <v>38.052930000000003</v>
      </c>
      <c r="R4988" s="6">
        <v>-120.21715</v>
      </c>
      <c r="S4988" t="s">
        <v>11183</v>
      </c>
      <c r="T4988" t="s">
        <v>2517</v>
      </c>
      <c r="U4988" t="s">
        <v>86</v>
      </c>
      <c r="V4988" t="s">
        <v>50</v>
      </c>
      <c r="W4988" t="s">
        <v>11184</v>
      </c>
      <c r="X4988" t="s">
        <v>52</v>
      </c>
      <c r="Y4988" t="s">
        <v>53</v>
      </c>
      <c r="Z4988">
        <v>0</v>
      </c>
      <c r="AA4988" t="s">
        <v>54</v>
      </c>
      <c r="AB4988">
        <v>2019</v>
      </c>
      <c r="AC4988" t="s">
        <v>376</v>
      </c>
      <c r="AD4988" t="s">
        <v>56</v>
      </c>
      <c r="AE4988" t="s">
        <v>143</v>
      </c>
      <c r="AF4988">
        <v>1412482</v>
      </c>
      <c r="AG4988" t="s">
        <v>88</v>
      </c>
      <c r="AH4988" t="s">
        <v>59</v>
      </c>
      <c r="AI4988" t="s">
        <v>56</v>
      </c>
      <c r="AJ4988" t="s">
        <v>416</v>
      </c>
    </row>
    <row r="4989" spans="1:36" x14ac:dyDescent="0.25">
      <c r="A4989" t="s">
        <v>10715</v>
      </c>
      <c r="B4989" t="s">
        <v>2263</v>
      </c>
      <c r="C4989" t="s">
        <v>40</v>
      </c>
      <c r="D4989" t="s">
        <v>10738</v>
      </c>
      <c r="E4989" s="2">
        <v>254421103</v>
      </c>
      <c r="F4989" t="s">
        <v>62</v>
      </c>
      <c r="G4989" s="3">
        <v>5541</v>
      </c>
      <c r="H4989">
        <v>20190205</v>
      </c>
      <c r="I4989" s="4">
        <v>807</v>
      </c>
      <c r="J4989">
        <v>291898</v>
      </c>
      <c r="K4989" s="5">
        <v>571</v>
      </c>
      <c r="L4989" t="s">
        <v>44</v>
      </c>
      <c r="M4989" t="s">
        <v>63</v>
      </c>
      <c r="N4989" t="s">
        <v>64</v>
      </c>
      <c r="O4989" s="5">
        <v>85</v>
      </c>
      <c r="P4989" s="5">
        <v>48535</v>
      </c>
      <c r="Q4989" s="6">
        <v>37.363990000000001</v>
      </c>
      <c r="R4989" s="6">
        <v>-119.61341</v>
      </c>
      <c r="S4989" t="s">
        <v>11185</v>
      </c>
      <c r="T4989" t="s">
        <v>2537</v>
      </c>
      <c r="U4989" t="s">
        <v>67</v>
      </c>
      <c r="V4989" t="s">
        <v>50</v>
      </c>
      <c r="W4989" t="s">
        <v>11186</v>
      </c>
      <c r="X4989" t="s">
        <v>52</v>
      </c>
      <c r="Y4989" t="s">
        <v>53</v>
      </c>
      <c r="Z4989">
        <v>31424289</v>
      </c>
      <c r="AA4989" t="s">
        <v>54</v>
      </c>
      <c r="AB4989">
        <v>2019</v>
      </c>
      <c r="AC4989" t="s">
        <v>376</v>
      </c>
      <c r="AD4989" t="s">
        <v>56</v>
      </c>
      <c r="AE4989" t="s">
        <v>98</v>
      </c>
      <c r="AF4989">
        <v>1412611</v>
      </c>
      <c r="AG4989" t="s">
        <v>71</v>
      </c>
      <c r="AH4989" t="s">
        <v>59</v>
      </c>
      <c r="AI4989" t="s">
        <v>56</v>
      </c>
      <c r="AJ4989" t="s">
        <v>416</v>
      </c>
    </row>
    <row r="4990" spans="1:36" x14ac:dyDescent="0.25">
      <c r="A4990" t="s">
        <v>10715</v>
      </c>
      <c r="B4990" t="s">
        <v>2263</v>
      </c>
      <c r="C4990" t="s">
        <v>40</v>
      </c>
      <c r="D4990" t="s">
        <v>10738</v>
      </c>
      <c r="E4990" s="2">
        <v>254421103</v>
      </c>
      <c r="F4990" t="s">
        <v>62</v>
      </c>
      <c r="G4990" s="3">
        <v>10293</v>
      </c>
      <c r="H4990">
        <v>20190205</v>
      </c>
      <c r="I4990" s="4">
        <v>1141</v>
      </c>
      <c r="J4990">
        <v>292923</v>
      </c>
      <c r="K4990" s="5">
        <v>4360</v>
      </c>
      <c r="L4990" t="s">
        <v>44</v>
      </c>
      <c r="M4990" t="s">
        <v>63</v>
      </c>
      <c r="N4990" t="s">
        <v>64</v>
      </c>
      <c r="O4990" s="5">
        <v>23</v>
      </c>
      <c r="P4990" s="5">
        <v>34580</v>
      </c>
      <c r="Q4990" s="6">
        <v>37.323729999999998</v>
      </c>
      <c r="R4990" s="6">
        <v>-119.60377</v>
      </c>
      <c r="S4990" t="s">
        <v>11187</v>
      </c>
      <c r="T4990" t="s">
        <v>4103</v>
      </c>
      <c r="U4990" t="s">
        <v>67</v>
      </c>
      <c r="V4990" t="s">
        <v>50</v>
      </c>
      <c r="W4990" t="s">
        <v>11188</v>
      </c>
      <c r="X4990" t="s">
        <v>52</v>
      </c>
      <c r="Y4990" t="s">
        <v>53</v>
      </c>
      <c r="Z4990">
        <v>0</v>
      </c>
      <c r="AA4990" t="s">
        <v>54</v>
      </c>
      <c r="AB4990">
        <v>2019</v>
      </c>
      <c r="AC4990" t="s">
        <v>376</v>
      </c>
      <c r="AD4990" t="s">
        <v>56</v>
      </c>
      <c r="AE4990" t="s">
        <v>98</v>
      </c>
      <c r="AF4990">
        <v>1412838</v>
      </c>
      <c r="AG4990" t="s">
        <v>71</v>
      </c>
      <c r="AH4990" t="s">
        <v>59</v>
      </c>
      <c r="AI4990" t="s">
        <v>56</v>
      </c>
      <c r="AJ4990" t="s">
        <v>416</v>
      </c>
    </row>
    <row r="4991" spans="1:36" x14ac:dyDescent="0.25">
      <c r="A4991" t="s">
        <v>10715</v>
      </c>
      <c r="B4991" t="s">
        <v>2263</v>
      </c>
      <c r="C4991" t="s">
        <v>40</v>
      </c>
      <c r="D4991" t="s">
        <v>10738</v>
      </c>
      <c r="E4991" s="2">
        <v>254421103</v>
      </c>
      <c r="F4991" t="s">
        <v>62</v>
      </c>
      <c r="G4991" s="3">
        <v>19617</v>
      </c>
      <c r="H4991">
        <v>20190205</v>
      </c>
      <c r="I4991" s="4">
        <v>1820</v>
      </c>
      <c r="J4991">
        <v>293145</v>
      </c>
      <c r="K4991" s="5">
        <v>2664</v>
      </c>
      <c r="L4991" t="s">
        <v>44</v>
      </c>
      <c r="M4991" t="s">
        <v>63</v>
      </c>
      <c r="N4991" t="s">
        <v>72</v>
      </c>
      <c r="O4991" s="5">
        <v>226</v>
      </c>
      <c r="P4991" s="5">
        <v>102889</v>
      </c>
      <c r="Q4991" s="6">
        <v>37.460560000000001</v>
      </c>
      <c r="R4991" s="6">
        <v>-119.64058</v>
      </c>
      <c r="S4991" t="s">
        <v>11189</v>
      </c>
      <c r="T4991" t="s">
        <v>2537</v>
      </c>
      <c r="U4991" t="s">
        <v>67</v>
      </c>
      <c r="V4991" t="s">
        <v>50</v>
      </c>
      <c r="W4991" t="s">
        <v>11190</v>
      </c>
      <c r="X4991" t="s">
        <v>52</v>
      </c>
      <c r="Y4991" t="s">
        <v>53</v>
      </c>
      <c r="Z4991">
        <v>0</v>
      </c>
      <c r="AA4991" t="s">
        <v>54</v>
      </c>
      <c r="AB4991">
        <v>2019</v>
      </c>
      <c r="AC4991" t="s">
        <v>376</v>
      </c>
      <c r="AD4991" t="s">
        <v>56</v>
      </c>
      <c r="AE4991" t="s">
        <v>70</v>
      </c>
      <c r="AF4991">
        <v>1413300</v>
      </c>
      <c r="AG4991" t="s">
        <v>71</v>
      </c>
      <c r="AH4991" t="s">
        <v>59</v>
      </c>
      <c r="AI4991" t="s">
        <v>56</v>
      </c>
      <c r="AJ4991" t="s">
        <v>416</v>
      </c>
    </row>
    <row r="4992" spans="1:36" x14ac:dyDescent="0.25">
      <c r="A4992" t="s">
        <v>10715</v>
      </c>
      <c r="B4992" t="s">
        <v>2263</v>
      </c>
      <c r="C4992" t="s">
        <v>92</v>
      </c>
      <c r="D4992" t="s">
        <v>10752</v>
      </c>
      <c r="E4992" s="2">
        <v>163781701</v>
      </c>
      <c r="F4992" t="s">
        <v>42</v>
      </c>
      <c r="G4992" s="3">
        <v>69124</v>
      </c>
      <c r="H4992">
        <v>20190205</v>
      </c>
      <c r="I4992" s="4">
        <v>712</v>
      </c>
      <c r="J4992">
        <v>291840</v>
      </c>
      <c r="K4992" s="5">
        <v>1986</v>
      </c>
      <c r="L4992" t="s">
        <v>44</v>
      </c>
      <c r="M4992" t="s">
        <v>63</v>
      </c>
      <c r="N4992" t="s">
        <v>64</v>
      </c>
      <c r="O4992" s="5">
        <v>168</v>
      </c>
      <c r="P4992" s="5">
        <v>333648</v>
      </c>
      <c r="Q4992" s="6">
        <v>37.855379999999997</v>
      </c>
      <c r="R4992" s="6">
        <v>-120.22505</v>
      </c>
      <c r="S4992" t="s">
        <v>11191</v>
      </c>
      <c r="T4992" t="s">
        <v>2517</v>
      </c>
      <c r="U4992" t="s">
        <v>67</v>
      </c>
      <c r="V4992" t="s">
        <v>50</v>
      </c>
      <c r="W4992" t="s">
        <v>11192</v>
      </c>
      <c r="X4992" t="s">
        <v>52</v>
      </c>
      <c r="Y4992" t="s">
        <v>53</v>
      </c>
      <c r="Z4992">
        <v>0</v>
      </c>
      <c r="AA4992" t="s">
        <v>54</v>
      </c>
      <c r="AB4992">
        <v>2019</v>
      </c>
      <c r="AC4992" t="s">
        <v>376</v>
      </c>
      <c r="AD4992" t="s">
        <v>56</v>
      </c>
      <c r="AE4992" t="s">
        <v>70</v>
      </c>
      <c r="AF4992">
        <v>1412520</v>
      </c>
      <c r="AG4992" t="s">
        <v>71</v>
      </c>
      <c r="AH4992" t="s">
        <v>59</v>
      </c>
      <c r="AI4992" t="s">
        <v>56</v>
      </c>
      <c r="AJ4992" t="s">
        <v>416</v>
      </c>
    </row>
    <row r="4993" spans="1:36" x14ac:dyDescent="0.25">
      <c r="A4993" t="s">
        <v>10715</v>
      </c>
      <c r="B4993" t="s">
        <v>2263</v>
      </c>
      <c r="C4993" t="s">
        <v>92</v>
      </c>
      <c r="D4993" t="s">
        <v>10752</v>
      </c>
      <c r="E4993" s="2">
        <v>163781701</v>
      </c>
      <c r="F4993" t="s">
        <v>42</v>
      </c>
      <c r="G4993" s="3">
        <v>3186</v>
      </c>
      <c r="H4993">
        <v>20190205</v>
      </c>
      <c r="I4993" s="4">
        <v>635</v>
      </c>
      <c r="J4993">
        <v>291777</v>
      </c>
      <c r="K4993" s="5">
        <v>3281</v>
      </c>
      <c r="L4993" t="s">
        <v>44</v>
      </c>
      <c r="M4993" t="s">
        <v>63</v>
      </c>
      <c r="N4993" t="s">
        <v>64</v>
      </c>
      <c r="O4993" s="5">
        <v>645</v>
      </c>
      <c r="P4993" s="5">
        <v>452257</v>
      </c>
      <c r="Q4993" s="6">
        <v>37.862070000000003</v>
      </c>
      <c r="R4993" s="6">
        <v>-120.22648</v>
      </c>
      <c r="S4993" t="s">
        <v>11193</v>
      </c>
      <c r="T4993" t="s">
        <v>2517</v>
      </c>
      <c r="U4993" t="s">
        <v>86</v>
      </c>
      <c r="V4993" t="s">
        <v>50</v>
      </c>
      <c r="W4993" t="s">
        <v>11194</v>
      </c>
      <c r="X4993" t="s">
        <v>52</v>
      </c>
      <c r="Y4993" t="s">
        <v>53</v>
      </c>
      <c r="Z4993">
        <v>0</v>
      </c>
      <c r="AA4993" t="s">
        <v>54</v>
      </c>
      <c r="AB4993">
        <v>2019</v>
      </c>
      <c r="AC4993" t="s">
        <v>376</v>
      </c>
      <c r="AD4993" t="s">
        <v>56</v>
      </c>
      <c r="AE4993" t="s">
        <v>98</v>
      </c>
      <c r="AF4993">
        <v>1412523</v>
      </c>
      <c r="AG4993" t="s">
        <v>88</v>
      </c>
      <c r="AH4993" t="s">
        <v>59</v>
      </c>
      <c r="AI4993" t="s">
        <v>56</v>
      </c>
      <c r="AJ4993" t="s">
        <v>416</v>
      </c>
    </row>
    <row r="4994" spans="1:36" x14ac:dyDescent="0.25">
      <c r="A4994" t="s">
        <v>10715</v>
      </c>
      <c r="B4994" t="s">
        <v>2263</v>
      </c>
      <c r="C4994" t="s">
        <v>92</v>
      </c>
      <c r="D4994" t="s">
        <v>10775</v>
      </c>
      <c r="E4994" s="2">
        <v>163761703</v>
      </c>
      <c r="F4994" t="s">
        <v>42</v>
      </c>
      <c r="G4994" s="3">
        <v>9190</v>
      </c>
      <c r="H4994">
        <v>20190205</v>
      </c>
      <c r="I4994" s="4">
        <v>1007</v>
      </c>
      <c r="J4994" t="s">
        <v>11195</v>
      </c>
      <c r="K4994" s="5">
        <v>1755</v>
      </c>
      <c r="L4994" t="s">
        <v>44</v>
      </c>
      <c r="M4994" t="s">
        <v>63</v>
      </c>
      <c r="N4994" t="s">
        <v>64</v>
      </c>
      <c r="O4994" s="5">
        <v>791</v>
      </c>
      <c r="P4994" s="5">
        <v>838169</v>
      </c>
      <c r="Q4994" s="6">
        <v>38.004860000000001</v>
      </c>
      <c r="R4994" s="6">
        <v>-120.40561</v>
      </c>
      <c r="S4994" t="s">
        <v>11196</v>
      </c>
      <c r="T4994" t="s">
        <v>427</v>
      </c>
      <c r="U4994" t="s">
        <v>67</v>
      </c>
      <c r="V4994" t="s">
        <v>50</v>
      </c>
      <c r="W4994" t="s">
        <v>11197</v>
      </c>
      <c r="X4994" t="s">
        <v>52</v>
      </c>
      <c r="Y4994" t="s">
        <v>53</v>
      </c>
      <c r="Z4994">
        <v>0</v>
      </c>
      <c r="AA4994" t="s">
        <v>54</v>
      </c>
      <c r="AB4994">
        <v>2019</v>
      </c>
      <c r="AC4994" t="s">
        <v>376</v>
      </c>
      <c r="AD4994" t="s">
        <v>56</v>
      </c>
      <c r="AE4994" t="s">
        <v>98</v>
      </c>
      <c r="AF4994">
        <v>1412607</v>
      </c>
      <c r="AG4994" t="s">
        <v>71</v>
      </c>
      <c r="AH4994" t="s">
        <v>59</v>
      </c>
      <c r="AI4994" t="s">
        <v>56</v>
      </c>
      <c r="AJ4994" t="s">
        <v>416</v>
      </c>
    </row>
    <row r="4995" spans="1:36" x14ac:dyDescent="0.25">
      <c r="A4995" t="s">
        <v>10715</v>
      </c>
      <c r="B4995" t="s">
        <v>2263</v>
      </c>
      <c r="C4995" t="s">
        <v>92</v>
      </c>
      <c r="D4995" t="s">
        <v>10775</v>
      </c>
      <c r="E4995" s="2">
        <v>163761703</v>
      </c>
      <c r="F4995" t="s">
        <v>410</v>
      </c>
      <c r="G4995" s="3" t="s">
        <v>11198</v>
      </c>
      <c r="H4995">
        <v>20190205</v>
      </c>
      <c r="I4995" s="4">
        <v>1007</v>
      </c>
      <c r="J4995">
        <v>294032</v>
      </c>
      <c r="K4995" s="5">
        <v>2962</v>
      </c>
      <c r="L4995" t="s">
        <v>44</v>
      </c>
      <c r="M4995" t="s">
        <v>63</v>
      </c>
      <c r="N4995" t="s">
        <v>64</v>
      </c>
      <c r="O4995" s="5">
        <v>2</v>
      </c>
      <c r="P4995" s="5">
        <v>5924</v>
      </c>
      <c r="Q4995" s="6">
        <v>38.024847000000001</v>
      </c>
      <c r="R4995" s="6">
        <v>-120.398983</v>
      </c>
      <c r="S4995" t="s">
        <v>11199</v>
      </c>
      <c r="T4995" t="s">
        <v>436</v>
      </c>
      <c r="U4995" t="s">
        <v>67</v>
      </c>
      <c r="V4995" t="s">
        <v>50</v>
      </c>
      <c r="W4995" t="s">
        <v>11200</v>
      </c>
      <c r="X4995" t="s">
        <v>52</v>
      </c>
      <c r="Y4995" t="s">
        <v>53</v>
      </c>
      <c r="Z4995">
        <v>0</v>
      </c>
      <c r="AA4995" t="s">
        <v>54</v>
      </c>
      <c r="AB4995">
        <v>2019</v>
      </c>
      <c r="AC4995" t="s">
        <v>376</v>
      </c>
      <c r="AD4995" t="s">
        <v>56</v>
      </c>
      <c r="AE4995" t="s">
        <v>230</v>
      </c>
      <c r="AF4995">
        <v>1413080</v>
      </c>
      <c r="AG4995" t="s">
        <v>71</v>
      </c>
      <c r="AH4995" t="s">
        <v>59</v>
      </c>
      <c r="AI4995" t="s">
        <v>56</v>
      </c>
      <c r="AJ4995" t="s">
        <v>416</v>
      </c>
    </row>
    <row r="4996" spans="1:36" x14ac:dyDescent="0.25">
      <c r="A4996" t="s">
        <v>10715</v>
      </c>
      <c r="B4996" t="s">
        <v>2263</v>
      </c>
      <c r="C4996" t="s">
        <v>40</v>
      </c>
      <c r="D4996" t="s">
        <v>10775</v>
      </c>
      <c r="E4996" s="2">
        <v>163761703</v>
      </c>
      <c r="F4996" t="s">
        <v>178</v>
      </c>
      <c r="G4996" s="3" t="s">
        <v>11201</v>
      </c>
      <c r="H4996">
        <v>20190205</v>
      </c>
      <c r="I4996" s="4">
        <v>1007</v>
      </c>
      <c r="J4996">
        <v>294131</v>
      </c>
      <c r="K4996" s="5">
        <v>2945</v>
      </c>
      <c r="L4996" t="s">
        <v>44</v>
      </c>
      <c r="M4996" t="s">
        <v>45</v>
      </c>
      <c r="N4996" t="s">
        <v>432</v>
      </c>
      <c r="O4996" s="5">
        <v>20</v>
      </c>
      <c r="P4996" s="5">
        <v>58900</v>
      </c>
      <c r="Q4996" s="6">
        <v>38.027160000000002</v>
      </c>
      <c r="R4996" s="6">
        <v>-120.37829000000001</v>
      </c>
      <c r="S4996" t="s">
        <v>11202</v>
      </c>
      <c r="T4996" t="s">
        <v>2537</v>
      </c>
      <c r="U4996" t="s">
        <v>67</v>
      </c>
      <c r="V4996" t="s">
        <v>68</v>
      </c>
      <c r="W4996" t="s">
        <v>11203</v>
      </c>
      <c r="X4996" t="s">
        <v>52</v>
      </c>
      <c r="Y4996" t="s">
        <v>53</v>
      </c>
      <c r="Z4996">
        <v>0</v>
      </c>
      <c r="AA4996" t="s">
        <v>54</v>
      </c>
      <c r="AB4996">
        <v>2019</v>
      </c>
      <c r="AC4996" t="s">
        <v>376</v>
      </c>
      <c r="AD4996" t="s">
        <v>56</v>
      </c>
      <c r="AE4996" t="s">
        <v>70</v>
      </c>
      <c r="AF4996">
        <v>1413113</v>
      </c>
      <c r="AG4996" t="s">
        <v>71</v>
      </c>
      <c r="AH4996" t="s">
        <v>59</v>
      </c>
      <c r="AI4996" t="s">
        <v>56</v>
      </c>
      <c r="AJ4996" t="s">
        <v>416</v>
      </c>
    </row>
    <row r="4997" spans="1:36" x14ac:dyDescent="0.25">
      <c r="A4997" t="s">
        <v>10715</v>
      </c>
      <c r="B4997" t="s">
        <v>2263</v>
      </c>
      <c r="C4997" t="s">
        <v>92</v>
      </c>
      <c r="D4997" t="s">
        <v>10775</v>
      </c>
      <c r="E4997" s="2">
        <v>163761703</v>
      </c>
      <c r="F4997" t="s">
        <v>410</v>
      </c>
      <c r="G4997" s="3" t="s">
        <v>11204</v>
      </c>
      <c r="H4997">
        <v>20190205</v>
      </c>
      <c r="I4997" s="4">
        <v>846</v>
      </c>
      <c r="J4997">
        <v>294448</v>
      </c>
      <c r="K4997" s="5">
        <v>3209</v>
      </c>
      <c r="L4997" t="s">
        <v>44</v>
      </c>
      <c r="M4997" t="s">
        <v>63</v>
      </c>
      <c r="N4997" t="s">
        <v>64</v>
      </c>
      <c r="O4997" s="5">
        <v>2</v>
      </c>
      <c r="P4997" s="5">
        <v>6418</v>
      </c>
      <c r="Q4997" s="6">
        <v>37.994835000000002</v>
      </c>
      <c r="R4997" s="6">
        <v>-120.38882099999999</v>
      </c>
      <c r="S4997" t="s">
        <v>11205</v>
      </c>
      <c r="T4997" t="s">
        <v>2517</v>
      </c>
      <c r="U4997" t="s">
        <v>67</v>
      </c>
      <c r="V4997" t="s">
        <v>50</v>
      </c>
      <c r="W4997" t="s">
        <v>11206</v>
      </c>
      <c r="X4997" t="s">
        <v>52</v>
      </c>
      <c r="Y4997" t="s">
        <v>53</v>
      </c>
      <c r="Z4997">
        <v>0</v>
      </c>
      <c r="AA4997" t="s">
        <v>54</v>
      </c>
      <c r="AB4997">
        <v>2019</v>
      </c>
      <c r="AC4997" t="s">
        <v>376</v>
      </c>
      <c r="AD4997" t="s">
        <v>56</v>
      </c>
      <c r="AE4997" t="s">
        <v>70</v>
      </c>
      <c r="AF4997">
        <v>1413207</v>
      </c>
      <c r="AG4997" t="s">
        <v>71</v>
      </c>
      <c r="AH4997" t="s">
        <v>59</v>
      </c>
      <c r="AI4997" t="s">
        <v>56</v>
      </c>
      <c r="AJ4997" t="s">
        <v>416</v>
      </c>
    </row>
    <row r="4998" spans="1:36" x14ac:dyDescent="0.25">
      <c r="A4998" t="s">
        <v>10715</v>
      </c>
      <c r="B4998" t="s">
        <v>2263</v>
      </c>
      <c r="C4998" t="s">
        <v>92</v>
      </c>
      <c r="D4998" t="s">
        <v>10775</v>
      </c>
      <c r="E4998" s="2">
        <v>163761703</v>
      </c>
      <c r="F4998" t="s">
        <v>62</v>
      </c>
      <c r="G4998" s="3">
        <v>26384</v>
      </c>
      <c r="H4998">
        <v>20190205</v>
      </c>
      <c r="I4998" s="4">
        <v>1341</v>
      </c>
      <c r="J4998">
        <v>292776</v>
      </c>
      <c r="K4998" s="5">
        <v>4424</v>
      </c>
      <c r="L4998" t="s">
        <v>44</v>
      </c>
      <c r="M4998" t="s">
        <v>63</v>
      </c>
      <c r="N4998" t="s">
        <v>64</v>
      </c>
      <c r="O4998" s="5">
        <v>1</v>
      </c>
      <c r="P4998" s="5">
        <v>4424</v>
      </c>
      <c r="Q4998" s="6">
        <v>37.991959999999999</v>
      </c>
      <c r="R4998" s="6">
        <v>-120.39872</v>
      </c>
      <c r="S4998" t="s">
        <v>11207</v>
      </c>
      <c r="T4998" t="s">
        <v>427</v>
      </c>
      <c r="U4998" t="s">
        <v>67</v>
      </c>
      <c r="V4998" t="s">
        <v>68</v>
      </c>
      <c r="W4998" t="s">
        <v>11208</v>
      </c>
      <c r="X4998" t="s">
        <v>52</v>
      </c>
      <c r="Y4998" t="s">
        <v>53</v>
      </c>
      <c r="Z4998">
        <v>0</v>
      </c>
      <c r="AA4998" t="s">
        <v>54</v>
      </c>
      <c r="AB4998">
        <v>2019</v>
      </c>
      <c r="AC4998" t="s">
        <v>376</v>
      </c>
      <c r="AD4998" t="s">
        <v>56</v>
      </c>
      <c r="AE4998" t="s">
        <v>98</v>
      </c>
      <c r="AF4998">
        <v>1413229</v>
      </c>
      <c r="AG4998" t="s">
        <v>71</v>
      </c>
      <c r="AH4998" t="s">
        <v>59</v>
      </c>
      <c r="AI4998" t="s">
        <v>56</v>
      </c>
      <c r="AJ4998" t="s">
        <v>416</v>
      </c>
    </row>
    <row r="4999" spans="1:36" x14ac:dyDescent="0.25">
      <c r="A4999" t="s">
        <v>10715</v>
      </c>
      <c r="B4999" t="s">
        <v>2263</v>
      </c>
      <c r="C4999" t="s">
        <v>40</v>
      </c>
      <c r="D4999" t="s">
        <v>10743</v>
      </c>
      <c r="E4999" s="2">
        <v>252531101</v>
      </c>
      <c r="F4999" t="s">
        <v>42</v>
      </c>
      <c r="G4999" s="3">
        <v>673480</v>
      </c>
      <c r="H4999">
        <v>20190205</v>
      </c>
      <c r="I4999" s="4">
        <v>842</v>
      </c>
      <c r="J4999">
        <v>292065</v>
      </c>
      <c r="K4999" s="5">
        <v>1620</v>
      </c>
      <c r="L4999" t="s">
        <v>44</v>
      </c>
      <c r="M4999" t="s">
        <v>63</v>
      </c>
      <c r="N4999" t="s">
        <v>64</v>
      </c>
      <c r="O4999" s="5">
        <v>889</v>
      </c>
      <c r="P4999" s="5">
        <v>546452</v>
      </c>
      <c r="Q4999" s="6">
        <v>37.288139999999999</v>
      </c>
      <c r="R4999" s="6">
        <v>-119.51971</v>
      </c>
      <c r="S4999" t="s">
        <v>11209</v>
      </c>
      <c r="T4999" t="s">
        <v>2537</v>
      </c>
      <c r="U4999" t="s">
        <v>67</v>
      </c>
      <c r="V4999" t="s">
        <v>50</v>
      </c>
      <c r="W4999" t="s">
        <v>11210</v>
      </c>
      <c r="X4999" t="s">
        <v>52</v>
      </c>
      <c r="Y4999" t="s">
        <v>53</v>
      </c>
      <c r="Z4999">
        <v>0</v>
      </c>
      <c r="AA4999" t="s">
        <v>54</v>
      </c>
      <c r="AB4999">
        <v>2019</v>
      </c>
      <c r="AC4999" t="s">
        <v>376</v>
      </c>
      <c r="AD4999" t="s">
        <v>56</v>
      </c>
      <c r="AE4999" t="s">
        <v>70</v>
      </c>
      <c r="AF4999">
        <v>1412707</v>
      </c>
      <c r="AG4999" t="s">
        <v>71</v>
      </c>
      <c r="AH4999" t="s">
        <v>59</v>
      </c>
      <c r="AI4999" t="s">
        <v>56</v>
      </c>
      <c r="AJ4999" t="s">
        <v>416</v>
      </c>
    </row>
    <row r="5000" spans="1:36" x14ac:dyDescent="0.25">
      <c r="A5000" t="s">
        <v>10715</v>
      </c>
      <c r="B5000" t="s">
        <v>2263</v>
      </c>
      <c r="C5000" t="s">
        <v>40</v>
      </c>
      <c r="D5000" t="s">
        <v>10743</v>
      </c>
      <c r="E5000" s="2">
        <v>252531101</v>
      </c>
      <c r="F5000" t="s">
        <v>62</v>
      </c>
      <c r="G5000" s="3">
        <v>10212</v>
      </c>
      <c r="H5000">
        <v>20190205</v>
      </c>
      <c r="I5000" s="4">
        <v>1815</v>
      </c>
      <c r="J5000">
        <v>294471</v>
      </c>
      <c r="K5000" s="5">
        <v>2460</v>
      </c>
      <c r="L5000" t="s">
        <v>44</v>
      </c>
      <c r="M5000" t="s">
        <v>63</v>
      </c>
      <c r="N5000" t="s">
        <v>64</v>
      </c>
      <c r="O5000" s="5">
        <v>8</v>
      </c>
      <c r="P5000" s="5">
        <v>19680</v>
      </c>
      <c r="Q5000" s="6">
        <v>37.287100000000002</v>
      </c>
      <c r="R5000" s="6">
        <v>-119.51912</v>
      </c>
      <c r="S5000" t="s">
        <v>11211</v>
      </c>
      <c r="T5000" t="s">
        <v>6062</v>
      </c>
      <c r="U5000" t="s">
        <v>67</v>
      </c>
      <c r="V5000" t="s">
        <v>50</v>
      </c>
      <c r="W5000" t="s">
        <v>11212</v>
      </c>
      <c r="X5000" t="s">
        <v>52</v>
      </c>
      <c r="Y5000" t="s">
        <v>53</v>
      </c>
      <c r="Z5000">
        <v>0</v>
      </c>
      <c r="AA5000" t="s">
        <v>54</v>
      </c>
      <c r="AB5000">
        <v>2019</v>
      </c>
      <c r="AC5000" t="s">
        <v>376</v>
      </c>
      <c r="AD5000" t="s">
        <v>56</v>
      </c>
      <c r="AE5000" t="s">
        <v>481</v>
      </c>
      <c r="AF5000">
        <v>1413243</v>
      </c>
      <c r="AG5000" t="s">
        <v>71</v>
      </c>
      <c r="AH5000" t="s">
        <v>59</v>
      </c>
      <c r="AI5000" t="s">
        <v>56</v>
      </c>
      <c r="AJ5000" t="s">
        <v>56</v>
      </c>
    </row>
    <row r="5001" spans="1:36" x14ac:dyDescent="0.25">
      <c r="A5001" t="s">
        <v>10715</v>
      </c>
      <c r="B5001" t="s">
        <v>2263</v>
      </c>
      <c r="C5001" t="s">
        <v>92</v>
      </c>
      <c r="D5001" t="s">
        <v>10870</v>
      </c>
      <c r="E5001" s="2">
        <v>252531103</v>
      </c>
      <c r="F5001" t="s">
        <v>80</v>
      </c>
      <c r="G5001" s="3" t="s">
        <v>11213</v>
      </c>
      <c r="H5001">
        <v>20190205</v>
      </c>
      <c r="I5001" s="4">
        <v>715</v>
      </c>
      <c r="J5001">
        <v>291830</v>
      </c>
      <c r="K5001" s="5">
        <v>699</v>
      </c>
      <c r="L5001" t="s">
        <v>44</v>
      </c>
      <c r="M5001" t="s">
        <v>63</v>
      </c>
      <c r="N5001" t="s">
        <v>64</v>
      </c>
      <c r="O5001" s="5">
        <v>6</v>
      </c>
      <c r="P5001" s="5">
        <v>959</v>
      </c>
      <c r="Q5001" s="6">
        <v>37.245364000000002</v>
      </c>
      <c r="R5001" s="6">
        <v>-119.50532800000001</v>
      </c>
      <c r="S5001" t="s">
        <v>11214</v>
      </c>
      <c r="T5001" t="s">
        <v>2537</v>
      </c>
      <c r="U5001" t="s">
        <v>67</v>
      </c>
      <c r="V5001" t="s">
        <v>50</v>
      </c>
      <c r="W5001" t="s">
        <v>11215</v>
      </c>
      <c r="X5001" t="s">
        <v>52</v>
      </c>
      <c r="Y5001" t="s">
        <v>53</v>
      </c>
      <c r="Z5001">
        <v>0</v>
      </c>
      <c r="AA5001" t="s">
        <v>54</v>
      </c>
      <c r="AB5001">
        <v>2019</v>
      </c>
      <c r="AC5001" t="s">
        <v>376</v>
      </c>
      <c r="AD5001" t="s">
        <v>56</v>
      </c>
      <c r="AE5001" t="s">
        <v>481</v>
      </c>
      <c r="AF5001">
        <v>1412673</v>
      </c>
      <c r="AG5001" t="s">
        <v>71</v>
      </c>
      <c r="AH5001" t="s">
        <v>59</v>
      </c>
      <c r="AI5001" t="s">
        <v>56</v>
      </c>
      <c r="AJ5001" t="s">
        <v>56</v>
      </c>
    </row>
    <row r="5002" spans="1:36" x14ac:dyDescent="0.25">
      <c r="A5002" t="s">
        <v>10715</v>
      </c>
      <c r="B5002" t="s">
        <v>2263</v>
      </c>
      <c r="C5002" t="s">
        <v>92</v>
      </c>
      <c r="D5002" t="s">
        <v>11216</v>
      </c>
      <c r="E5002" s="2">
        <v>252521103</v>
      </c>
      <c r="F5002" t="s">
        <v>178</v>
      </c>
      <c r="G5002" s="3">
        <v>5424</v>
      </c>
      <c r="H5002">
        <v>20190205</v>
      </c>
      <c r="I5002" s="4">
        <v>630</v>
      </c>
      <c r="J5002">
        <v>291604</v>
      </c>
      <c r="K5002" s="5">
        <v>3270</v>
      </c>
      <c r="L5002" t="s">
        <v>44</v>
      </c>
      <c r="M5002" t="s">
        <v>45</v>
      </c>
      <c r="N5002" t="s">
        <v>432</v>
      </c>
      <c r="O5002" s="5">
        <v>179</v>
      </c>
      <c r="P5002" s="5">
        <v>6474</v>
      </c>
      <c r="Q5002" s="6">
        <v>37.223269999999999</v>
      </c>
      <c r="R5002" s="6">
        <v>-119.50977</v>
      </c>
      <c r="S5002" t="s">
        <v>11217</v>
      </c>
      <c r="T5002" t="s">
        <v>2537</v>
      </c>
      <c r="U5002" t="s">
        <v>200</v>
      </c>
      <c r="V5002" t="s">
        <v>50</v>
      </c>
      <c r="W5002" t="s">
        <v>11218</v>
      </c>
      <c r="X5002" t="s">
        <v>52</v>
      </c>
      <c r="Y5002" t="s">
        <v>53</v>
      </c>
      <c r="Z5002">
        <v>0</v>
      </c>
      <c r="AA5002" t="s">
        <v>54</v>
      </c>
      <c r="AB5002">
        <v>2019</v>
      </c>
      <c r="AC5002" t="s">
        <v>376</v>
      </c>
      <c r="AD5002" t="s">
        <v>56</v>
      </c>
      <c r="AE5002" t="s">
        <v>481</v>
      </c>
      <c r="AF5002">
        <v>1412509</v>
      </c>
      <c r="AG5002" t="s">
        <v>202</v>
      </c>
      <c r="AH5002" t="s">
        <v>59</v>
      </c>
      <c r="AI5002" t="s">
        <v>56</v>
      </c>
      <c r="AJ5002" t="s">
        <v>56</v>
      </c>
    </row>
    <row r="5003" spans="1:36" x14ac:dyDescent="0.25">
      <c r="A5003" t="s">
        <v>10715</v>
      </c>
      <c r="B5003" t="s">
        <v>2263</v>
      </c>
      <c r="C5003" t="s">
        <v>92</v>
      </c>
      <c r="D5003" t="s">
        <v>11216</v>
      </c>
      <c r="E5003" s="2">
        <v>252521103</v>
      </c>
      <c r="F5003" t="s">
        <v>62</v>
      </c>
      <c r="G5003" s="3">
        <v>10236</v>
      </c>
      <c r="H5003">
        <v>20190205</v>
      </c>
      <c r="I5003" s="4">
        <v>516</v>
      </c>
      <c r="J5003">
        <v>291635</v>
      </c>
      <c r="K5003" s="5">
        <v>888</v>
      </c>
      <c r="L5003" t="s">
        <v>44</v>
      </c>
      <c r="M5003" t="s">
        <v>63</v>
      </c>
      <c r="N5003" t="s">
        <v>64</v>
      </c>
      <c r="O5003" s="5">
        <v>100</v>
      </c>
      <c r="P5003" s="5">
        <v>88800</v>
      </c>
      <c r="Q5003" s="6">
        <v>37.239669999999997</v>
      </c>
      <c r="R5003" s="6">
        <v>-119.55488</v>
      </c>
      <c r="S5003" t="s">
        <v>11219</v>
      </c>
      <c r="T5003" t="s">
        <v>2517</v>
      </c>
      <c r="U5003" t="s">
        <v>86</v>
      </c>
      <c r="V5003" t="s">
        <v>50</v>
      </c>
      <c r="W5003" t="s">
        <v>11220</v>
      </c>
      <c r="X5003" t="s">
        <v>52</v>
      </c>
      <c r="Y5003" t="s">
        <v>53</v>
      </c>
      <c r="Z5003">
        <v>0</v>
      </c>
      <c r="AA5003" t="s">
        <v>54</v>
      </c>
      <c r="AB5003">
        <v>2019</v>
      </c>
      <c r="AC5003" t="s">
        <v>376</v>
      </c>
      <c r="AD5003" t="s">
        <v>56</v>
      </c>
      <c r="AE5003" t="s">
        <v>70</v>
      </c>
      <c r="AF5003">
        <v>1412629</v>
      </c>
      <c r="AG5003" t="s">
        <v>88</v>
      </c>
      <c r="AH5003" t="s">
        <v>59</v>
      </c>
      <c r="AI5003" t="s">
        <v>56</v>
      </c>
      <c r="AJ5003" t="s">
        <v>416</v>
      </c>
    </row>
    <row r="5004" spans="1:36" x14ac:dyDescent="0.25">
      <c r="A5004" t="s">
        <v>10715</v>
      </c>
      <c r="B5004" t="s">
        <v>2263</v>
      </c>
      <c r="C5004" t="s">
        <v>92</v>
      </c>
      <c r="D5004" t="s">
        <v>11216</v>
      </c>
      <c r="E5004" s="2">
        <v>252521103</v>
      </c>
      <c r="F5004" t="s">
        <v>62</v>
      </c>
      <c r="G5004" s="3">
        <v>70225</v>
      </c>
      <c r="H5004">
        <v>20190205</v>
      </c>
      <c r="I5004" s="4">
        <v>727</v>
      </c>
      <c r="J5004">
        <v>291864</v>
      </c>
      <c r="K5004" s="5">
        <v>1644</v>
      </c>
      <c r="L5004" t="s">
        <v>44</v>
      </c>
      <c r="M5004" t="s">
        <v>63</v>
      </c>
      <c r="N5004" t="s">
        <v>64</v>
      </c>
      <c r="O5004" s="5">
        <v>10</v>
      </c>
      <c r="P5004" s="5">
        <v>16440</v>
      </c>
      <c r="Q5004" s="6">
        <v>37.210360000000001</v>
      </c>
      <c r="R5004" s="6">
        <v>-119.52714</v>
      </c>
      <c r="S5004" t="s">
        <v>11221</v>
      </c>
      <c r="T5004" t="s">
        <v>2537</v>
      </c>
      <c r="U5004" t="s">
        <v>67</v>
      </c>
      <c r="V5004" t="s">
        <v>50</v>
      </c>
      <c r="W5004" t="s">
        <v>11222</v>
      </c>
      <c r="X5004" t="s">
        <v>52</v>
      </c>
      <c r="Y5004" t="s">
        <v>53</v>
      </c>
      <c r="Z5004">
        <v>0</v>
      </c>
      <c r="AA5004" t="s">
        <v>54</v>
      </c>
      <c r="AB5004">
        <v>2019</v>
      </c>
      <c r="AC5004" t="s">
        <v>376</v>
      </c>
      <c r="AD5004" t="s">
        <v>56</v>
      </c>
      <c r="AE5004" t="s">
        <v>70</v>
      </c>
      <c r="AF5004">
        <v>1412868</v>
      </c>
      <c r="AG5004" t="s">
        <v>71</v>
      </c>
      <c r="AH5004" t="s">
        <v>59</v>
      </c>
      <c r="AI5004" t="s">
        <v>56</v>
      </c>
      <c r="AJ5004" t="s">
        <v>416</v>
      </c>
    </row>
    <row r="5005" spans="1:36" x14ac:dyDescent="0.25">
      <c r="A5005" t="s">
        <v>10715</v>
      </c>
      <c r="B5005" t="s">
        <v>2263</v>
      </c>
      <c r="C5005" t="s">
        <v>92</v>
      </c>
      <c r="D5005" t="s">
        <v>10763</v>
      </c>
      <c r="E5005" s="2">
        <v>163351704</v>
      </c>
      <c r="F5005" t="s">
        <v>936</v>
      </c>
      <c r="G5005" s="3">
        <v>320303056730</v>
      </c>
      <c r="H5005">
        <v>20190209</v>
      </c>
      <c r="I5005" s="4">
        <v>2220</v>
      </c>
      <c r="J5005">
        <v>297487</v>
      </c>
      <c r="K5005" s="5">
        <v>2189</v>
      </c>
      <c r="L5005" t="s">
        <v>44</v>
      </c>
      <c r="M5005" t="s">
        <v>63</v>
      </c>
      <c r="N5005" t="s">
        <v>64</v>
      </c>
      <c r="O5005" s="5">
        <v>1</v>
      </c>
      <c r="P5005" s="5">
        <v>2189</v>
      </c>
      <c r="Q5005" s="6">
        <v>38.058280000000003</v>
      </c>
      <c r="R5005" s="6">
        <v>-120.39525999999999</v>
      </c>
      <c r="S5005" t="s">
        <v>11223</v>
      </c>
      <c r="T5005" t="s">
        <v>11224</v>
      </c>
      <c r="U5005" t="s">
        <v>2277</v>
      </c>
      <c r="V5005" t="s">
        <v>50</v>
      </c>
      <c r="W5005" t="s">
        <v>11225</v>
      </c>
      <c r="X5005" t="s">
        <v>52</v>
      </c>
      <c r="Y5005" t="s">
        <v>53</v>
      </c>
      <c r="Z5005">
        <v>0</v>
      </c>
      <c r="AA5005" t="s">
        <v>54</v>
      </c>
      <c r="AB5005">
        <v>2019</v>
      </c>
      <c r="AC5005" t="s">
        <v>376</v>
      </c>
      <c r="AD5005" t="s">
        <v>56</v>
      </c>
      <c r="AE5005" t="s">
        <v>70</v>
      </c>
      <c r="AF5005">
        <v>1414151</v>
      </c>
      <c r="AG5005" t="s">
        <v>2279</v>
      </c>
      <c r="AH5005" t="s">
        <v>59</v>
      </c>
      <c r="AI5005" t="s">
        <v>56</v>
      </c>
      <c r="AJ5005" t="s">
        <v>416</v>
      </c>
    </row>
    <row r="5006" spans="1:36" x14ac:dyDescent="0.25">
      <c r="A5006" t="s">
        <v>10715</v>
      </c>
      <c r="B5006" t="s">
        <v>2263</v>
      </c>
      <c r="C5006" t="s">
        <v>40</v>
      </c>
      <c r="D5006" t="s">
        <v>10738</v>
      </c>
      <c r="E5006" s="2">
        <v>254421103</v>
      </c>
      <c r="F5006" t="s">
        <v>62</v>
      </c>
      <c r="G5006" s="3">
        <v>19617</v>
      </c>
      <c r="H5006">
        <v>20190209</v>
      </c>
      <c r="I5006" s="4">
        <v>1451</v>
      </c>
      <c r="J5006">
        <v>297222</v>
      </c>
      <c r="K5006" s="5">
        <v>1464</v>
      </c>
      <c r="L5006" t="s">
        <v>44</v>
      </c>
      <c r="M5006" t="s">
        <v>45</v>
      </c>
      <c r="N5006" t="s">
        <v>432</v>
      </c>
      <c r="O5006" s="5">
        <v>30</v>
      </c>
      <c r="P5006" s="5">
        <v>43920</v>
      </c>
      <c r="Q5006" s="6">
        <v>37.460560000000001</v>
      </c>
      <c r="R5006" s="6">
        <v>-119.64058</v>
      </c>
      <c r="S5006" t="s">
        <v>11226</v>
      </c>
      <c r="T5006" t="s">
        <v>430</v>
      </c>
      <c r="U5006" t="s">
        <v>67</v>
      </c>
      <c r="V5006" t="s">
        <v>50</v>
      </c>
      <c r="W5006" t="s">
        <v>11227</v>
      </c>
      <c r="X5006" t="s">
        <v>52</v>
      </c>
      <c r="Y5006" t="s">
        <v>53</v>
      </c>
      <c r="Z5006">
        <v>0</v>
      </c>
      <c r="AA5006" t="s">
        <v>54</v>
      </c>
      <c r="AB5006">
        <v>2019</v>
      </c>
      <c r="AC5006" t="s">
        <v>376</v>
      </c>
      <c r="AD5006" t="s">
        <v>56</v>
      </c>
      <c r="AE5006" t="s">
        <v>98</v>
      </c>
      <c r="AF5006">
        <v>1414062</v>
      </c>
      <c r="AG5006" t="s">
        <v>71</v>
      </c>
      <c r="AH5006" t="s">
        <v>59</v>
      </c>
      <c r="AI5006" t="s">
        <v>56</v>
      </c>
      <c r="AJ5006" t="s">
        <v>416</v>
      </c>
    </row>
    <row r="5007" spans="1:36" x14ac:dyDescent="0.25">
      <c r="A5007" t="s">
        <v>10715</v>
      </c>
      <c r="B5007" t="s">
        <v>2263</v>
      </c>
      <c r="C5007" t="s">
        <v>40</v>
      </c>
      <c r="D5007" t="s">
        <v>10738</v>
      </c>
      <c r="E5007" s="2">
        <v>254421103</v>
      </c>
      <c r="F5007" t="s">
        <v>62</v>
      </c>
      <c r="G5007" s="3">
        <v>10277</v>
      </c>
      <c r="H5007">
        <v>20190209</v>
      </c>
      <c r="I5007" s="4">
        <v>2124</v>
      </c>
      <c r="J5007">
        <v>298732</v>
      </c>
      <c r="K5007" s="5">
        <v>2382</v>
      </c>
      <c r="L5007" t="s">
        <v>44</v>
      </c>
      <c r="M5007" t="s">
        <v>63</v>
      </c>
      <c r="N5007" t="s">
        <v>64</v>
      </c>
      <c r="O5007" s="5">
        <v>1</v>
      </c>
      <c r="P5007" s="5">
        <v>2382</v>
      </c>
      <c r="Q5007" s="6">
        <v>37.442219999999999</v>
      </c>
      <c r="R5007" s="6">
        <v>-119.63591</v>
      </c>
      <c r="S5007" t="s">
        <v>10954</v>
      </c>
      <c r="T5007" t="s">
        <v>2517</v>
      </c>
      <c r="U5007" t="s">
        <v>67</v>
      </c>
      <c r="V5007" t="s">
        <v>50</v>
      </c>
      <c r="W5007" t="s">
        <v>11228</v>
      </c>
      <c r="X5007" t="s">
        <v>52</v>
      </c>
      <c r="Y5007" t="s">
        <v>53</v>
      </c>
      <c r="Z5007">
        <v>0</v>
      </c>
      <c r="AA5007" t="s">
        <v>54</v>
      </c>
      <c r="AB5007">
        <v>2019</v>
      </c>
      <c r="AC5007" t="s">
        <v>376</v>
      </c>
      <c r="AD5007" t="s">
        <v>56</v>
      </c>
      <c r="AE5007" t="s">
        <v>481</v>
      </c>
      <c r="AF5007">
        <v>1414351</v>
      </c>
      <c r="AG5007" t="s">
        <v>71</v>
      </c>
      <c r="AH5007" t="s">
        <v>59</v>
      </c>
      <c r="AI5007" t="s">
        <v>56</v>
      </c>
      <c r="AJ5007" t="s">
        <v>416</v>
      </c>
    </row>
    <row r="5008" spans="1:36" x14ac:dyDescent="0.25">
      <c r="A5008" t="s">
        <v>10715</v>
      </c>
      <c r="B5008" t="s">
        <v>2263</v>
      </c>
      <c r="C5008" t="s">
        <v>92</v>
      </c>
      <c r="D5008" t="s">
        <v>10722</v>
      </c>
      <c r="E5008" s="2">
        <v>252192105</v>
      </c>
      <c r="F5008" t="s">
        <v>62</v>
      </c>
      <c r="G5008" s="3">
        <v>7277</v>
      </c>
      <c r="H5008">
        <v>20190210</v>
      </c>
      <c r="I5008" s="4">
        <v>532</v>
      </c>
      <c r="J5008">
        <v>298014</v>
      </c>
      <c r="K5008" s="5">
        <v>1898</v>
      </c>
      <c r="L5008" t="s">
        <v>44</v>
      </c>
      <c r="M5008" t="s">
        <v>63</v>
      </c>
      <c r="N5008" t="s">
        <v>64</v>
      </c>
      <c r="O5008" s="5">
        <v>55</v>
      </c>
      <c r="P5008" s="5">
        <v>49382</v>
      </c>
      <c r="Q5008" s="6">
        <v>37.776319999999998</v>
      </c>
      <c r="R5008" s="6">
        <v>-120.16998</v>
      </c>
      <c r="S5008" t="s">
        <v>11229</v>
      </c>
      <c r="T5008" t="s">
        <v>2560</v>
      </c>
      <c r="U5008" t="s">
        <v>67</v>
      </c>
      <c r="V5008" t="s">
        <v>50</v>
      </c>
      <c r="W5008" t="s">
        <v>11230</v>
      </c>
      <c r="X5008" t="s">
        <v>52</v>
      </c>
      <c r="Y5008" t="s">
        <v>53</v>
      </c>
      <c r="Z5008">
        <v>0</v>
      </c>
      <c r="AA5008" t="s">
        <v>54</v>
      </c>
      <c r="AB5008">
        <v>2019</v>
      </c>
      <c r="AC5008" t="s">
        <v>376</v>
      </c>
      <c r="AD5008" t="s">
        <v>56</v>
      </c>
      <c r="AE5008" t="s">
        <v>98</v>
      </c>
      <c r="AF5008">
        <v>1414365</v>
      </c>
      <c r="AG5008" t="s">
        <v>71</v>
      </c>
      <c r="AH5008" t="s">
        <v>59</v>
      </c>
      <c r="AI5008" t="s">
        <v>56</v>
      </c>
      <c r="AJ5008" t="s">
        <v>416</v>
      </c>
    </row>
    <row r="5009" spans="1:36" x14ac:dyDescent="0.25">
      <c r="A5009" t="s">
        <v>10715</v>
      </c>
      <c r="B5009" t="s">
        <v>2263</v>
      </c>
      <c r="C5009" t="s">
        <v>40</v>
      </c>
      <c r="D5009" t="s">
        <v>10719</v>
      </c>
      <c r="E5009" s="2">
        <v>163351702</v>
      </c>
      <c r="F5009" t="s">
        <v>62</v>
      </c>
      <c r="G5009" s="3">
        <v>19526</v>
      </c>
      <c r="H5009">
        <v>20190210</v>
      </c>
      <c r="I5009" s="4">
        <v>542</v>
      </c>
      <c r="J5009">
        <v>298029</v>
      </c>
      <c r="K5009" s="5">
        <v>663</v>
      </c>
      <c r="L5009" t="s">
        <v>44</v>
      </c>
      <c r="M5009" t="s">
        <v>63</v>
      </c>
      <c r="N5009" t="s">
        <v>64</v>
      </c>
      <c r="O5009" s="5">
        <v>40</v>
      </c>
      <c r="P5009" s="5">
        <v>19160</v>
      </c>
      <c r="Q5009" s="6">
        <v>37.971820000000001</v>
      </c>
      <c r="R5009" s="6">
        <v>-120.22605</v>
      </c>
      <c r="S5009" t="s">
        <v>11231</v>
      </c>
      <c r="T5009" t="s">
        <v>2560</v>
      </c>
      <c r="U5009" t="s">
        <v>67</v>
      </c>
      <c r="V5009" t="s">
        <v>50</v>
      </c>
      <c r="W5009" t="s">
        <v>11232</v>
      </c>
      <c r="X5009" t="s">
        <v>52</v>
      </c>
      <c r="Y5009" t="s">
        <v>53</v>
      </c>
      <c r="Z5009">
        <v>0</v>
      </c>
      <c r="AA5009" t="s">
        <v>54</v>
      </c>
      <c r="AB5009">
        <v>2019</v>
      </c>
      <c r="AC5009" t="s">
        <v>376</v>
      </c>
      <c r="AD5009" t="s">
        <v>56</v>
      </c>
      <c r="AE5009" t="s">
        <v>70</v>
      </c>
      <c r="AF5009">
        <v>1414310</v>
      </c>
      <c r="AG5009" t="s">
        <v>71</v>
      </c>
      <c r="AH5009" t="s">
        <v>59</v>
      </c>
      <c r="AI5009" t="s">
        <v>56</v>
      </c>
      <c r="AJ5009" t="s">
        <v>416</v>
      </c>
    </row>
    <row r="5010" spans="1:36" x14ac:dyDescent="0.25">
      <c r="A5010" t="s">
        <v>10715</v>
      </c>
      <c r="B5010" t="s">
        <v>2263</v>
      </c>
      <c r="C5010" t="s">
        <v>92</v>
      </c>
      <c r="D5010" t="s">
        <v>10761</v>
      </c>
      <c r="E5010" s="2">
        <v>163351703</v>
      </c>
      <c r="F5010" t="s">
        <v>42</v>
      </c>
      <c r="G5010" s="3">
        <v>9210</v>
      </c>
      <c r="H5010">
        <v>20190210</v>
      </c>
      <c r="I5010" s="4">
        <v>645</v>
      </c>
      <c r="J5010">
        <v>298026</v>
      </c>
      <c r="K5010" s="5">
        <v>1126</v>
      </c>
      <c r="L5010" t="s">
        <v>44</v>
      </c>
      <c r="M5010" t="s">
        <v>63</v>
      </c>
      <c r="N5010" t="s">
        <v>64</v>
      </c>
      <c r="O5010" s="5">
        <v>158</v>
      </c>
      <c r="P5010" s="5">
        <v>150544</v>
      </c>
      <c r="Q5010" s="6">
        <v>37.818300000000001</v>
      </c>
      <c r="R5010" s="6">
        <v>-120.09605999999999</v>
      </c>
      <c r="S5010" t="s">
        <v>11233</v>
      </c>
      <c r="T5010" t="s">
        <v>2560</v>
      </c>
      <c r="U5010" t="s">
        <v>200</v>
      </c>
      <c r="V5010" t="s">
        <v>50</v>
      </c>
      <c r="W5010" t="s">
        <v>11234</v>
      </c>
      <c r="X5010" t="s">
        <v>52</v>
      </c>
      <c r="Y5010" t="s">
        <v>53</v>
      </c>
      <c r="Z5010">
        <v>0</v>
      </c>
      <c r="AA5010" t="s">
        <v>54</v>
      </c>
      <c r="AB5010">
        <v>2019</v>
      </c>
      <c r="AC5010" t="s">
        <v>376</v>
      </c>
      <c r="AD5010" t="s">
        <v>56</v>
      </c>
      <c r="AE5010" t="s">
        <v>70</v>
      </c>
      <c r="AF5010">
        <v>1414250</v>
      </c>
      <c r="AG5010" t="s">
        <v>202</v>
      </c>
      <c r="AH5010" t="s">
        <v>59</v>
      </c>
      <c r="AI5010" t="s">
        <v>56</v>
      </c>
      <c r="AJ5010" t="s">
        <v>416</v>
      </c>
    </row>
    <row r="5011" spans="1:36" x14ac:dyDescent="0.25">
      <c r="A5011" t="s">
        <v>10715</v>
      </c>
      <c r="B5011" t="s">
        <v>2263</v>
      </c>
      <c r="C5011" t="s">
        <v>40</v>
      </c>
      <c r="D5011" t="s">
        <v>10763</v>
      </c>
      <c r="E5011" s="2">
        <v>163351704</v>
      </c>
      <c r="F5011" t="s">
        <v>410</v>
      </c>
      <c r="G5011" s="3" t="s">
        <v>11235</v>
      </c>
      <c r="H5011">
        <v>20190210</v>
      </c>
      <c r="I5011" s="4">
        <v>802</v>
      </c>
      <c r="J5011">
        <v>298856</v>
      </c>
      <c r="K5011" s="5">
        <v>714</v>
      </c>
      <c r="L5011" t="s">
        <v>44</v>
      </c>
      <c r="M5011" t="s">
        <v>63</v>
      </c>
      <c r="N5011" t="s">
        <v>64</v>
      </c>
      <c r="O5011" s="5">
        <v>1</v>
      </c>
      <c r="P5011" s="5">
        <v>714</v>
      </c>
      <c r="Q5011" s="6">
        <v>38.033839999999998</v>
      </c>
      <c r="R5011" s="6">
        <v>-120.372007</v>
      </c>
      <c r="S5011" t="s">
        <v>11236</v>
      </c>
      <c r="T5011" t="s">
        <v>2517</v>
      </c>
      <c r="U5011" t="s">
        <v>86</v>
      </c>
      <c r="V5011" t="s">
        <v>50</v>
      </c>
      <c r="W5011" t="s">
        <v>11237</v>
      </c>
      <c r="X5011" t="s">
        <v>52</v>
      </c>
      <c r="Y5011" t="s">
        <v>53</v>
      </c>
      <c r="Z5011">
        <v>0</v>
      </c>
      <c r="AA5011" t="s">
        <v>54</v>
      </c>
      <c r="AB5011">
        <v>2019</v>
      </c>
      <c r="AC5011" t="s">
        <v>376</v>
      </c>
      <c r="AD5011" t="s">
        <v>56</v>
      </c>
      <c r="AE5011" t="s">
        <v>481</v>
      </c>
      <c r="AF5011">
        <v>1414386</v>
      </c>
      <c r="AG5011" t="s">
        <v>88</v>
      </c>
      <c r="AH5011" t="s">
        <v>59</v>
      </c>
      <c r="AI5011" t="s">
        <v>56</v>
      </c>
      <c r="AJ5011" t="s">
        <v>416</v>
      </c>
    </row>
    <row r="5012" spans="1:36" x14ac:dyDescent="0.25">
      <c r="A5012" t="s">
        <v>10715</v>
      </c>
      <c r="B5012" t="s">
        <v>2263</v>
      </c>
      <c r="C5012" t="s">
        <v>92</v>
      </c>
      <c r="D5012" t="s">
        <v>10763</v>
      </c>
      <c r="E5012" s="2">
        <v>163351704</v>
      </c>
      <c r="F5012" t="s">
        <v>62</v>
      </c>
      <c r="G5012" s="3">
        <v>20811</v>
      </c>
      <c r="H5012">
        <v>20190210</v>
      </c>
      <c r="I5012" s="4">
        <v>900</v>
      </c>
      <c r="J5012">
        <v>298461</v>
      </c>
      <c r="K5012" s="5">
        <v>710</v>
      </c>
      <c r="L5012" t="s">
        <v>44</v>
      </c>
      <c r="M5012" t="s">
        <v>63</v>
      </c>
      <c r="N5012" t="s">
        <v>64</v>
      </c>
      <c r="O5012" s="5">
        <v>12</v>
      </c>
      <c r="P5012" s="5">
        <v>8520</v>
      </c>
      <c r="Q5012" s="6">
        <v>37.988010000000003</v>
      </c>
      <c r="R5012" s="6">
        <v>-120.33199999999999</v>
      </c>
      <c r="S5012" t="s">
        <v>11238</v>
      </c>
      <c r="T5012" t="s">
        <v>2517</v>
      </c>
      <c r="U5012" t="s">
        <v>67</v>
      </c>
      <c r="V5012" t="s">
        <v>50</v>
      </c>
      <c r="W5012" t="s">
        <v>11239</v>
      </c>
      <c r="X5012" t="s">
        <v>52</v>
      </c>
      <c r="Y5012" t="s">
        <v>53</v>
      </c>
      <c r="Z5012">
        <v>0</v>
      </c>
      <c r="AA5012" t="s">
        <v>54</v>
      </c>
      <c r="AB5012">
        <v>2019</v>
      </c>
      <c r="AC5012" t="s">
        <v>376</v>
      </c>
      <c r="AD5012" t="s">
        <v>56</v>
      </c>
      <c r="AE5012" t="s">
        <v>70</v>
      </c>
      <c r="AF5012">
        <v>1414424</v>
      </c>
      <c r="AG5012" t="s">
        <v>71</v>
      </c>
      <c r="AH5012" t="s">
        <v>59</v>
      </c>
      <c r="AI5012" t="s">
        <v>56</v>
      </c>
      <c r="AJ5012" t="s">
        <v>416</v>
      </c>
    </row>
    <row r="5013" spans="1:36" x14ac:dyDescent="0.25">
      <c r="A5013" t="s">
        <v>10715</v>
      </c>
      <c r="B5013" t="s">
        <v>2263</v>
      </c>
      <c r="C5013" t="s">
        <v>92</v>
      </c>
      <c r="D5013" t="s">
        <v>10768</v>
      </c>
      <c r="E5013" s="2">
        <v>163351705</v>
      </c>
      <c r="F5013" t="s">
        <v>42</v>
      </c>
      <c r="G5013" s="3">
        <v>39256</v>
      </c>
      <c r="H5013">
        <v>20190210</v>
      </c>
      <c r="I5013" s="4">
        <v>943</v>
      </c>
      <c r="J5013">
        <v>298591</v>
      </c>
      <c r="K5013" s="5">
        <v>337</v>
      </c>
      <c r="L5013" t="s">
        <v>44</v>
      </c>
      <c r="M5013" t="s">
        <v>63</v>
      </c>
      <c r="N5013" t="s">
        <v>64</v>
      </c>
      <c r="O5013" s="5">
        <v>521</v>
      </c>
      <c r="P5013" s="5">
        <v>69186</v>
      </c>
      <c r="Q5013" s="6">
        <v>37.957070000000002</v>
      </c>
      <c r="R5013" s="6">
        <v>-120.3085</v>
      </c>
      <c r="S5013" t="s">
        <v>11240</v>
      </c>
      <c r="T5013" t="s">
        <v>430</v>
      </c>
      <c r="U5013" t="s">
        <v>67</v>
      </c>
      <c r="V5013" t="s">
        <v>50</v>
      </c>
      <c r="W5013" t="s">
        <v>11241</v>
      </c>
      <c r="X5013" t="s">
        <v>52</v>
      </c>
      <c r="Y5013" t="s">
        <v>53</v>
      </c>
      <c r="Z5013">
        <v>0</v>
      </c>
      <c r="AA5013" t="s">
        <v>54</v>
      </c>
      <c r="AB5013">
        <v>2019</v>
      </c>
      <c r="AC5013" t="s">
        <v>376</v>
      </c>
      <c r="AD5013" t="s">
        <v>56</v>
      </c>
      <c r="AE5013" t="s">
        <v>70</v>
      </c>
      <c r="AF5013">
        <v>1414358</v>
      </c>
      <c r="AG5013" t="s">
        <v>71</v>
      </c>
      <c r="AH5013" t="s">
        <v>59</v>
      </c>
      <c r="AI5013" t="s">
        <v>56</v>
      </c>
      <c r="AJ5013" t="s">
        <v>416</v>
      </c>
    </row>
    <row r="5014" spans="1:36" x14ac:dyDescent="0.25">
      <c r="A5014" t="s">
        <v>10715</v>
      </c>
      <c r="B5014" t="s">
        <v>2263</v>
      </c>
      <c r="C5014" t="s">
        <v>40</v>
      </c>
      <c r="D5014" t="s">
        <v>10772</v>
      </c>
      <c r="E5014" s="2">
        <v>254452101</v>
      </c>
      <c r="F5014" t="s">
        <v>62</v>
      </c>
      <c r="G5014" s="3">
        <v>10493</v>
      </c>
      <c r="H5014">
        <v>20190210</v>
      </c>
      <c r="I5014" s="4">
        <v>720</v>
      </c>
      <c r="J5014">
        <v>298268</v>
      </c>
      <c r="K5014" s="5">
        <v>567</v>
      </c>
      <c r="L5014" t="s">
        <v>44</v>
      </c>
      <c r="M5014" t="s">
        <v>63</v>
      </c>
      <c r="N5014" t="s">
        <v>64</v>
      </c>
      <c r="O5014" s="5">
        <v>156</v>
      </c>
      <c r="P5014" s="5">
        <v>88452</v>
      </c>
      <c r="Q5014" s="6">
        <v>37.563859999999998</v>
      </c>
      <c r="R5014" s="6">
        <v>-119.85482</v>
      </c>
      <c r="S5014" t="s">
        <v>11242</v>
      </c>
      <c r="T5014" t="s">
        <v>2517</v>
      </c>
      <c r="U5014" t="s">
        <v>67</v>
      </c>
      <c r="V5014" t="s">
        <v>50</v>
      </c>
      <c r="W5014" t="s">
        <v>11243</v>
      </c>
      <c r="X5014" t="s">
        <v>52</v>
      </c>
      <c r="Y5014" t="s">
        <v>53</v>
      </c>
      <c r="Z5014">
        <v>0</v>
      </c>
      <c r="AA5014" t="s">
        <v>54</v>
      </c>
      <c r="AB5014">
        <v>2019</v>
      </c>
      <c r="AC5014" t="s">
        <v>376</v>
      </c>
      <c r="AD5014" t="s">
        <v>56</v>
      </c>
      <c r="AE5014" t="s">
        <v>70</v>
      </c>
      <c r="AF5014">
        <v>1414275</v>
      </c>
      <c r="AG5014" t="s">
        <v>71</v>
      </c>
      <c r="AH5014" t="s">
        <v>59</v>
      </c>
      <c r="AI5014" t="s">
        <v>56</v>
      </c>
      <c r="AJ5014" t="s">
        <v>416</v>
      </c>
    </row>
    <row r="5015" spans="1:36" x14ac:dyDescent="0.25">
      <c r="A5015" t="s">
        <v>10715</v>
      </c>
      <c r="B5015" t="s">
        <v>2263</v>
      </c>
      <c r="C5015" t="s">
        <v>40</v>
      </c>
      <c r="D5015" t="s">
        <v>10772</v>
      </c>
      <c r="E5015" s="2">
        <v>254452101</v>
      </c>
      <c r="F5015" t="s">
        <v>62</v>
      </c>
      <c r="G5015" s="3">
        <v>79097</v>
      </c>
      <c r="H5015">
        <v>20190210</v>
      </c>
      <c r="I5015" s="4">
        <v>629</v>
      </c>
      <c r="J5015">
        <v>298472</v>
      </c>
      <c r="K5015" s="5">
        <v>657</v>
      </c>
      <c r="L5015" t="s">
        <v>44</v>
      </c>
      <c r="M5015" t="s">
        <v>63</v>
      </c>
      <c r="N5015" t="s">
        <v>64</v>
      </c>
      <c r="O5015" s="5">
        <v>12</v>
      </c>
      <c r="P5015" s="5">
        <v>7884</v>
      </c>
      <c r="Q5015" s="6">
        <v>37.586359999999999</v>
      </c>
      <c r="R5015" s="6">
        <v>-119.85117</v>
      </c>
      <c r="S5015" t="s">
        <v>11244</v>
      </c>
      <c r="T5015" t="s">
        <v>2517</v>
      </c>
      <c r="U5015" t="s">
        <v>86</v>
      </c>
      <c r="V5015" t="s">
        <v>50</v>
      </c>
      <c r="W5015" t="s">
        <v>11245</v>
      </c>
      <c r="X5015" t="s">
        <v>52</v>
      </c>
      <c r="Y5015" t="s">
        <v>53</v>
      </c>
      <c r="Z5015">
        <v>0</v>
      </c>
      <c r="AA5015" t="s">
        <v>54</v>
      </c>
      <c r="AB5015">
        <v>2019</v>
      </c>
      <c r="AC5015" t="s">
        <v>376</v>
      </c>
      <c r="AD5015" t="s">
        <v>56</v>
      </c>
      <c r="AE5015" t="s">
        <v>98</v>
      </c>
      <c r="AF5015">
        <v>1414317</v>
      </c>
      <c r="AG5015" t="s">
        <v>88</v>
      </c>
      <c r="AH5015" t="s">
        <v>59</v>
      </c>
      <c r="AI5015" t="s">
        <v>56</v>
      </c>
      <c r="AJ5015" t="s">
        <v>416</v>
      </c>
    </row>
    <row r="5016" spans="1:36" x14ac:dyDescent="0.25">
      <c r="A5016" t="s">
        <v>10715</v>
      </c>
      <c r="B5016" t="s">
        <v>2263</v>
      </c>
      <c r="C5016" t="s">
        <v>92</v>
      </c>
      <c r="D5016" t="s">
        <v>10775</v>
      </c>
      <c r="E5016" s="2">
        <v>163761703</v>
      </c>
      <c r="F5016" t="s">
        <v>80</v>
      </c>
      <c r="G5016" s="3" t="s">
        <v>11246</v>
      </c>
      <c r="H5016">
        <v>20190210</v>
      </c>
      <c r="I5016" s="4">
        <v>544</v>
      </c>
      <c r="J5016">
        <v>298288</v>
      </c>
      <c r="K5016" s="5">
        <v>650</v>
      </c>
      <c r="L5016" t="s">
        <v>44</v>
      </c>
      <c r="M5016" t="s">
        <v>45</v>
      </c>
      <c r="N5016" t="s">
        <v>432</v>
      </c>
      <c r="O5016" s="5">
        <v>3508</v>
      </c>
      <c r="P5016" s="5">
        <v>366649</v>
      </c>
      <c r="Q5016" s="6">
        <v>37.988087999999998</v>
      </c>
      <c r="R5016" s="6">
        <v>-120.388228</v>
      </c>
      <c r="S5016" t="s">
        <v>11247</v>
      </c>
      <c r="T5016" t="s">
        <v>451</v>
      </c>
      <c r="U5016" t="s">
        <v>86</v>
      </c>
      <c r="V5016" t="s">
        <v>50</v>
      </c>
      <c r="W5016" t="s">
        <v>11248</v>
      </c>
      <c r="X5016" t="s">
        <v>52</v>
      </c>
      <c r="Y5016" t="s">
        <v>53</v>
      </c>
      <c r="Z5016">
        <v>0</v>
      </c>
      <c r="AA5016" t="s">
        <v>54</v>
      </c>
      <c r="AB5016">
        <v>2019</v>
      </c>
      <c r="AC5016" t="s">
        <v>376</v>
      </c>
      <c r="AD5016" t="s">
        <v>56</v>
      </c>
      <c r="AE5016" t="s">
        <v>112</v>
      </c>
      <c r="AF5016">
        <v>1414296</v>
      </c>
      <c r="AG5016" t="s">
        <v>88</v>
      </c>
      <c r="AH5016" t="s">
        <v>59</v>
      </c>
      <c r="AI5016" t="s">
        <v>56</v>
      </c>
      <c r="AJ5016" t="s">
        <v>56</v>
      </c>
    </row>
    <row r="5017" spans="1:36" x14ac:dyDescent="0.25">
      <c r="A5017" t="s">
        <v>10715</v>
      </c>
      <c r="B5017" t="s">
        <v>2263</v>
      </c>
      <c r="C5017" t="s">
        <v>92</v>
      </c>
      <c r="D5017" t="s">
        <v>10803</v>
      </c>
      <c r="E5017" s="2">
        <v>163761704</v>
      </c>
      <c r="F5017" t="s">
        <v>62</v>
      </c>
      <c r="G5017" s="3" t="s">
        <v>11249</v>
      </c>
      <c r="H5017">
        <v>20190210</v>
      </c>
      <c r="I5017" s="4">
        <v>702</v>
      </c>
      <c r="J5017">
        <v>298156</v>
      </c>
      <c r="K5017" s="5">
        <v>192</v>
      </c>
      <c r="L5017" t="s">
        <v>44</v>
      </c>
      <c r="M5017" t="s">
        <v>45</v>
      </c>
      <c r="N5017" t="s">
        <v>432</v>
      </c>
      <c r="O5017" s="5">
        <v>555</v>
      </c>
      <c r="P5017" s="5">
        <v>34605</v>
      </c>
      <c r="Q5017" s="6">
        <v>37.970849999999999</v>
      </c>
      <c r="R5017" s="6">
        <v>-120.44816</v>
      </c>
      <c r="S5017" t="s">
        <v>11250</v>
      </c>
      <c r="T5017" t="s">
        <v>2517</v>
      </c>
      <c r="U5017" t="s">
        <v>67</v>
      </c>
      <c r="V5017" t="s">
        <v>50</v>
      </c>
      <c r="W5017" t="s">
        <v>11251</v>
      </c>
      <c r="X5017" t="s">
        <v>52</v>
      </c>
      <c r="Y5017" t="s">
        <v>53</v>
      </c>
      <c r="Z5017">
        <v>0</v>
      </c>
      <c r="AA5017" t="s">
        <v>54</v>
      </c>
      <c r="AB5017">
        <v>2019</v>
      </c>
      <c r="AC5017" t="s">
        <v>376</v>
      </c>
      <c r="AD5017" t="s">
        <v>56</v>
      </c>
      <c r="AE5017" t="s">
        <v>481</v>
      </c>
      <c r="AF5017">
        <v>1414267</v>
      </c>
      <c r="AG5017" t="s">
        <v>71</v>
      </c>
      <c r="AH5017" t="s">
        <v>59</v>
      </c>
      <c r="AI5017" t="s">
        <v>56</v>
      </c>
      <c r="AJ5017" t="s">
        <v>56</v>
      </c>
    </row>
    <row r="5018" spans="1:36" x14ac:dyDescent="0.25">
      <c r="A5018" t="s">
        <v>10715</v>
      </c>
      <c r="B5018" t="s">
        <v>2263</v>
      </c>
      <c r="C5018" t="s">
        <v>40</v>
      </c>
      <c r="D5018" t="s">
        <v>10743</v>
      </c>
      <c r="E5018" s="2">
        <v>252531101</v>
      </c>
      <c r="F5018" t="s">
        <v>62</v>
      </c>
      <c r="G5018" s="3">
        <v>10256</v>
      </c>
      <c r="H5018">
        <v>20190210</v>
      </c>
      <c r="I5018" s="4">
        <v>1011</v>
      </c>
      <c r="J5018">
        <v>298642</v>
      </c>
      <c r="K5018" s="5">
        <v>479</v>
      </c>
      <c r="L5018" t="s">
        <v>44</v>
      </c>
      <c r="M5018" t="s">
        <v>45</v>
      </c>
      <c r="N5018" t="s">
        <v>432</v>
      </c>
      <c r="O5018" s="5">
        <v>31</v>
      </c>
      <c r="P5018" s="5">
        <v>14849</v>
      </c>
      <c r="Q5018" s="6">
        <v>37.310560000000002</v>
      </c>
      <c r="R5018" s="6">
        <v>-119.58005</v>
      </c>
      <c r="S5018" t="s">
        <v>11252</v>
      </c>
      <c r="T5018" t="s">
        <v>436</v>
      </c>
      <c r="U5018" t="s">
        <v>67</v>
      </c>
      <c r="V5018" t="s">
        <v>50</v>
      </c>
      <c r="W5018" t="s">
        <v>11253</v>
      </c>
      <c r="X5018" t="s">
        <v>52</v>
      </c>
      <c r="Y5018" t="s">
        <v>53</v>
      </c>
      <c r="Z5018">
        <v>0</v>
      </c>
      <c r="AA5018" t="s">
        <v>54</v>
      </c>
      <c r="AB5018">
        <v>2019</v>
      </c>
      <c r="AC5018" t="s">
        <v>376</v>
      </c>
      <c r="AD5018" t="s">
        <v>56</v>
      </c>
      <c r="AE5018" t="s">
        <v>481</v>
      </c>
      <c r="AF5018">
        <v>1414406</v>
      </c>
      <c r="AG5018" t="s">
        <v>71</v>
      </c>
      <c r="AH5018" t="s">
        <v>59</v>
      </c>
      <c r="AI5018" t="s">
        <v>56</v>
      </c>
      <c r="AJ5018" t="s">
        <v>56</v>
      </c>
    </row>
    <row r="5019" spans="1:36" x14ac:dyDescent="0.25">
      <c r="A5019" t="s">
        <v>10715</v>
      </c>
      <c r="B5019" t="s">
        <v>2263</v>
      </c>
      <c r="C5019" t="s">
        <v>40</v>
      </c>
      <c r="D5019" t="s">
        <v>10743</v>
      </c>
      <c r="E5019" s="2">
        <v>252531101</v>
      </c>
      <c r="F5019" t="s">
        <v>42</v>
      </c>
      <c r="G5019" s="3">
        <v>10060</v>
      </c>
      <c r="H5019">
        <v>20190210</v>
      </c>
      <c r="I5019" s="4">
        <v>1315</v>
      </c>
      <c r="J5019">
        <v>298972</v>
      </c>
      <c r="K5019" s="5">
        <v>295</v>
      </c>
      <c r="L5019" t="s">
        <v>44</v>
      </c>
      <c r="M5019" t="s">
        <v>63</v>
      </c>
      <c r="N5019" t="s">
        <v>64</v>
      </c>
      <c r="O5019" s="5">
        <v>77</v>
      </c>
      <c r="P5019" s="5">
        <v>13580</v>
      </c>
      <c r="Q5019" s="6">
        <v>37.292670000000001</v>
      </c>
      <c r="R5019" s="6">
        <v>-119.53251</v>
      </c>
      <c r="S5019" t="s">
        <v>11254</v>
      </c>
      <c r="T5019" t="s">
        <v>769</v>
      </c>
      <c r="U5019" t="s">
        <v>67</v>
      </c>
      <c r="V5019" t="s">
        <v>50</v>
      </c>
      <c r="W5019" t="s">
        <v>11255</v>
      </c>
      <c r="X5019" t="s">
        <v>52</v>
      </c>
      <c r="Y5019" t="s">
        <v>53</v>
      </c>
      <c r="Z5019">
        <v>0</v>
      </c>
      <c r="AA5019" t="s">
        <v>54</v>
      </c>
      <c r="AB5019">
        <v>2019</v>
      </c>
      <c r="AC5019" t="s">
        <v>376</v>
      </c>
      <c r="AD5019" t="s">
        <v>56</v>
      </c>
      <c r="AE5019" t="s">
        <v>70</v>
      </c>
      <c r="AF5019">
        <v>1414425</v>
      </c>
      <c r="AG5019" t="s">
        <v>71</v>
      </c>
      <c r="AH5019" t="s">
        <v>59</v>
      </c>
      <c r="AI5019" t="s">
        <v>56</v>
      </c>
      <c r="AJ5019" t="s">
        <v>416</v>
      </c>
    </row>
    <row r="5020" spans="1:36" x14ac:dyDescent="0.25">
      <c r="A5020" t="s">
        <v>10715</v>
      </c>
      <c r="B5020" t="s">
        <v>2263</v>
      </c>
      <c r="C5020" t="s">
        <v>92</v>
      </c>
      <c r="D5020" t="s">
        <v>11256</v>
      </c>
      <c r="E5020" s="2">
        <v>163240401</v>
      </c>
      <c r="F5020" t="s">
        <v>62</v>
      </c>
      <c r="G5020" s="3">
        <v>1879</v>
      </c>
      <c r="H5020">
        <v>20190210</v>
      </c>
      <c r="I5020" s="4">
        <v>723</v>
      </c>
      <c r="J5020">
        <v>298200</v>
      </c>
      <c r="K5020" s="5">
        <v>339</v>
      </c>
      <c r="L5020" t="s">
        <v>44</v>
      </c>
      <c r="M5020" t="s">
        <v>63</v>
      </c>
      <c r="N5020" t="s">
        <v>72</v>
      </c>
      <c r="O5020" s="5">
        <v>41</v>
      </c>
      <c r="P5020" s="5">
        <v>8166</v>
      </c>
      <c r="Q5020" s="6">
        <v>37.988959999999999</v>
      </c>
      <c r="R5020" s="6">
        <v>-120.37645000000001</v>
      </c>
      <c r="S5020" t="s">
        <v>11257</v>
      </c>
      <c r="T5020" t="s">
        <v>628</v>
      </c>
      <c r="U5020" t="s">
        <v>67</v>
      </c>
      <c r="V5020" t="s">
        <v>50</v>
      </c>
      <c r="W5020" t="s">
        <v>11258</v>
      </c>
      <c r="X5020" t="s">
        <v>52</v>
      </c>
      <c r="Y5020" t="s">
        <v>53</v>
      </c>
      <c r="Z5020">
        <v>0</v>
      </c>
      <c r="AA5020" t="s">
        <v>54</v>
      </c>
      <c r="AB5020">
        <v>2019</v>
      </c>
      <c r="AC5020" t="s">
        <v>376</v>
      </c>
      <c r="AD5020" t="s">
        <v>56</v>
      </c>
      <c r="AE5020" t="s">
        <v>70</v>
      </c>
      <c r="AF5020">
        <v>1414336</v>
      </c>
      <c r="AG5020" t="s">
        <v>71</v>
      </c>
      <c r="AH5020" t="s">
        <v>59</v>
      </c>
      <c r="AI5020" t="s">
        <v>56</v>
      </c>
      <c r="AJ5020" t="s">
        <v>416</v>
      </c>
    </row>
    <row r="5021" spans="1:36" x14ac:dyDescent="0.25">
      <c r="A5021" t="s">
        <v>10715</v>
      </c>
      <c r="B5021" t="s">
        <v>2263</v>
      </c>
      <c r="C5021" t="s">
        <v>92</v>
      </c>
      <c r="D5021" t="s">
        <v>10772</v>
      </c>
      <c r="E5021" s="2">
        <v>254452101</v>
      </c>
      <c r="F5021" t="s">
        <v>410</v>
      </c>
      <c r="G5021" s="3" t="s">
        <v>11259</v>
      </c>
      <c r="H5021">
        <v>20190212</v>
      </c>
      <c r="I5021" s="4">
        <v>2351</v>
      </c>
      <c r="J5021">
        <v>302499</v>
      </c>
      <c r="K5021" s="5">
        <v>890</v>
      </c>
      <c r="L5021" t="s">
        <v>44</v>
      </c>
      <c r="M5021" t="s">
        <v>63</v>
      </c>
      <c r="N5021" t="s">
        <v>64</v>
      </c>
      <c r="O5021" s="5">
        <v>30</v>
      </c>
      <c r="P5021" s="5">
        <v>26700</v>
      </c>
      <c r="Q5021" s="6">
        <v>37.462837999999998</v>
      </c>
      <c r="R5021" s="6">
        <v>-119.78235599999999</v>
      </c>
      <c r="S5021" t="s">
        <v>11260</v>
      </c>
      <c r="T5021" t="s">
        <v>427</v>
      </c>
      <c r="U5021" t="s">
        <v>67</v>
      </c>
      <c r="V5021" t="s">
        <v>50</v>
      </c>
      <c r="W5021" t="s">
        <v>11261</v>
      </c>
      <c r="X5021" t="s">
        <v>52</v>
      </c>
      <c r="Y5021" t="s">
        <v>53</v>
      </c>
      <c r="Z5021">
        <v>0</v>
      </c>
      <c r="AA5021" t="s">
        <v>54</v>
      </c>
      <c r="AB5021">
        <v>2019</v>
      </c>
      <c r="AC5021" t="s">
        <v>376</v>
      </c>
      <c r="AD5021" t="s">
        <v>56</v>
      </c>
      <c r="AE5021" t="s">
        <v>112</v>
      </c>
      <c r="AF5021">
        <v>1415204</v>
      </c>
      <c r="AG5021" t="s">
        <v>71</v>
      </c>
      <c r="AH5021" t="s">
        <v>59</v>
      </c>
      <c r="AI5021" t="s">
        <v>56</v>
      </c>
      <c r="AJ5021" t="s">
        <v>416</v>
      </c>
    </row>
    <row r="5022" spans="1:36" x14ac:dyDescent="0.25">
      <c r="A5022" t="s">
        <v>10715</v>
      </c>
      <c r="B5022" t="s">
        <v>2263</v>
      </c>
      <c r="C5022" t="s">
        <v>92</v>
      </c>
      <c r="D5022" t="s">
        <v>10722</v>
      </c>
      <c r="E5022" s="2">
        <v>252192105</v>
      </c>
      <c r="F5022" t="s">
        <v>42</v>
      </c>
      <c r="G5022" s="3">
        <v>9560</v>
      </c>
      <c r="H5022">
        <v>20190213</v>
      </c>
      <c r="I5022" s="4">
        <v>246</v>
      </c>
      <c r="J5022">
        <v>302244</v>
      </c>
      <c r="K5022" s="5">
        <v>979</v>
      </c>
      <c r="L5022" t="s">
        <v>44</v>
      </c>
      <c r="M5022" t="s">
        <v>63</v>
      </c>
      <c r="N5022" t="s">
        <v>64</v>
      </c>
      <c r="O5022" s="5">
        <v>662</v>
      </c>
      <c r="P5022" s="5">
        <v>308990</v>
      </c>
      <c r="Q5022" s="6">
        <v>37.697769999999998</v>
      </c>
      <c r="R5022" s="6">
        <v>-120.11624</v>
      </c>
      <c r="S5022" t="s">
        <v>11262</v>
      </c>
      <c r="T5022" t="s">
        <v>427</v>
      </c>
      <c r="U5022" t="s">
        <v>86</v>
      </c>
      <c r="V5022" t="s">
        <v>50</v>
      </c>
      <c r="W5022" t="s">
        <v>11263</v>
      </c>
      <c r="X5022" t="s">
        <v>52</v>
      </c>
      <c r="Y5022" t="s">
        <v>53</v>
      </c>
      <c r="Z5022">
        <v>0</v>
      </c>
      <c r="AA5022" t="s">
        <v>54</v>
      </c>
      <c r="AB5022">
        <v>2019</v>
      </c>
      <c r="AC5022" t="s">
        <v>376</v>
      </c>
      <c r="AD5022" t="s">
        <v>56</v>
      </c>
      <c r="AE5022" t="s">
        <v>143</v>
      </c>
      <c r="AF5022">
        <v>1415188</v>
      </c>
      <c r="AG5022" t="s">
        <v>88</v>
      </c>
      <c r="AH5022" t="s">
        <v>59</v>
      </c>
      <c r="AI5022" t="s">
        <v>56</v>
      </c>
      <c r="AJ5022" t="s">
        <v>416</v>
      </c>
    </row>
    <row r="5023" spans="1:36" x14ac:dyDescent="0.25">
      <c r="A5023" t="s">
        <v>10715</v>
      </c>
      <c r="B5023" t="s">
        <v>2263</v>
      </c>
      <c r="C5023" t="s">
        <v>92</v>
      </c>
      <c r="D5023" t="s">
        <v>10719</v>
      </c>
      <c r="E5023" s="2">
        <v>163351702</v>
      </c>
      <c r="F5023" t="s">
        <v>410</v>
      </c>
      <c r="G5023" s="3" t="s">
        <v>11264</v>
      </c>
      <c r="H5023">
        <v>20190213</v>
      </c>
      <c r="I5023" s="4">
        <v>806</v>
      </c>
      <c r="J5023">
        <v>303130</v>
      </c>
      <c r="K5023" s="5">
        <v>469</v>
      </c>
      <c r="L5023" t="s">
        <v>44</v>
      </c>
      <c r="M5023" t="s">
        <v>63</v>
      </c>
      <c r="N5023" t="s">
        <v>64</v>
      </c>
      <c r="O5023" s="5">
        <v>1</v>
      </c>
      <c r="P5023" s="5">
        <v>469</v>
      </c>
      <c r="Q5023" s="6">
        <v>38.016706999999997</v>
      </c>
      <c r="R5023" s="6">
        <v>-120.30400899999999</v>
      </c>
      <c r="S5023" t="s">
        <v>11265</v>
      </c>
      <c r="T5023" t="s">
        <v>427</v>
      </c>
      <c r="U5023" t="s">
        <v>67</v>
      </c>
      <c r="V5023" t="s">
        <v>50</v>
      </c>
      <c r="W5023" t="s">
        <v>11266</v>
      </c>
      <c r="X5023" t="s">
        <v>52</v>
      </c>
      <c r="Y5023" t="s">
        <v>53</v>
      </c>
      <c r="Z5023">
        <v>0</v>
      </c>
      <c r="AA5023" t="s">
        <v>54</v>
      </c>
      <c r="AB5023">
        <v>2019</v>
      </c>
      <c r="AC5023" t="s">
        <v>376</v>
      </c>
      <c r="AD5023" t="s">
        <v>56</v>
      </c>
      <c r="AE5023" t="s">
        <v>112</v>
      </c>
      <c r="AF5023">
        <v>1415434</v>
      </c>
      <c r="AG5023" t="s">
        <v>71</v>
      </c>
      <c r="AH5023" t="s">
        <v>59</v>
      </c>
      <c r="AI5023" t="s">
        <v>56</v>
      </c>
      <c r="AJ5023" t="s">
        <v>416</v>
      </c>
    </row>
    <row r="5024" spans="1:36" x14ac:dyDescent="0.25">
      <c r="A5024" t="s">
        <v>10715</v>
      </c>
      <c r="B5024" t="s">
        <v>2263</v>
      </c>
      <c r="C5024" t="s">
        <v>40</v>
      </c>
      <c r="D5024" t="s">
        <v>10772</v>
      </c>
      <c r="E5024" s="2">
        <v>254452101</v>
      </c>
      <c r="F5024" t="s">
        <v>62</v>
      </c>
      <c r="G5024" s="3">
        <v>10219</v>
      </c>
      <c r="H5024">
        <v>20190213</v>
      </c>
      <c r="I5024" s="4">
        <v>720</v>
      </c>
      <c r="J5024">
        <v>302991</v>
      </c>
      <c r="K5024" s="5">
        <v>2065</v>
      </c>
      <c r="L5024" t="s">
        <v>44</v>
      </c>
      <c r="M5024" t="s">
        <v>63</v>
      </c>
      <c r="N5024" t="s">
        <v>64</v>
      </c>
      <c r="O5024" s="5">
        <v>6</v>
      </c>
      <c r="P5024" s="5">
        <v>8478</v>
      </c>
      <c r="Q5024" s="6">
        <v>37.481459999999998</v>
      </c>
      <c r="R5024" s="6">
        <v>-119.77768</v>
      </c>
      <c r="S5024" t="s">
        <v>11267</v>
      </c>
      <c r="T5024" t="s">
        <v>451</v>
      </c>
      <c r="U5024" t="s">
        <v>86</v>
      </c>
      <c r="V5024" t="s">
        <v>50</v>
      </c>
      <c r="W5024" t="s">
        <v>11268</v>
      </c>
      <c r="X5024" t="s">
        <v>52</v>
      </c>
      <c r="Y5024" t="s">
        <v>53</v>
      </c>
      <c r="Z5024">
        <v>0</v>
      </c>
      <c r="AA5024" t="s">
        <v>54</v>
      </c>
      <c r="AB5024">
        <v>2019</v>
      </c>
      <c r="AC5024" t="s">
        <v>376</v>
      </c>
      <c r="AD5024" t="s">
        <v>56</v>
      </c>
      <c r="AE5024" t="s">
        <v>143</v>
      </c>
      <c r="AF5024">
        <v>1415552</v>
      </c>
      <c r="AG5024" t="s">
        <v>88</v>
      </c>
      <c r="AH5024" t="s">
        <v>59</v>
      </c>
      <c r="AI5024" t="s">
        <v>56</v>
      </c>
      <c r="AJ5024" t="s">
        <v>416</v>
      </c>
    </row>
    <row r="5025" spans="1:36" x14ac:dyDescent="0.25">
      <c r="A5025" t="s">
        <v>10715</v>
      </c>
      <c r="B5025" t="s">
        <v>2263</v>
      </c>
      <c r="C5025" t="s">
        <v>92</v>
      </c>
      <c r="D5025" t="s">
        <v>10781</v>
      </c>
      <c r="E5025" s="2">
        <v>254452102</v>
      </c>
      <c r="F5025" t="s">
        <v>42</v>
      </c>
      <c r="G5025" s="3">
        <v>10250</v>
      </c>
      <c r="H5025">
        <v>20190213</v>
      </c>
      <c r="I5025" s="4">
        <v>205</v>
      </c>
      <c r="J5025">
        <v>301872</v>
      </c>
      <c r="K5025" s="5">
        <v>48</v>
      </c>
      <c r="L5025" t="s">
        <v>44</v>
      </c>
      <c r="M5025" t="s">
        <v>774</v>
      </c>
      <c r="N5025" t="s">
        <v>6126</v>
      </c>
      <c r="O5025" s="5">
        <v>1</v>
      </c>
      <c r="P5025" s="5">
        <v>48</v>
      </c>
      <c r="Q5025" s="6">
        <v>37.463180000000001</v>
      </c>
      <c r="R5025" s="6">
        <v>-119.94788</v>
      </c>
      <c r="S5025" t="s">
        <v>11269</v>
      </c>
      <c r="T5025" t="s">
        <v>427</v>
      </c>
      <c r="U5025" t="s">
        <v>86</v>
      </c>
      <c r="V5025" t="s">
        <v>50</v>
      </c>
      <c r="W5025" t="s">
        <v>11270</v>
      </c>
      <c r="X5025" t="s">
        <v>52</v>
      </c>
      <c r="Y5025" t="s">
        <v>53</v>
      </c>
      <c r="Z5025">
        <v>0</v>
      </c>
      <c r="AA5025" t="s">
        <v>54</v>
      </c>
      <c r="AB5025">
        <v>2019</v>
      </c>
      <c r="AC5025" t="s">
        <v>376</v>
      </c>
      <c r="AD5025" t="s">
        <v>56</v>
      </c>
      <c r="AE5025" t="s">
        <v>143</v>
      </c>
      <c r="AF5025">
        <v>1415189</v>
      </c>
      <c r="AG5025" t="s">
        <v>88</v>
      </c>
      <c r="AH5025" t="s">
        <v>59</v>
      </c>
      <c r="AI5025" t="s">
        <v>56</v>
      </c>
      <c r="AJ5025" t="s">
        <v>416</v>
      </c>
    </row>
    <row r="5026" spans="1:36" x14ac:dyDescent="0.25">
      <c r="A5026" t="s">
        <v>10715</v>
      </c>
      <c r="B5026" t="s">
        <v>2263</v>
      </c>
      <c r="C5026" t="s">
        <v>40</v>
      </c>
      <c r="D5026" t="s">
        <v>10727</v>
      </c>
      <c r="E5026" s="2">
        <v>163661701</v>
      </c>
      <c r="F5026" t="s">
        <v>42</v>
      </c>
      <c r="G5026" s="3">
        <v>953336</v>
      </c>
      <c r="H5026">
        <v>20190213</v>
      </c>
      <c r="I5026" s="4">
        <v>433</v>
      </c>
      <c r="J5026">
        <v>302650</v>
      </c>
      <c r="K5026" s="5">
        <v>558</v>
      </c>
      <c r="L5026" t="s">
        <v>44</v>
      </c>
      <c r="M5026" t="s">
        <v>63</v>
      </c>
      <c r="N5026" t="s">
        <v>64</v>
      </c>
      <c r="O5026" s="5">
        <v>360</v>
      </c>
      <c r="P5026" s="5">
        <v>147520</v>
      </c>
      <c r="Q5026" s="6">
        <v>38.068060000000003</v>
      </c>
      <c r="R5026" s="6">
        <v>-120.18665</v>
      </c>
      <c r="S5026" t="s">
        <v>11271</v>
      </c>
      <c r="T5026" t="s">
        <v>459</v>
      </c>
      <c r="U5026" t="s">
        <v>67</v>
      </c>
      <c r="V5026" t="s">
        <v>50</v>
      </c>
      <c r="W5026" t="s">
        <v>11272</v>
      </c>
      <c r="X5026" t="s">
        <v>52</v>
      </c>
      <c r="Y5026" t="s">
        <v>53</v>
      </c>
      <c r="Z5026">
        <v>0</v>
      </c>
      <c r="AA5026" t="s">
        <v>54</v>
      </c>
      <c r="AB5026">
        <v>2019</v>
      </c>
      <c r="AC5026" t="s">
        <v>376</v>
      </c>
      <c r="AD5026" t="s">
        <v>56</v>
      </c>
      <c r="AE5026" t="s">
        <v>70</v>
      </c>
      <c r="AF5026">
        <v>1415227</v>
      </c>
      <c r="AG5026" t="s">
        <v>71</v>
      </c>
      <c r="AH5026" t="s">
        <v>59</v>
      </c>
      <c r="AI5026" t="s">
        <v>56</v>
      </c>
      <c r="AJ5026" t="s">
        <v>416</v>
      </c>
    </row>
    <row r="5027" spans="1:36" x14ac:dyDescent="0.25">
      <c r="A5027" t="s">
        <v>10715</v>
      </c>
      <c r="B5027" t="s">
        <v>2263</v>
      </c>
      <c r="C5027" t="s">
        <v>40</v>
      </c>
      <c r="D5027" t="s">
        <v>10727</v>
      </c>
      <c r="E5027" s="2">
        <v>163661701</v>
      </c>
      <c r="F5027" t="s">
        <v>42</v>
      </c>
      <c r="G5027" s="3">
        <v>79118</v>
      </c>
      <c r="H5027">
        <v>20190213</v>
      </c>
      <c r="I5027" s="4">
        <v>632</v>
      </c>
      <c r="J5027">
        <v>302899</v>
      </c>
      <c r="K5027" s="5">
        <v>736</v>
      </c>
      <c r="L5027" t="s">
        <v>44</v>
      </c>
      <c r="M5027" t="s">
        <v>63</v>
      </c>
      <c r="N5027" t="s">
        <v>64</v>
      </c>
      <c r="O5027" s="5">
        <v>139</v>
      </c>
      <c r="P5027" s="5">
        <v>66400</v>
      </c>
      <c r="Q5027" s="6">
        <v>38.03837</v>
      </c>
      <c r="R5027" s="6">
        <v>-120.22744</v>
      </c>
      <c r="S5027">
        <v>1289</v>
      </c>
      <c r="T5027" t="s">
        <v>459</v>
      </c>
      <c r="U5027" t="s">
        <v>200</v>
      </c>
      <c r="V5027" t="s">
        <v>50</v>
      </c>
      <c r="W5027" t="s">
        <v>11273</v>
      </c>
      <c r="X5027" t="s">
        <v>52</v>
      </c>
      <c r="Y5027" t="s">
        <v>53</v>
      </c>
      <c r="Z5027">
        <v>0</v>
      </c>
      <c r="AA5027" t="s">
        <v>54</v>
      </c>
      <c r="AB5027">
        <v>2019</v>
      </c>
      <c r="AC5027" t="s">
        <v>376</v>
      </c>
      <c r="AD5027" t="s">
        <v>56</v>
      </c>
      <c r="AE5027" t="s">
        <v>98</v>
      </c>
      <c r="AF5027">
        <v>1415272</v>
      </c>
      <c r="AG5027" t="s">
        <v>202</v>
      </c>
      <c r="AH5027" t="s">
        <v>59</v>
      </c>
      <c r="AI5027" t="s">
        <v>56</v>
      </c>
      <c r="AJ5027" t="s">
        <v>416</v>
      </c>
    </row>
    <row r="5028" spans="1:36" x14ac:dyDescent="0.25">
      <c r="A5028" t="s">
        <v>10715</v>
      </c>
      <c r="B5028" t="s">
        <v>2263</v>
      </c>
      <c r="C5028" t="s">
        <v>92</v>
      </c>
      <c r="D5028" t="s">
        <v>10775</v>
      </c>
      <c r="E5028" s="2">
        <v>163761703</v>
      </c>
      <c r="F5028" t="s">
        <v>410</v>
      </c>
      <c r="G5028" s="3" t="s">
        <v>733</v>
      </c>
      <c r="H5028">
        <v>20190213</v>
      </c>
      <c r="I5028" s="4">
        <v>740</v>
      </c>
      <c r="J5028">
        <v>304757</v>
      </c>
      <c r="K5028" s="5">
        <v>465</v>
      </c>
      <c r="L5028" t="s">
        <v>44</v>
      </c>
      <c r="M5028" t="s">
        <v>45</v>
      </c>
      <c r="N5028" t="s">
        <v>432</v>
      </c>
      <c r="O5028" s="5">
        <v>2</v>
      </c>
      <c r="P5028" s="5">
        <v>930</v>
      </c>
      <c r="Q5028" s="6">
        <v>38.013218999999999</v>
      </c>
      <c r="R5028" s="6">
        <v>-120.405455</v>
      </c>
      <c r="S5028" t="s">
        <v>11274</v>
      </c>
      <c r="T5028" t="s">
        <v>447</v>
      </c>
      <c r="U5028" t="s">
        <v>67</v>
      </c>
      <c r="V5028" t="s">
        <v>50</v>
      </c>
      <c r="W5028" t="s">
        <v>11275</v>
      </c>
      <c r="X5028" t="s">
        <v>52</v>
      </c>
      <c r="Y5028" t="s">
        <v>53</v>
      </c>
      <c r="Z5028">
        <v>0</v>
      </c>
      <c r="AA5028" t="s">
        <v>54</v>
      </c>
      <c r="AB5028">
        <v>2019</v>
      </c>
      <c r="AC5028" t="s">
        <v>376</v>
      </c>
      <c r="AD5028" t="s">
        <v>56</v>
      </c>
      <c r="AE5028" t="s">
        <v>70</v>
      </c>
      <c r="AF5028">
        <v>1415630</v>
      </c>
      <c r="AG5028" t="s">
        <v>71</v>
      </c>
      <c r="AH5028" t="s">
        <v>59</v>
      </c>
      <c r="AI5028" t="s">
        <v>56</v>
      </c>
      <c r="AJ5028" t="s">
        <v>56</v>
      </c>
    </row>
    <row r="5029" spans="1:36" x14ac:dyDescent="0.25">
      <c r="A5029" t="s">
        <v>10715</v>
      </c>
      <c r="B5029" t="s">
        <v>2263</v>
      </c>
      <c r="C5029" t="s">
        <v>92</v>
      </c>
      <c r="D5029" t="s">
        <v>10722</v>
      </c>
      <c r="E5029" s="2">
        <v>252192105</v>
      </c>
      <c r="F5029" t="s">
        <v>62</v>
      </c>
      <c r="G5029" s="3">
        <v>23937</v>
      </c>
      <c r="H5029">
        <v>20190214</v>
      </c>
      <c r="I5029" s="4">
        <v>655</v>
      </c>
      <c r="J5029">
        <v>307259</v>
      </c>
      <c r="K5029" s="5">
        <v>6355</v>
      </c>
      <c r="L5029" t="s">
        <v>44</v>
      </c>
      <c r="M5029" t="s">
        <v>63</v>
      </c>
      <c r="N5029" t="s">
        <v>64</v>
      </c>
      <c r="O5029" s="5">
        <v>1</v>
      </c>
      <c r="P5029" s="5">
        <v>7441</v>
      </c>
      <c r="Q5029" s="6">
        <v>37.71472</v>
      </c>
      <c r="R5029" s="6">
        <v>-120.11434</v>
      </c>
      <c r="S5029" t="s">
        <v>11276</v>
      </c>
      <c r="T5029" t="s">
        <v>459</v>
      </c>
      <c r="U5029" t="s">
        <v>86</v>
      </c>
      <c r="V5029" t="s">
        <v>50</v>
      </c>
      <c r="W5029" t="s">
        <v>11277</v>
      </c>
      <c r="X5029" t="s">
        <v>52</v>
      </c>
      <c r="Y5029" t="s">
        <v>53</v>
      </c>
      <c r="Z5029">
        <v>0</v>
      </c>
      <c r="AA5029" t="s">
        <v>54</v>
      </c>
      <c r="AB5029">
        <v>2019</v>
      </c>
      <c r="AC5029" t="s">
        <v>376</v>
      </c>
      <c r="AD5029" t="s">
        <v>56</v>
      </c>
      <c r="AE5029" t="s">
        <v>143</v>
      </c>
      <c r="AF5029">
        <v>1416204</v>
      </c>
      <c r="AG5029" t="s">
        <v>88</v>
      </c>
      <c r="AH5029" t="s">
        <v>59</v>
      </c>
      <c r="AI5029" t="s">
        <v>56</v>
      </c>
      <c r="AJ5029" t="s">
        <v>416</v>
      </c>
    </row>
    <row r="5030" spans="1:36" x14ac:dyDescent="0.25">
      <c r="A5030" t="s">
        <v>10715</v>
      </c>
      <c r="B5030" t="s">
        <v>2263</v>
      </c>
      <c r="C5030" t="s">
        <v>92</v>
      </c>
      <c r="D5030" t="s">
        <v>10722</v>
      </c>
      <c r="E5030" s="2">
        <v>252192105</v>
      </c>
      <c r="F5030" t="s">
        <v>62</v>
      </c>
      <c r="G5030" s="3">
        <v>4629</v>
      </c>
      <c r="H5030">
        <v>20190214</v>
      </c>
      <c r="I5030" s="4">
        <v>1109</v>
      </c>
      <c r="J5030">
        <v>308494</v>
      </c>
      <c r="K5030" s="5">
        <v>1785</v>
      </c>
      <c r="L5030" t="s">
        <v>44</v>
      </c>
      <c r="M5030" t="s">
        <v>63</v>
      </c>
      <c r="N5030" t="s">
        <v>64</v>
      </c>
      <c r="O5030" s="5">
        <v>129</v>
      </c>
      <c r="P5030" s="5">
        <v>230265</v>
      </c>
      <c r="Q5030" s="6">
        <v>37.71031</v>
      </c>
      <c r="R5030" s="6">
        <v>-120.1113</v>
      </c>
      <c r="S5030" t="s">
        <v>11278</v>
      </c>
      <c r="T5030" t="s">
        <v>459</v>
      </c>
      <c r="U5030" t="s">
        <v>86</v>
      </c>
      <c r="V5030" t="s">
        <v>50</v>
      </c>
      <c r="W5030" t="s">
        <v>11279</v>
      </c>
      <c r="X5030" t="s">
        <v>52</v>
      </c>
      <c r="Y5030" t="s">
        <v>53</v>
      </c>
      <c r="Z5030">
        <v>0</v>
      </c>
      <c r="AA5030" t="s">
        <v>54</v>
      </c>
      <c r="AB5030">
        <v>2019</v>
      </c>
      <c r="AC5030" t="s">
        <v>376</v>
      </c>
      <c r="AD5030" t="s">
        <v>56</v>
      </c>
      <c r="AE5030" t="s">
        <v>98</v>
      </c>
      <c r="AF5030">
        <v>1416444</v>
      </c>
      <c r="AG5030" t="s">
        <v>88</v>
      </c>
      <c r="AH5030" t="s">
        <v>59</v>
      </c>
      <c r="AI5030" t="s">
        <v>56</v>
      </c>
      <c r="AJ5030" t="s">
        <v>416</v>
      </c>
    </row>
    <row r="5031" spans="1:36" x14ac:dyDescent="0.25">
      <c r="A5031" t="s">
        <v>10715</v>
      </c>
      <c r="B5031" t="s">
        <v>2263</v>
      </c>
      <c r="C5031" t="s">
        <v>92</v>
      </c>
      <c r="D5031" t="s">
        <v>10722</v>
      </c>
      <c r="E5031" s="2">
        <v>252192105</v>
      </c>
      <c r="F5031" t="s">
        <v>62</v>
      </c>
      <c r="G5031" s="3">
        <v>10714</v>
      </c>
      <c r="H5031">
        <v>20190214</v>
      </c>
      <c r="I5031" s="4">
        <v>1109</v>
      </c>
      <c r="J5031">
        <v>309451</v>
      </c>
      <c r="K5031" s="5">
        <v>3288</v>
      </c>
      <c r="L5031" t="s">
        <v>44</v>
      </c>
      <c r="M5031" t="s">
        <v>63</v>
      </c>
      <c r="N5031" t="s">
        <v>64</v>
      </c>
      <c r="O5031" s="5">
        <v>9</v>
      </c>
      <c r="P5031" s="5">
        <v>29592</v>
      </c>
      <c r="Q5031" s="6">
        <v>37.721730000000001</v>
      </c>
      <c r="R5031" s="6">
        <v>-120.0946</v>
      </c>
      <c r="S5031" t="s">
        <v>11280</v>
      </c>
      <c r="T5031" t="s">
        <v>447</v>
      </c>
      <c r="U5031" t="s">
        <v>86</v>
      </c>
      <c r="V5031" t="s">
        <v>50</v>
      </c>
      <c r="W5031" t="s">
        <v>11281</v>
      </c>
      <c r="X5031" t="s">
        <v>52</v>
      </c>
      <c r="Y5031" t="s">
        <v>53</v>
      </c>
      <c r="Z5031">
        <v>0</v>
      </c>
      <c r="AA5031" t="s">
        <v>54</v>
      </c>
      <c r="AB5031">
        <v>2019</v>
      </c>
      <c r="AC5031" t="s">
        <v>376</v>
      </c>
      <c r="AD5031" t="s">
        <v>56</v>
      </c>
      <c r="AE5031" t="s">
        <v>481</v>
      </c>
      <c r="AF5031">
        <v>1416490</v>
      </c>
      <c r="AG5031" t="s">
        <v>88</v>
      </c>
      <c r="AH5031" t="s">
        <v>59</v>
      </c>
      <c r="AI5031" t="s">
        <v>56</v>
      </c>
      <c r="AJ5031" t="s">
        <v>416</v>
      </c>
    </row>
    <row r="5032" spans="1:36" x14ac:dyDescent="0.25">
      <c r="A5032" t="s">
        <v>10715</v>
      </c>
      <c r="B5032" t="s">
        <v>2263</v>
      </c>
      <c r="C5032" t="s">
        <v>92</v>
      </c>
      <c r="D5032" t="s">
        <v>10722</v>
      </c>
      <c r="E5032" s="2">
        <v>252192105</v>
      </c>
      <c r="F5032" t="s">
        <v>42</v>
      </c>
      <c r="G5032" s="3">
        <v>9560</v>
      </c>
      <c r="H5032">
        <v>20190214</v>
      </c>
      <c r="I5032" s="4">
        <v>1231</v>
      </c>
      <c r="J5032">
        <v>309804</v>
      </c>
      <c r="K5032" s="5">
        <v>1663</v>
      </c>
      <c r="L5032" t="s">
        <v>44</v>
      </c>
      <c r="M5032" t="s">
        <v>63</v>
      </c>
      <c r="N5032" t="s">
        <v>64</v>
      </c>
      <c r="O5032" s="5">
        <v>520</v>
      </c>
      <c r="P5032" s="5">
        <v>172967</v>
      </c>
      <c r="Q5032" s="6">
        <v>37.697769999999998</v>
      </c>
      <c r="R5032" s="6">
        <v>-120.11624</v>
      </c>
      <c r="S5032" t="s">
        <v>11282</v>
      </c>
      <c r="T5032" t="s">
        <v>5238</v>
      </c>
      <c r="U5032" t="s">
        <v>67</v>
      </c>
      <c r="V5032" t="s">
        <v>50</v>
      </c>
      <c r="W5032" t="s">
        <v>11283</v>
      </c>
      <c r="X5032" t="s">
        <v>52</v>
      </c>
      <c r="Y5032" t="s">
        <v>53</v>
      </c>
      <c r="Z5032">
        <v>0</v>
      </c>
      <c r="AA5032" t="s">
        <v>54</v>
      </c>
      <c r="AB5032">
        <v>2019</v>
      </c>
      <c r="AC5032" t="s">
        <v>376</v>
      </c>
      <c r="AD5032" t="s">
        <v>56</v>
      </c>
      <c r="AE5032" t="s">
        <v>70</v>
      </c>
      <c r="AF5032">
        <v>1416568</v>
      </c>
      <c r="AG5032" t="s">
        <v>71</v>
      </c>
      <c r="AH5032" t="s">
        <v>59</v>
      </c>
      <c r="AI5032" t="s">
        <v>56</v>
      </c>
      <c r="AJ5032" t="s">
        <v>416</v>
      </c>
    </row>
    <row r="5033" spans="1:36" x14ac:dyDescent="0.25">
      <c r="A5033" t="s">
        <v>10715</v>
      </c>
      <c r="B5033" t="s">
        <v>2263</v>
      </c>
      <c r="C5033" t="s">
        <v>92</v>
      </c>
      <c r="D5033" t="s">
        <v>10722</v>
      </c>
      <c r="E5033" s="2">
        <v>252192105</v>
      </c>
      <c r="F5033" t="s">
        <v>62</v>
      </c>
      <c r="G5033" s="3">
        <v>23943</v>
      </c>
      <c r="H5033">
        <v>20190214</v>
      </c>
      <c r="I5033" s="4">
        <v>1541</v>
      </c>
      <c r="J5033">
        <v>310011</v>
      </c>
      <c r="K5033" s="5">
        <v>1694</v>
      </c>
      <c r="L5033" t="s">
        <v>44</v>
      </c>
      <c r="M5033" t="s">
        <v>63</v>
      </c>
      <c r="N5033" t="s">
        <v>989</v>
      </c>
      <c r="O5033" s="5">
        <v>8</v>
      </c>
      <c r="P5033" s="5">
        <v>13552</v>
      </c>
      <c r="Q5033" s="6">
        <v>37.708170000000003</v>
      </c>
      <c r="R5033" s="6">
        <v>-120.11369999999999</v>
      </c>
      <c r="S5033" t="s">
        <v>11284</v>
      </c>
      <c r="T5033" t="s">
        <v>447</v>
      </c>
      <c r="U5033" t="s">
        <v>67</v>
      </c>
      <c r="V5033" t="s">
        <v>50</v>
      </c>
      <c r="W5033" t="s">
        <v>11285</v>
      </c>
      <c r="X5033" t="s">
        <v>52</v>
      </c>
      <c r="Y5033" t="s">
        <v>53</v>
      </c>
      <c r="Z5033">
        <v>0</v>
      </c>
      <c r="AA5033" t="s">
        <v>54</v>
      </c>
      <c r="AB5033">
        <v>2019</v>
      </c>
      <c r="AC5033" t="s">
        <v>376</v>
      </c>
      <c r="AD5033" t="s">
        <v>56</v>
      </c>
      <c r="AE5033" t="s">
        <v>70</v>
      </c>
      <c r="AF5033">
        <v>1416772</v>
      </c>
      <c r="AG5033" t="s">
        <v>71</v>
      </c>
      <c r="AH5033" t="s">
        <v>59</v>
      </c>
      <c r="AI5033" t="s">
        <v>56</v>
      </c>
      <c r="AJ5033" t="s">
        <v>416</v>
      </c>
    </row>
    <row r="5034" spans="1:36" x14ac:dyDescent="0.25">
      <c r="A5034" t="s">
        <v>10715</v>
      </c>
      <c r="B5034" t="s">
        <v>2263</v>
      </c>
      <c r="C5034" t="s">
        <v>40</v>
      </c>
      <c r="D5034" t="s">
        <v>10722</v>
      </c>
      <c r="E5034" s="2">
        <v>252192105</v>
      </c>
      <c r="F5034" t="s">
        <v>62</v>
      </c>
      <c r="G5034" s="3">
        <v>10268</v>
      </c>
      <c r="H5034">
        <v>20190214</v>
      </c>
      <c r="I5034" s="4">
        <v>1723</v>
      </c>
      <c r="J5034">
        <v>312097</v>
      </c>
      <c r="K5034" s="5">
        <v>4252</v>
      </c>
      <c r="L5034" t="s">
        <v>44</v>
      </c>
      <c r="M5034" t="s">
        <v>63</v>
      </c>
      <c r="N5034" t="s">
        <v>64</v>
      </c>
      <c r="O5034" s="5">
        <v>7</v>
      </c>
      <c r="P5034" s="5">
        <v>29764</v>
      </c>
      <c r="Q5034" s="6">
        <v>37.794840000000001</v>
      </c>
      <c r="R5034" s="6">
        <v>-120.17877</v>
      </c>
      <c r="S5034" t="s">
        <v>11286</v>
      </c>
      <c r="T5034" t="s">
        <v>447</v>
      </c>
      <c r="U5034" t="s">
        <v>67</v>
      </c>
      <c r="V5034" t="s">
        <v>50</v>
      </c>
      <c r="W5034" t="s">
        <v>11287</v>
      </c>
      <c r="X5034" t="s">
        <v>52</v>
      </c>
      <c r="Y5034" t="s">
        <v>53</v>
      </c>
      <c r="Z5034">
        <v>0</v>
      </c>
      <c r="AA5034" t="s">
        <v>54</v>
      </c>
      <c r="AB5034">
        <v>2019</v>
      </c>
      <c r="AC5034" t="s">
        <v>376</v>
      </c>
      <c r="AD5034" t="s">
        <v>56</v>
      </c>
      <c r="AE5034" t="s">
        <v>70</v>
      </c>
      <c r="AF5034">
        <v>1417137</v>
      </c>
      <c r="AG5034" t="s">
        <v>71</v>
      </c>
      <c r="AH5034" t="s">
        <v>59</v>
      </c>
      <c r="AI5034" t="s">
        <v>56</v>
      </c>
      <c r="AJ5034" t="s">
        <v>416</v>
      </c>
    </row>
    <row r="5035" spans="1:36" x14ac:dyDescent="0.25">
      <c r="A5035" t="s">
        <v>10715</v>
      </c>
      <c r="B5035" t="s">
        <v>2263</v>
      </c>
      <c r="C5035" t="s">
        <v>92</v>
      </c>
      <c r="D5035" t="s">
        <v>10722</v>
      </c>
      <c r="E5035" s="2">
        <v>252192105</v>
      </c>
      <c r="F5035" t="s">
        <v>62</v>
      </c>
      <c r="G5035" s="3">
        <v>23939</v>
      </c>
      <c r="H5035">
        <v>20190214</v>
      </c>
      <c r="I5035" s="4">
        <v>1109</v>
      </c>
      <c r="J5035">
        <v>312712</v>
      </c>
      <c r="K5035" s="5">
        <v>1918</v>
      </c>
      <c r="L5035" t="s">
        <v>44</v>
      </c>
      <c r="M5035" t="s">
        <v>63</v>
      </c>
      <c r="N5035" t="s">
        <v>64</v>
      </c>
      <c r="O5035" s="5">
        <v>3</v>
      </c>
      <c r="P5035" s="5">
        <v>5754</v>
      </c>
      <c r="Q5035" s="6">
        <v>37.71264</v>
      </c>
      <c r="R5035" s="6">
        <v>-120.10877000000001</v>
      </c>
      <c r="S5035" t="s">
        <v>11288</v>
      </c>
      <c r="T5035" t="s">
        <v>459</v>
      </c>
      <c r="U5035" t="s">
        <v>67</v>
      </c>
      <c r="V5035" t="s">
        <v>50</v>
      </c>
      <c r="W5035" t="s">
        <v>11281</v>
      </c>
      <c r="X5035" t="s">
        <v>52</v>
      </c>
      <c r="Y5035" t="s">
        <v>53</v>
      </c>
      <c r="Z5035">
        <v>0</v>
      </c>
      <c r="AA5035" t="s">
        <v>54</v>
      </c>
      <c r="AB5035">
        <v>2019</v>
      </c>
      <c r="AC5035" t="s">
        <v>376</v>
      </c>
      <c r="AD5035" t="s">
        <v>56</v>
      </c>
      <c r="AE5035" t="s">
        <v>98</v>
      </c>
      <c r="AF5035">
        <v>1417297</v>
      </c>
      <c r="AG5035" t="s">
        <v>71</v>
      </c>
      <c r="AH5035" t="s">
        <v>59</v>
      </c>
      <c r="AI5035" t="s">
        <v>56</v>
      </c>
      <c r="AJ5035" t="s">
        <v>416</v>
      </c>
    </row>
    <row r="5036" spans="1:36" x14ac:dyDescent="0.25">
      <c r="A5036" t="s">
        <v>10715</v>
      </c>
      <c r="B5036" t="s">
        <v>2263</v>
      </c>
      <c r="C5036" t="s">
        <v>40</v>
      </c>
      <c r="D5036" t="s">
        <v>10725</v>
      </c>
      <c r="E5036" s="2">
        <v>254432102</v>
      </c>
      <c r="F5036" t="s">
        <v>42</v>
      </c>
      <c r="G5036" s="3">
        <v>5380</v>
      </c>
      <c r="H5036">
        <v>20190214</v>
      </c>
      <c r="I5036" s="4">
        <v>1308</v>
      </c>
      <c r="J5036">
        <v>309344</v>
      </c>
      <c r="K5036" s="5">
        <v>4357</v>
      </c>
      <c r="L5036" t="s">
        <v>44</v>
      </c>
      <c r="M5036" t="s">
        <v>63</v>
      </c>
      <c r="N5036" t="s">
        <v>64</v>
      </c>
      <c r="O5036" s="5">
        <v>137</v>
      </c>
      <c r="P5036" s="5">
        <v>71879</v>
      </c>
      <c r="Q5036" s="6">
        <v>37.308889999999998</v>
      </c>
      <c r="R5036" s="6">
        <v>-119.58492</v>
      </c>
      <c r="S5036" t="s">
        <v>11289</v>
      </c>
      <c r="T5036" t="s">
        <v>447</v>
      </c>
      <c r="U5036" t="s">
        <v>86</v>
      </c>
      <c r="V5036" t="s">
        <v>50</v>
      </c>
      <c r="W5036" t="s">
        <v>11290</v>
      </c>
      <c r="X5036" t="s">
        <v>52</v>
      </c>
      <c r="Y5036" t="s">
        <v>53</v>
      </c>
      <c r="Z5036">
        <v>0</v>
      </c>
      <c r="AA5036" t="s">
        <v>54</v>
      </c>
      <c r="AB5036">
        <v>2019</v>
      </c>
      <c r="AC5036" t="s">
        <v>376</v>
      </c>
      <c r="AD5036" t="s">
        <v>56</v>
      </c>
      <c r="AE5036" t="s">
        <v>143</v>
      </c>
      <c r="AF5036">
        <v>1416472</v>
      </c>
      <c r="AG5036" t="s">
        <v>88</v>
      </c>
      <c r="AH5036" t="s">
        <v>59</v>
      </c>
      <c r="AI5036" t="s">
        <v>56</v>
      </c>
      <c r="AJ5036" t="s">
        <v>416</v>
      </c>
    </row>
    <row r="5037" spans="1:36" x14ac:dyDescent="0.25">
      <c r="A5037" t="s">
        <v>10715</v>
      </c>
      <c r="B5037" t="s">
        <v>2263</v>
      </c>
      <c r="C5037" t="s">
        <v>40</v>
      </c>
      <c r="D5037" t="s">
        <v>10749</v>
      </c>
      <c r="E5037" s="2">
        <v>254432104</v>
      </c>
      <c r="F5037" t="s">
        <v>62</v>
      </c>
      <c r="G5037" s="3">
        <v>10275</v>
      </c>
      <c r="H5037">
        <v>20190214</v>
      </c>
      <c r="I5037" s="4">
        <v>1035</v>
      </c>
      <c r="J5037">
        <v>308712</v>
      </c>
      <c r="K5037" s="5">
        <v>203</v>
      </c>
      <c r="L5037" t="s">
        <v>44</v>
      </c>
      <c r="M5037" t="s">
        <v>63</v>
      </c>
      <c r="N5037" t="s">
        <v>989</v>
      </c>
      <c r="O5037" s="5">
        <v>123</v>
      </c>
      <c r="P5037" s="5">
        <v>24969</v>
      </c>
      <c r="Q5037" s="6">
        <v>37.290100000000002</v>
      </c>
      <c r="R5037" s="6">
        <v>-119.63144</v>
      </c>
      <c r="S5037" t="s">
        <v>11291</v>
      </c>
      <c r="T5037" t="s">
        <v>447</v>
      </c>
      <c r="U5037" t="s">
        <v>67</v>
      </c>
      <c r="V5037" t="s">
        <v>50</v>
      </c>
      <c r="W5037" t="s">
        <v>11292</v>
      </c>
      <c r="X5037" t="s">
        <v>52</v>
      </c>
      <c r="Y5037" t="s">
        <v>53</v>
      </c>
      <c r="Z5037">
        <v>0</v>
      </c>
      <c r="AA5037" t="s">
        <v>54</v>
      </c>
      <c r="AB5037">
        <v>2019</v>
      </c>
      <c r="AC5037" t="s">
        <v>376</v>
      </c>
      <c r="AD5037" t="s">
        <v>56</v>
      </c>
      <c r="AE5037" t="s">
        <v>70</v>
      </c>
      <c r="AF5037">
        <v>1416374</v>
      </c>
      <c r="AG5037" t="s">
        <v>71</v>
      </c>
      <c r="AH5037" t="s">
        <v>59</v>
      </c>
      <c r="AI5037" t="s">
        <v>56</v>
      </c>
      <c r="AJ5037" t="s">
        <v>416</v>
      </c>
    </row>
    <row r="5038" spans="1:36" x14ac:dyDescent="0.25">
      <c r="A5038" t="s">
        <v>10715</v>
      </c>
      <c r="B5038" t="s">
        <v>2263</v>
      </c>
      <c r="C5038" t="s">
        <v>40</v>
      </c>
      <c r="D5038" t="s">
        <v>10761</v>
      </c>
      <c r="E5038" s="2">
        <v>163351703</v>
      </c>
      <c r="F5038" t="s">
        <v>42</v>
      </c>
      <c r="G5038" s="3">
        <v>9240</v>
      </c>
      <c r="H5038">
        <v>20190214</v>
      </c>
      <c r="I5038" s="4">
        <v>628</v>
      </c>
      <c r="J5038">
        <v>307191</v>
      </c>
      <c r="K5038" s="5">
        <v>645</v>
      </c>
      <c r="L5038" t="s">
        <v>44</v>
      </c>
      <c r="M5038" t="s">
        <v>63</v>
      </c>
      <c r="N5038" t="s">
        <v>64</v>
      </c>
      <c r="O5038" s="5">
        <v>2474</v>
      </c>
      <c r="P5038" s="5">
        <v>654340</v>
      </c>
      <c r="Q5038" s="6">
        <v>37.83146</v>
      </c>
      <c r="R5038" s="6">
        <v>-120.23715</v>
      </c>
      <c r="S5038" t="s">
        <v>11293</v>
      </c>
      <c r="T5038" t="s">
        <v>447</v>
      </c>
      <c r="U5038" t="s">
        <v>86</v>
      </c>
      <c r="V5038" t="s">
        <v>50</v>
      </c>
      <c r="W5038" t="s">
        <v>11294</v>
      </c>
      <c r="X5038" t="s">
        <v>52</v>
      </c>
      <c r="Y5038" t="s">
        <v>53</v>
      </c>
      <c r="Z5038">
        <v>0</v>
      </c>
      <c r="AA5038" t="s">
        <v>54</v>
      </c>
      <c r="AB5038">
        <v>2019</v>
      </c>
      <c r="AC5038" t="s">
        <v>376</v>
      </c>
      <c r="AD5038" t="s">
        <v>56</v>
      </c>
      <c r="AE5038" t="s">
        <v>143</v>
      </c>
      <c r="AF5038">
        <v>1416093</v>
      </c>
      <c r="AG5038" t="s">
        <v>88</v>
      </c>
      <c r="AH5038" t="s">
        <v>59</v>
      </c>
      <c r="AI5038" t="s">
        <v>56</v>
      </c>
      <c r="AJ5038" t="s">
        <v>416</v>
      </c>
    </row>
    <row r="5039" spans="1:36" x14ac:dyDescent="0.25">
      <c r="A5039" t="s">
        <v>10715</v>
      </c>
      <c r="B5039" t="s">
        <v>2263</v>
      </c>
      <c r="C5039" t="s">
        <v>92</v>
      </c>
      <c r="D5039" t="s">
        <v>10761</v>
      </c>
      <c r="E5039" s="2">
        <v>163351703</v>
      </c>
      <c r="F5039" t="s">
        <v>42</v>
      </c>
      <c r="G5039" s="3">
        <v>9210</v>
      </c>
      <c r="H5039">
        <v>20190214</v>
      </c>
      <c r="I5039" s="4">
        <v>1205</v>
      </c>
      <c r="J5039">
        <v>308894</v>
      </c>
      <c r="K5039" s="5">
        <v>532</v>
      </c>
      <c r="L5039" t="s">
        <v>44</v>
      </c>
      <c r="M5039" t="s">
        <v>63</v>
      </c>
      <c r="N5039" t="s">
        <v>64</v>
      </c>
      <c r="O5039" s="5">
        <v>69</v>
      </c>
      <c r="P5039" s="5">
        <v>36708</v>
      </c>
      <c r="Q5039" s="6">
        <v>37.818300000000001</v>
      </c>
      <c r="R5039" s="6">
        <v>-120.09605999999999</v>
      </c>
      <c r="S5039" t="s">
        <v>11295</v>
      </c>
      <c r="T5039" t="s">
        <v>5085</v>
      </c>
      <c r="U5039" t="s">
        <v>67</v>
      </c>
      <c r="V5039" t="s">
        <v>50</v>
      </c>
      <c r="W5039" t="s">
        <v>11296</v>
      </c>
      <c r="X5039" t="s">
        <v>52</v>
      </c>
      <c r="Y5039" t="s">
        <v>53</v>
      </c>
      <c r="Z5039">
        <v>0</v>
      </c>
      <c r="AA5039" t="s">
        <v>54</v>
      </c>
      <c r="AB5039">
        <v>2019</v>
      </c>
      <c r="AC5039" t="s">
        <v>376</v>
      </c>
      <c r="AD5039" t="s">
        <v>56</v>
      </c>
      <c r="AE5039" t="s">
        <v>98</v>
      </c>
      <c r="AF5039">
        <v>1416372</v>
      </c>
      <c r="AG5039" t="s">
        <v>71</v>
      </c>
      <c r="AH5039" t="s">
        <v>59</v>
      </c>
      <c r="AI5039" t="s">
        <v>56</v>
      </c>
      <c r="AJ5039" t="s">
        <v>416</v>
      </c>
    </row>
    <row r="5040" spans="1:36" x14ac:dyDescent="0.25">
      <c r="A5040" t="s">
        <v>10715</v>
      </c>
      <c r="B5040" t="s">
        <v>2263</v>
      </c>
      <c r="C5040" t="s">
        <v>92</v>
      </c>
      <c r="D5040" t="s">
        <v>10761</v>
      </c>
      <c r="E5040" s="2">
        <v>163351703</v>
      </c>
      <c r="F5040" t="s">
        <v>62</v>
      </c>
      <c r="G5040" s="3" t="s">
        <v>11297</v>
      </c>
      <c r="H5040">
        <v>20190214</v>
      </c>
      <c r="I5040" s="4">
        <v>1302</v>
      </c>
      <c r="J5040">
        <v>309596</v>
      </c>
      <c r="K5040" s="5">
        <v>1763</v>
      </c>
      <c r="L5040" t="s">
        <v>44</v>
      </c>
      <c r="M5040" t="s">
        <v>63</v>
      </c>
      <c r="N5040" t="s">
        <v>64</v>
      </c>
      <c r="O5040" s="5">
        <v>98</v>
      </c>
      <c r="P5040" s="5">
        <v>172774</v>
      </c>
      <c r="Q5040" s="6">
        <v>37.845790000000001</v>
      </c>
      <c r="R5040" s="6">
        <v>-120.20095000000001</v>
      </c>
      <c r="S5040" t="s">
        <v>11298</v>
      </c>
      <c r="T5040" t="s">
        <v>447</v>
      </c>
      <c r="U5040" t="s">
        <v>86</v>
      </c>
      <c r="V5040" t="s">
        <v>50</v>
      </c>
      <c r="W5040" t="s">
        <v>11299</v>
      </c>
      <c r="X5040" t="s">
        <v>52</v>
      </c>
      <c r="Y5040" t="s">
        <v>53</v>
      </c>
      <c r="Z5040">
        <v>0</v>
      </c>
      <c r="AA5040" t="s">
        <v>54</v>
      </c>
      <c r="AB5040">
        <v>2019</v>
      </c>
      <c r="AC5040" t="s">
        <v>376</v>
      </c>
      <c r="AD5040" t="s">
        <v>56</v>
      </c>
      <c r="AE5040" t="s">
        <v>143</v>
      </c>
      <c r="AF5040">
        <v>1416515</v>
      </c>
      <c r="AG5040" t="s">
        <v>88</v>
      </c>
      <c r="AH5040" t="s">
        <v>59</v>
      </c>
      <c r="AI5040" t="s">
        <v>56</v>
      </c>
      <c r="AJ5040" t="s">
        <v>416</v>
      </c>
    </row>
    <row r="5041" spans="1:36" x14ac:dyDescent="0.25">
      <c r="A5041" t="s">
        <v>10715</v>
      </c>
      <c r="B5041" t="s">
        <v>2263</v>
      </c>
      <c r="C5041" t="s">
        <v>92</v>
      </c>
      <c r="D5041" t="s">
        <v>10761</v>
      </c>
      <c r="E5041" s="2">
        <v>163351703</v>
      </c>
      <c r="F5041" t="s">
        <v>178</v>
      </c>
      <c r="G5041" s="3" t="s">
        <v>11300</v>
      </c>
      <c r="H5041">
        <v>20190214</v>
      </c>
      <c r="I5041" s="4">
        <v>1205</v>
      </c>
      <c r="J5041">
        <v>310867</v>
      </c>
      <c r="K5041" s="5">
        <v>3294</v>
      </c>
      <c r="L5041" t="s">
        <v>44</v>
      </c>
      <c r="M5041" t="s">
        <v>63</v>
      </c>
      <c r="N5041" t="s">
        <v>64</v>
      </c>
      <c r="O5041" s="5">
        <v>89</v>
      </c>
      <c r="P5041" s="5">
        <v>209390</v>
      </c>
      <c r="Q5041" s="6">
        <v>37.824950000000001</v>
      </c>
      <c r="R5041" s="6">
        <v>-119.96518</v>
      </c>
      <c r="S5041" t="s">
        <v>11295</v>
      </c>
      <c r="T5041" t="s">
        <v>447</v>
      </c>
      <c r="U5041" t="s">
        <v>67</v>
      </c>
      <c r="V5041" t="s">
        <v>50</v>
      </c>
      <c r="W5041" t="s">
        <v>11296</v>
      </c>
      <c r="X5041" t="s">
        <v>52</v>
      </c>
      <c r="Y5041" t="s">
        <v>53</v>
      </c>
      <c r="Z5041">
        <v>0</v>
      </c>
      <c r="AA5041" t="s">
        <v>54</v>
      </c>
      <c r="AB5041">
        <v>2019</v>
      </c>
      <c r="AC5041" t="s">
        <v>376</v>
      </c>
      <c r="AD5041" t="s">
        <v>56</v>
      </c>
      <c r="AE5041" t="s">
        <v>230</v>
      </c>
      <c r="AF5041">
        <v>1416839</v>
      </c>
      <c r="AG5041" t="s">
        <v>71</v>
      </c>
      <c r="AH5041" t="s">
        <v>59</v>
      </c>
      <c r="AI5041" t="s">
        <v>56</v>
      </c>
      <c r="AJ5041" t="s">
        <v>416</v>
      </c>
    </row>
    <row r="5042" spans="1:36" x14ac:dyDescent="0.25">
      <c r="A5042" t="s">
        <v>10715</v>
      </c>
      <c r="B5042" t="s">
        <v>2263</v>
      </c>
      <c r="C5042" t="s">
        <v>92</v>
      </c>
      <c r="D5042" t="s">
        <v>10989</v>
      </c>
      <c r="E5042" s="2">
        <v>163781705</v>
      </c>
      <c r="F5042" t="s">
        <v>62</v>
      </c>
      <c r="G5042" s="3">
        <v>20829</v>
      </c>
      <c r="H5042">
        <v>20190214</v>
      </c>
      <c r="I5042" s="4">
        <v>641</v>
      </c>
      <c r="J5042">
        <v>307244</v>
      </c>
      <c r="K5042" s="5">
        <v>912</v>
      </c>
      <c r="L5042" t="s">
        <v>44</v>
      </c>
      <c r="M5042" t="s">
        <v>63</v>
      </c>
      <c r="N5042" t="s">
        <v>72</v>
      </c>
      <c r="O5042" s="5">
        <v>101</v>
      </c>
      <c r="P5042" s="5">
        <v>68652</v>
      </c>
      <c r="Q5042" s="6">
        <v>37.90502</v>
      </c>
      <c r="R5042" s="6">
        <v>-120.41252</v>
      </c>
      <c r="S5042" t="s">
        <v>11301</v>
      </c>
      <c r="T5042" t="s">
        <v>459</v>
      </c>
      <c r="U5042" t="s">
        <v>67</v>
      </c>
      <c r="V5042" t="s">
        <v>50</v>
      </c>
      <c r="W5042" t="s">
        <v>11302</v>
      </c>
      <c r="X5042" t="s">
        <v>52</v>
      </c>
      <c r="Y5042" t="s">
        <v>53</v>
      </c>
      <c r="Z5042">
        <v>0</v>
      </c>
      <c r="AA5042" t="s">
        <v>54</v>
      </c>
      <c r="AB5042">
        <v>2019</v>
      </c>
      <c r="AC5042" t="s">
        <v>376</v>
      </c>
      <c r="AD5042" t="s">
        <v>56</v>
      </c>
      <c r="AE5042" t="s">
        <v>98</v>
      </c>
      <c r="AF5042">
        <v>1416520</v>
      </c>
      <c r="AG5042" t="s">
        <v>71</v>
      </c>
      <c r="AH5042" t="s">
        <v>59</v>
      </c>
      <c r="AI5042" t="s">
        <v>56</v>
      </c>
      <c r="AJ5042" t="s">
        <v>416</v>
      </c>
    </row>
    <row r="5043" spans="1:36" x14ac:dyDescent="0.25">
      <c r="A5043" t="s">
        <v>10715</v>
      </c>
      <c r="B5043" t="s">
        <v>2263</v>
      </c>
      <c r="C5043" t="s">
        <v>92</v>
      </c>
      <c r="D5043" t="s">
        <v>10989</v>
      </c>
      <c r="E5043" s="2">
        <v>163781705</v>
      </c>
      <c r="F5043" t="s">
        <v>62</v>
      </c>
      <c r="G5043" s="3">
        <v>53401</v>
      </c>
      <c r="H5043">
        <v>20190214</v>
      </c>
      <c r="I5043" s="4">
        <v>1110</v>
      </c>
      <c r="J5043">
        <v>308497</v>
      </c>
      <c r="K5043" s="5">
        <v>588</v>
      </c>
      <c r="L5043" t="s">
        <v>44</v>
      </c>
      <c r="M5043" t="s">
        <v>63</v>
      </c>
      <c r="N5043" t="s">
        <v>989</v>
      </c>
      <c r="O5043" s="5">
        <v>22</v>
      </c>
      <c r="P5043" s="5">
        <v>12936</v>
      </c>
      <c r="Q5043" s="6">
        <v>37.965470000000003</v>
      </c>
      <c r="R5043" s="6">
        <v>-120.40197999999999</v>
      </c>
      <c r="S5043" t="s">
        <v>11303</v>
      </c>
      <c r="T5043" t="s">
        <v>5085</v>
      </c>
      <c r="U5043" t="s">
        <v>67</v>
      </c>
      <c r="V5043" t="s">
        <v>50</v>
      </c>
      <c r="W5043" t="s">
        <v>11304</v>
      </c>
      <c r="X5043" t="s">
        <v>52</v>
      </c>
      <c r="Y5043" t="s">
        <v>53</v>
      </c>
      <c r="Z5043">
        <v>0</v>
      </c>
      <c r="AA5043" t="s">
        <v>54</v>
      </c>
      <c r="AB5043">
        <v>2019</v>
      </c>
      <c r="AC5043" t="s">
        <v>376</v>
      </c>
      <c r="AD5043" t="s">
        <v>56</v>
      </c>
      <c r="AE5043" t="s">
        <v>70</v>
      </c>
      <c r="AF5043">
        <v>1416552</v>
      </c>
      <c r="AG5043" t="s">
        <v>71</v>
      </c>
      <c r="AH5043" t="s">
        <v>59</v>
      </c>
      <c r="AI5043" t="s">
        <v>56</v>
      </c>
      <c r="AJ5043" t="s">
        <v>416</v>
      </c>
    </row>
    <row r="5044" spans="1:36" x14ac:dyDescent="0.25">
      <c r="A5044" t="s">
        <v>10715</v>
      </c>
      <c r="B5044" t="s">
        <v>2263</v>
      </c>
      <c r="C5044" t="s">
        <v>40</v>
      </c>
      <c r="D5044" t="s">
        <v>10761</v>
      </c>
      <c r="E5044" s="2">
        <v>163351703</v>
      </c>
      <c r="F5044" t="s">
        <v>42</v>
      </c>
      <c r="G5044" s="3">
        <v>9330</v>
      </c>
      <c r="H5044">
        <v>20190215</v>
      </c>
      <c r="I5044" s="4">
        <v>1735</v>
      </c>
      <c r="J5044">
        <v>312723</v>
      </c>
      <c r="K5044" s="5">
        <v>1098</v>
      </c>
      <c r="L5044" t="s">
        <v>44</v>
      </c>
      <c r="M5044" t="s">
        <v>63</v>
      </c>
      <c r="N5044" t="s">
        <v>64</v>
      </c>
      <c r="O5044" s="5">
        <v>371</v>
      </c>
      <c r="P5044" s="5">
        <v>287294</v>
      </c>
      <c r="Q5044" s="6">
        <v>37.831180000000003</v>
      </c>
      <c r="R5044" s="6">
        <v>-120.23685</v>
      </c>
      <c r="S5044" t="s">
        <v>11305</v>
      </c>
      <c r="T5044" t="s">
        <v>427</v>
      </c>
      <c r="U5044" t="s">
        <v>86</v>
      </c>
      <c r="V5044" t="s">
        <v>50</v>
      </c>
      <c r="W5044" t="s">
        <v>11306</v>
      </c>
      <c r="X5044" t="s">
        <v>52</v>
      </c>
      <c r="Y5044" t="s">
        <v>53</v>
      </c>
      <c r="Z5044">
        <v>0</v>
      </c>
      <c r="AA5044" t="s">
        <v>54</v>
      </c>
      <c r="AB5044">
        <v>2019</v>
      </c>
      <c r="AC5044" t="s">
        <v>376</v>
      </c>
      <c r="AD5044" t="s">
        <v>56</v>
      </c>
      <c r="AE5044" t="s">
        <v>70</v>
      </c>
      <c r="AF5044">
        <v>1417299</v>
      </c>
      <c r="AG5044" t="s">
        <v>88</v>
      </c>
      <c r="AH5044" t="s">
        <v>59</v>
      </c>
      <c r="AI5044" t="s">
        <v>56</v>
      </c>
      <c r="AJ5044" t="s">
        <v>416</v>
      </c>
    </row>
    <row r="5045" spans="1:36" x14ac:dyDescent="0.25">
      <c r="A5045" t="s">
        <v>10715</v>
      </c>
      <c r="B5045" t="s">
        <v>2263</v>
      </c>
      <c r="C5045" t="s">
        <v>92</v>
      </c>
      <c r="D5045" t="s">
        <v>10761</v>
      </c>
      <c r="E5045" s="2">
        <v>163351703</v>
      </c>
      <c r="F5045" t="s">
        <v>178</v>
      </c>
      <c r="G5045" s="3">
        <v>6323</v>
      </c>
      <c r="H5045">
        <v>20190215</v>
      </c>
      <c r="I5045" s="4">
        <v>1735</v>
      </c>
      <c r="J5045">
        <v>313231</v>
      </c>
      <c r="K5045" s="5">
        <v>1085</v>
      </c>
      <c r="L5045" t="s">
        <v>44</v>
      </c>
      <c r="M5045" t="s">
        <v>63</v>
      </c>
      <c r="N5045" t="s">
        <v>989</v>
      </c>
      <c r="O5045" s="5">
        <v>156</v>
      </c>
      <c r="P5045" s="5">
        <v>169260</v>
      </c>
      <c r="Q5045" s="6">
        <v>37.824539999999999</v>
      </c>
      <c r="R5045" s="6">
        <v>-120.14397</v>
      </c>
      <c r="S5045" t="s">
        <v>11307</v>
      </c>
      <c r="T5045" t="s">
        <v>427</v>
      </c>
      <c r="U5045" t="s">
        <v>86</v>
      </c>
      <c r="V5045" t="s">
        <v>50</v>
      </c>
      <c r="W5045" t="s">
        <v>11306</v>
      </c>
      <c r="X5045" t="s">
        <v>52</v>
      </c>
      <c r="Y5045" t="s">
        <v>53</v>
      </c>
      <c r="Z5045">
        <v>0</v>
      </c>
      <c r="AA5045" t="s">
        <v>54</v>
      </c>
      <c r="AB5045">
        <v>2019</v>
      </c>
      <c r="AC5045" t="s">
        <v>376</v>
      </c>
      <c r="AD5045" t="s">
        <v>56</v>
      </c>
      <c r="AE5045" t="s">
        <v>70</v>
      </c>
      <c r="AF5045">
        <v>1417461</v>
      </c>
      <c r="AG5045" t="s">
        <v>88</v>
      </c>
      <c r="AH5045" t="s">
        <v>59</v>
      </c>
      <c r="AI5045" t="s">
        <v>56</v>
      </c>
      <c r="AJ5045" t="s">
        <v>416</v>
      </c>
    </row>
    <row r="5046" spans="1:36" x14ac:dyDescent="0.25">
      <c r="A5046" t="s">
        <v>10715</v>
      </c>
      <c r="B5046" t="s">
        <v>2263</v>
      </c>
      <c r="C5046" t="s">
        <v>92</v>
      </c>
      <c r="D5046" t="s">
        <v>10761</v>
      </c>
      <c r="E5046" s="2">
        <v>163351703</v>
      </c>
      <c r="F5046" t="s">
        <v>62</v>
      </c>
      <c r="G5046" s="3">
        <v>5651</v>
      </c>
      <c r="H5046">
        <v>20190215</v>
      </c>
      <c r="I5046" s="4">
        <v>1737</v>
      </c>
      <c r="J5046">
        <v>314639</v>
      </c>
      <c r="K5046" s="5">
        <v>2611</v>
      </c>
      <c r="L5046" t="s">
        <v>44</v>
      </c>
      <c r="M5046" t="s">
        <v>63</v>
      </c>
      <c r="N5046" t="s">
        <v>64</v>
      </c>
      <c r="O5046" s="5">
        <v>8</v>
      </c>
      <c r="P5046" s="5">
        <v>20888</v>
      </c>
      <c r="Q5046" s="6">
        <v>37.824590000000001</v>
      </c>
      <c r="R5046" s="6">
        <v>-120.14256</v>
      </c>
      <c r="S5046">
        <v>20991</v>
      </c>
      <c r="T5046" t="s">
        <v>427</v>
      </c>
      <c r="U5046" t="s">
        <v>86</v>
      </c>
      <c r="V5046" t="s">
        <v>50</v>
      </c>
      <c r="W5046" t="s">
        <v>11308</v>
      </c>
      <c r="X5046" t="s">
        <v>52</v>
      </c>
      <c r="Y5046" t="s">
        <v>53</v>
      </c>
      <c r="Z5046">
        <v>0</v>
      </c>
      <c r="AA5046" t="s">
        <v>54</v>
      </c>
      <c r="AB5046">
        <v>2019</v>
      </c>
      <c r="AC5046" t="s">
        <v>376</v>
      </c>
      <c r="AD5046" t="s">
        <v>56</v>
      </c>
      <c r="AE5046" t="s">
        <v>230</v>
      </c>
      <c r="AF5046">
        <v>1417701</v>
      </c>
      <c r="AG5046" t="s">
        <v>88</v>
      </c>
      <c r="AH5046" t="s">
        <v>59</v>
      </c>
      <c r="AI5046" t="s">
        <v>56</v>
      </c>
      <c r="AJ5046" t="s">
        <v>416</v>
      </c>
    </row>
    <row r="5047" spans="1:36" x14ac:dyDescent="0.25">
      <c r="A5047" t="s">
        <v>10715</v>
      </c>
      <c r="B5047" t="s">
        <v>2263</v>
      </c>
      <c r="C5047" t="s">
        <v>92</v>
      </c>
      <c r="D5047" t="s">
        <v>10761</v>
      </c>
      <c r="E5047" s="2">
        <v>163351703</v>
      </c>
      <c r="F5047" t="s">
        <v>410</v>
      </c>
      <c r="G5047" s="3" t="s">
        <v>11309</v>
      </c>
      <c r="H5047">
        <v>20190215</v>
      </c>
      <c r="I5047" s="4">
        <v>1737</v>
      </c>
      <c r="J5047">
        <v>315882</v>
      </c>
      <c r="K5047" s="5">
        <v>2903</v>
      </c>
      <c r="L5047" t="s">
        <v>44</v>
      </c>
      <c r="M5047" t="s">
        <v>45</v>
      </c>
      <c r="N5047" t="s">
        <v>432</v>
      </c>
      <c r="O5047" s="5">
        <v>5</v>
      </c>
      <c r="P5047" s="5">
        <v>14515</v>
      </c>
      <c r="Q5047" s="6">
        <v>37.826501999999998</v>
      </c>
      <c r="R5047" s="6">
        <v>-120.147054</v>
      </c>
      <c r="S5047" t="s">
        <v>11310</v>
      </c>
      <c r="T5047" t="s">
        <v>427</v>
      </c>
      <c r="U5047" t="s">
        <v>67</v>
      </c>
      <c r="V5047" t="s">
        <v>50</v>
      </c>
      <c r="W5047" t="s">
        <v>11311</v>
      </c>
      <c r="X5047" t="s">
        <v>52</v>
      </c>
      <c r="Y5047" t="s">
        <v>53</v>
      </c>
      <c r="Z5047">
        <v>0</v>
      </c>
      <c r="AA5047" t="s">
        <v>54</v>
      </c>
      <c r="AB5047">
        <v>2019</v>
      </c>
      <c r="AC5047" t="s">
        <v>376</v>
      </c>
      <c r="AD5047" t="s">
        <v>56</v>
      </c>
      <c r="AE5047" t="s">
        <v>70</v>
      </c>
      <c r="AF5047">
        <v>1418222</v>
      </c>
      <c r="AG5047" t="s">
        <v>71</v>
      </c>
      <c r="AH5047" t="s">
        <v>59</v>
      </c>
      <c r="AI5047" t="s">
        <v>56</v>
      </c>
      <c r="AJ5047" t="s">
        <v>416</v>
      </c>
    </row>
    <row r="5048" spans="1:36" x14ac:dyDescent="0.25">
      <c r="A5048" t="s">
        <v>10715</v>
      </c>
      <c r="B5048" t="s">
        <v>2263</v>
      </c>
      <c r="C5048" t="s">
        <v>92</v>
      </c>
      <c r="D5048" t="s">
        <v>10761</v>
      </c>
      <c r="E5048" s="2">
        <v>163351703</v>
      </c>
      <c r="F5048" t="s">
        <v>410</v>
      </c>
      <c r="G5048" s="3" t="s">
        <v>11312</v>
      </c>
      <c r="H5048">
        <v>20190215</v>
      </c>
      <c r="I5048" s="4">
        <v>1737</v>
      </c>
      <c r="J5048">
        <v>315885</v>
      </c>
      <c r="K5048" s="5">
        <v>5663</v>
      </c>
      <c r="L5048" t="s">
        <v>44</v>
      </c>
      <c r="M5048" t="s">
        <v>45</v>
      </c>
      <c r="N5048" t="s">
        <v>432</v>
      </c>
      <c r="O5048" s="5">
        <v>3</v>
      </c>
      <c r="P5048" s="5">
        <v>11469</v>
      </c>
      <c r="Q5048" s="6">
        <v>37.825741999999998</v>
      </c>
      <c r="R5048" s="6">
        <v>-120.14387000000001</v>
      </c>
      <c r="S5048" t="s">
        <v>11313</v>
      </c>
      <c r="T5048" t="s">
        <v>427</v>
      </c>
      <c r="U5048" t="s">
        <v>67</v>
      </c>
      <c r="V5048" t="s">
        <v>50</v>
      </c>
      <c r="W5048" t="s">
        <v>11314</v>
      </c>
      <c r="X5048" t="s">
        <v>52</v>
      </c>
      <c r="Y5048" t="s">
        <v>53</v>
      </c>
      <c r="Z5048">
        <v>0</v>
      </c>
      <c r="AA5048" t="s">
        <v>54</v>
      </c>
      <c r="AB5048">
        <v>2019</v>
      </c>
      <c r="AC5048" t="s">
        <v>376</v>
      </c>
      <c r="AD5048" t="s">
        <v>56</v>
      </c>
      <c r="AE5048" t="s">
        <v>70</v>
      </c>
      <c r="AF5048">
        <v>1418223</v>
      </c>
      <c r="AG5048" t="s">
        <v>71</v>
      </c>
      <c r="AH5048" t="s">
        <v>59</v>
      </c>
      <c r="AI5048" t="s">
        <v>56</v>
      </c>
      <c r="AJ5048" t="s">
        <v>416</v>
      </c>
    </row>
    <row r="5049" spans="1:36" x14ac:dyDescent="0.25">
      <c r="A5049" t="s">
        <v>10715</v>
      </c>
      <c r="B5049" t="s">
        <v>2263</v>
      </c>
      <c r="C5049" t="s">
        <v>92</v>
      </c>
      <c r="D5049" t="s">
        <v>10781</v>
      </c>
      <c r="E5049" s="2">
        <v>254452102</v>
      </c>
      <c r="F5049" t="s">
        <v>62</v>
      </c>
      <c r="G5049" s="3">
        <v>4553</v>
      </c>
      <c r="H5049">
        <v>20190215</v>
      </c>
      <c r="I5049" s="4">
        <v>1610</v>
      </c>
      <c r="J5049">
        <v>312565</v>
      </c>
      <c r="K5049" s="5">
        <v>206</v>
      </c>
      <c r="L5049" t="s">
        <v>44</v>
      </c>
      <c r="M5049" t="s">
        <v>63</v>
      </c>
      <c r="N5049" t="s">
        <v>64</v>
      </c>
      <c r="O5049" s="5">
        <v>95</v>
      </c>
      <c r="P5049" s="5">
        <v>19570</v>
      </c>
      <c r="Q5049" s="6">
        <v>37.421460000000003</v>
      </c>
      <c r="R5049" s="6">
        <v>-119.96742999999999</v>
      </c>
      <c r="S5049" t="s">
        <v>11315</v>
      </c>
      <c r="T5049" t="s">
        <v>430</v>
      </c>
      <c r="U5049" t="s">
        <v>67</v>
      </c>
      <c r="V5049" t="s">
        <v>50</v>
      </c>
      <c r="W5049" t="s">
        <v>11316</v>
      </c>
      <c r="X5049" t="s">
        <v>52</v>
      </c>
      <c r="Y5049" t="s">
        <v>53</v>
      </c>
      <c r="Z5049">
        <v>0</v>
      </c>
      <c r="AA5049" t="s">
        <v>54</v>
      </c>
      <c r="AB5049">
        <v>2019</v>
      </c>
      <c r="AC5049" t="s">
        <v>376</v>
      </c>
      <c r="AD5049" t="s">
        <v>56</v>
      </c>
      <c r="AE5049" t="s">
        <v>70</v>
      </c>
      <c r="AF5049">
        <v>1417284</v>
      </c>
      <c r="AG5049" t="s">
        <v>71</v>
      </c>
      <c r="AH5049" t="s">
        <v>59</v>
      </c>
      <c r="AI5049" t="s">
        <v>56</v>
      </c>
      <c r="AJ5049" t="s">
        <v>416</v>
      </c>
    </row>
    <row r="5050" spans="1:36" x14ac:dyDescent="0.25">
      <c r="A5050" t="s">
        <v>10715</v>
      </c>
      <c r="B5050" t="s">
        <v>2263</v>
      </c>
      <c r="C5050" t="s">
        <v>40</v>
      </c>
      <c r="D5050" t="s">
        <v>10738</v>
      </c>
      <c r="E5050" s="2">
        <v>254421103</v>
      </c>
      <c r="F5050" t="s">
        <v>42</v>
      </c>
      <c r="G5050" s="3">
        <v>5120</v>
      </c>
      <c r="H5050">
        <v>20190215</v>
      </c>
      <c r="I5050" s="4">
        <v>2042</v>
      </c>
      <c r="J5050">
        <v>312996</v>
      </c>
      <c r="K5050" s="5">
        <v>2338</v>
      </c>
      <c r="L5050" t="s">
        <v>44</v>
      </c>
      <c r="M5050" t="s">
        <v>63</v>
      </c>
      <c r="N5050" t="s">
        <v>64</v>
      </c>
      <c r="O5050" s="5">
        <v>669</v>
      </c>
      <c r="P5050" s="5">
        <v>1235032</v>
      </c>
      <c r="Q5050" s="6">
        <v>37.480890000000002</v>
      </c>
      <c r="R5050" s="6">
        <v>-119.63722</v>
      </c>
      <c r="S5050" t="s">
        <v>11317</v>
      </c>
      <c r="T5050" t="s">
        <v>2537</v>
      </c>
      <c r="U5050" t="s">
        <v>67</v>
      </c>
      <c r="V5050" t="s">
        <v>50</v>
      </c>
      <c r="W5050" t="s">
        <v>11318</v>
      </c>
      <c r="X5050" t="s">
        <v>52</v>
      </c>
      <c r="Y5050" t="s">
        <v>53</v>
      </c>
      <c r="Z5050">
        <v>0</v>
      </c>
      <c r="AA5050" t="s">
        <v>54</v>
      </c>
      <c r="AB5050">
        <v>2019</v>
      </c>
      <c r="AC5050" t="s">
        <v>376</v>
      </c>
      <c r="AD5050" t="s">
        <v>56</v>
      </c>
      <c r="AE5050" t="s">
        <v>98</v>
      </c>
      <c r="AF5050">
        <v>1417369</v>
      </c>
      <c r="AG5050" t="s">
        <v>71</v>
      </c>
      <c r="AH5050" t="s">
        <v>59</v>
      </c>
      <c r="AI5050" t="s">
        <v>56</v>
      </c>
      <c r="AJ5050" t="s">
        <v>416</v>
      </c>
    </row>
    <row r="5051" spans="1:36" x14ac:dyDescent="0.25">
      <c r="A5051" t="s">
        <v>10715</v>
      </c>
      <c r="B5051" t="s">
        <v>2263</v>
      </c>
      <c r="C5051" t="s">
        <v>40</v>
      </c>
      <c r="D5051" t="s">
        <v>10727</v>
      </c>
      <c r="E5051" s="2">
        <v>163661701</v>
      </c>
      <c r="F5051" t="s">
        <v>62</v>
      </c>
      <c r="G5051" s="3">
        <v>2525</v>
      </c>
      <c r="H5051">
        <v>20190216</v>
      </c>
      <c r="I5051" s="4">
        <v>1424</v>
      </c>
      <c r="J5051">
        <v>314599</v>
      </c>
      <c r="K5051" s="5">
        <v>1685</v>
      </c>
      <c r="L5051" t="s">
        <v>44</v>
      </c>
      <c r="M5051" t="s">
        <v>63</v>
      </c>
      <c r="N5051" t="s">
        <v>64</v>
      </c>
      <c r="O5051" s="5">
        <v>13</v>
      </c>
      <c r="P5051" s="5">
        <v>21905</v>
      </c>
      <c r="Q5051" s="6">
        <v>38.05939</v>
      </c>
      <c r="R5051" s="6">
        <v>-120.21536</v>
      </c>
      <c r="S5051" t="s">
        <v>11319</v>
      </c>
      <c r="T5051" t="s">
        <v>451</v>
      </c>
      <c r="U5051" t="s">
        <v>67</v>
      </c>
      <c r="V5051" t="s">
        <v>50</v>
      </c>
      <c r="W5051" t="s">
        <v>11320</v>
      </c>
      <c r="X5051" t="s">
        <v>52</v>
      </c>
      <c r="Y5051" t="s">
        <v>53</v>
      </c>
      <c r="Z5051">
        <v>0</v>
      </c>
      <c r="AA5051" t="s">
        <v>54</v>
      </c>
      <c r="AB5051">
        <v>2019</v>
      </c>
      <c r="AC5051" t="s">
        <v>376</v>
      </c>
      <c r="AD5051" t="s">
        <v>56</v>
      </c>
      <c r="AE5051" t="s">
        <v>98</v>
      </c>
      <c r="AF5051">
        <v>1417765</v>
      </c>
      <c r="AG5051" t="s">
        <v>71</v>
      </c>
      <c r="AH5051" t="s">
        <v>59</v>
      </c>
      <c r="AI5051" t="s">
        <v>56</v>
      </c>
      <c r="AJ5051" t="s">
        <v>416</v>
      </c>
    </row>
    <row r="5052" spans="1:36" x14ac:dyDescent="0.25">
      <c r="A5052" t="s">
        <v>10715</v>
      </c>
      <c r="B5052" t="s">
        <v>2263</v>
      </c>
      <c r="C5052" t="s">
        <v>40</v>
      </c>
      <c r="D5052" t="s">
        <v>10727</v>
      </c>
      <c r="E5052" s="2">
        <v>163661701</v>
      </c>
      <c r="F5052" t="s">
        <v>62</v>
      </c>
      <c r="G5052" s="3">
        <v>2481</v>
      </c>
      <c r="H5052">
        <v>20190216</v>
      </c>
      <c r="I5052" s="4">
        <v>1749</v>
      </c>
      <c r="J5052">
        <v>314878</v>
      </c>
      <c r="K5052" s="5">
        <v>140</v>
      </c>
      <c r="L5052" t="s">
        <v>44</v>
      </c>
      <c r="M5052" t="s">
        <v>63</v>
      </c>
      <c r="N5052" t="s">
        <v>64</v>
      </c>
      <c r="O5052" s="5">
        <v>52</v>
      </c>
      <c r="P5052" s="5">
        <v>7280</v>
      </c>
      <c r="Q5052" s="6">
        <v>38.032730000000001</v>
      </c>
      <c r="R5052" s="6">
        <v>-120.22472</v>
      </c>
      <c r="S5052" t="s">
        <v>11321</v>
      </c>
      <c r="T5052" t="s">
        <v>2517</v>
      </c>
      <c r="U5052" t="s">
        <v>67</v>
      </c>
      <c r="V5052" t="s">
        <v>50</v>
      </c>
      <c r="W5052" t="s">
        <v>11322</v>
      </c>
      <c r="X5052" t="s">
        <v>52</v>
      </c>
      <c r="Y5052" t="s">
        <v>53</v>
      </c>
      <c r="Z5052">
        <v>0</v>
      </c>
      <c r="AA5052" t="s">
        <v>54</v>
      </c>
      <c r="AB5052">
        <v>2019</v>
      </c>
      <c r="AC5052" t="s">
        <v>376</v>
      </c>
      <c r="AD5052" t="s">
        <v>56</v>
      </c>
      <c r="AE5052" t="s">
        <v>98</v>
      </c>
      <c r="AF5052">
        <v>1417777</v>
      </c>
      <c r="AG5052" t="s">
        <v>71</v>
      </c>
      <c r="AH5052" t="s">
        <v>59</v>
      </c>
      <c r="AI5052" t="s">
        <v>56</v>
      </c>
      <c r="AJ5052" t="s">
        <v>416</v>
      </c>
    </row>
    <row r="5053" spans="1:36" x14ac:dyDescent="0.25">
      <c r="A5053" t="s">
        <v>10715</v>
      </c>
      <c r="B5053" t="s">
        <v>2263</v>
      </c>
      <c r="C5053" t="s">
        <v>40</v>
      </c>
      <c r="D5053" t="s">
        <v>10727</v>
      </c>
      <c r="E5053" s="2">
        <v>163661701</v>
      </c>
      <c r="F5053" t="s">
        <v>62</v>
      </c>
      <c r="G5053" s="3">
        <v>2523</v>
      </c>
      <c r="H5053">
        <v>20190216</v>
      </c>
      <c r="I5053" s="4">
        <v>1749</v>
      </c>
      <c r="J5053">
        <v>315045</v>
      </c>
      <c r="K5053" s="5">
        <v>2916</v>
      </c>
      <c r="L5053" t="s">
        <v>44</v>
      </c>
      <c r="M5053" t="s">
        <v>63</v>
      </c>
      <c r="N5053" t="s">
        <v>64</v>
      </c>
      <c r="O5053" s="5">
        <v>1</v>
      </c>
      <c r="P5053" s="5">
        <v>2916</v>
      </c>
      <c r="Q5053" s="6">
        <v>38.059229999999999</v>
      </c>
      <c r="R5053" s="6">
        <v>-120.22044</v>
      </c>
      <c r="S5053" t="s">
        <v>11323</v>
      </c>
      <c r="T5053" t="s">
        <v>2517</v>
      </c>
      <c r="U5053" t="s">
        <v>200</v>
      </c>
      <c r="V5053" t="s">
        <v>50</v>
      </c>
      <c r="W5053" t="s">
        <v>11324</v>
      </c>
      <c r="X5053" t="s">
        <v>52</v>
      </c>
      <c r="Y5053" t="s">
        <v>53</v>
      </c>
      <c r="Z5053">
        <v>0</v>
      </c>
      <c r="AA5053" t="s">
        <v>54</v>
      </c>
      <c r="AB5053">
        <v>2019</v>
      </c>
      <c r="AC5053" t="s">
        <v>376</v>
      </c>
      <c r="AD5053" t="s">
        <v>56</v>
      </c>
      <c r="AE5053" t="s">
        <v>70</v>
      </c>
      <c r="AF5053">
        <v>1417831</v>
      </c>
      <c r="AG5053" t="s">
        <v>202</v>
      </c>
      <c r="AH5053" t="s">
        <v>59</v>
      </c>
      <c r="AI5053" t="s">
        <v>56</v>
      </c>
      <c r="AJ5053" t="s">
        <v>416</v>
      </c>
    </row>
    <row r="5054" spans="1:36" x14ac:dyDescent="0.25">
      <c r="A5054" t="s">
        <v>10715</v>
      </c>
      <c r="B5054" t="s">
        <v>2263</v>
      </c>
      <c r="C5054" t="s">
        <v>40</v>
      </c>
      <c r="D5054" t="s">
        <v>10727</v>
      </c>
      <c r="E5054" s="2">
        <v>163661701</v>
      </c>
      <c r="F5054" t="s">
        <v>62</v>
      </c>
      <c r="G5054" s="3" t="s">
        <v>10850</v>
      </c>
      <c r="H5054">
        <v>20190216</v>
      </c>
      <c r="I5054" s="4">
        <v>1807</v>
      </c>
      <c r="J5054">
        <v>314908</v>
      </c>
      <c r="K5054" s="5">
        <v>2847</v>
      </c>
      <c r="L5054" t="s">
        <v>44</v>
      </c>
      <c r="M5054" t="s">
        <v>63</v>
      </c>
      <c r="N5054" t="s">
        <v>64</v>
      </c>
      <c r="O5054" s="5">
        <v>355</v>
      </c>
      <c r="P5054" s="5">
        <v>805589</v>
      </c>
      <c r="Q5054" s="6">
        <v>38.03548</v>
      </c>
      <c r="R5054" s="6">
        <v>-120.22615</v>
      </c>
      <c r="S5054" t="s">
        <v>11325</v>
      </c>
      <c r="T5054" t="s">
        <v>2517</v>
      </c>
      <c r="U5054" t="s">
        <v>67</v>
      </c>
      <c r="V5054" t="s">
        <v>50</v>
      </c>
      <c r="W5054" t="s">
        <v>11326</v>
      </c>
      <c r="X5054" t="s">
        <v>52</v>
      </c>
      <c r="Y5054" t="s">
        <v>53</v>
      </c>
      <c r="Z5054">
        <v>0</v>
      </c>
      <c r="AA5054" t="s">
        <v>54</v>
      </c>
      <c r="AB5054">
        <v>2019</v>
      </c>
      <c r="AC5054" t="s">
        <v>376</v>
      </c>
      <c r="AD5054" t="s">
        <v>56</v>
      </c>
      <c r="AE5054" t="s">
        <v>143</v>
      </c>
      <c r="AF5054">
        <v>1418172</v>
      </c>
      <c r="AG5054" t="s">
        <v>71</v>
      </c>
      <c r="AH5054" t="s">
        <v>59</v>
      </c>
      <c r="AI5054" t="s">
        <v>56</v>
      </c>
      <c r="AJ5054" t="s">
        <v>416</v>
      </c>
    </row>
    <row r="5055" spans="1:36" x14ac:dyDescent="0.25">
      <c r="A5055" t="s">
        <v>10715</v>
      </c>
      <c r="B5055" t="s">
        <v>2263</v>
      </c>
      <c r="C5055" t="s">
        <v>40</v>
      </c>
      <c r="D5055" t="s">
        <v>10727</v>
      </c>
      <c r="E5055" s="2">
        <v>163661701</v>
      </c>
      <c r="F5055" t="s">
        <v>62</v>
      </c>
      <c r="G5055" s="3" t="s">
        <v>10728</v>
      </c>
      <c r="H5055">
        <v>20190216</v>
      </c>
      <c r="I5055" s="4">
        <v>1657</v>
      </c>
      <c r="J5055">
        <v>315774</v>
      </c>
      <c r="K5055" s="5">
        <v>4117</v>
      </c>
      <c r="L5055" t="s">
        <v>44</v>
      </c>
      <c r="M5055" t="s">
        <v>63</v>
      </c>
      <c r="N5055" t="s">
        <v>64</v>
      </c>
      <c r="O5055" s="5">
        <v>18</v>
      </c>
      <c r="P5055" s="5">
        <v>32138</v>
      </c>
      <c r="Q5055" s="6">
        <v>38.019930000000002</v>
      </c>
      <c r="R5055" s="6">
        <v>-120.22219</v>
      </c>
      <c r="S5055" t="s">
        <v>11327</v>
      </c>
      <c r="T5055" t="s">
        <v>4103</v>
      </c>
      <c r="U5055" t="s">
        <v>67</v>
      </c>
      <c r="V5055" t="s">
        <v>50</v>
      </c>
      <c r="W5055" t="s">
        <v>11328</v>
      </c>
      <c r="X5055" t="s">
        <v>52</v>
      </c>
      <c r="Y5055" t="s">
        <v>53</v>
      </c>
      <c r="Z5055">
        <v>0</v>
      </c>
      <c r="AA5055" t="s">
        <v>54</v>
      </c>
      <c r="AB5055">
        <v>2019</v>
      </c>
      <c r="AC5055" t="s">
        <v>376</v>
      </c>
      <c r="AD5055" t="s">
        <v>56</v>
      </c>
      <c r="AE5055" t="s">
        <v>70</v>
      </c>
      <c r="AF5055">
        <v>1418309</v>
      </c>
      <c r="AG5055" t="s">
        <v>71</v>
      </c>
      <c r="AH5055" t="s">
        <v>59</v>
      </c>
      <c r="AI5055" t="s">
        <v>56</v>
      </c>
      <c r="AJ5055" t="s">
        <v>416</v>
      </c>
    </row>
    <row r="5056" spans="1:36" x14ac:dyDescent="0.25">
      <c r="A5056" t="s">
        <v>10715</v>
      </c>
      <c r="B5056" t="s">
        <v>2263</v>
      </c>
      <c r="C5056" t="s">
        <v>40</v>
      </c>
      <c r="D5056" t="s">
        <v>10716</v>
      </c>
      <c r="E5056" s="2">
        <v>163661702</v>
      </c>
      <c r="F5056" t="s">
        <v>42</v>
      </c>
      <c r="G5056" s="3">
        <v>8090</v>
      </c>
      <c r="H5056">
        <v>20190216</v>
      </c>
      <c r="I5056" s="4">
        <v>1353</v>
      </c>
      <c r="J5056">
        <v>314559</v>
      </c>
      <c r="K5056" s="5">
        <v>1664</v>
      </c>
      <c r="L5056" t="s">
        <v>44</v>
      </c>
      <c r="M5056" t="s">
        <v>563</v>
      </c>
      <c r="N5056" t="s">
        <v>2540</v>
      </c>
      <c r="O5056" s="5">
        <v>611</v>
      </c>
      <c r="P5056" s="5">
        <v>220748</v>
      </c>
      <c r="Q5056" s="6">
        <v>38.048870000000001</v>
      </c>
      <c r="R5056" s="6">
        <v>-120.23452</v>
      </c>
      <c r="S5056" t="s">
        <v>11329</v>
      </c>
      <c r="T5056" t="s">
        <v>521</v>
      </c>
      <c r="U5056" t="s">
        <v>67</v>
      </c>
      <c r="V5056" t="s">
        <v>50</v>
      </c>
      <c r="W5056" t="s">
        <v>11330</v>
      </c>
      <c r="X5056" t="s">
        <v>52</v>
      </c>
      <c r="Y5056" t="s">
        <v>53</v>
      </c>
      <c r="Z5056">
        <v>0</v>
      </c>
      <c r="AA5056" t="s">
        <v>54</v>
      </c>
      <c r="AB5056">
        <v>2019</v>
      </c>
      <c r="AC5056" t="s">
        <v>376</v>
      </c>
      <c r="AD5056" t="s">
        <v>56</v>
      </c>
      <c r="AE5056" t="s">
        <v>70</v>
      </c>
      <c r="AF5056">
        <v>1417674</v>
      </c>
      <c r="AG5056" t="s">
        <v>71</v>
      </c>
      <c r="AH5056" t="s">
        <v>59</v>
      </c>
      <c r="AI5056" t="s">
        <v>56</v>
      </c>
      <c r="AJ5056" t="s">
        <v>416</v>
      </c>
    </row>
    <row r="5057" spans="1:36" x14ac:dyDescent="0.25">
      <c r="A5057" t="s">
        <v>10715</v>
      </c>
      <c r="B5057" t="s">
        <v>2263</v>
      </c>
      <c r="C5057" t="s">
        <v>40</v>
      </c>
      <c r="D5057" t="s">
        <v>10716</v>
      </c>
      <c r="E5057" s="2">
        <v>163661702</v>
      </c>
      <c r="F5057" t="s">
        <v>42</v>
      </c>
      <c r="G5057" s="3">
        <v>1808</v>
      </c>
      <c r="H5057">
        <v>20190216</v>
      </c>
      <c r="I5057" s="4">
        <v>1742</v>
      </c>
      <c r="J5057">
        <v>314873</v>
      </c>
      <c r="K5057" s="5">
        <v>3067</v>
      </c>
      <c r="L5057" t="s">
        <v>44</v>
      </c>
      <c r="M5057" t="s">
        <v>63</v>
      </c>
      <c r="N5057" t="s">
        <v>64</v>
      </c>
      <c r="O5057" s="5">
        <v>208</v>
      </c>
      <c r="P5057" s="5">
        <v>124801</v>
      </c>
      <c r="Q5057" s="6">
        <v>38.03013</v>
      </c>
      <c r="R5057" s="6">
        <v>-120.24497</v>
      </c>
      <c r="S5057" t="s">
        <v>11331</v>
      </c>
      <c r="T5057" t="s">
        <v>2517</v>
      </c>
      <c r="U5057" t="s">
        <v>67</v>
      </c>
      <c r="V5057" t="s">
        <v>50</v>
      </c>
      <c r="W5057" t="s">
        <v>11332</v>
      </c>
      <c r="X5057" t="s">
        <v>52</v>
      </c>
      <c r="Y5057" t="s">
        <v>53</v>
      </c>
      <c r="Z5057">
        <v>0</v>
      </c>
      <c r="AA5057" t="s">
        <v>54</v>
      </c>
      <c r="AB5057">
        <v>2019</v>
      </c>
      <c r="AC5057" t="s">
        <v>376</v>
      </c>
      <c r="AD5057" t="s">
        <v>56</v>
      </c>
      <c r="AE5057" t="s">
        <v>98</v>
      </c>
      <c r="AF5057">
        <v>1417771</v>
      </c>
      <c r="AG5057" t="s">
        <v>71</v>
      </c>
      <c r="AH5057" t="s">
        <v>59</v>
      </c>
      <c r="AI5057" t="s">
        <v>56</v>
      </c>
      <c r="AJ5057" t="s">
        <v>416</v>
      </c>
    </row>
    <row r="5058" spans="1:36" x14ac:dyDescent="0.25">
      <c r="A5058" t="s">
        <v>10715</v>
      </c>
      <c r="B5058" t="s">
        <v>2263</v>
      </c>
      <c r="C5058" t="s">
        <v>40</v>
      </c>
      <c r="D5058" t="s">
        <v>10716</v>
      </c>
      <c r="E5058" s="2">
        <v>163661702</v>
      </c>
      <c r="F5058" t="s">
        <v>659</v>
      </c>
      <c r="G5058" s="3" t="s">
        <v>11333</v>
      </c>
      <c r="H5058">
        <v>20190216</v>
      </c>
      <c r="I5058" s="4">
        <v>2119</v>
      </c>
      <c r="J5058">
        <v>315193</v>
      </c>
      <c r="K5058" s="5">
        <v>2609</v>
      </c>
      <c r="L5058" t="s">
        <v>44</v>
      </c>
      <c r="M5058" t="s">
        <v>63</v>
      </c>
      <c r="N5058" t="s">
        <v>64</v>
      </c>
      <c r="O5058" s="5">
        <v>194</v>
      </c>
      <c r="P5058" s="5">
        <v>152040</v>
      </c>
      <c r="Q5058" s="6">
        <v>38.036879999999996</v>
      </c>
      <c r="R5058" s="6">
        <v>-120.23837</v>
      </c>
      <c r="S5058" t="s">
        <v>11334</v>
      </c>
      <c r="T5058" t="s">
        <v>2517</v>
      </c>
      <c r="U5058" t="s">
        <v>67</v>
      </c>
      <c r="V5058" t="s">
        <v>50</v>
      </c>
      <c r="W5058" t="s">
        <v>11335</v>
      </c>
      <c r="X5058" t="s">
        <v>52</v>
      </c>
      <c r="Y5058" t="s">
        <v>53</v>
      </c>
      <c r="Z5058">
        <v>0</v>
      </c>
      <c r="AA5058" t="s">
        <v>54</v>
      </c>
      <c r="AB5058">
        <v>2019</v>
      </c>
      <c r="AC5058" t="s">
        <v>376</v>
      </c>
      <c r="AD5058" t="s">
        <v>56</v>
      </c>
      <c r="AE5058" t="s">
        <v>70</v>
      </c>
      <c r="AF5058">
        <v>1418136</v>
      </c>
      <c r="AG5058" t="s">
        <v>71</v>
      </c>
      <c r="AH5058" t="s">
        <v>59</v>
      </c>
      <c r="AI5058" t="s">
        <v>56</v>
      </c>
      <c r="AJ5058" t="s">
        <v>416</v>
      </c>
    </row>
    <row r="5059" spans="1:36" x14ac:dyDescent="0.25">
      <c r="A5059" t="s">
        <v>10715</v>
      </c>
      <c r="B5059" t="s">
        <v>2263</v>
      </c>
      <c r="C5059" t="s">
        <v>40</v>
      </c>
      <c r="D5059" t="s">
        <v>10743</v>
      </c>
      <c r="E5059" s="2">
        <v>252531101</v>
      </c>
      <c r="F5059" t="s">
        <v>42</v>
      </c>
      <c r="G5059" s="3">
        <v>10060</v>
      </c>
      <c r="H5059">
        <v>20190216</v>
      </c>
      <c r="I5059" s="4">
        <v>1003</v>
      </c>
      <c r="J5059">
        <v>313840</v>
      </c>
      <c r="K5059" s="5">
        <v>481</v>
      </c>
      <c r="L5059" t="s">
        <v>44</v>
      </c>
      <c r="M5059" t="s">
        <v>45</v>
      </c>
      <c r="N5059" t="s">
        <v>432</v>
      </c>
      <c r="O5059" s="5">
        <v>109</v>
      </c>
      <c r="P5059" s="5">
        <v>11398</v>
      </c>
      <c r="Q5059" s="6">
        <v>37.292670000000001</v>
      </c>
      <c r="R5059" s="6">
        <v>-119.53251</v>
      </c>
      <c r="S5059" t="s">
        <v>11336</v>
      </c>
      <c r="T5059" t="s">
        <v>4103</v>
      </c>
      <c r="U5059" t="s">
        <v>67</v>
      </c>
      <c r="V5059" t="s">
        <v>50</v>
      </c>
      <c r="W5059" t="s">
        <v>11337</v>
      </c>
      <c r="X5059" t="s">
        <v>52</v>
      </c>
      <c r="Y5059" t="s">
        <v>53</v>
      </c>
      <c r="Z5059">
        <v>0</v>
      </c>
      <c r="AA5059" t="s">
        <v>54</v>
      </c>
      <c r="AB5059">
        <v>2019</v>
      </c>
      <c r="AC5059" t="s">
        <v>376</v>
      </c>
      <c r="AD5059" t="s">
        <v>56</v>
      </c>
      <c r="AE5059" t="s">
        <v>70</v>
      </c>
      <c r="AF5059">
        <v>1417553</v>
      </c>
      <c r="AG5059" t="s">
        <v>71</v>
      </c>
      <c r="AH5059" t="s">
        <v>59</v>
      </c>
      <c r="AI5059" t="s">
        <v>56</v>
      </c>
      <c r="AJ5059" t="s">
        <v>416</v>
      </c>
    </row>
    <row r="5060" spans="1:36" x14ac:dyDescent="0.25">
      <c r="A5060" t="s">
        <v>10715</v>
      </c>
      <c r="B5060" t="s">
        <v>2263</v>
      </c>
      <c r="C5060" t="s">
        <v>40</v>
      </c>
      <c r="D5060" t="s">
        <v>11338</v>
      </c>
      <c r="E5060" s="2">
        <v>162831702</v>
      </c>
      <c r="F5060" t="s">
        <v>42</v>
      </c>
      <c r="G5060" s="3">
        <v>9690</v>
      </c>
      <c r="H5060">
        <v>20190216</v>
      </c>
      <c r="I5060" s="4">
        <v>1055</v>
      </c>
      <c r="J5060">
        <v>313959</v>
      </c>
      <c r="K5060" s="5">
        <v>4412</v>
      </c>
      <c r="L5060" t="s">
        <v>44</v>
      </c>
      <c r="M5060" t="s">
        <v>63</v>
      </c>
      <c r="N5060" t="s">
        <v>64</v>
      </c>
      <c r="O5060" s="5">
        <v>687</v>
      </c>
      <c r="P5060" s="5">
        <v>201858</v>
      </c>
      <c r="Q5060" s="6">
        <v>38.188499999999998</v>
      </c>
      <c r="R5060" s="6">
        <v>-120.00824</v>
      </c>
      <c r="S5060" t="s">
        <v>11339</v>
      </c>
      <c r="T5060" t="s">
        <v>2537</v>
      </c>
      <c r="U5060" t="s">
        <v>67</v>
      </c>
      <c r="V5060" t="s">
        <v>50</v>
      </c>
      <c r="W5060" t="s">
        <v>11340</v>
      </c>
      <c r="X5060" t="s">
        <v>52</v>
      </c>
      <c r="Y5060" t="s">
        <v>53</v>
      </c>
      <c r="Z5060">
        <v>0</v>
      </c>
      <c r="AA5060" t="s">
        <v>54</v>
      </c>
      <c r="AB5060">
        <v>2019</v>
      </c>
      <c r="AC5060" t="s">
        <v>376</v>
      </c>
      <c r="AD5060" t="s">
        <v>56</v>
      </c>
      <c r="AE5060" t="s">
        <v>70</v>
      </c>
      <c r="AF5060">
        <v>1417586</v>
      </c>
      <c r="AG5060" t="s">
        <v>71</v>
      </c>
      <c r="AH5060" t="s">
        <v>59</v>
      </c>
      <c r="AI5060" t="s">
        <v>56</v>
      </c>
      <c r="AJ5060" t="s">
        <v>416</v>
      </c>
    </row>
    <row r="5061" spans="1:36" x14ac:dyDescent="0.25">
      <c r="A5061" t="s">
        <v>10715</v>
      </c>
      <c r="B5061" t="s">
        <v>2263</v>
      </c>
      <c r="C5061" t="s">
        <v>40</v>
      </c>
      <c r="D5061" t="s">
        <v>10727</v>
      </c>
      <c r="E5061" s="2">
        <v>163661701</v>
      </c>
      <c r="F5061" t="s">
        <v>62</v>
      </c>
      <c r="G5061" s="3">
        <v>2481</v>
      </c>
      <c r="H5061">
        <v>20190217</v>
      </c>
      <c r="I5061" s="4">
        <v>453</v>
      </c>
      <c r="J5061">
        <v>315233</v>
      </c>
      <c r="K5061" s="5">
        <v>949</v>
      </c>
      <c r="L5061" t="s">
        <v>44</v>
      </c>
      <c r="M5061" t="s">
        <v>63</v>
      </c>
      <c r="N5061" t="s">
        <v>64</v>
      </c>
      <c r="O5061" s="5">
        <v>52</v>
      </c>
      <c r="P5061" s="5">
        <v>49348</v>
      </c>
      <c r="Q5061" s="6">
        <v>38.032730000000001</v>
      </c>
      <c r="R5061" s="6">
        <v>-120.22472</v>
      </c>
      <c r="S5061" t="s">
        <v>11341</v>
      </c>
      <c r="T5061" t="s">
        <v>2517</v>
      </c>
      <c r="U5061" t="s">
        <v>67</v>
      </c>
      <c r="V5061" t="s">
        <v>50</v>
      </c>
      <c r="W5061" t="s">
        <v>11342</v>
      </c>
      <c r="X5061" t="s">
        <v>52</v>
      </c>
      <c r="Y5061" t="s">
        <v>53</v>
      </c>
      <c r="Z5061">
        <v>0</v>
      </c>
      <c r="AA5061" t="s">
        <v>54</v>
      </c>
      <c r="AB5061">
        <v>2019</v>
      </c>
      <c r="AC5061" t="s">
        <v>376</v>
      </c>
      <c r="AD5061" t="s">
        <v>56</v>
      </c>
      <c r="AE5061" t="s">
        <v>98</v>
      </c>
      <c r="AF5061">
        <v>1418140</v>
      </c>
      <c r="AG5061" t="s">
        <v>71</v>
      </c>
      <c r="AH5061" t="s">
        <v>59</v>
      </c>
      <c r="AI5061" t="s">
        <v>56</v>
      </c>
      <c r="AJ5061" t="s">
        <v>416</v>
      </c>
    </row>
    <row r="5062" spans="1:36" x14ac:dyDescent="0.25">
      <c r="A5062" t="s">
        <v>10715</v>
      </c>
      <c r="B5062" t="s">
        <v>2263</v>
      </c>
      <c r="C5062" t="s">
        <v>40</v>
      </c>
      <c r="D5062" t="s">
        <v>10727</v>
      </c>
      <c r="E5062" s="2">
        <v>163661701</v>
      </c>
      <c r="F5062" t="s">
        <v>508</v>
      </c>
      <c r="G5062" s="3" t="s">
        <v>11060</v>
      </c>
      <c r="H5062">
        <v>20190217</v>
      </c>
      <c r="I5062" s="4">
        <v>1142</v>
      </c>
      <c r="J5062">
        <v>315741</v>
      </c>
      <c r="K5062" s="5">
        <v>391</v>
      </c>
      <c r="L5062" t="s">
        <v>44</v>
      </c>
      <c r="M5062" t="s">
        <v>63</v>
      </c>
      <c r="N5062" t="s">
        <v>64</v>
      </c>
      <c r="O5062" s="5">
        <v>3739</v>
      </c>
      <c r="P5062" s="5">
        <v>345369</v>
      </c>
      <c r="Q5062" s="6">
        <v>38.052930000000003</v>
      </c>
      <c r="R5062" s="6">
        <v>-120.21717</v>
      </c>
      <c r="S5062" t="s">
        <v>11343</v>
      </c>
      <c r="T5062" t="s">
        <v>2517</v>
      </c>
      <c r="U5062" t="s">
        <v>67</v>
      </c>
      <c r="V5062" t="s">
        <v>50</v>
      </c>
      <c r="W5062" t="s">
        <v>11344</v>
      </c>
      <c r="X5062" t="s">
        <v>52</v>
      </c>
      <c r="Y5062" t="s">
        <v>53</v>
      </c>
      <c r="Z5062">
        <v>0</v>
      </c>
      <c r="AA5062" t="s">
        <v>54</v>
      </c>
      <c r="AB5062">
        <v>2019</v>
      </c>
      <c r="AC5062" t="s">
        <v>376</v>
      </c>
      <c r="AD5062" t="s">
        <v>56</v>
      </c>
      <c r="AE5062" t="s">
        <v>98</v>
      </c>
      <c r="AF5062">
        <v>1418202</v>
      </c>
      <c r="AG5062" t="s">
        <v>71</v>
      </c>
      <c r="AH5062" t="s">
        <v>59</v>
      </c>
      <c r="AI5062" t="s">
        <v>56</v>
      </c>
      <c r="AJ5062" t="s">
        <v>416</v>
      </c>
    </row>
    <row r="5063" spans="1:36" x14ac:dyDescent="0.25">
      <c r="A5063" t="s">
        <v>10715</v>
      </c>
      <c r="B5063" t="s">
        <v>2263</v>
      </c>
      <c r="C5063" t="s">
        <v>40</v>
      </c>
      <c r="D5063" t="s">
        <v>10727</v>
      </c>
      <c r="E5063" s="2">
        <v>163661701</v>
      </c>
      <c r="F5063" t="s">
        <v>62</v>
      </c>
      <c r="G5063" s="3">
        <v>851</v>
      </c>
      <c r="H5063">
        <v>20190217</v>
      </c>
      <c r="I5063" s="4">
        <v>1329</v>
      </c>
      <c r="J5063">
        <v>315995</v>
      </c>
      <c r="K5063" s="5">
        <v>2788</v>
      </c>
      <c r="L5063" t="s">
        <v>44</v>
      </c>
      <c r="M5063" t="s">
        <v>63</v>
      </c>
      <c r="N5063" t="s">
        <v>64</v>
      </c>
      <c r="O5063" s="5">
        <v>20</v>
      </c>
      <c r="P5063" s="5">
        <v>55760</v>
      </c>
      <c r="Q5063" s="6">
        <v>38.04372</v>
      </c>
      <c r="R5063" s="6">
        <v>-120.20854</v>
      </c>
      <c r="S5063" t="s">
        <v>11345</v>
      </c>
      <c r="T5063" t="s">
        <v>559</v>
      </c>
      <c r="U5063" t="s">
        <v>200</v>
      </c>
      <c r="V5063" t="s">
        <v>50</v>
      </c>
      <c r="W5063" t="s">
        <v>11346</v>
      </c>
      <c r="X5063" t="s">
        <v>52</v>
      </c>
      <c r="Y5063" t="s">
        <v>53</v>
      </c>
      <c r="Z5063">
        <v>0</v>
      </c>
      <c r="AA5063" t="s">
        <v>54</v>
      </c>
      <c r="AB5063">
        <v>2019</v>
      </c>
      <c r="AC5063" t="s">
        <v>376</v>
      </c>
      <c r="AD5063" t="s">
        <v>56</v>
      </c>
      <c r="AE5063" t="s">
        <v>98</v>
      </c>
      <c r="AF5063">
        <v>1418280</v>
      </c>
      <c r="AG5063" t="s">
        <v>202</v>
      </c>
      <c r="AH5063" t="s">
        <v>59</v>
      </c>
      <c r="AI5063" t="s">
        <v>56</v>
      </c>
      <c r="AJ5063" t="s">
        <v>416</v>
      </c>
    </row>
    <row r="5064" spans="1:36" x14ac:dyDescent="0.25">
      <c r="A5064" t="s">
        <v>10715</v>
      </c>
      <c r="B5064" t="s">
        <v>2263</v>
      </c>
      <c r="C5064" t="s">
        <v>40</v>
      </c>
      <c r="D5064" t="s">
        <v>10727</v>
      </c>
      <c r="E5064" s="2">
        <v>163661701</v>
      </c>
      <c r="F5064" t="s">
        <v>62</v>
      </c>
      <c r="G5064" s="3">
        <v>2261</v>
      </c>
      <c r="H5064">
        <v>20190217</v>
      </c>
      <c r="I5064" s="4">
        <v>1809</v>
      </c>
      <c r="J5064">
        <v>316637</v>
      </c>
      <c r="K5064" s="5">
        <v>1521</v>
      </c>
      <c r="L5064" t="s">
        <v>44</v>
      </c>
      <c r="M5064" t="s">
        <v>63</v>
      </c>
      <c r="N5064" t="s">
        <v>64</v>
      </c>
      <c r="O5064" s="5">
        <v>186</v>
      </c>
      <c r="P5064" s="5">
        <v>89104</v>
      </c>
      <c r="Q5064" s="6">
        <v>38.059429999999999</v>
      </c>
      <c r="R5064" s="6">
        <v>-120.18066</v>
      </c>
      <c r="S5064" t="s">
        <v>11347</v>
      </c>
      <c r="T5064" t="s">
        <v>1013</v>
      </c>
      <c r="U5064" t="s">
        <v>67</v>
      </c>
      <c r="V5064" t="s">
        <v>50</v>
      </c>
      <c r="W5064" t="s">
        <v>11348</v>
      </c>
      <c r="X5064" t="s">
        <v>52</v>
      </c>
      <c r="Y5064" t="s">
        <v>53</v>
      </c>
      <c r="Z5064">
        <v>0</v>
      </c>
      <c r="AA5064" t="s">
        <v>54</v>
      </c>
      <c r="AB5064">
        <v>2019</v>
      </c>
      <c r="AC5064" t="s">
        <v>376</v>
      </c>
      <c r="AD5064" t="s">
        <v>56</v>
      </c>
      <c r="AE5064" t="s">
        <v>70</v>
      </c>
      <c r="AF5064">
        <v>1418365</v>
      </c>
      <c r="AG5064" t="s">
        <v>71</v>
      </c>
      <c r="AH5064" t="s">
        <v>59</v>
      </c>
      <c r="AI5064" t="s">
        <v>56</v>
      </c>
      <c r="AJ5064" t="s">
        <v>416</v>
      </c>
    </row>
    <row r="5065" spans="1:36" x14ac:dyDescent="0.25">
      <c r="A5065" t="s">
        <v>10715</v>
      </c>
      <c r="B5065" t="s">
        <v>2263</v>
      </c>
      <c r="C5065" t="s">
        <v>40</v>
      </c>
      <c r="D5065" t="s">
        <v>10727</v>
      </c>
      <c r="E5065" s="2">
        <v>163661701</v>
      </c>
      <c r="F5065" t="s">
        <v>62</v>
      </c>
      <c r="G5065" s="3">
        <v>2525</v>
      </c>
      <c r="H5065">
        <v>20190217</v>
      </c>
      <c r="I5065" s="4">
        <v>1916</v>
      </c>
      <c r="J5065">
        <v>316743</v>
      </c>
      <c r="K5065" s="5">
        <v>1546</v>
      </c>
      <c r="L5065" t="s">
        <v>44</v>
      </c>
      <c r="M5065" t="s">
        <v>63</v>
      </c>
      <c r="N5065" t="s">
        <v>64</v>
      </c>
      <c r="O5065" s="5">
        <v>13</v>
      </c>
      <c r="P5065" s="5">
        <v>20098</v>
      </c>
      <c r="Q5065" s="6">
        <v>38.05939</v>
      </c>
      <c r="R5065" s="6">
        <v>-120.21536</v>
      </c>
      <c r="S5065" t="s">
        <v>11349</v>
      </c>
      <c r="T5065" t="s">
        <v>6062</v>
      </c>
      <c r="U5065" t="s">
        <v>67</v>
      </c>
      <c r="V5065" t="s">
        <v>50</v>
      </c>
      <c r="W5065" t="s">
        <v>11350</v>
      </c>
      <c r="X5065" t="s">
        <v>52</v>
      </c>
      <c r="Y5065" t="s">
        <v>53</v>
      </c>
      <c r="Z5065">
        <v>0</v>
      </c>
      <c r="AA5065" t="s">
        <v>54</v>
      </c>
      <c r="AB5065">
        <v>2019</v>
      </c>
      <c r="AC5065" t="s">
        <v>376</v>
      </c>
      <c r="AD5065" t="s">
        <v>56</v>
      </c>
      <c r="AE5065" t="s">
        <v>98</v>
      </c>
      <c r="AF5065">
        <v>1418423</v>
      </c>
      <c r="AG5065" t="s">
        <v>71</v>
      </c>
      <c r="AH5065" t="s">
        <v>59</v>
      </c>
      <c r="AI5065" t="s">
        <v>56</v>
      </c>
      <c r="AJ5065" t="s">
        <v>416</v>
      </c>
    </row>
    <row r="5066" spans="1:36" x14ac:dyDescent="0.25">
      <c r="A5066" t="s">
        <v>10715</v>
      </c>
      <c r="B5066" t="s">
        <v>2263</v>
      </c>
      <c r="C5066" t="s">
        <v>40</v>
      </c>
      <c r="D5066" t="s">
        <v>10716</v>
      </c>
      <c r="E5066" s="2">
        <v>163661702</v>
      </c>
      <c r="F5066" t="s">
        <v>42</v>
      </c>
      <c r="G5066" s="3">
        <v>1808</v>
      </c>
      <c r="H5066">
        <v>20190217</v>
      </c>
      <c r="I5066" s="4">
        <v>1505</v>
      </c>
      <c r="J5066">
        <v>317521</v>
      </c>
      <c r="K5066" s="5">
        <v>2493</v>
      </c>
      <c r="L5066" t="s">
        <v>44</v>
      </c>
      <c r="M5066" t="s">
        <v>63</v>
      </c>
      <c r="N5066" t="s">
        <v>64</v>
      </c>
      <c r="O5066" s="5">
        <v>185</v>
      </c>
      <c r="P5066" s="5">
        <v>442429</v>
      </c>
      <c r="Q5066" s="6">
        <v>38.03013</v>
      </c>
      <c r="R5066" s="6">
        <v>-120.24497</v>
      </c>
      <c r="S5066" t="s">
        <v>11351</v>
      </c>
      <c r="T5066" t="s">
        <v>2517</v>
      </c>
      <c r="U5066" t="s">
        <v>67</v>
      </c>
      <c r="V5066" t="s">
        <v>50</v>
      </c>
      <c r="W5066" t="s">
        <v>11352</v>
      </c>
      <c r="X5066" t="s">
        <v>52</v>
      </c>
      <c r="Y5066" t="s">
        <v>53</v>
      </c>
      <c r="Z5066">
        <v>0</v>
      </c>
      <c r="AA5066" t="s">
        <v>54</v>
      </c>
      <c r="AB5066">
        <v>2019</v>
      </c>
      <c r="AC5066" t="s">
        <v>376</v>
      </c>
      <c r="AD5066" t="s">
        <v>56</v>
      </c>
      <c r="AE5066" t="s">
        <v>70</v>
      </c>
      <c r="AF5066">
        <v>1418647</v>
      </c>
      <c r="AG5066" t="s">
        <v>71</v>
      </c>
      <c r="AH5066" t="s">
        <v>59</v>
      </c>
      <c r="AI5066" t="s">
        <v>56</v>
      </c>
      <c r="AJ5066" t="s">
        <v>416</v>
      </c>
    </row>
    <row r="5067" spans="1:36" x14ac:dyDescent="0.25">
      <c r="A5067" t="s">
        <v>10715</v>
      </c>
      <c r="B5067" t="s">
        <v>2263</v>
      </c>
      <c r="C5067" t="s">
        <v>40</v>
      </c>
      <c r="D5067" t="s">
        <v>10906</v>
      </c>
      <c r="E5067" s="2">
        <v>254421101</v>
      </c>
      <c r="F5067" t="s">
        <v>62</v>
      </c>
      <c r="G5067" s="3">
        <v>5533</v>
      </c>
      <c r="H5067">
        <v>20190217</v>
      </c>
      <c r="I5067" s="4">
        <v>940</v>
      </c>
      <c r="J5067">
        <v>315503</v>
      </c>
      <c r="K5067" s="5">
        <v>1594</v>
      </c>
      <c r="L5067" t="s">
        <v>44</v>
      </c>
      <c r="M5067" t="s">
        <v>45</v>
      </c>
      <c r="N5067" t="s">
        <v>432</v>
      </c>
      <c r="O5067" s="5">
        <v>2</v>
      </c>
      <c r="P5067" s="5">
        <v>3188</v>
      </c>
      <c r="Q5067" s="6">
        <v>37.419919999999998</v>
      </c>
      <c r="R5067" s="6">
        <v>-119.71159</v>
      </c>
      <c r="S5067" t="s">
        <v>11353</v>
      </c>
      <c r="T5067" t="s">
        <v>2517</v>
      </c>
      <c r="U5067" t="s">
        <v>67</v>
      </c>
      <c r="V5067" t="s">
        <v>50</v>
      </c>
      <c r="W5067" t="s">
        <v>11354</v>
      </c>
      <c r="X5067" t="s">
        <v>52</v>
      </c>
      <c r="Y5067" t="s">
        <v>53</v>
      </c>
      <c r="Z5067">
        <v>0</v>
      </c>
      <c r="AA5067" t="s">
        <v>54</v>
      </c>
      <c r="AB5067">
        <v>2019</v>
      </c>
      <c r="AC5067" t="s">
        <v>376</v>
      </c>
      <c r="AD5067" t="s">
        <v>56</v>
      </c>
      <c r="AE5067" t="s">
        <v>481</v>
      </c>
      <c r="AF5067">
        <v>1418288</v>
      </c>
      <c r="AG5067" t="s">
        <v>71</v>
      </c>
      <c r="AH5067" t="s">
        <v>59</v>
      </c>
      <c r="AI5067" t="s">
        <v>56</v>
      </c>
      <c r="AJ5067" t="s">
        <v>56</v>
      </c>
    </row>
    <row r="5068" spans="1:36" x14ac:dyDescent="0.25">
      <c r="A5068" t="s">
        <v>10715</v>
      </c>
      <c r="B5068" t="s">
        <v>2263</v>
      </c>
      <c r="C5068" t="s">
        <v>92</v>
      </c>
      <c r="D5068" t="s">
        <v>10989</v>
      </c>
      <c r="E5068" s="2">
        <v>163781705</v>
      </c>
      <c r="F5068" t="s">
        <v>62</v>
      </c>
      <c r="G5068" s="3">
        <v>53401</v>
      </c>
      <c r="H5068">
        <v>20190226</v>
      </c>
      <c r="I5068" s="4">
        <v>1336</v>
      </c>
      <c r="J5068">
        <v>324566</v>
      </c>
      <c r="K5068" s="5">
        <v>667</v>
      </c>
      <c r="L5068" t="s">
        <v>44</v>
      </c>
      <c r="M5068" t="s">
        <v>63</v>
      </c>
      <c r="N5068" t="s">
        <v>64</v>
      </c>
      <c r="O5068" s="5">
        <v>22</v>
      </c>
      <c r="P5068" s="5">
        <v>4831</v>
      </c>
      <c r="Q5068" s="6">
        <v>37.965470000000003</v>
      </c>
      <c r="R5068" s="6">
        <v>-120.40197999999999</v>
      </c>
      <c r="S5068" t="s">
        <v>11355</v>
      </c>
      <c r="T5068" t="s">
        <v>427</v>
      </c>
      <c r="U5068" t="s">
        <v>67</v>
      </c>
      <c r="V5068" t="s">
        <v>50</v>
      </c>
      <c r="W5068" t="s">
        <v>11356</v>
      </c>
      <c r="X5068" t="s">
        <v>52</v>
      </c>
      <c r="Y5068" t="s">
        <v>53</v>
      </c>
      <c r="Z5068">
        <v>31426754</v>
      </c>
      <c r="AA5068" t="s">
        <v>54</v>
      </c>
      <c r="AB5068">
        <v>2019</v>
      </c>
      <c r="AC5068" t="s">
        <v>376</v>
      </c>
      <c r="AD5068" t="s">
        <v>56</v>
      </c>
      <c r="AE5068" t="s">
        <v>98</v>
      </c>
      <c r="AF5068">
        <v>1420353</v>
      </c>
      <c r="AG5068" t="s">
        <v>71</v>
      </c>
      <c r="AH5068" t="s">
        <v>59</v>
      </c>
      <c r="AI5068" t="s">
        <v>56</v>
      </c>
      <c r="AJ5068" t="s">
        <v>416</v>
      </c>
    </row>
    <row r="5069" spans="1:36" x14ac:dyDescent="0.25">
      <c r="A5069" t="s">
        <v>10715</v>
      </c>
      <c r="B5069" t="s">
        <v>2263</v>
      </c>
      <c r="C5069" t="s">
        <v>92</v>
      </c>
      <c r="D5069" t="s">
        <v>10761</v>
      </c>
      <c r="E5069" s="2">
        <v>163351703</v>
      </c>
      <c r="F5069" t="s">
        <v>62</v>
      </c>
      <c r="G5069" s="3">
        <v>1993</v>
      </c>
      <c r="H5069">
        <v>20190923</v>
      </c>
      <c r="I5069" s="4">
        <v>2304</v>
      </c>
      <c r="J5069">
        <v>608006</v>
      </c>
      <c r="K5069" s="5">
        <v>1208</v>
      </c>
      <c r="L5069" t="s">
        <v>44</v>
      </c>
      <c r="M5069" t="s">
        <v>63</v>
      </c>
      <c r="N5069" t="s">
        <v>64</v>
      </c>
      <c r="O5069" s="5">
        <v>20</v>
      </c>
      <c r="P5069" s="5">
        <v>24160</v>
      </c>
      <c r="Q5069" s="6">
        <v>37.823329999999999</v>
      </c>
      <c r="R5069" s="6">
        <v>-120.19280999999999</v>
      </c>
      <c r="S5069" t="s">
        <v>11357</v>
      </c>
      <c r="T5069" t="s">
        <v>436</v>
      </c>
      <c r="U5069" t="s">
        <v>67</v>
      </c>
      <c r="V5069" t="s">
        <v>50</v>
      </c>
      <c r="W5069" t="s">
        <v>11358</v>
      </c>
      <c r="X5069" t="s">
        <v>52</v>
      </c>
      <c r="Y5069" t="s">
        <v>53</v>
      </c>
      <c r="Z5069">
        <v>31473062</v>
      </c>
      <c r="AA5069" t="s">
        <v>54</v>
      </c>
      <c r="AB5069">
        <v>2019</v>
      </c>
      <c r="AC5069" t="s">
        <v>1239</v>
      </c>
      <c r="AD5069" t="s">
        <v>56</v>
      </c>
      <c r="AE5069" t="s">
        <v>98</v>
      </c>
      <c r="AF5069">
        <v>1472279</v>
      </c>
      <c r="AG5069" t="s">
        <v>71</v>
      </c>
      <c r="AH5069" t="s">
        <v>59</v>
      </c>
      <c r="AI5069" t="s">
        <v>56</v>
      </c>
      <c r="AJ5069" t="s">
        <v>416</v>
      </c>
    </row>
    <row r="5070" spans="1:36" x14ac:dyDescent="0.25">
      <c r="A5070" t="s">
        <v>10715</v>
      </c>
      <c r="B5070" t="s">
        <v>2263</v>
      </c>
      <c r="C5070" t="s">
        <v>40</v>
      </c>
      <c r="D5070" t="s">
        <v>10772</v>
      </c>
      <c r="E5070" s="2">
        <v>254452101</v>
      </c>
      <c r="F5070" t="s">
        <v>42</v>
      </c>
      <c r="G5070" s="3">
        <v>439030</v>
      </c>
      <c r="H5070">
        <v>20191127</v>
      </c>
      <c r="I5070" s="4">
        <v>947</v>
      </c>
      <c r="J5070">
        <v>720969</v>
      </c>
      <c r="K5070" s="5">
        <v>399</v>
      </c>
      <c r="L5070" t="s">
        <v>44</v>
      </c>
      <c r="M5070" t="s">
        <v>45</v>
      </c>
      <c r="N5070" t="s">
        <v>432</v>
      </c>
      <c r="O5070" s="5">
        <v>398</v>
      </c>
      <c r="P5070" s="5">
        <v>158802</v>
      </c>
      <c r="Q5070" s="6">
        <v>37.465739999999997</v>
      </c>
      <c r="R5070" s="6">
        <v>-119.75619</v>
      </c>
      <c r="S5070" t="s">
        <v>11359</v>
      </c>
      <c r="T5070" t="s">
        <v>559</v>
      </c>
      <c r="U5070" t="s">
        <v>67</v>
      </c>
      <c r="V5070" t="s">
        <v>50</v>
      </c>
      <c r="W5070" t="s">
        <v>11360</v>
      </c>
      <c r="X5070" t="s">
        <v>52</v>
      </c>
      <c r="Y5070" t="s">
        <v>53</v>
      </c>
      <c r="Z5070">
        <v>0</v>
      </c>
      <c r="AA5070" t="s">
        <v>54</v>
      </c>
      <c r="AB5070">
        <v>2019</v>
      </c>
      <c r="AC5070" t="s">
        <v>1289</v>
      </c>
      <c r="AD5070" t="s">
        <v>56</v>
      </c>
      <c r="AE5070" t="s">
        <v>70</v>
      </c>
      <c r="AF5070">
        <v>1495023</v>
      </c>
      <c r="AG5070" t="s">
        <v>71</v>
      </c>
      <c r="AH5070" t="s">
        <v>59</v>
      </c>
      <c r="AI5070" t="s">
        <v>56</v>
      </c>
      <c r="AJ5070" t="s">
        <v>416</v>
      </c>
    </row>
    <row r="5071" spans="1:36" x14ac:dyDescent="0.25">
      <c r="A5071" t="s">
        <v>10715</v>
      </c>
      <c r="B5071" t="s">
        <v>2263</v>
      </c>
      <c r="C5071" t="s">
        <v>40</v>
      </c>
      <c r="D5071" t="s">
        <v>10772</v>
      </c>
      <c r="E5071" s="2">
        <v>254452101</v>
      </c>
      <c r="F5071" t="s">
        <v>62</v>
      </c>
      <c r="G5071" s="3">
        <v>19165</v>
      </c>
      <c r="H5071">
        <v>20191127</v>
      </c>
      <c r="I5071" s="4">
        <v>859</v>
      </c>
      <c r="J5071">
        <v>720816</v>
      </c>
      <c r="K5071" s="5">
        <v>684</v>
      </c>
      <c r="L5071" t="s">
        <v>44</v>
      </c>
      <c r="M5071" t="s">
        <v>63</v>
      </c>
      <c r="N5071" t="s">
        <v>989</v>
      </c>
      <c r="O5071" s="5">
        <v>3</v>
      </c>
      <c r="P5071" s="5">
        <v>2052</v>
      </c>
      <c r="Q5071" s="6">
        <v>37.5124</v>
      </c>
      <c r="R5071" s="6">
        <v>-119.90037</v>
      </c>
      <c r="S5071" t="s">
        <v>11361</v>
      </c>
      <c r="T5071" t="s">
        <v>559</v>
      </c>
      <c r="U5071" t="s">
        <v>86</v>
      </c>
      <c r="V5071" t="s">
        <v>50</v>
      </c>
      <c r="W5071" t="s">
        <v>11362</v>
      </c>
      <c r="X5071" t="s">
        <v>52</v>
      </c>
      <c r="Y5071" t="s">
        <v>53</v>
      </c>
      <c r="Z5071">
        <v>0</v>
      </c>
      <c r="AA5071" t="s">
        <v>54</v>
      </c>
      <c r="AB5071">
        <v>2019</v>
      </c>
      <c r="AC5071" t="s">
        <v>1289</v>
      </c>
      <c r="AD5071" t="s">
        <v>56</v>
      </c>
      <c r="AE5071" t="s">
        <v>70</v>
      </c>
      <c r="AF5071">
        <v>1495039</v>
      </c>
      <c r="AG5071" t="s">
        <v>88</v>
      </c>
      <c r="AH5071" t="s">
        <v>59</v>
      </c>
      <c r="AI5071" t="s">
        <v>56</v>
      </c>
      <c r="AJ5071" t="s">
        <v>416</v>
      </c>
    </row>
    <row r="5072" spans="1:36" x14ac:dyDescent="0.25">
      <c r="A5072" t="s">
        <v>10715</v>
      </c>
      <c r="B5072" t="s">
        <v>2263</v>
      </c>
      <c r="C5072" t="s">
        <v>92</v>
      </c>
      <c r="D5072" t="s">
        <v>10772</v>
      </c>
      <c r="E5072" s="2">
        <v>254452101</v>
      </c>
      <c r="F5072" t="s">
        <v>936</v>
      </c>
      <c r="G5072" s="3">
        <v>321690936488</v>
      </c>
      <c r="H5072">
        <v>20191127</v>
      </c>
      <c r="I5072" s="4">
        <v>829</v>
      </c>
      <c r="J5072">
        <v>721762</v>
      </c>
      <c r="K5072" s="5">
        <v>605</v>
      </c>
      <c r="L5072" t="s">
        <v>44</v>
      </c>
      <c r="M5072" t="s">
        <v>63</v>
      </c>
      <c r="N5072" t="s">
        <v>989</v>
      </c>
      <c r="O5072" s="5">
        <v>1</v>
      </c>
      <c r="P5072" s="5">
        <v>605</v>
      </c>
      <c r="Q5072" s="6">
        <v>37.500610000000002</v>
      </c>
      <c r="R5072" s="6">
        <v>-119.91903000000001</v>
      </c>
      <c r="S5072" t="s">
        <v>11363</v>
      </c>
      <c r="T5072" t="s">
        <v>8084</v>
      </c>
      <c r="U5072" t="s">
        <v>2277</v>
      </c>
      <c r="V5072" t="s">
        <v>50</v>
      </c>
      <c r="W5072" t="s">
        <v>11364</v>
      </c>
      <c r="X5072" t="s">
        <v>52</v>
      </c>
      <c r="Y5072" t="s">
        <v>53</v>
      </c>
      <c r="Z5072">
        <v>0</v>
      </c>
      <c r="AA5072" t="s">
        <v>54</v>
      </c>
      <c r="AB5072">
        <v>2019</v>
      </c>
      <c r="AC5072" t="s">
        <v>1289</v>
      </c>
      <c r="AD5072" t="s">
        <v>56</v>
      </c>
      <c r="AE5072" t="s">
        <v>70</v>
      </c>
      <c r="AF5072">
        <v>1495204</v>
      </c>
      <c r="AG5072" t="s">
        <v>2279</v>
      </c>
      <c r="AH5072" t="s">
        <v>59</v>
      </c>
      <c r="AI5072" t="s">
        <v>56</v>
      </c>
      <c r="AJ5072" t="s">
        <v>416</v>
      </c>
    </row>
    <row r="5073" spans="1:36" x14ac:dyDescent="0.25">
      <c r="A5073" t="s">
        <v>10715</v>
      </c>
      <c r="B5073" t="s">
        <v>2263</v>
      </c>
      <c r="C5073" t="s">
        <v>92</v>
      </c>
      <c r="D5073" t="s">
        <v>10781</v>
      </c>
      <c r="E5073" s="2">
        <v>254452102</v>
      </c>
      <c r="F5073" t="s">
        <v>80</v>
      </c>
      <c r="G5073" s="3" t="s">
        <v>11365</v>
      </c>
      <c r="H5073">
        <v>20191127</v>
      </c>
      <c r="I5073" s="4">
        <v>207</v>
      </c>
      <c r="J5073">
        <v>720359</v>
      </c>
      <c r="K5073" s="5">
        <v>927</v>
      </c>
      <c r="L5073" t="s">
        <v>44</v>
      </c>
      <c r="M5073" t="s">
        <v>63</v>
      </c>
      <c r="N5073" t="s">
        <v>64</v>
      </c>
      <c r="O5073" s="5">
        <v>515</v>
      </c>
      <c r="P5073" s="5">
        <v>94402</v>
      </c>
      <c r="Q5073" s="6">
        <v>37.505592</v>
      </c>
      <c r="R5073" s="6">
        <v>-119.843581</v>
      </c>
      <c r="S5073" t="s">
        <v>11366</v>
      </c>
      <c r="T5073" t="s">
        <v>628</v>
      </c>
      <c r="U5073" t="s">
        <v>86</v>
      </c>
      <c r="V5073" t="s">
        <v>50</v>
      </c>
      <c r="W5073" t="s">
        <v>11367</v>
      </c>
      <c r="X5073" t="s">
        <v>52</v>
      </c>
      <c r="Y5073" t="s">
        <v>53</v>
      </c>
      <c r="Z5073">
        <v>0</v>
      </c>
      <c r="AA5073" t="s">
        <v>54</v>
      </c>
      <c r="AB5073">
        <v>2019</v>
      </c>
      <c r="AC5073" t="s">
        <v>1289</v>
      </c>
      <c r="AD5073" t="s">
        <v>56</v>
      </c>
      <c r="AE5073" t="s">
        <v>112</v>
      </c>
      <c r="AF5073">
        <v>1494930</v>
      </c>
      <c r="AG5073" t="s">
        <v>88</v>
      </c>
      <c r="AH5073" t="s">
        <v>59</v>
      </c>
      <c r="AI5073" t="s">
        <v>56</v>
      </c>
      <c r="AJ5073" t="s">
        <v>56</v>
      </c>
    </row>
    <row r="5074" spans="1:36" x14ac:dyDescent="0.25">
      <c r="A5074" t="s">
        <v>10715</v>
      </c>
      <c r="B5074" t="s">
        <v>2263</v>
      </c>
      <c r="C5074" t="s">
        <v>92</v>
      </c>
      <c r="D5074" t="s">
        <v>10870</v>
      </c>
      <c r="E5074" s="2">
        <v>252531103</v>
      </c>
      <c r="F5074" t="s">
        <v>62</v>
      </c>
      <c r="G5074" s="3">
        <v>6095</v>
      </c>
      <c r="H5074">
        <v>20200209</v>
      </c>
      <c r="I5074" s="4">
        <v>716</v>
      </c>
      <c r="J5074">
        <v>781175</v>
      </c>
      <c r="K5074" s="5">
        <v>608</v>
      </c>
      <c r="L5074" t="s">
        <v>44</v>
      </c>
      <c r="M5074" t="s">
        <v>63</v>
      </c>
      <c r="N5074" t="s">
        <v>64</v>
      </c>
      <c r="O5074" s="5">
        <v>96</v>
      </c>
      <c r="P5074" s="5">
        <v>58368</v>
      </c>
      <c r="Q5074" s="6">
        <v>37.238140000000001</v>
      </c>
      <c r="R5074" s="6">
        <v>-119.51897</v>
      </c>
      <c r="S5074" t="s">
        <v>11368</v>
      </c>
      <c r="T5074" t="s">
        <v>1946</v>
      </c>
      <c r="U5074" t="s">
        <v>67</v>
      </c>
      <c r="V5074" t="s">
        <v>50</v>
      </c>
      <c r="W5074" t="s">
        <v>11369</v>
      </c>
      <c r="X5074" t="s">
        <v>52</v>
      </c>
      <c r="Y5074" t="s">
        <v>53</v>
      </c>
      <c r="Z5074">
        <v>44182951</v>
      </c>
      <c r="AA5074" t="s">
        <v>54</v>
      </c>
      <c r="AB5074">
        <v>2020</v>
      </c>
      <c r="AC5074" t="s">
        <v>376</v>
      </c>
      <c r="AD5074" t="s">
        <v>56</v>
      </c>
      <c r="AE5074" t="s">
        <v>98</v>
      </c>
      <c r="AF5074">
        <v>1512959</v>
      </c>
      <c r="AG5074" t="s">
        <v>71</v>
      </c>
      <c r="AH5074" t="s">
        <v>59</v>
      </c>
      <c r="AI5074" t="s">
        <v>56</v>
      </c>
      <c r="AJ5074" t="s">
        <v>416</v>
      </c>
    </row>
    <row r="5075" spans="1:36" x14ac:dyDescent="0.25">
      <c r="A5075" t="s">
        <v>10715</v>
      </c>
      <c r="B5075" t="s">
        <v>2263</v>
      </c>
      <c r="C5075" t="s">
        <v>40</v>
      </c>
      <c r="D5075" t="s">
        <v>11338</v>
      </c>
      <c r="E5075" s="2">
        <v>162831702</v>
      </c>
      <c r="F5075" t="s">
        <v>42</v>
      </c>
      <c r="G5075" s="3">
        <v>9690</v>
      </c>
      <c r="H5075">
        <v>20200315</v>
      </c>
      <c r="I5075" s="4">
        <v>1046</v>
      </c>
      <c r="J5075">
        <v>852234</v>
      </c>
      <c r="K5075" s="5">
        <v>501</v>
      </c>
      <c r="L5075" t="s">
        <v>44</v>
      </c>
      <c r="M5075" t="s">
        <v>63</v>
      </c>
      <c r="N5075" t="s">
        <v>64</v>
      </c>
      <c r="O5075" s="5">
        <v>687</v>
      </c>
      <c r="P5075" s="5">
        <v>344187</v>
      </c>
      <c r="Q5075" s="6">
        <v>38.188499999999998</v>
      </c>
      <c r="R5075" s="6">
        <v>-120.00824</v>
      </c>
      <c r="S5075" t="s">
        <v>11370</v>
      </c>
      <c r="T5075" t="s">
        <v>4103</v>
      </c>
      <c r="U5075" t="s">
        <v>67</v>
      </c>
      <c r="V5075" t="s">
        <v>50</v>
      </c>
      <c r="W5075" t="s">
        <v>11371</v>
      </c>
      <c r="X5075" t="s">
        <v>52</v>
      </c>
      <c r="Y5075" t="s">
        <v>53</v>
      </c>
      <c r="Z5075">
        <v>0</v>
      </c>
      <c r="AA5075" t="s">
        <v>54</v>
      </c>
      <c r="AB5075">
        <v>2020</v>
      </c>
      <c r="AC5075" t="s">
        <v>457</v>
      </c>
      <c r="AD5075" t="s">
        <v>56</v>
      </c>
      <c r="AE5075" t="s">
        <v>70</v>
      </c>
      <c r="AF5075">
        <v>1521614</v>
      </c>
      <c r="AG5075" t="s">
        <v>71</v>
      </c>
      <c r="AH5075" t="s">
        <v>59</v>
      </c>
      <c r="AI5075" t="s">
        <v>56</v>
      </c>
      <c r="AJ5075" t="s">
        <v>416</v>
      </c>
    </row>
    <row r="5076" spans="1:36" x14ac:dyDescent="0.25">
      <c r="A5076" t="s">
        <v>10715</v>
      </c>
      <c r="B5076" t="s">
        <v>2263</v>
      </c>
      <c r="C5076" t="s">
        <v>40</v>
      </c>
      <c r="D5076" t="s">
        <v>10719</v>
      </c>
      <c r="E5076" s="2">
        <v>163351702</v>
      </c>
      <c r="F5076" t="s">
        <v>62</v>
      </c>
      <c r="G5076" s="3">
        <v>19526</v>
      </c>
      <c r="H5076">
        <v>20200316</v>
      </c>
      <c r="I5076" s="4">
        <v>1401</v>
      </c>
      <c r="J5076">
        <v>855544</v>
      </c>
      <c r="K5076" s="5">
        <v>221</v>
      </c>
      <c r="L5076" t="s">
        <v>44</v>
      </c>
      <c r="M5076" t="s">
        <v>63</v>
      </c>
      <c r="N5076" t="s">
        <v>64</v>
      </c>
      <c r="O5076" s="5">
        <v>40</v>
      </c>
      <c r="P5076" s="5">
        <v>8840</v>
      </c>
      <c r="Q5076" s="6">
        <v>37.971820000000001</v>
      </c>
      <c r="R5076" s="6">
        <v>-120.22605</v>
      </c>
      <c r="S5076" t="s">
        <v>11372</v>
      </c>
      <c r="T5076" t="s">
        <v>421</v>
      </c>
      <c r="U5076" t="s">
        <v>67</v>
      </c>
      <c r="V5076" t="s">
        <v>50</v>
      </c>
      <c r="W5076" t="s">
        <v>11373</v>
      </c>
      <c r="X5076" t="s">
        <v>52</v>
      </c>
      <c r="Y5076" t="s">
        <v>53</v>
      </c>
      <c r="Z5076">
        <v>0</v>
      </c>
      <c r="AA5076" t="s">
        <v>54</v>
      </c>
      <c r="AB5076">
        <v>2020</v>
      </c>
      <c r="AC5076" t="s">
        <v>457</v>
      </c>
      <c r="AD5076" t="s">
        <v>56</v>
      </c>
      <c r="AE5076" t="s">
        <v>230</v>
      </c>
      <c r="AF5076">
        <v>1522118</v>
      </c>
      <c r="AG5076" t="s">
        <v>71</v>
      </c>
      <c r="AH5076" t="s">
        <v>59</v>
      </c>
      <c r="AI5076" t="s">
        <v>56</v>
      </c>
      <c r="AJ5076" t="s">
        <v>416</v>
      </c>
    </row>
    <row r="5077" spans="1:36" x14ac:dyDescent="0.25">
      <c r="A5077" t="s">
        <v>10715</v>
      </c>
      <c r="B5077" t="s">
        <v>2263</v>
      </c>
      <c r="C5077" t="s">
        <v>40</v>
      </c>
      <c r="D5077" t="s">
        <v>10763</v>
      </c>
      <c r="E5077" s="2">
        <v>163351704</v>
      </c>
      <c r="F5077" t="s">
        <v>62</v>
      </c>
      <c r="G5077" s="3">
        <v>20809</v>
      </c>
      <c r="H5077">
        <v>20200316</v>
      </c>
      <c r="I5077" s="4">
        <v>1058</v>
      </c>
      <c r="J5077">
        <v>854413</v>
      </c>
      <c r="K5077" s="5">
        <v>384</v>
      </c>
      <c r="L5077" t="s">
        <v>44</v>
      </c>
      <c r="M5077" t="s">
        <v>63</v>
      </c>
      <c r="N5077" t="s">
        <v>72</v>
      </c>
      <c r="O5077" s="5">
        <v>50</v>
      </c>
      <c r="P5077" s="5">
        <v>19200</v>
      </c>
      <c r="Q5077" s="6">
        <v>38.03322</v>
      </c>
      <c r="R5077" s="6">
        <v>-120.36763000000001</v>
      </c>
      <c r="S5077" t="s">
        <v>11374</v>
      </c>
      <c r="T5077" t="s">
        <v>451</v>
      </c>
      <c r="U5077" t="s">
        <v>67</v>
      </c>
      <c r="V5077" t="s">
        <v>50</v>
      </c>
      <c r="W5077" t="s">
        <v>11375</v>
      </c>
      <c r="X5077" t="s">
        <v>52</v>
      </c>
      <c r="Y5077" t="s">
        <v>53</v>
      </c>
      <c r="Z5077">
        <v>0</v>
      </c>
      <c r="AA5077" t="s">
        <v>54</v>
      </c>
      <c r="AB5077">
        <v>2020</v>
      </c>
      <c r="AC5077" t="s">
        <v>457</v>
      </c>
      <c r="AD5077" t="s">
        <v>56</v>
      </c>
      <c r="AE5077" t="s">
        <v>98</v>
      </c>
      <c r="AF5077">
        <v>1522035</v>
      </c>
      <c r="AG5077" t="s">
        <v>71</v>
      </c>
      <c r="AH5077" t="s">
        <v>59</v>
      </c>
      <c r="AI5077" t="s">
        <v>56</v>
      </c>
      <c r="AJ5077" t="s">
        <v>416</v>
      </c>
    </row>
    <row r="5078" spans="1:36" x14ac:dyDescent="0.25">
      <c r="A5078" t="s">
        <v>10715</v>
      </c>
      <c r="B5078" t="s">
        <v>2263</v>
      </c>
      <c r="C5078" t="s">
        <v>92</v>
      </c>
      <c r="D5078" t="s">
        <v>10772</v>
      </c>
      <c r="E5078" s="2">
        <v>254452101</v>
      </c>
      <c r="F5078" t="s">
        <v>62</v>
      </c>
      <c r="G5078" s="3">
        <v>10302</v>
      </c>
      <c r="H5078">
        <v>20200316</v>
      </c>
      <c r="I5078" s="4">
        <v>2316</v>
      </c>
      <c r="J5078">
        <v>856114</v>
      </c>
      <c r="K5078" s="5">
        <v>1226</v>
      </c>
      <c r="L5078" t="s">
        <v>44</v>
      </c>
      <c r="M5078" t="s">
        <v>63</v>
      </c>
      <c r="N5078" t="s">
        <v>64</v>
      </c>
      <c r="O5078" s="5">
        <v>148</v>
      </c>
      <c r="P5078" s="5">
        <v>141152</v>
      </c>
      <c r="Q5078" s="6">
        <v>37.50665</v>
      </c>
      <c r="R5078" s="6">
        <v>-119.82458</v>
      </c>
      <c r="S5078" t="s">
        <v>11376</v>
      </c>
      <c r="T5078" t="s">
        <v>2517</v>
      </c>
      <c r="U5078" t="s">
        <v>86</v>
      </c>
      <c r="V5078" t="s">
        <v>50</v>
      </c>
      <c r="W5078" t="s">
        <v>11377</v>
      </c>
      <c r="X5078" t="s">
        <v>52</v>
      </c>
      <c r="Y5078" t="s">
        <v>53</v>
      </c>
      <c r="Z5078">
        <v>0</v>
      </c>
      <c r="AA5078" t="s">
        <v>54</v>
      </c>
      <c r="AB5078">
        <v>2020</v>
      </c>
      <c r="AC5078" t="s">
        <v>457</v>
      </c>
      <c r="AD5078" t="s">
        <v>56</v>
      </c>
      <c r="AE5078" t="s">
        <v>98</v>
      </c>
      <c r="AF5078">
        <v>1522265</v>
      </c>
      <c r="AG5078" t="s">
        <v>88</v>
      </c>
      <c r="AH5078" t="s">
        <v>59</v>
      </c>
      <c r="AI5078" t="s">
        <v>56</v>
      </c>
      <c r="AJ5078" t="s">
        <v>416</v>
      </c>
    </row>
    <row r="5079" spans="1:36" x14ac:dyDescent="0.25">
      <c r="A5079" t="s">
        <v>10715</v>
      </c>
      <c r="B5079" t="s">
        <v>2263</v>
      </c>
      <c r="C5079" t="s">
        <v>40</v>
      </c>
      <c r="D5079" t="s">
        <v>10738</v>
      </c>
      <c r="E5079" s="2">
        <v>254421103</v>
      </c>
      <c r="F5079" t="s">
        <v>62</v>
      </c>
      <c r="G5079" s="3">
        <v>10204</v>
      </c>
      <c r="H5079">
        <v>20200316</v>
      </c>
      <c r="I5079" s="4">
        <v>2326</v>
      </c>
      <c r="J5079">
        <v>856117</v>
      </c>
      <c r="K5079" s="5">
        <v>1174</v>
      </c>
      <c r="L5079" t="s">
        <v>44</v>
      </c>
      <c r="M5079" t="s">
        <v>563</v>
      </c>
      <c r="N5079" t="s">
        <v>2540</v>
      </c>
      <c r="O5079" s="5">
        <v>19</v>
      </c>
      <c r="P5079" s="5">
        <v>8698</v>
      </c>
      <c r="Q5079" s="6">
        <v>37.477139999999999</v>
      </c>
      <c r="R5079" s="6">
        <v>-119.64273</v>
      </c>
      <c r="S5079" t="s">
        <v>11378</v>
      </c>
      <c r="T5079" t="s">
        <v>2517</v>
      </c>
      <c r="U5079" t="s">
        <v>86</v>
      </c>
      <c r="V5079" t="s">
        <v>50</v>
      </c>
      <c r="W5079" t="s">
        <v>11379</v>
      </c>
      <c r="X5079" t="s">
        <v>52</v>
      </c>
      <c r="Y5079" t="s">
        <v>53</v>
      </c>
      <c r="Z5079">
        <v>31497454</v>
      </c>
      <c r="AA5079" t="s">
        <v>54</v>
      </c>
      <c r="AB5079">
        <v>2020</v>
      </c>
      <c r="AC5079" t="s">
        <v>457</v>
      </c>
      <c r="AD5079" t="s">
        <v>56</v>
      </c>
      <c r="AE5079" t="s">
        <v>70</v>
      </c>
      <c r="AF5079">
        <v>1522259</v>
      </c>
      <c r="AG5079" t="s">
        <v>88</v>
      </c>
      <c r="AH5079" t="s">
        <v>59</v>
      </c>
      <c r="AI5079" t="s">
        <v>56</v>
      </c>
      <c r="AJ5079" t="s">
        <v>416</v>
      </c>
    </row>
    <row r="5080" spans="1:36" x14ac:dyDescent="0.25">
      <c r="A5080" t="s">
        <v>10715</v>
      </c>
      <c r="B5080" t="s">
        <v>2263</v>
      </c>
      <c r="C5080" t="s">
        <v>92</v>
      </c>
      <c r="D5080" t="s">
        <v>10775</v>
      </c>
      <c r="E5080" s="2">
        <v>163761703</v>
      </c>
      <c r="F5080" t="s">
        <v>62</v>
      </c>
      <c r="G5080" s="3">
        <v>2443</v>
      </c>
      <c r="H5080">
        <v>20200316</v>
      </c>
      <c r="I5080" s="4">
        <v>1222</v>
      </c>
      <c r="J5080">
        <v>855076</v>
      </c>
      <c r="K5080" s="5">
        <v>411</v>
      </c>
      <c r="L5080" t="s">
        <v>44</v>
      </c>
      <c r="M5080" t="s">
        <v>63</v>
      </c>
      <c r="N5080" t="s">
        <v>72</v>
      </c>
      <c r="O5080" s="5">
        <v>117</v>
      </c>
      <c r="P5080" s="5">
        <v>48087</v>
      </c>
      <c r="Q5080" s="6">
        <v>38.031170000000003</v>
      </c>
      <c r="R5080" s="6">
        <v>-120.42579000000001</v>
      </c>
      <c r="S5080" t="s">
        <v>11380</v>
      </c>
      <c r="T5080" t="s">
        <v>451</v>
      </c>
      <c r="U5080" t="s">
        <v>67</v>
      </c>
      <c r="V5080" t="s">
        <v>50</v>
      </c>
      <c r="W5080" t="s">
        <v>11381</v>
      </c>
      <c r="X5080" t="s">
        <v>52</v>
      </c>
      <c r="Y5080" t="s">
        <v>53</v>
      </c>
      <c r="Z5080">
        <v>0</v>
      </c>
      <c r="AA5080" t="s">
        <v>54</v>
      </c>
      <c r="AB5080">
        <v>2020</v>
      </c>
      <c r="AC5080" t="s">
        <v>457</v>
      </c>
      <c r="AD5080" t="s">
        <v>56</v>
      </c>
      <c r="AE5080" t="s">
        <v>70</v>
      </c>
      <c r="AF5080">
        <v>1522072</v>
      </c>
      <c r="AG5080" t="s">
        <v>71</v>
      </c>
      <c r="AH5080" t="s">
        <v>59</v>
      </c>
      <c r="AI5080" t="s">
        <v>56</v>
      </c>
      <c r="AJ5080" t="s">
        <v>416</v>
      </c>
    </row>
    <row r="5081" spans="1:36" x14ac:dyDescent="0.25">
      <c r="A5081" t="s">
        <v>10715</v>
      </c>
      <c r="B5081" t="s">
        <v>2263</v>
      </c>
      <c r="C5081" t="s">
        <v>92</v>
      </c>
      <c r="D5081" t="s">
        <v>11382</v>
      </c>
      <c r="E5081" s="2">
        <v>252691104</v>
      </c>
      <c r="F5081" t="s">
        <v>80</v>
      </c>
      <c r="G5081" s="3" t="s">
        <v>11383</v>
      </c>
      <c r="H5081">
        <v>20210119</v>
      </c>
      <c r="I5081" s="4">
        <v>612</v>
      </c>
      <c r="J5081">
        <v>1215499</v>
      </c>
      <c r="K5081" s="5">
        <v>780</v>
      </c>
      <c r="L5081" t="s">
        <v>44</v>
      </c>
      <c r="M5081" t="s">
        <v>563</v>
      </c>
      <c r="N5081" t="s">
        <v>3776</v>
      </c>
      <c r="O5081" s="5">
        <v>61</v>
      </c>
      <c r="P5081" s="5">
        <v>38155</v>
      </c>
      <c r="Q5081" s="6">
        <v>37.699323</v>
      </c>
      <c r="R5081" s="6">
        <v>-119.753117</v>
      </c>
      <c r="S5081" t="s">
        <v>11384</v>
      </c>
      <c r="T5081" t="s">
        <v>436</v>
      </c>
      <c r="U5081" t="s">
        <v>200</v>
      </c>
      <c r="V5081" t="s">
        <v>50</v>
      </c>
      <c r="W5081" t="s">
        <v>11385</v>
      </c>
      <c r="X5081" t="s">
        <v>52</v>
      </c>
      <c r="Y5081" t="s">
        <v>53</v>
      </c>
      <c r="Z5081">
        <v>0</v>
      </c>
      <c r="AA5081" t="s">
        <v>416</v>
      </c>
      <c r="AB5081">
        <v>2021</v>
      </c>
      <c r="AC5081" t="s">
        <v>525</v>
      </c>
      <c r="AD5081" t="s">
        <v>56</v>
      </c>
      <c r="AE5081" t="s">
        <v>70</v>
      </c>
      <c r="AF5081">
        <v>1594590</v>
      </c>
      <c r="AG5081" t="s">
        <v>202</v>
      </c>
      <c r="AH5081" t="s">
        <v>59</v>
      </c>
      <c r="AI5081" t="s">
        <v>56</v>
      </c>
      <c r="AJ5081" t="s">
        <v>416</v>
      </c>
    </row>
    <row r="5082" spans="1:36" x14ac:dyDescent="0.25">
      <c r="A5082" t="s">
        <v>10715</v>
      </c>
      <c r="B5082" t="s">
        <v>2263</v>
      </c>
      <c r="C5082" t="s">
        <v>40</v>
      </c>
      <c r="D5082" t="s">
        <v>10727</v>
      </c>
      <c r="E5082" s="2">
        <v>163661701</v>
      </c>
      <c r="F5082" t="s">
        <v>62</v>
      </c>
      <c r="G5082" s="3">
        <v>22618</v>
      </c>
      <c r="H5082">
        <v>20210119</v>
      </c>
      <c r="I5082" s="4">
        <v>406</v>
      </c>
      <c r="J5082">
        <v>1217697</v>
      </c>
      <c r="K5082" s="5">
        <v>942</v>
      </c>
      <c r="L5082" t="s">
        <v>44</v>
      </c>
      <c r="M5082" t="s">
        <v>63</v>
      </c>
      <c r="N5082" t="s">
        <v>64</v>
      </c>
      <c r="O5082" s="5">
        <v>29</v>
      </c>
      <c r="P5082" s="5">
        <v>27318</v>
      </c>
      <c r="Q5082" s="6">
        <v>38.051400000000001</v>
      </c>
      <c r="R5082" s="6">
        <v>-120.21348999999999</v>
      </c>
      <c r="S5082" t="s">
        <v>11386</v>
      </c>
      <c r="T5082" t="s">
        <v>436</v>
      </c>
      <c r="U5082" t="s">
        <v>67</v>
      </c>
      <c r="V5082" t="s">
        <v>50</v>
      </c>
      <c r="W5082" t="s">
        <v>11387</v>
      </c>
      <c r="X5082" t="s">
        <v>52</v>
      </c>
      <c r="Y5082" t="s">
        <v>53</v>
      </c>
      <c r="Z5082">
        <v>0</v>
      </c>
      <c r="AA5082" t="s">
        <v>416</v>
      </c>
      <c r="AB5082">
        <v>2021</v>
      </c>
      <c r="AC5082" t="s">
        <v>525</v>
      </c>
      <c r="AD5082" t="s">
        <v>56</v>
      </c>
      <c r="AE5082" t="s">
        <v>70</v>
      </c>
      <c r="AF5082">
        <v>1594804</v>
      </c>
      <c r="AG5082" t="s">
        <v>71</v>
      </c>
      <c r="AH5082" t="s">
        <v>59</v>
      </c>
      <c r="AI5082" t="s">
        <v>56</v>
      </c>
      <c r="AJ5082" t="s">
        <v>416</v>
      </c>
    </row>
    <row r="5083" spans="1:36" x14ac:dyDescent="0.25">
      <c r="A5083" t="s">
        <v>10715</v>
      </c>
      <c r="B5083" t="s">
        <v>2263</v>
      </c>
      <c r="C5083" t="s">
        <v>92</v>
      </c>
      <c r="D5083" t="s">
        <v>10906</v>
      </c>
      <c r="E5083" s="2">
        <v>254421101</v>
      </c>
      <c r="F5083" t="s">
        <v>410</v>
      </c>
      <c r="G5083" s="3" t="s">
        <v>11388</v>
      </c>
      <c r="H5083">
        <v>20210119</v>
      </c>
      <c r="I5083" s="4">
        <v>912</v>
      </c>
      <c r="J5083">
        <v>1217448</v>
      </c>
      <c r="K5083" s="5">
        <v>469</v>
      </c>
      <c r="L5083" t="s">
        <v>44</v>
      </c>
      <c r="M5083" t="s">
        <v>63</v>
      </c>
      <c r="N5083" t="s">
        <v>64</v>
      </c>
      <c r="O5083" s="5">
        <v>7</v>
      </c>
      <c r="P5083" s="5">
        <v>3094</v>
      </c>
      <c r="Q5083" s="6">
        <v>37.359009</v>
      </c>
      <c r="R5083" s="6">
        <v>-119.72592400000001</v>
      </c>
      <c r="S5083" t="s">
        <v>11389</v>
      </c>
      <c r="T5083" t="s">
        <v>436</v>
      </c>
      <c r="U5083" t="s">
        <v>67</v>
      </c>
      <c r="V5083" t="s">
        <v>50</v>
      </c>
      <c r="W5083" t="s">
        <v>11390</v>
      </c>
      <c r="X5083" t="s">
        <v>52</v>
      </c>
      <c r="Y5083" t="s">
        <v>53</v>
      </c>
      <c r="Z5083">
        <v>0</v>
      </c>
      <c r="AA5083" t="s">
        <v>416</v>
      </c>
      <c r="AB5083">
        <v>2021</v>
      </c>
      <c r="AC5083" t="s">
        <v>525</v>
      </c>
      <c r="AD5083" t="s">
        <v>56</v>
      </c>
      <c r="AE5083" t="s">
        <v>112</v>
      </c>
      <c r="AF5083">
        <v>1594752</v>
      </c>
      <c r="AG5083" t="s">
        <v>71</v>
      </c>
      <c r="AH5083" t="s">
        <v>59</v>
      </c>
      <c r="AI5083" t="s">
        <v>56</v>
      </c>
      <c r="AJ5083" t="s">
        <v>416</v>
      </c>
    </row>
    <row r="5084" spans="1:36" x14ac:dyDescent="0.25">
      <c r="A5084" t="s">
        <v>10715</v>
      </c>
      <c r="B5084" t="s">
        <v>2263</v>
      </c>
      <c r="C5084" t="s">
        <v>92</v>
      </c>
      <c r="D5084" t="s">
        <v>10719</v>
      </c>
      <c r="E5084" s="2">
        <v>163351702</v>
      </c>
      <c r="F5084" t="s">
        <v>62</v>
      </c>
      <c r="G5084" s="3" t="s">
        <v>11391</v>
      </c>
      <c r="H5084">
        <v>20210125</v>
      </c>
      <c r="I5084" s="4">
        <v>814</v>
      </c>
      <c r="J5084">
        <v>1224186</v>
      </c>
      <c r="K5084" s="5">
        <v>508</v>
      </c>
      <c r="L5084" t="s">
        <v>44</v>
      </c>
      <c r="M5084" t="s">
        <v>45</v>
      </c>
      <c r="N5084" t="s">
        <v>432</v>
      </c>
      <c r="O5084" s="5">
        <v>185</v>
      </c>
      <c r="P5084" s="5">
        <v>93980</v>
      </c>
      <c r="Q5084" s="6">
        <v>37.955289999999998</v>
      </c>
      <c r="R5084" s="6">
        <v>-120.24446</v>
      </c>
      <c r="S5084" t="s">
        <v>11392</v>
      </c>
      <c r="T5084" t="s">
        <v>436</v>
      </c>
      <c r="U5084" t="s">
        <v>49</v>
      </c>
      <c r="V5084" t="s">
        <v>50</v>
      </c>
      <c r="W5084" t="s">
        <v>11393</v>
      </c>
      <c r="X5084" t="s">
        <v>52</v>
      </c>
      <c r="Y5084" t="s">
        <v>53</v>
      </c>
      <c r="Z5084">
        <v>0</v>
      </c>
      <c r="AA5084" t="s">
        <v>416</v>
      </c>
      <c r="AB5084">
        <v>2021</v>
      </c>
      <c r="AC5084" t="s">
        <v>525</v>
      </c>
      <c r="AD5084" t="s">
        <v>56</v>
      </c>
      <c r="AE5084" t="s">
        <v>70</v>
      </c>
      <c r="AF5084">
        <v>1596733</v>
      </c>
      <c r="AG5084" t="s">
        <v>58</v>
      </c>
      <c r="AH5084" t="s">
        <v>59</v>
      </c>
      <c r="AI5084" t="s">
        <v>56</v>
      </c>
      <c r="AJ5084" t="s">
        <v>416</v>
      </c>
    </row>
    <row r="5085" spans="1:36" x14ac:dyDescent="0.25">
      <c r="A5085" t="s">
        <v>10715</v>
      </c>
      <c r="B5085" t="s">
        <v>2263</v>
      </c>
      <c r="C5085" t="s">
        <v>92</v>
      </c>
      <c r="D5085" t="s">
        <v>10761</v>
      </c>
      <c r="E5085" s="2">
        <v>163351703</v>
      </c>
      <c r="F5085" t="s">
        <v>62</v>
      </c>
      <c r="G5085" s="3">
        <v>21665</v>
      </c>
      <c r="H5085">
        <v>20210125</v>
      </c>
      <c r="I5085" s="4">
        <v>243</v>
      </c>
      <c r="J5085">
        <v>1223111</v>
      </c>
      <c r="K5085" s="5">
        <v>867</v>
      </c>
      <c r="L5085" t="s">
        <v>44</v>
      </c>
      <c r="M5085" t="s">
        <v>63</v>
      </c>
      <c r="N5085" t="s">
        <v>64</v>
      </c>
      <c r="O5085" s="5">
        <v>62</v>
      </c>
      <c r="P5085" s="5">
        <v>53754</v>
      </c>
      <c r="Q5085" s="6">
        <v>37.817259999999997</v>
      </c>
      <c r="R5085" s="6">
        <v>-120.12848</v>
      </c>
      <c r="S5085" t="s">
        <v>11394</v>
      </c>
      <c r="T5085" t="s">
        <v>436</v>
      </c>
      <c r="U5085" t="s">
        <v>86</v>
      </c>
      <c r="V5085" t="s">
        <v>50</v>
      </c>
      <c r="W5085" t="s">
        <v>11395</v>
      </c>
      <c r="X5085" t="s">
        <v>52</v>
      </c>
      <c r="Y5085" t="s">
        <v>53</v>
      </c>
      <c r="Z5085">
        <v>0</v>
      </c>
      <c r="AA5085" t="s">
        <v>416</v>
      </c>
      <c r="AB5085">
        <v>2021</v>
      </c>
      <c r="AC5085" t="s">
        <v>525</v>
      </c>
      <c r="AD5085" t="s">
        <v>56</v>
      </c>
      <c r="AE5085" t="s">
        <v>98</v>
      </c>
      <c r="AF5085">
        <v>1596585</v>
      </c>
      <c r="AG5085" t="s">
        <v>88</v>
      </c>
      <c r="AH5085" t="s">
        <v>59</v>
      </c>
      <c r="AI5085" t="s">
        <v>56</v>
      </c>
      <c r="AJ5085" t="s">
        <v>416</v>
      </c>
    </row>
    <row r="5086" spans="1:36" x14ac:dyDescent="0.25">
      <c r="A5086" t="s">
        <v>10715</v>
      </c>
      <c r="B5086" t="s">
        <v>2263</v>
      </c>
      <c r="C5086" t="s">
        <v>92</v>
      </c>
      <c r="D5086" t="s">
        <v>10763</v>
      </c>
      <c r="E5086" s="2">
        <v>163351704</v>
      </c>
      <c r="F5086" t="s">
        <v>62</v>
      </c>
      <c r="G5086" s="3">
        <v>6825</v>
      </c>
      <c r="H5086">
        <v>20210125</v>
      </c>
      <c r="I5086" s="4">
        <v>354</v>
      </c>
      <c r="J5086">
        <v>1223872</v>
      </c>
      <c r="K5086" s="5">
        <v>624</v>
      </c>
      <c r="L5086" t="s">
        <v>44</v>
      </c>
      <c r="M5086" t="s">
        <v>45</v>
      </c>
      <c r="N5086" t="s">
        <v>432</v>
      </c>
      <c r="O5086" s="5">
        <v>149</v>
      </c>
      <c r="P5086" s="5">
        <v>92976</v>
      </c>
      <c r="Q5086" s="6">
        <v>37.990349999999999</v>
      </c>
      <c r="R5086" s="6">
        <v>-120.33405</v>
      </c>
      <c r="S5086" t="s">
        <v>11396</v>
      </c>
      <c r="T5086" t="s">
        <v>436</v>
      </c>
      <c r="U5086" t="s">
        <v>49</v>
      </c>
      <c r="V5086" t="s">
        <v>50</v>
      </c>
      <c r="W5086" t="s">
        <v>11397</v>
      </c>
      <c r="X5086" t="s">
        <v>52</v>
      </c>
      <c r="Y5086" t="s">
        <v>53</v>
      </c>
      <c r="Z5086">
        <v>0</v>
      </c>
      <c r="AA5086" t="s">
        <v>416</v>
      </c>
      <c r="AB5086">
        <v>2021</v>
      </c>
      <c r="AC5086" t="s">
        <v>525</v>
      </c>
      <c r="AD5086" t="s">
        <v>56</v>
      </c>
      <c r="AE5086" t="s">
        <v>70</v>
      </c>
      <c r="AF5086">
        <v>1596663</v>
      </c>
      <c r="AG5086" t="s">
        <v>58</v>
      </c>
      <c r="AH5086" t="s">
        <v>59</v>
      </c>
      <c r="AI5086" t="s">
        <v>56</v>
      </c>
      <c r="AJ5086" t="s">
        <v>416</v>
      </c>
    </row>
    <row r="5087" spans="1:36" x14ac:dyDescent="0.25">
      <c r="A5087" t="s">
        <v>10715</v>
      </c>
      <c r="B5087" t="s">
        <v>2263</v>
      </c>
      <c r="C5087" t="s">
        <v>92</v>
      </c>
      <c r="D5087" t="s">
        <v>10768</v>
      </c>
      <c r="E5087" s="2">
        <v>163351705</v>
      </c>
      <c r="F5087" t="s">
        <v>62</v>
      </c>
      <c r="G5087" s="3" t="s">
        <v>10769</v>
      </c>
      <c r="H5087">
        <v>20210125</v>
      </c>
      <c r="I5087" s="4">
        <v>351</v>
      </c>
      <c r="J5087">
        <v>1223284</v>
      </c>
      <c r="K5087" s="5">
        <v>435</v>
      </c>
      <c r="L5087" t="s">
        <v>44</v>
      </c>
      <c r="M5087" t="s">
        <v>45</v>
      </c>
      <c r="N5087" t="s">
        <v>432</v>
      </c>
      <c r="O5087" s="5">
        <v>261</v>
      </c>
      <c r="P5087" s="5">
        <v>90068</v>
      </c>
      <c r="Q5087" s="6">
        <v>37.958570000000002</v>
      </c>
      <c r="R5087" s="6">
        <v>-120.32172</v>
      </c>
      <c r="S5087" t="s">
        <v>11398</v>
      </c>
      <c r="T5087" t="s">
        <v>436</v>
      </c>
      <c r="U5087" t="s">
        <v>49</v>
      </c>
      <c r="V5087" t="s">
        <v>50</v>
      </c>
      <c r="W5087" t="s">
        <v>11399</v>
      </c>
      <c r="X5087" t="s">
        <v>52</v>
      </c>
      <c r="Y5087" t="s">
        <v>53</v>
      </c>
      <c r="Z5087">
        <v>0</v>
      </c>
      <c r="AA5087" t="s">
        <v>416</v>
      </c>
      <c r="AB5087">
        <v>2021</v>
      </c>
      <c r="AC5087" t="s">
        <v>525</v>
      </c>
      <c r="AD5087" t="s">
        <v>56</v>
      </c>
      <c r="AE5087" t="s">
        <v>70</v>
      </c>
      <c r="AF5087">
        <v>1596637</v>
      </c>
      <c r="AG5087" t="s">
        <v>58</v>
      </c>
      <c r="AH5087" t="s">
        <v>59</v>
      </c>
      <c r="AI5087" t="s">
        <v>56</v>
      </c>
      <c r="AJ5087" t="s">
        <v>416</v>
      </c>
    </row>
    <row r="5088" spans="1:36" x14ac:dyDescent="0.25">
      <c r="A5088" t="s">
        <v>10715</v>
      </c>
      <c r="B5088" t="s">
        <v>2263</v>
      </c>
      <c r="C5088" t="s">
        <v>92</v>
      </c>
      <c r="D5088" t="s">
        <v>10775</v>
      </c>
      <c r="E5088" s="2">
        <v>163761703</v>
      </c>
      <c r="F5088" t="s">
        <v>42</v>
      </c>
      <c r="G5088" s="3">
        <v>6014</v>
      </c>
      <c r="H5088">
        <v>20210125</v>
      </c>
      <c r="I5088" s="4">
        <v>341</v>
      </c>
      <c r="J5088">
        <v>1223279</v>
      </c>
      <c r="K5088" s="5">
        <v>102</v>
      </c>
      <c r="L5088" t="s">
        <v>44</v>
      </c>
      <c r="M5088" t="s">
        <v>63</v>
      </c>
      <c r="N5088" t="s">
        <v>72</v>
      </c>
      <c r="O5088" s="5">
        <v>446</v>
      </c>
      <c r="P5088" s="5">
        <v>45492</v>
      </c>
      <c r="Q5088" s="6">
        <v>38.004849999999998</v>
      </c>
      <c r="R5088" s="6">
        <v>-120.40644</v>
      </c>
      <c r="S5088" t="s">
        <v>11400</v>
      </c>
      <c r="T5088" t="s">
        <v>413</v>
      </c>
      <c r="U5088" t="s">
        <v>67</v>
      </c>
      <c r="V5088" t="s">
        <v>50</v>
      </c>
      <c r="W5088" t="s">
        <v>11401</v>
      </c>
      <c r="X5088" t="s">
        <v>52</v>
      </c>
      <c r="Y5088" t="s">
        <v>53</v>
      </c>
      <c r="Z5088">
        <v>0</v>
      </c>
      <c r="AA5088" t="s">
        <v>416</v>
      </c>
      <c r="AB5088">
        <v>2021</v>
      </c>
      <c r="AC5088" t="s">
        <v>525</v>
      </c>
      <c r="AD5088" t="s">
        <v>56</v>
      </c>
      <c r="AE5088" t="s">
        <v>70</v>
      </c>
      <c r="AF5088">
        <v>1596574</v>
      </c>
      <c r="AG5088" t="s">
        <v>71</v>
      </c>
      <c r="AH5088" t="s">
        <v>59</v>
      </c>
      <c r="AI5088" t="s">
        <v>56</v>
      </c>
      <c r="AJ5088" t="s">
        <v>416</v>
      </c>
    </row>
    <row r="5089" spans="1:36" x14ac:dyDescent="0.25">
      <c r="A5089" t="s">
        <v>10715</v>
      </c>
      <c r="B5089" t="s">
        <v>2263</v>
      </c>
      <c r="C5089" t="s">
        <v>92</v>
      </c>
      <c r="D5089" t="s">
        <v>11216</v>
      </c>
      <c r="E5089" s="2">
        <v>252521103</v>
      </c>
      <c r="F5089" t="s">
        <v>410</v>
      </c>
      <c r="G5089" s="3" t="s">
        <v>11402</v>
      </c>
      <c r="H5089">
        <v>20210125</v>
      </c>
      <c r="I5089" s="4">
        <v>18</v>
      </c>
      <c r="J5089">
        <v>1224516</v>
      </c>
      <c r="K5089" s="5">
        <v>1082</v>
      </c>
      <c r="L5089" t="s">
        <v>44</v>
      </c>
      <c r="M5089" t="s">
        <v>63</v>
      </c>
      <c r="N5089" t="s">
        <v>72</v>
      </c>
      <c r="O5089" s="5">
        <v>247</v>
      </c>
      <c r="P5089" s="5">
        <v>35745</v>
      </c>
      <c r="Q5089" s="6">
        <v>37.222569999999997</v>
      </c>
      <c r="R5089" s="6">
        <v>-119.550569</v>
      </c>
      <c r="S5089" t="s">
        <v>11403</v>
      </c>
      <c r="T5089" t="s">
        <v>436</v>
      </c>
      <c r="U5089" t="s">
        <v>67</v>
      </c>
      <c r="V5089" t="s">
        <v>50</v>
      </c>
      <c r="W5089" t="s">
        <v>11404</v>
      </c>
      <c r="X5089" t="s">
        <v>52</v>
      </c>
      <c r="Y5089" t="s">
        <v>53</v>
      </c>
      <c r="Z5089">
        <v>0</v>
      </c>
      <c r="AA5089" t="s">
        <v>416</v>
      </c>
      <c r="AB5089">
        <v>2021</v>
      </c>
      <c r="AC5089" t="s">
        <v>525</v>
      </c>
      <c r="AD5089" t="s">
        <v>56</v>
      </c>
      <c r="AE5089" t="s">
        <v>70</v>
      </c>
      <c r="AF5089">
        <v>1596822</v>
      </c>
      <c r="AG5089" t="s">
        <v>71</v>
      </c>
      <c r="AH5089" t="s">
        <v>59</v>
      </c>
      <c r="AI5089" t="s">
        <v>56</v>
      </c>
      <c r="AJ5089" t="s">
        <v>56</v>
      </c>
    </row>
    <row r="5090" spans="1:36" x14ac:dyDescent="0.25">
      <c r="A5090" t="s">
        <v>10715</v>
      </c>
      <c r="B5090" t="s">
        <v>2263</v>
      </c>
      <c r="C5090" t="s">
        <v>40</v>
      </c>
      <c r="D5090" t="s">
        <v>10725</v>
      </c>
      <c r="E5090" s="2">
        <v>254432102</v>
      </c>
      <c r="F5090" t="s">
        <v>62</v>
      </c>
      <c r="G5090" s="3">
        <v>10022</v>
      </c>
      <c r="H5090">
        <v>20210128</v>
      </c>
      <c r="I5090" s="4">
        <v>116</v>
      </c>
      <c r="J5090">
        <v>1238248</v>
      </c>
      <c r="K5090" s="5">
        <v>824</v>
      </c>
      <c r="L5090" t="s">
        <v>44</v>
      </c>
      <c r="M5090" t="s">
        <v>63</v>
      </c>
      <c r="N5090" t="s">
        <v>64</v>
      </c>
      <c r="O5090" s="5">
        <v>75</v>
      </c>
      <c r="P5090" s="5">
        <v>61800</v>
      </c>
      <c r="Q5090" s="6">
        <v>37.304070000000003</v>
      </c>
      <c r="R5090" s="6">
        <v>-119.60089000000001</v>
      </c>
      <c r="S5090" t="s">
        <v>11405</v>
      </c>
      <c r="T5090" t="s">
        <v>413</v>
      </c>
      <c r="U5090" t="s">
        <v>67</v>
      </c>
      <c r="V5090" t="s">
        <v>50</v>
      </c>
      <c r="W5090" t="s">
        <v>11406</v>
      </c>
      <c r="X5090" t="s">
        <v>52</v>
      </c>
      <c r="Y5090" t="s">
        <v>53</v>
      </c>
      <c r="Z5090">
        <v>0</v>
      </c>
      <c r="AA5090" t="s">
        <v>416</v>
      </c>
      <c r="AB5090">
        <v>2021</v>
      </c>
      <c r="AC5090" t="s">
        <v>525</v>
      </c>
      <c r="AD5090" t="s">
        <v>56</v>
      </c>
      <c r="AE5090" t="s">
        <v>98</v>
      </c>
      <c r="AF5090">
        <v>1599457</v>
      </c>
      <c r="AG5090" t="s">
        <v>71</v>
      </c>
      <c r="AH5090" t="s">
        <v>59</v>
      </c>
      <c r="AI5090" t="s">
        <v>56</v>
      </c>
      <c r="AJ5090" t="s">
        <v>416</v>
      </c>
    </row>
    <row r="5091" spans="1:36" x14ac:dyDescent="0.25">
      <c r="A5091" t="s">
        <v>10715</v>
      </c>
      <c r="B5091" t="s">
        <v>2263</v>
      </c>
      <c r="C5091" t="s">
        <v>92</v>
      </c>
      <c r="D5091" t="s">
        <v>10768</v>
      </c>
      <c r="E5091" s="2">
        <v>163351705</v>
      </c>
      <c r="F5091" t="s">
        <v>62</v>
      </c>
      <c r="G5091" s="3">
        <v>19463</v>
      </c>
      <c r="H5091">
        <v>20211025</v>
      </c>
      <c r="I5091" s="4">
        <v>119</v>
      </c>
      <c r="J5091">
        <v>1516277</v>
      </c>
      <c r="K5091" s="5">
        <v>1214</v>
      </c>
      <c r="L5091" t="s">
        <v>44</v>
      </c>
      <c r="M5091" t="s">
        <v>63</v>
      </c>
      <c r="N5091" t="s">
        <v>64</v>
      </c>
      <c r="O5091" s="5">
        <v>4</v>
      </c>
      <c r="P5091" s="5">
        <v>4856</v>
      </c>
      <c r="Q5091" s="6">
        <v>37.974269999999997</v>
      </c>
      <c r="R5091" s="6">
        <v>-120.30189</v>
      </c>
      <c r="S5091" t="s">
        <v>11407</v>
      </c>
      <c r="T5091" t="s">
        <v>436</v>
      </c>
      <c r="U5091" t="s">
        <v>86</v>
      </c>
      <c r="V5091" t="s">
        <v>50</v>
      </c>
      <c r="W5091" t="s">
        <v>11408</v>
      </c>
      <c r="X5091" t="s">
        <v>52</v>
      </c>
      <c r="Y5091" t="s">
        <v>53</v>
      </c>
      <c r="Z5091">
        <v>0</v>
      </c>
      <c r="AA5091" t="s">
        <v>416</v>
      </c>
      <c r="AB5091">
        <v>2021</v>
      </c>
      <c r="AC5091" t="s">
        <v>415</v>
      </c>
      <c r="AD5091" t="s">
        <v>56</v>
      </c>
      <c r="AE5091" t="s">
        <v>136</v>
      </c>
      <c r="AF5091">
        <v>1678536</v>
      </c>
      <c r="AG5091" t="s">
        <v>88</v>
      </c>
      <c r="AH5091" t="s">
        <v>59</v>
      </c>
      <c r="AI5091" t="s">
        <v>56</v>
      </c>
      <c r="AJ5091" t="s">
        <v>416</v>
      </c>
    </row>
    <row r="5092" spans="1:36" x14ac:dyDescent="0.25">
      <c r="A5092" t="s">
        <v>10715</v>
      </c>
      <c r="B5092" t="s">
        <v>2263</v>
      </c>
      <c r="C5092" t="s">
        <v>40</v>
      </c>
      <c r="D5092" t="s">
        <v>10738</v>
      </c>
      <c r="E5092" s="2">
        <v>254421103</v>
      </c>
      <c r="F5092" t="s">
        <v>80</v>
      </c>
      <c r="G5092" s="3" t="s">
        <v>11409</v>
      </c>
      <c r="H5092">
        <v>20211025</v>
      </c>
      <c r="I5092" s="4">
        <v>116</v>
      </c>
      <c r="J5092">
        <v>1516833</v>
      </c>
      <c r="K5092" s="5">
        <v>621</v>
      </c>
      <c r="L5092" t="s">
        <v>44</v>
      </c>
      <c r="M5092" t="s">
        <v>63</v>
      </c>
      <c r="N5092" t="s">
        <v>64</v>
      </c>
      <c r="O5092" s="5">
        <v>91</v>
      </c>
      <c r="P5092" s="5">
        <v>56511</v>
      </c>
      <c r="Q5092" s="6">
        <v>8.0000000000000007E-5</v>
      </c>
      <c r="R5092" s="6">
        <v>-127.488724</v>
      </c>
      <c r="S5092" t="s">
        <v>11410</v>
      </c>
      <c r="T5092" t="s">
        <v>436</v>
      </c>
      <c r="U5092" t="s">
        <v>67</v>
      </c>
      <c r="V5092" t="s">
        <v>50</v>
      </c>
      <c r="W5092" t="s">
        <v>11411</v>
      </c>
      <c r="X5092" t="s">
        <v>52</v>
      </c>
      <c r="Y5092" t="s">
        <v>53</v>
      </c>
      <c r="Z5092">
        <v>0</v>
      </c>
      <c r="AA5092" t="s">
        <v>416</v>
      </c>
      <c r="AB5092">
        <v>2021</v>
      </c>
      <c r="AC5092" t="s">
        <v>415</v>
      </c>
      <c r="AD5092" t="s">
        <v>56</v>
      </c>
      <c r="AE5092" t="s">
        <v>70</v>
      </c>
      <c r="AF5092">
        <v>1678349</v>
      </c>
      <c r="AG5092" t="s">
        <v>71</v>
      </c>
      <c r="AH5092" t="s">
        <v>59</v>
      </c>
      <c r="AI5092" t="s">
        <v>56</v>
      </c>
      <c r="AJ5092" t="s">
        <v>56</v>
      </c>
    </row>
    <row r="5093" spans="1:36" x14ac:dyDescent="0.25">
      <c r="A5093" t="s">
        <v>10715</v>
      </c>
      <c r="B5093" t="s">
        <v>2263</v>
      </c>
      <c r="C5093" t="s">
        <v>40</v>
      </c>
      <c r="D5093" t="s">
        <v>10738</v>
      </c>
      <c r="E5093" s="2">
        <v>254421103</v>
      </c>
      <c r="F5093" t="s">
        <v>42</v>
      </c>
      <c r="G5093" s="3">
        <v>10190</v>
      </c>
      <c r="H5093">
        <v>20211025</v>
      </c>
      <c r="I5093" s="4">
        <v>419</v>
      </c>
      <c r="J5093">
        <v>1516886</v>
      </c>
      <c r="K5093" s="5">
        <v>687</v>
      </c>
      <c r="L5093" t="s">
        <v>44</v>
      </c>
      <c r="M5093" t="s">
        <v>63</v>
      </c>
      <c r="N5093" t="s">
        <v>64</v>
      </c>
      <c r="O5093" s="5">
        <v>726</v>
      </c>
      <c r="P5093" s="5">
        <v>259365</v>
      </c>
      <c r="Q5093" s="6">
        <v>37.414479999999998</v>
      </c>
      <c r="R5093" s="6">
        <v>-119.62721999999999</v>
      </c>
      <c r="S5093">
        <v>10354</v>
      </c>
      <c r="T5093" t="s">
        <v>436</v>
      </c>
      <c r="U5093" t="s">
        <v>200</v>
      </c>
      <c r="V5093" t="s">
        <v>342</v>
      </c>
      <c r="W5093" t="s">
        <v>11412</v>
      </c>
      <c r="X5093" t="s">
        <v>52</v>
      </c>
      <c r="Y5093" t="s">
        <v>53</v>
      </c>
      <c r="Z5093">
        <v>0</v>
      </c>
      <c r="AA5093" t="s">
        <v>416</v>
      </c>
      <c r="AB5093">
        <v>2021</v>
      </c>
      <c r="AC5093" t="s">
        <v>415</v>
      </c>
      <c r="AD5093" t="s">
        <v>56</v>
      </c>
      <c r="AE5093" t="s">
        <v>70</v>
      </c>
      <c r="AF5093">
        <v>1678363</v>
      </c>
      <c r="AG5093" t="s">
        <v>202</v>
      </c>
      <c r="AH5093" t="s">
        <v>59</v>
      </c>
      <c r="AI5093" t="s">
        <v>56</v>
      </c>
      <c r="AJ5093" t="s">
        <v>416</v>
      </c>
    </row>
    <row r="5094" spans="1:36" x14ac:dyDescent="0.25">
      <c r="A5094" t="s">
        <v>10715</v>
      </c>
      <c r="B5094" t="s">
        <v>2263</v>
      </c>
      <c r="C5094" t="s">
        <v>92</v>
      </c>
      <c r="D5094" t="s">
        <v>10719</v>
      </c>
      <c r="E5094" s="2">
        <v>163351702</v>
      </c>
      <c r="F5094" t="s">
        <v>62</v>
      </c>
      <c r="G5094" s="3">
        <v>2093</v>
      </c>
      <c r="H5094">
        <v>20211214</v>
      </c>
      <c r="I5094" s="4">
        <v>523</v>
      </c>
      <c r="J5094">
        <v>1569737</v>
      </c>
      <c r="K5094" s="5">
        <v>635</v>
      </c>
      <c r="L5094" t="s">
        <v>44</v>
      </c>
      <c r="M5094" t="s">
        <v>63</v>
      </c>
      <c r="N5094" t="s">
        <v>64</v>
      </c>
      <c r="O5094" s="5">
        <v>74</v>
      </c>
      <c r="P5094" s="5">
        <v>46990</v>
      </c>
      <c r="Q5094" s="6">
        <v>38.033589999999997</v>
      </c>
      <c r="R5094" s="6">
        <v>-120.32595000000001</v>
      </c>
      <c r="S5094" t="s">
        <v>11413</v>
      </c>
      <c r="T5094" t="s">
        <v>413</v>
      </c>
      <c r="U5094" t="s">
        <v>67</v>
      </c>
      <c r="V5094" t="s">
        <v>50</v>
      </c>
      <c r="W5094" t="s">
        <v>11414</v>
      </c>
      <c r="X5094" t="s">
        <v>52</v>
      </c>
      <c r="Y5094" t="s">
        <v>53</v>
      </c>
      <c r="Z5094">
        <v>0</v>
      </c>
      <c r="AA5094" t="s">
        <v>416</v>
      </c>
      <c r="AB5094">
        <v>2021</v>
      </c>
      <c r="AC5094" t="s">
        <v>120</v>
      </c>
      <c r="AD5094" t="s">
        <v>56</v>
      </c>
      <c r="AE5094" t="s">
        <v>143</v>
      </c>
      <c r="AF5094">
        <v>1694795</v>
      </c>
      <c r="AG5094" t="s">
        <v>71</v>
      </c>
      <c r="AH5094" t="s">
        <v>59</v>
      </c>
      <c r="AI5094" t="s">
        <v>56</v>
      </c>
      <c r="AJ5094" t="s">
        <v>416</v>
      </c>
    </row>
    <row r="5095" spans="1:36" x14ac:dyDescent="0.25">
      <c r="A5095" t="s">
        <v>10715</v>
      </c>
      <c r="B5095" t="s">
        <v>2263</v>
      </c>
      <c r="C5095" t="s">
        <v>92</v>
      </c>
      <c r="D5095" t="s">
        <v>10719</v>
      </c>
      <c r="E5095" s="2">
        <v>163351702</v>
      </c>
      <c r="F5095" t="s">
        <v>62</v>
      </c>
      <c r="G5095" s="3">
        <v>56337</v>
      </c>
      <c r="H5095">
        <v>20211214</v>
      </c>
      <c r="I5095" s="4">
        <v>540</v>
      </c>
      <c r="J5095">
        <v>1569722</v>
      </c>
      <c r="K5095" s="5">
        <v>717</v>
      </c>
      <c r="L5095" t="s">
        <v>44</v>
      </c>
      <c r="M5095" t="s">
        <v>63</v>
      </c>
      <c r="N5095" t="s">
        <v>72</v>
      </c>
      <c r="O5095" s="5">
        <v>8</v>
      </c>
      <c r="P5095" s="5">
        <v>4199</v>
      </c>
      <c r="Q5095" s="6">
        <v>37.952390000000001</v>
      </c>
      <c r="R5095" s="6">
        <v>-120.23659000000001</v>
      </c>
      <c r="S5095" t="s">
        <v>11415</v>
      </c>
      <c r="T5095" t="s">
        <v>413</v>
      </c>
      <c r="U5095" t="s">
        <v>67</v>
      </c>
      <c r="V5095" t="s">
        <v>50</v>
      </c>
      <c r="W5095" t="s">
        <v>11416</v>
      </c>
      <c r="X5095" t="s">
        <v>52</v>
      </c>
      <c r="Y5095" t="s">
        <v>53</v>
      </c>
      <c r="Z5095">
        <v>0</v>
      </c>
      <c r="AA5095" t="s">
        <v>416</v>
      </c>
      <c r="AB5095">
        <v>2021</v>
      </c>
      <c r="AC5095" t="s">
        <v>120</v>
      </c>
      <c r="AD5095" t="s">
        <v>56</v>
      </c>
      <c r="AE5095" t="s">
        <v>70</v>
      </c>
      <c r="AF5095">
        <v>1695042</v>
      </c>
      <c r="AG5095" t="s">
        <v>71</v>
      </c>
      <c r="AH5095" t="s">
        <v>59</v>
      </c>
      <c r="AI5095" t="s">
        <v>56</v>
      </c>
      <c r="AJ5095" t="s">
        <v>416</v>
      </c>
    </row>
    <row r="5096" spans="1:36" x14ac:dyDescent="0.25">
      <c r="A5096" t="s">
        <v>10715</v>
      </c>
      <c r="B5096" t="s">
        <v>2263</v>
      </c>
      <c r="C5096" t="s">
        <v>92</v>
      </c>
      <c r="D5096" t="s">
        <v>10738</v>
      </c>
      <c r="E5096" s="2">
        <v>254421103</v>
      </c>
      <c r="F5096" t="s">
        <v>80</v>
      </c>
      <c r="G5096" s="3">
        <v>322485738261</v>
      </c>
      <c r="H5096">
        <v>20211226</v>
      </c>
      <c r="I5096" s="4">
        <v>453</v>
      </c>
      <c r="J5096">
        <v>1582365</v>
      </c>
      <c r="K5096" s="5">
        <v>493</v>
      </c>
      <c r="L5096" t="s">
        <v>44</v>
      </c>
      <c r="M5096" t="s">
        <v>63</v>
      </c>
      <c r="N5096" t="s">
        <v>64</v>
      </c>
      <c r="O5096" s="5">
        <v>59</v>
      </c>
      <c r="P5096" s="5">
        <v>20809</v>
      </c>
      <c r="Q5096" s="6">
        <v>37.548796000000003</v>
      </c>
      <c r="R5096" s="6">
        <v>-119.643681</v>
      </c>
      <c r="S5096" t="s">
        <v>11417</v>
      </c>
      <c r="T5096" t="s">
        <v>436</v>
      </c>
      <c r="U5096" t="s">
        <v>67</v>
      </c>
      <c r="V5096" t="s">
        <v>50</v>
      </c>
      <c r="W5096" t="s">
        <v>11418</v>
      </c>
      <c r="X5096" t="s">
        <v>52</v>
      </c>
      <c r="Y5096" t="s">
        <v>53</v>
      </c>
      <c r="Z5096">
        <v>0</v>
      </c>
      <c r="AA5096" t="s">
        <v>416</v>
      </c>
      <c r="AB5096">
        <v>2021</v>
      </c>
      <c r="AC5096" t="s">
        <v>120</v>
      </c>
      <c r="AD5096" t="s">
        <v>56</v>
      </c>
      <c r="AE5096" t="s">
        <v>112</v>
      </c>
      <c r="AF5096">
        <v>1698227</v>
      </c>
      <c r="AG5096" t="s">
        <v>71</v>
      </c>
      <c r="AH5096" t="s">
        <v>59</v>
      </c>
      <c r="AI5096" t="s">
        <v>56</v>
      </c>
      <c r="AJ5096" t="s">
        <v>416</v>
      </c>
    </row>
    <row r="5097" spans="1:36" x14ac:dyDescent="0.25">
      <c r="A5097" t="s">
        <v>10715</v>
      </c>
      <c r="B5097" t="s">
        <v>2263</v>
      </c>
      <c r="C5097" t="s">
        <v>92</v>
      </c>
      <c r="D5097" t="s">
        <v>10781</v>
      </c>
      <c r="E5097" s="2">
        <v>254452102</v>
      </c>
      <c r="F5097" t="s">
        <v>62</v>
      </c>
      <c r="G5097" s="3">
        <v>10519</v>
      </c>
      <c r="H5097">
        <v>20211227</v>
      </c>
      <c r="I5097" s="4">
        <v>2141</v>
      </c>
      <c r="J5097">
        <v>1586360</v>
      </c>
      <c r="K5097" s="5">
        <v>981</v>
      </c>
      <c r="L5097" t="s">
        <v>44</v>
      </c>
      <c r="M5097" t="s">
        <v>63</v>
      </c>
      <c r="N5097" t="s">
        <v>64</v>
      </c>
      <c r="O5097" s="5">
        <v>87</v>
      </c>
      <c r="P5097" s="5">
        <v>29187</v>
      </c>
      <c r="Q5097" s="6">
        <v>37.472239999999999</v>
      </c>
      <c r="R5097" s="6">
        <v>-119.88005</v>
      </c>
      <c r="S5097" t="s">
        <v>11419</v>
      </c>
      <c r="T5097" t="s">
        <v>436</v>
      </c>
      <c r="U5097" t="s">
        <v>86</v>
      </c>
      <c r="V5097" t="s">
        <v>50</v>
      </c>
      <c r="W5097" t="s">
        <v>11420</v>
      </c>
      <c r="X5097" t="s">
        <v>52</v>
      </c>
      <c r="Y5097" t="s">
        <v>53</v>
      </c>
      <c r="Z5097">
        <v>0</v>
      </c>
      <c r="AA5097" t="s">
        <v>416</v>
      </c>
      <c r="AB5097">
        <v>2021</v>
      </c>
      <c r="AC5097" t="s">
        <v>120</v>
      </c>
      <c r="AD5097" t="s">
        <v>56</v>
      </c>
      <c r="AE5097" t="s">
        <v>70</v>
      </c>
      <c r="AF5097">
        <v>1698883</v>
      </c>
      <c r="AG5097" t="s">
        <v>88</v>
      </c>
      <c r="AH5097" t="s">
        <v>59</v>
      </c>
      <c r="AI5097" t="s">
        <v>56</v>
      </c>
      <c r="AJ5097" t="s">
        <v>416</v>
      </c>
    </row>
    <row r="5098" spans="1:36" x14ac:dyDescent="0.25">
      <c r="A5098" t="s">
        <v>10715</v>
      </c>
      <c r="B5098" t="s">
        <v>2263</v>
      </c>
      <c r="C5098" t="s">
        <v>92</v>
      </c>
      <c r="D5098" t="s">
        <v>10738</v>
      </c>
      <c r="E5098" s="2">
        <v>254421103</v>
      </c>
      <c r="F5098" t="s">
        <v>62</v>
      </c>
      <c r="G5098" s="3">
        <v>10247</v>
      </c>
      <c r="H5098">
        <v>20211227</v>
      </c>
      <c r="I5098" s="4">
        <v>1048</v>
      </c>
      <c r="J5098">
        <v>1585627</v>
      </c>
      <c r="K5098" s="5">
        <v>259</v>
      </c>
      <c r="L5098" t="s">
        <v>44</v>
      </c>
      <c r="M5098" t="s">
        <v>63</v>
      </c>
      <c r="N5098" t="s">
        <v>64</v>
      </c>
      <c r="O5098" s="5">
        <v>55</v>
      </c>
      <c r="P5098" s="5">
        <v>14245</v>
      </c>
      <c r="Q5098" s="6">
        <v>37.54101</v>
      </c>
      <c r="R5098" s="6">
        <v>-119.64761</v>
      </c>
      <c r="S5098">
        <v>5576</v>
      </c>
      <c r="T5098" t="s">
        <v>436</v>
      </c>
      <c r="U5098" t="s">
        <v>67</v>
      </c>
      <c r="V5098" t="s">
        <v>50</v>
      </c>
      <c r="W5098" t="s">
        <v>11421</v>
      </c>
      <c r="X5098" t="s">
        <v>52</v>
      </c>
      <c r="Y5098" t="s">
        <v>53</v>
      </c>
      <c r="Z5098">
        <v>0</v>
      </c>
      <c r="AA5098" t="s">
        <v>416</v>
      </c>
      <c r="AB5098">
        <v>2021</v>
      </c>
      <c r="AC5098" t="s">
        <v>120</v>
      </c>
      <c r="AD5098" t="s">
        <v>56</v>
      </c>
      <c r="AE5098" t="s">
        <v>481</v>
      </c>
      <c r="AF5098">
        <v>1698669</v>
      </c>
      <c r="AG5098" t="s">
        <v>71</v>
      </c>
      <c r="AH5098" t="s">
        <v>59</v>
      </c>
      <c r="AI5098" t="s">
        <v>56</v>
      </c>
      <c r="AJ5098" t="s">
        <v>416</v>
      </c>
    </row>
    <row r="5099" spans="1:36" x14ac:dyDescent="0.25">
      <c r="A5099" t="s">
        <v>10715</v>
      </c>
      <c r="B5099" t="s">
        <v>2263</v>
      </c>
      <c r="C5099" t="s">
        <v>92</v>
      </c>
      <c r="D5099" t="s">
        <v>10775</v>
      </c>
      <c r="E5099" s="2">
        <v>163761703</v>
      </c>
      <c r="F5099" t="s">
        <v>62</v>
      </c>
      <c r="G5099" s="3">
        <v>26389</v>
      </c>
      <c r="H5099">
        <v>20211227</v>
      </c>
      <c r="I5099" s="4">
        <v>720</v>
      </c>
      <c r="J5099">
        <v>1584778</v>
      </c>
      <c r="K5099" s="5">
        <v>633</v>
      </c>
      <c r="L5099" t="s">
        <v>44</v>
      </c>
      <c r="M5099" t="s">
        <v>63</v>
      </c>
      <c r="N5099" t="s">
        <v>64</v>
      </c>
      <c r="O5099" s="5">
        <v>464</v>
      </c>
      <c r="P5099" s="5">
        <v>189292</v>
      </c>
      <c r="Q5099" s="6">
        <v>37.98789</v>
      </c>
      <c r="R5099" s="6">
        <v>-120.38836999999999</v>
      </c>
      <c r="S5099" t="s">
        <v>11422</v>
      </c>
      <c r="T5099" t="s">
        <v>436</v>
      </c>
      <c r="U5099" t="s">
        <v>200</v>
      </c>
      <c r="V5099" t="s">
        <v>50</v>
      </c>
      <c r="W5099" t="s">
        <v>11423</v>
      </c>
      <c r="X5099" t="s">
        <v>52</v>
      </c>
      <c r="Y5099" t="s">
        <v>53</v>
      </c>
      <c r="Z5099">
        <v>0</v>
      </c>
      <c r="AA5099" t="s">
        <v>416</v>
      </c>
      <c r="AB5099">
        <v>2021</v>
      </c>
      <c r="AC5099" t="s">
        <v>120</v>
      </c>
      <c r="AD5099" t="s">
        <v>56</v>
      </c>
      <c r="AE5099" t="s">
        <v>70</v>
      </c>
      <c r="AF5099">
        <v>1698554</v>
      </c>
      <c r="AG5099" t="s">
        <v>202</v>
      </c>
      <c r="AH5099" t="s">
        <v>59</v>
      </c>
      <c r="AI5099" t="s">
        <v>56</v>
      </c>
      <c r="AJ5099" t="s">
        <v>416</v>
      </c>
    </row>
    <row r="5100" spans="1:36" x14ac:dyDescent="0.25">
      <c r="A5100" t="s">
        <v>10715</v>
      </c>
      <c r="B5100" t="s">
        <v>2263</v>
      </c>
      <c r="C5100" t="s">
        <v>92</v>
      </c>
      <c r="D5100" t="s">
        <v>10870</v>
      </c>
      <c r="E5100" s="2">
        <v>252531103</v>
      </c>
      <c r="F5100" t="s">
        <v>80</v>
      </c>
      <c r="G5100" s="3">
        <v>10385</v>
      </c>
      <c r="H5100">
        <v>20211227</v>
      </c>
      <c r="I5100" s="4">
        <v>1454</v>
      </c>
      <c r="J5100">
        <v>1585940</v>
      </c>
      <c r="K5100" s="5">
        <v>113</v>
      </c>
      <c r="L5100" t="s">
        <v>44</v>
      </c>
      <c r="M5100" t="s">
        <v>63</v>
      </c>
      <c r="N5100" t="s">
        <v>72</v>
      </c>
      <c r="O5100" s="5">
        <v>212</v>
      </c>
      <c r="P5100" s="5">
        <v>23956</v>
      </c>
      <c r="Q5100" s="6">
        <v>37.235157000000001</v>
      </c>
      <c r="R5100" s="6">
        <v>-119.510147</v>
      </c>
      <c r="S5100" t="s">
        <v>11424</v>
      </c>
      <c r="T5100" t="s">
        <v>436</v>
      </c>
      <c r="U5100" t="s">
        <v>67</v>
      </c>
      <c r="V5100" t="s">
        <v>50</v>
      </c>
      <c r="W5100" t="s">
        <v>11425</v>
      </c>
      <c r="X5100" t="s">
        <v>52</v>
      </c>
      <c r="Y5100" t="s">
        <v>53</v>
      </c>
      <c r="Z5100">
        <v>0</v>
      </c>
      <c r="AA5100" t="s">
        <v>416</v>
      </c>
      <c r="AB5100">
        <v>2021</v>
      </c>
      <c r="AC5100" t="s">
        <v>120</v>
      </c>
      <c r="AD5100" t="s">
        <v>56</v>
      </c>
      <c r="AE5100" t="s">
        <v>70</v>
      </c>
      <c r="AF5100">
        <v>1698722</v>
      </c>
      <c r="AG5100" t="s">
        <v>71</v>
      </c>
      <c r="AH5100" t="s">
        <v>59</v>
      </c>
      <c r="AI5100" t="s">
        <v>56</v>
      </c>
      <c r="AJ5100" t="s">
        <v>416</v>
      </c>
    </row>
    <row r="5101" spans="1:36" x14ac:dyDescent="0.25">
      <c r="A5101" t="s">
        <v>10715</v>
      </c>
      <c r="B5101" t="s">
        <v>2263</v>
      </c>
      <c r="C5101" t="s">
        <v>92</v>
      </c>
      <c r="D5101" t="s">
        <v>10722</v>
      </c>
      <c r="E5101" s="2">
        <v>252192105</v>
      </c>
      <c r="F5101" t="s">
        <v>62</v>
      </c>
      <c r="G5101" s="3">
        <v>43781</v>
      </c>
      <c r="H5101">
        <v>20230105</v>
      </c>
      <c r="I5101" s="4">
        <v>151</v>
      </c>
      <c r="J5101">
        <v>1920312</v>
      </c>
      <c r="K5101" s="5">
        <v>653</v>
      </c>
      <c r="L5101" t="s">
        <v>44</v>
      </c>
      <c r="M5101" t="s">
        <v>63</v>
      </c>
      <c r="N5101" t="s">
        <v>64</v>
      </c>
      <c r="O5101" s="5">
        <v>3</v>
      </c>
      <c r="P5101" s="5">
        <v>1959</v>
      </c>
      <c r="Q5101" s="6">
        <v>37.748190000000001</v>
      </c>
      <c r="R5101" s="6">
        <v>-120.13522</v>
      </c>
      <c r="S5101" t="s">
        <v>11426</v>
      </c>
      <c r="T5101" t="s">
        <v>413</v>
      </c>
      <c r="U5101" t="s">
        <v>67</v>
      </c>
      <c r="V5101" t="s">
        <v>50</v>
      </c>
      <c r="W5101" t="s">
        <v>11427</v>
      </c>
      <c r="X5101" t="s">
        <v>52</v>
      </c>
      <c r="Y5101" t="s">
        <v>53</v>
      </c>
      <c r="Z5101">
        <v>0</v>
      </c>
      <c r="AA5101" t="s">
        <v>416</v>
      </c>
      <c r="AB5101">
        <v>2023</v>
      </c>
      <c r="AC5101" t="s">
        <v>525</v>
      </c>
      <c r="AD5101" t="s">
        <v>56</v>
      </c>
      <c r="AE5101" t="s">
        <v>70</v>
      </c>
      <c r="AF5101">
        <v>1797277</v>
      </c>
      <c r="AG5101" t="s">
        <v>71</v>
      </c>
      <c r="AH5101" t="s">
        <v>59</v>
      </c>
      <c r="AI5101" t="s">
        <v>56</v>
      </c>
      <c r="AJ5101" t="s">
        <v>416</v>
      </c>
    </row>
    <row r="5102" spans="1:36" x14ac:dyDescent="0.25">
      <c r="A5102" t="s">
        <v>10715</v>
      </c>
      <c r="B5102" t="s">
        <v>2263</v>
      </c>
      <c r="C5102" t="s">
        <v>40</v>
      </c>
      <c r="D5102" t="s">
        <v>10781</v>
      </c>
      <c r="E5102" s="2">
        <v>254452102</v>
      </c>
      <c r="F5102" t="s">
        <v>62</v>
      </c>
      <c r="G5102" s="3">
        <v>10317</v>
      </c>
      <c r="H5102">
        <v>20230105</v>
      </c>
      <c r="I5102" s="4">
        <v>653</v>
      </c>
      <c r="J5102">
        <v>1920796</v>
      </c>
      <c r="K5102" s="5">
        <v>787</v>
      </c>
      <c r="L5102" t="s">
        <v>44</v>
      </c>
      <c r="M5102" t="s">
        <v>63</v>
      </c>
      <c r="N5102" t="s">
        <v>64</v>
      </c>
      <c r="O5102" s="5">
        <v>64</v>
      </c>
      <c r="P5102" s="5">
        <v>21458</v>
      </c>
      <c r="Q5102" s="6">
        <v>37.465330000000002</v>
      </c>
      <c r="R5102" s="6">
        <v>-119.73569999999999</v>
      </c>
      <c r="S5102" t="s">
        <v>11428</v>
      </c>
      <c r="T5102" t="s">
        <v>413</v>
      </c>
      <c r="U5102" t="s">
        <v>86</v>
      </c>
      <c r="V5102" t="s">
        <v>50</v>
      </c>
      <c r="W5102" t="s">
        <v>11429</v>
      </c>
      <c r="X5102" t="s">
        <v>52</v>
      </c>
      <c r="Y5102" t="s">
        <v>53</v>
      </c>
      <c r="Z5102">
        <v>0</v>
      </c>
      <c r="AA5102" t="s">
        <v>416</v>
      </c>
      <c r="AB5102">
        <v>2023</v>
      </c>
      <c r="AC5102" t="s">
        <v>525</v>
      </c>
      <c r="AD5102" t="s">
        <v>56</v>
      </c>
      <c r="AE5102" t="s">
        <v>70</v>
      </c>
      <c r="AF5102">
        <v>1797467</v>
      </c>
      <c r="AG5102" t="s">
        <v>88</v>
      </c>
      <c r="AH5102" t="s">
        <v>59</v>
      </c>
      <c r="AI5102" t="s">
        <v>56</v>
      </c>
      <c r="AJ5102" t="s">
        <v>416</v>
      </c>
    </row>
    <row r="5103" spans="1:36" x14ac:dyDescent="0.25">
      <c r="A5103" t="s">
        <v>10715</v>
      </c>
      <c r="B5103" t="s">
        <v>2263</v>
      </c>
      <c r="C5103" t="s">
        <v>92</v>
      </c>
      <c r="D5103" t="s">
        <v>10817</v>
      </c>
      <c r="E5103" s="2">
        <v>254432103</v>
      </c>
      <c r="F5103" t="s">
        <v>62</v>
      </c>
      <c r="G5103" s="3">
        <v>10217</v>
      </c>
      <c r="H5103">
        <v>20230107</v>
      </c>
      <c r="I5103" s="4">
        <v>1013</v>
      </c>
      <c r="J5103">
        <v>1926319</v>
      </c>
      <c r="K5103" s="5">
        <v>296</v>
      </c>
      <c r="L5103" t="s">
        <v>44</v>
      </c>
      <c r="M5103" t="s">
        <v>45</v>
      </c>
      <c r="N5103" t="s">
        <v>432</v>
      </c>
      <c r="O5103" s="5">
        <v>96</v>
      </c>
      <c r="P5103" s="5">
        <v>12936</v>
      </c>
      <c r="Q5103" s="6">
        <v>37.184019999999997</v>
      </c>
      <c r="R5103" s="6">
        <v>-119.76618000000001</v>
      </c>
      <c r="S5103" t="s">
        <v>11430</v>
      </c>
      <c r="T5103" t="s">
        <v>413</v>
      </c>
      <c r="U5103" t="s">
        <v>86</v>
      </c>
      <c r="V5103" t="s">
        <v>50</v>
      </c>
      <c r="W5103" t="s">
        <v>11431</v>
      </c>
      <c r="X5103" t="s">
        <v>52</v>
      </c>
      <c r="Y5103" t="s">
        <v>53</v>
      </c>
      <c r="Z5103">
        <v>0</v>
      </c>
      <c r="AA5103" t="s">
        <v>416</v>
      </c>
      <c r="AB5103">
        <v>2023</v>
      </c>
      <c r="AC5103" t="s">
        <v>525</v>
      </c>
      <c r="AD5103" t="s">
        <v>56</v>
      </c>
      <c r="AE5103" t="s">
        <v>98</v>
      </c>
      <c r="AF5103">
        <v>1798636</v>
      </c>
      <c r="AG5103" t="s">
        <v>88</v>
      </c>
      <c r="AH5103" t="s">
        <v>59</v>
      </c>
      <c r="AI5103" t="s">
        <v>56</v>
      </c>
      <c r="AJ5103" t="s">
        <v>416</v>
      </c>
    </row>
    <row r="5104" spans="1:36" x14ac:dyDescent="0.25">
      <c r="A5104" t="s">
        <v>10715</v>
      </c>
      <c r="B5104" t="s">
        <v>2263</v>
      </c>
      <c r="C5104" t="s">
        <v>92</v>
      </c>
      <c r="D5104" t="s">
        <v>10722</v>
      </c>
      <c r="E5104" s="2">
        <v>252192105</v>
      </c>
      <c r="F5104" t="s">
        <v>42</v>
      </c>
      <c r="G5104" s="3">
        <v>13430</v>
      </c>
      <c r="H5104">
        <v>20230109</v>
      </c>
      <c r="I5104" s="4">
        <v>540</v>
      </c>
      <c r="J5104">
        <v>1935901</v>
      </c>
      <c r="K5104" s="5">
        <v>600</v>
      </c>
      <c r="L5104" t="s">
        <v>44</v>
      </c>
      <c r="M5104" t="s">
        <v>63</v>
      </c>
      <c r="N5104" t="s">
        <v>64</v>
      </c>
      <c r="O5104" s="5">
        <v>129</v>
      </c>
      <c r="P5104" s="5">
        <v>77400</v>
      </c>
      <c r="Q5104" s="6">
        <v>37.74991</v>
      </c>
      <c r="R5104" s="6">
        <v>-120.13617000000001</v>
      </c>
      <c r="S5104" t="s">
        <v>11432</v>
      </c>
      <c r="T5104" t="s">
        <v>421</v>
      </c>
      <c r="U5104" t="s">
        <v>67</v>
      </c>
      <c r="V5104" t="s">
        <v>50</v>
      </c>
      <c r="W5104" t="s">
        <v>11433</v>
      </c>
      <c r="X5104" t="s">
        <v>52</v>
      </c>
      <c r="Y5104" t="s">
        <v>53</v>
      </c>
      <c r="Z5104">
        <v>0</v>
      </c>
      <c r="AA5104" t="s">
        <v>416</v>
      </c>
      <c r="AB5104">
        <v>2023</v>
      </c>
      <c r="AC5104" t="s">
        <v>525</v>
      </c>
      <c r="AD5104" t="s">
        <v>56</v>
      </c>
      <c r="AE5104" t="s">
        <v>98</v>
      </c>
      <c r="AF5104">
        <v>1800691</v>
      </c>
      <c r="AG5104" t="s">
        <v>71</v>
      </c>
      <c r="AH5104" t="s">
        <v>59</v>
      </c>
      <c r="AI5104" t="s">
        <v>56</v>
      </c>
      <c r="AJ5104" t="s">
        <v>416</v>
      </c>
    </row>
    <row r="5105" spans="1:36" x14ac:dyDescent="0.25">
      <c r="A5105" t="s">
        <v>10715</v>
      </c>
      <c r="B5105" t="s">
        <v>2263</v>
      </c>
      <c r="C5105" t="s">
        <v>92</v>
      </c>
      <c r="D5105" t="s">
        <v>10749</v>
      </c>
      <c r="E5105" s="2">
        <v>254432104</v>
      </c>
      <c r="F5105" t="s">
        <v>62</v>
      </c>
      <c r="G5105" s="3">
        <v>10788</v>
      </c>
      <c r="H5105">
        <v>20230109</v>
      </c>
      <c r="I5105" s="4">
        <v>1030</v>
      </c>
      <c r="J5105">
        <v>1937640</v>
      </c>
      <c r="K5105" s="5">
        <v>266</v>
      </c>
      <c r="L5105" t="s">
        <v>44</v>
      </c>
      <c r="M5105" t="s">
        <v>63</v>
      </c>
      <c r="N5105" t="s">
        <v>64</v>
      </c>
      <c r="O5105" s="5">
        <v>77</v>
      </c>
      <c r="P5105" s="5">
        <v>20482</v>
      </c>
      <c r="Q5105" s="6">
        <v>37.286920000000002</v>
      </c>
      <c r="R5105" s="6">
        <v>-119.65582000000001</v>
      </c>
      <c r="S5105" t="s">
        <v>11434</v>
      </c>
      <c r="T5105" t="s">
        <v>413</v>
      </c>
      <c r="U5105" t="s">
        <v>67</v>
      </c>
      <c r="V5105" t="s">
        <v>68</v>
      </c>
      <c r="W5105" t="s">
        <v>11435</v>
      </c>
      <c r="X5105" t="s">
        <v>52</v>
      </c>
      <c r="Y5105" t="s">
        <v>53</v>
      </c>
      <c r="Z5105">
        <v>0</v>
      </c>
      <c r="AA5105" t="s">
        <v>416</v>
      </c>
      <c r="AB5105">
        <v>2023</v>
      </c>
      <c r="AC5105" t="s">
        <v>525</v>
      </c>
      <c r="AD5105" t="s">
        <v>56</v>
      </c>
      <c r="AE5105" t="s">
        <v>98</v>
      </c>
      <c r="AF5105">
        <v>1800947</v>
      </c>
      <c r="AG5105" t="s">
        <v>71</v>
      </c>
      <c r="AH5105" t="s">
        <v>59</v>
      </c>
      <c r="AI5105" t="s">
        <v>56</v>
      </c>
      <c r="AJ5105" t="s">
        <v>416</v>
      </c>
    </row>
    <row r="5106" spans="1:36" x14ac:dyDescent="0.25">
      <c r="A5106" t="s">
        <v>10715</v>
      </c>
      <c r="B5106" t="s">
        <v>2263</v>
      </c>
      <c r="C5106" t="s">
        <v>40</v>
      </c>
      <c r="D5106" t="s">
        <v>10725</v>
      </c>
      <c r="E5106" s="2">
        <v>254432102</v>
      </c>
      <c r="F5106" t="s">
        <v>42</v>
      </c>
      <c r="G5106" s="3">
        <v>10040</v>
      </c>
      <c r="H5106">
        <v>20230110</v>
      </c>
      <c r="I5106" s="4">
        <v>437</v>
      </c>
      <c r="J5106">
        <v>1942284</v>
      </c>
      <c r="K5106" s="5">
        <v>844</v>
      </c>
      <c r="L5106" t="s">
        <v>44</v>
      </c>
      <c r="M5106" t="s">
        <v>45</v>
      </c>
      <c r="N5106" t="s">
        <v>432</v>
      </c>
      <c r="O5106" s="5">
        <v>425</v>
      </c>
      <c r="P5106" s="5">
        <v>209316</v>
      </c>
      <c r="Q5106" s="6">
        <v>37.310400000000001</v>
      </c>
      <c r="R5106" s="6">
        <v>-119.58459000000001</v>
      </c>
      <c r="S5106" t="s">
        <v>11436</v>
      </c>
      <c r="T5106" t="s">
        <v>451</v>
      </c>
      <c r="U5106" t="s">
        <v>67</v>
      </c>
      <c r="V5106" t="s">
        <v>50</v>
      </c>
      <c r="W5106" t="s">
        <v>11437</v>
      </c>
      <c r="X5106" t="s">
        <v>52</v>
      </c>
      <c r="Y5106" t="s">
        <v>53</v>
      </c>
      <c r="Z5106">
        <v>0</v>
      </c>
      <c r="AA5106" t="s">
        <v>416</v>
      </c>
      <c r="AB5106">
        <v>2023</v>
      </c>
      <c r="AC5106" t="s">
        <v>525</v>
      </c>
      <c r="AD5106" t="s">
        <v>56</v>
      </c>
      <c r="AE5106" t="s">
        <v>143</v>
      </c>
      <c r="AF5106">
        <v>1801650</v>
      </c>
      <c r="AG5106" t="s">
        <v>71</v>
      </c>
      <c r="AH5106" t="s">
        <v>59</v>
      </c>
      <c r="AI5106" t="s">
        <v>56</v>
      </c>
      <c r="AJ5106" t="s">
        <v>416</v>
      </c>
    </row>
    <row r="5107" spans="1:36" x14ac:dyDescent="0.25">
      <c r="A5107" t="s">
        <v>10715</v>
      </c>
      <c r="B5107" t="s">
        <v>2263</v>
      </c>
      <c r="C5107" t="s">
        <v>92</v>
      </c>
      <c r="D5107" t="s">
        <v>10749</v>
      </c>
      <c r="E5107" s="2">
        <v>254432104</v>
      </c>
      <c r="F5107" t="s">
        <v>42</v>
      </c>
      <c r="G5107" s="3">
        <v>10110</v>
      </c>
      <c r="H5107">
        <v>20230110</v>
      </c>
      <c r="I5107" s="4">
        <v>616</v>
      </c>
      <c r="J5107">
        <v>1942993</v>
      </c>
      <c r="K5107" s="5">
        <v>3448</v>
      </c>
      <c r="L5107" t="s">
        <v>44</v>
      </c>
      <c r="M5107" t="s">
        <v>45</v>
      </c>
      <c r="N5107" t="s">
        <v>432</v>
      </c>
      <c r="O5107" s="5">
        <v>1068</v>
      </c>
      <c r="P5107" s="5">
        <v>108166</v>
      </c>
      <c r="Q5107" s="6">
        <v>37.267040000000001</v>
      </c>
      <c r="R5107" s="6">
        <v>-119.71138999999999</v>
      </c>
      <c r="S5107" t="s">
        <v>11438</v>
      </c>
      <c r="T5107" t="s">
        <v>421</v>
      </c>
      <c r="U5107" t="s">
        <v>86</v>
      </c>
      <c r="V5107" t="s">
        <v>50</v>
      </c>
      <c r="W5107" t="s">
        <v>11439</v>
      </c>
      <c r="X5107" t="s">
        <v>52</v>
      </c>
      <c r="Y5107" t="s">
        <v>53</v>
      </c>
      <c r="Z5107">
        <v>0</v>
      </c>
      <c r="AA5107" t="s">
        <v>416</v>
      </c>
      <c r="AB5107">
        <v>2023</v>
      </c>
      <c r="AC5107" t="s">
        <v>525</v>
      </c>
      <c r="AD5107" t="s">
        <v>56</v>
      </c>
      <c r="AE5107" t="s">
        <v>70</v>
      </c>
      <c r="AF5107">
        <v>1801727</v>
      </c>
      <c r="AG5107" t="s">
        <v>88</v>
      </c>
      <c r="AH5107" t="s">
        <v>59</v>
      </c>
      <c r="AI5107" t="s">
        <v>56</v>
      </c>
      <c r="AJ5107" t="s">
        <v>416</v>
      </c>
    </row>
    <row r="5108" spans="1:36" x14ac:dyDescent="0.25">
      <c r="A5108" t="s">
        <v>10715</v>
      </c>
      <c r="B5108" t="s">
        <v>2263</v>
      </c>
      <c r="C5108" t="s">
        <v>92</v>
      </c>
      <c r="D5108" t="s">
        <v>10768</v>
      </c>
      <c r="E5108" s="2">
        <v>163351705</v>
      </c>
      <c r="F5108" t="s">
        <v>42</v>
      </c>
      <c r="G5108" s="3">
        <v>65908</v>
      </c>
      <c r="H5108">
        <v>20230110</v>
      </c>
      <c r="I5108" s="4">
        <v>444</v>
      </c>
      <c r="J5108">
        <v>1942407</v>
      </c>
      <c r="K5108" s="5">
        <v>887</v>
      </c>
      <c r="L5108" t="s">
        <v>44</v>
      </c>
      <c r="M5108" t="s">
        <v>63</v>
      </c>
      <c r="N5108" t="s">
        <v>64</v>
      </c>
      <c r="O5108" s="5">
        <v>673</v>
      </c>
      <c r="P5108" s="5">
        <v>219896</v>
      </c>
      <c r="Q5108" s="6">
        <v>37.957380000000001</v>
      </c>
      <c r="R5108" s="6">
        <v>-120.31319000000001</v>
      </c>
      <c r="S5108" t="s">
        <v>11440</v>
      </c>
      <c r="T5108" t="s">
        <v>5143</v>
      </c>
      <c r="U5108" t="s">
        <v>67</v>
      </c>
      <c r="V5108" t="s">
        <v>50</v>
      </c>
      <c r="W5108" t="s">
        <v>11441</v>
      </c>
      <c r="X5108" t="s">
        <v>52</v>
      </c>
      <c r="Y5108" t="s">
        <v>53</v>
      </c>
      <c r="Z5108">
        <v>0</v>
      </c>
      <c r="AA5108" t="s">
        <v>416</v>
      </c>
      <c r="AB5108">
        <v>2023</v>
      </c>
      <c r="AC5108" t="s">
        <v>525</v>
      </c>
      <c r="AD5108" t="s">
        <v>56</v>
      </c>
      <c r="AE5108" t="s">
        <v>70</v>
      </c>
      <c r="AF5108">
        <v>1801666</v>
      </c>
      <c r="AG5108" t="s">
        <v>71</v>
      </c>
      <c r="AH5108" t="s">
        <v>59</v>
      </c>
      <c r="AI5108" t="s">
        <v>56</v>
      </c>
      <c r="AJ5108" t="s">
        <v>416</v>
      </c>
    </row>
    <row r="5109" spans="1:36" x14ac:dyDescent="0.25">
      <c r="A5109" t="s">
        <v>10715</v>
      </c>
      <c r="B5109" t="s">
        <v>2263</v>
      </c>
      <c r="C5109" t="s">
        <v>40</v>
      </c>
      <c r="D5109" t="s">
        <v>10716</v>
      </c>
      <c r="E5109" s="2">
        <v>163661702</v>
      </c>
      <c r="F5109" t="s">
        <v>42</v>
      </c>
      <c r="G5109" s="3">
        <v>8130</v>
      </c>
      <c r="H5109">
        <v>20230110</v>
      </c>
      <c r="I5109" s="4">
        <v>447</v>
      </c>
      <c r="J5109">
        <v>1942567</v>
      </c>
      <c r="K5109" s="5">
        <v>2198</v>
      </c>
      <c r="L5109" t="s">
        <v>44</v>
      </c>
      <c r="M5109" t="s">
        <v>63</v>
      </c>
      <c r="N5109" t="s">
        <v>64</v>
      </c>
      <c r="O5109" s="5">
        <v>431</v>
      </c>
      <c r="P5109" s="5">
        <v>297449</v>
      </c>
      <c r="Q5109" s="6">
        <v>38.027799999999999</v>
      </c>
      <c r="R5109" s="6">
        <v>-120.25675</v>
      </c>
      <c r="S5109" t="s">
        <v>11442</v>
      </c>
      <c r="T5109" t="s">
        <v>1946</v>
      </c>
      <c r="U5109" t="s">
        <v>67</v>
      </c>
      <c r="V5109" t="s">
        <v>50</v>
      </c>
      <c r="W5109" t="s">
        <v>11443</v>
      </c>
      <c r="X5109" t="s">
        <v>52</v>
      </c>
      <c r="Y5109" t="s">
        <v>53</v>
      </c>
      <c r="Z5109">
        <v>0</v>
      </c>
      <c r="AA5109" t="s">
        <v>416</v>
      </c>
      <c r="AB5109">
        <v>2023</v>
      </c>
      <c r="AC5109" t="s">
        <v>525</v>
      </c>
      <c r="AD5109" t="s">
        <v>56</v>
      </c>
      <c r="AE5109" t="s">
        <v>98</v>
      </c>
      <c r="AF5109">
        <v>1801672</v>
      </c>
      <c r="AG5109" t="s">
        <v>71</v>
      </c>
      <c r="AH5109" t="s">
        <v>59</v>
      </c>
      <c r="AI5109" t="s">
        <v>56</v>
      </c>
      <c r="AJ5109" t="s">
        <v>416</v>
      </c>
    </row>
    <row r="5110" spans="1:36" x14ac:dyDescent="0.25">
      <c r="A5110" t="s">
        <v>10715</v>
      </c>
      <c r="B5110" t="s">
        <v>2263</v>
      </c>
      <c r="C5110" t="s">
        <v>40</v>
      </c>
      <c r="D5110" t="s">
        <v>10716</v>
      </c>
      <c r="E5110" s="2">
        <v>163661702</v>
      </c>
      <c r="F5110" t="s">
        <v>62</v>
      </c>
      <c r="G5110" s="3">
        <v>6821</v>
      </c>
      <c r="H5110">
        <v>20230110</v>
      </c>
      <c r="I5110" s="4">
        <v>446</v>
      </c>
      <c r="J5110">
        <v>1944475</v>
      </c>
      <c r="K5110" s="5">
        <v>835</v>
      </c>
      <c r="L5110" t="s">
        <v>44</v>
      </c>
      <c r="M5110" t="s">
        <v>63</v>
      </c>
      <c r="N5110" t="s">
        <v>64</v>
      </c>
      <c r="O5110" s="5">
        <v>43</v>
      </c>
      <c r="P5110" s="5">
        <v>35905</v>
      </c>
      <c r="Q5110" s="6">
        <v>38.05536</v>
      </c>
      <c r="R5110" s="6">
        <v>-120.27482999999999</v>
      </c>
      <c r="S5110" t="s">
        <v>11444</v>
      </c>
      <c r="T5110" t="s">
        <v>413</v>
      </c>
      <c r="U5110" t="s">
        <v>67</v>
      </c>
      <c r="V5110" t="s">
        <v>50</v>
      </c>
      <c r="W5110" t="s">
        <v>11445</v>
      </c>
      <c r="X5110" t="s">
        <v>52</v>
      </c>
      <c r="Y5110" t="s">
        <v>53</v>
      </c>
      <c r="Z5110">
        <v>0</v>
      </c>
      <c r="AA5110" t="s">
        <v>416</v>
      </c>
      <c r="AB5110">
        <v>2023</v>
      </c>
      <c r="AC5110" t="s">
        <v>525</v>
      </c>
      <c r="AD5110" t="s">
        <v>56</v>
      </c>
      <c r="AE5110" t="s">
        <v>70</v>
      </c>
      <c r="AF5110">
        <v>1801957</v>
      </c>
      <c r="AG5110" t="s">
        <v>71</v>
      </c>
      <c r="AH5110" t="s">
        <v>59</v>
      </c>
      <c r="AI5110" t="s">
        <v>56</v>
      </c>
      <c r="AJ5110" t="s">
        <v>416</v>
      </c>
    </row>
    <row r="5111" spans="1:36" x14ac:dyDescent="0.25">
      <c r="A5111" t="s">
        <v>10715</v>
      </c>
      <c r="B5111" t="s">
        <v>2263</v>
      </c>
      <c r="C5111" t="s">
        <v>40</v>
      </c>
      <c r="D5111" t="s">
        <v>10738</v>
      </c>
      <c r="E5111" s="2">
        <v>254421103</v>
      </c>
      <c r="F5111" t="s">
        <v>42</v>
      </c>
      <c r="G5111" s="3">
        <v>77384</v>
      </c>
      <c r="H5111">
        <v>20230110</v>
      </c>
      <c r="I5111" s="4">
        <v>558</v>
      </c>
      <c r="J5111">
        <v>1944321</v>
      </c>
      <c r="K5111" s="5">
        <v>651</v>
      </c>
      <c r="L5111" t="s">
        <v>44</v>
      </c>
      <c r="M5111" t="s">
        <v>63</v>
      </c>
      <c r="N5111" t="s">
        <v>64</v>
      </c>
      <c r="O5111" s="5">
        <v>468</v>
      </c>
      <c r="P5111" s="5">
        <v>168550</v>
      </c>
      <c r="Q5111" s="6">
        <v>37.339149999999997</v>
      </c>
      <c r="R5111" s="6">
        <v>-119.58504000000001</v>
      </c>
      <c r="S5111" t="s">
        <v>11446</v>
      </c>
      <c r="T5111" t="s">
        <v>551</v>
      </c>
      <c r="U5111" t="s">
        <v>67</v>
      </c>
      <c r="V5111" t="s">
        <v>50</v>
      </c>
      <c r="W5111" t="s">
        <v>11447</v>
      </c>
      <c r="X5111" t="s">
        <v>52</v>
      </c>
      <c r="Y5111" t="s">
        <v>53</v>
      </c>
      <c r="Z5111">
        <v>0</v>
      </c>
      <c r="AA5111" t="s">
        <v>416</v>
      </c>
      <c r="AB5111">
        <v>2023</v>
      </c>
      <c r="AC5111" t="s">
        <v>525</v>
      </c>
      <c r="AD5111" t="s">
        <v>56</v>
      </c>
      <c r="AE5111" t="s">
        <v>70</v>
      </c>
      <c r="AF5111">
        <v>1801920</v>
      </c>
      <c r="AG5111" t="s">
        <v>71</v>
      </c>
      <c r="AH5111" t="s">
        <v>59</v>
      </c>
      <c r="AI5111" t="s">
        <v>56</v>
      </c>
      <c r="AJ5111" t="s">
        <v>416</v>
      </c>
    </row>
    <row r="5112" spans="1:36" x14ac:dyDescent="0.25">
      <c r="A5112" t="s">
        <v>10715</v>
      </c>
      <c r="B5112" t="s">
        <v>2263</v>
      </c>
      <c r="C5112" t="s">
        <v>40</v>
      </c>
      <c r="D5112" t="s">
        <v>10727</v>
      </c>
      <c r="E5112" s="2">
        <v>163661701</v>
      </c>
      <c r="F5112" t="s">
        <v>62</v>
      </c>
      <c r="G5112" s="3" t="s">
        <v>10850</v>
      </c>
      <c r="H5112">
        <v>20230116</v>
      </c>
      <c r="I5112" s="4">
        <v>1159</v>
      </c>
      <c r="J5112">
        <v>1957937</v>
      </c>
      <c r="K5112" s="5">
        <v>321</v>
      </c>
      <c r="L5112" t="s">
        <v>44</v>
      </c>
      <c r="M5112" t="s">
        <v>63</v>
      </c>
      <c r="N5112" t="s">
        <v>64</v>
      </c>
      <c r="O5112" s="5">
        <v>362</v>
      </c>
      <c r="P5112" s="5">
        <v>81552</v>
      </c>
      <c r="Q5112" s="6">
        <v>38.035499999999999</v>
      </c>
      <c r="R5112" s="6">
        <v>-120.22624</v>
      </c>
      <c r="S5112" t="s">
        <v>11448</v>
      </c>
      <c r="T5112" t="s">
        <v>436</v>
      </c>
      <c r="U5112" t="s">
        <v>67</v>
      </c>
      <c r="V5112" t="s">
        <v>50</v>
      </c>
      <c r="W5112" t="s">
        <v>11449</v>
      </c>
      <c r="X5112" t="s">
        <v>52</v>
      </c>
      <c r="Y5112" t="s">
        <v>53</v>
      </c>
      <c r="Z5112">
        <v>0</v>
      </c>
      <c r="AA5112" t="s">
        <v>416</v>
      </c>
      <c r="AB5112">
        <v>2023</v>
      </c>
      <c r="AC5112" t="s">
        <v>525</v>
      </c>
      <c r="AD5112" t="s">
        <v>56</v>
      </c>
      <c r="AE5112" t="s">
        <v>98</v>
      </c>
      <c r="AF5112">
        <v>1805960</v>
      </c>
      <c r="AG5112" t="s">
        <v>71</v>
      </c>
      <c r="AH5112" t="s">
        <v>59</v>
      </c>
      <c r="AI5112" t="s">
        <v>56</v>
      </c>
      <c r="AJ5112" t="s">
        <v>416</v>
      </c>
    </row>
    <row r="5113" spans="1:36" x14ac:dyDescent="0.25">
      <c r="A5113" t="s">
        <v>10715</v>
      </c>
      <c r="B5113" t="s">
        <v>2263</v>
      </c>
      <c r="C5113" t="s">
        <v>40</v>
      </c>
      <c r="D5113" t="s">
        <v>11338</v>
      </c>
      <c r="E5113" s="2">
        <v>162831702</v>
      </c>
      <c r="F5113" t="s">
        <v>42</v>
      </c>
      <c r="G5113" s="3">
        <v>693441</v>
      </c>
      <c r="H5113">
        <v>20230116</v>
      </c>
      <c r="I5113" s="4">
        <v>906</v>
      </c>
      <c r="J5113">
        <v>1957423</v>
      </c>
      <c r="K5113" s="5">
        <v>630</v>
      </c>
      <c r="L5113" t="s">
        <v>44</v>
      </c>
      <c r="M5113" t="s">
        <v>63</v>
      </c>
      <c r="N5113" t="s">
        <v>64</v>
      </c>
      <c r="O5113" s="5">
        <v>491</v>
      </c>
      <c r="P5113" s="5">
        <v>200052</v>
      </c>
      <c r="Q5113" s="6">
        <v>38.187710000000003</v>
      </c>
      <c r="R5113" s="6">
        <v>-120.00252</v>
      </c>
      <c r="S5113" t="s">
        <v>11450</v>
      </c>
      <c r="T5113" t="s">
        <v>436</v>
      </c>
      <c r="U5113" t="s">
        <v>67</v>
      </c>
      <c r="V5113" t="s">
        <v>50</v>
      </c>
      <c r="W5113" t="s">
        <v>11451</v>
      </c>
      <c r="X5113" t="s">
        <v>52</v>
      </c>
      <c r="Y5113" t="s">
        <v>53</v>
      </c>
      <c r="Z5113">
        <v>0</v>
      </c>
      <c r="AA5113" t="s">
        <v>416</v>
      </c>
      <c r="AB5113">
        <v>2023</v>
      </c>
      <c r="AC5113" t="s">
        <v>525</v>
      </c>
      <c r="AD5113" t="s">
        <v>56</v>
      </c>
      <c r="AE5113" t="s">
        <v>98</v>
      </c>
      <c r="AF5113">
        <v>1805756</v>
      </c>
      <c r="AG5113" t="s">
        <v>71</v>
      </c>
      <c r="AH5113" t="s">
        <v>59</v>
      </c>
      <c r="AI5113" t="s">
        <v>56</v>
      </c>
      <c r="AJ5113" t="s">
        <v>416</v>
      </c>
    </row>
    <row r="5114" spans="1:36" x14ac:dyDescent="0.25">
      <c r="A5114" t="s">
        <v>10715</v>
      </c>
      <c r="B5114" t="s">
        <v>2263</v>
      </c>
      <c r="C5114" t="s">
        <v>40</v>
      </c>
      <c r="D5114" t="s">
        <v>10725</v>
      </c>
      <c r="E5114" s="2">
        <v>254432102</v>
      </c>
      <c r="F5114" t="s">
        <v>42</v>
      </c>
      <c r="G5114" s="3">
        <v>10050</v>
      </c>
      <c r="H5114">
        <v>20230219</v>
      </c>
      <c r="I5114" s="4">
        <v>300</v>
      </c>
      <c r="J5114">
        <v>1988470</v>
      </c>
      <c r="K5114" s="5">
        <v>566</v>
      </c>
      <c r="L5114" t="s">
        <v>44</v>
      </c>
      <c r="M5114" t="s">
        <v>774</v>
      </c>
      <c r="N5114" t="s">
        <v>3794</v>
      </c>
      <c r="O5114" s="5">
        <v>2323</v>
      </c>
      <c r="P5114" s="5">
        <v>807587</v>
      </c>
      <c r="Q5114" s="6">
        <v>37.310420000000001</v>
      </c>
      <c r="R5114" s="6">
        <v>-119.58450000000001</v>
      </c>
      <c r="S5114" t="s">
        <v>11452</v>
      </c>
      <c r="T5114" t="s">
        <v>436</v>
      </c>
      <c r="U5114" t="s">
        <v>67</v>
      </c>
      <c r="V5114" t="s">
        <v>50</v>
      </c>
      <c r="W5114" t="s">
        <v>11453</v>
      </c>
      <c r="X5114" t="s">
        <v>52</v>
      </c>
      <c r="Y5114" t="s">
        <v>53</v>
      </c>
      <c r="Z5114">
        <v>45679421</v>
      </c>
      <c r="AA5114" t="s">
        <v>416</v>
      </c>
      <c r="AB5114">
        <v>2023</v>
      </c>
      <c r="AC5114" t="s">
        <v>376</v>
      </c>
      <c r="AD5114" t="s">
        <v>56</v>
      </c>
      <c r="AE5114" t="s">
        <v>136</v>
      </c>
      <c r="AF5114">
        <v>1814255</v>
      </c>
      <c r="AG5114" t="s">
        <v>71</v>
      </c>
      <c r="AH5114" t="s">
        <v>59</v>
      </c>
      <c r="AI5114" t="s">
        <v>56</v>
      </c>
      <c r="AJ5114" t="s">
        <v>416</v>
      </c>
    </row>
    <row r="5115" spans="1:36" x14ac:dyDescent="0.25">
      <c r="A5115" t="s">
        <v>10715</v>
      </c>
      <c r="B5115" t="s">
        <v>2263</v>
      </c>
      <c r="C5115" t="s">
        <v>92</v>
      </c>
      <c r="D5115" t="s">
        <v>10752</v>
      </c>
      <c r="E5115" s="2">
        <v>163781701</v>
      </c>
      <c r="F5115" t="s">
        <v>508</v>
      </c>
      <c r="G5115" s="3" t="s">
        <v>11060</v>
      </c>
      <c r="H5115">
        <v>20230221</v>
      </c>
      <c r="I5115" s="4">
        <v>1557</v>
      </c>
      <c r="J5115">
        <v>1992869</v>
      </c>
      <c r="K5115" s="5">
        <v>346</v>
      </c>
      <c r="L5115" t="s">
        <v>44</v>
      </c>
      <c r="M5115" t="s">
        <v>45</v>
      </c>
      <c r="N5115" t="s">
        <v>432</v>
      </c>
      <c r="O5115" s="5">
        <v>1921</v>
      </c>
      <c r="P5115" s="5">
        <v>539322</v>
      </c>
      <c r="Q5115" s="6">
        <v>37.903469999999999</v>
      </c>
      <c r="R5115" s="6">
        <v>-120.49699</v>
      </c>
      <c r="S5115" t="s">
        <v>11454</v>
      </c>
      <c r="T5115" t="s">
        <v>436</v>
      </c>
      <c r="U5115" t="s">
        <v>67</v>
      </c>
      <c r="V5115" t="s">
        <v>50</v>
      </c>
      <c r="W5115" t="s">
        <v>11455</v>
      </c>
      <c r="X5115" t="s">
        <v>52</v>
      </c>
      <c r="Y5115" t="s">
        <v>53</v>
      </c>
      <c r="Z5115">
        <v>0</v>
      </c>
      <c r="AA5115" t="s">
        <v>416</v>
      </c>
      <c r="AB5115">
        <v>2023</v>
      </c>
      <c r="AC5115" t="s">
        <v>376</v>
      </c>
      <c r="AD5115" t="s">
        <v>56</v>
      </c>
      <c r="AE5115" t="s">
        <v>136</v>
      </c>
      <c r="AF5115">
        <v>1815064</v>
      </c>
      <c r="AG5115" t="s">
        <v>71</v>
      </c>
      <c r="AH5115" t="s">
        <v>59</v>
      </c>
      <c r="AI5115" t="s">
        <v>56</v>
      </c>
      <c r="AJ5115" t="s">
        <v>416</v>
      </c>
    </row>
    <row r="5116" spans="1:36" x14ac:dyDescent="0.25">
      <c r="A5116" t="s">
        <v>10715</v>
      </c>
      <c r="B5116" t="s">
        <v>2263</v>
      </c>
      <c r="C5116" t="s">
        <v>92</v>
      </c>
      <c r="D5116" t="s">
        <v>10781</v>
      </c>
      <c r="E5116" s="2">
        <v>254452102</v>
      </c>
      <c r="F5116" t="s">
        <v>62</v>
      </c>
      <c r="G5116" s="3">
        <v>10373</v>
      </c>
      <c r="H5116">
        <v>20230224</v>
      </c>
      <c r="I5116" s="4">
        <v>1520</v>
      </c>
      <c r="J5116">
        <v>2005969</v>
      </c>
      <c r="K5116" s="5">
        <v>304</v>
      </c>
      <c r="L5116" t="s">
        <v>44</v>
      </c>
      <c r="M5116" t="s">
        <v>45</v>
      </c>
      <c r="N5116" t="s">
        <v>432</v>
      </c>
      <c r="O5116" s="5">
        <v>20</v>
      </c>
      <c r="P5116" s="5">
        <v>6080</v>
      </c>
      <c r="Q5116" s="6">
        <v>37.478259999999999</v>
      </c>
      <c r="R5116" s="6">
        <v>-119.86893999999999</v>
      </c>
      <c r="S5116" t="s">
        <v>11456</v>
      </c>
      <c r="T5116" t="s">
        <v>436</v>
      </c>
      <c r="U5116" t="s">
        <v>67</v>
      </c>
      <c r="V5116" t="s">
        <v>50</v>
      </c>
      <c r="W5116" t="s">
        <v>11457</v>
      </c>
      <c r="X5116" t="s">
        <v>52</v>
      </c>
      <c r="Y5116" t="s">
        <v>53</v>
      </c>
      <c r="Z5116">
        <v>0</v>
      </c>
      <c r="AA5116" t="s">
        <v>416</v>
      </c>
      <c r="AB5116">
        <v>2023</v>
      </c>
      <c r="AC5116" t="s">
        <v>376</v>
      </c>
      <c r="AD5116" t="s">
        <v>56</v>
      </c>
      <c r="AE5116" t="s">
        <v>98</v>
      </c>
      <c r="AF5116">
        <v>1817300</v>
      </c>
      <c r="AG5116" t="s">
        <v>71</v>
      </c>
      <c r="AH5116" t="s">
        <v>59</v>
      </c>
      <c r="AI5116" t="s">
        <v>56</v>
      </c>
      <c r="AJ5116" t="s">
        <v>416</v>
      </c>
    </row>
    <row r="5117" spans="1:36" x14ac:dyDescent="0.25">
      <c r="A5117" t="s">
        <v>10715</v>
      </c>
      <c r="B5117" t="s">
        <v>2263</v>
      </c>
      <c r="C5117" t="s">
        <v>40</v>
      </c>
      <c r="D5117" t="s">
        <v>10727</v>
      </c>
      <c r="E5117" s="2">
        <v>163661701</v>
      </c>
      <c r="F5117" t="s">
        <v>62</v>
      </c>
      <c r="G5117" s="3">
        <v>2481</v>
      </c>
      <c r="H5117">
        <v>20230227</v>
      </c>
      <c r="I5117" s="4">
        <v>802</v>
      </c>
      <c r="J5117">
        <v>2011317</v>
      </c>
      <c r="K5117" s="5">
        <v>717</v>
      </c>
      <c r="L5117" t="s">
        <v>44</v>
      </c>
      <c r="M5117" t="s">
        <v>45</v>
      </c>
      <c r="N5117" t="s">
        <v>432</v>
      </c>
      <c r="O5117" s="5">
        <v>54</v>
      </c>
      <c r="P5117" s="5">
        <v>38718</v>
      </c>
      <c r="Q5117" s="6">
        <v>38.032530000000001</v>
      </c>
      <c r="R5117" s="6">
        <v>-120.22475</v>
      </c>
      <c r="S5117" t="s">
        <v>11458</v>
      </c>
      <c r="T5117" t="s">
        <v>436</v>
      </c>
      <c r="U5117" t="s">
        <v>86</v>
      </c>
      <c r="V5117" t="s">
        <v>50</v>
      </c>
      <c r="W5117" t="s">
        <v>11459</v>
      </c>
      <c r="X5117" t="s">
        <v>52</v>
      </c>
      <c r="Y5117" t="s">
        <v>53</v>
      </c>
      <c r="Z5117">
        <v>0</v>
      </c>
      <c r="AA5117" t="s">
        <v>416</v>
      </c>
      <c r="AB5117">
        <v>2023</v>
      </c>
      <c r="AC5117" t="s">
        <v>376</v>
      </c>
      <c r="AD5117" t="s">
        <v>56</v>
      </c>
      <c r="AE5117" t="s">
        <v>143</v>
      </c>
      <c r="AF5117">
        <v>1818947</v>
      </c>
      <c r="AG5117" t="s">
        <v>88</v>
      </c>
      <c r="AH5117" t="s">
        <v>59</v>
      </c>
      <c r="AI5117" t="s">
        <v>56</v>
      </c>
      <c r="AJ5117" t="s">
        <v>416</v>
      </c>
    </row>
    <row r="5118" spans="1:36" x14ac:dyDescent="0.25">
      <c r="A5118" t="s">
        <v>10715</v>
      </c>
      <c r="B5118" t="s">
        <v>2263</v>
      </c>
      <c r="C5118" t="s">
        <v>92</v>
      </c>
      <c r="D5118" t="s">
        <v>10768</v>
      </c>
      <c r="E5118" s="2">
        <v>163351705</v>
      </c>
      <c r="F5118" t="s">
        <v>62</v>
      </c>
      <c r="G5118" s="3">
        <v>19515</v>
      </c>
      <c r="H5118">
        <v>20230228</v>
      </c>
      <c r="I5118" s="4">
        <v>712</v>
      </c>
      <c r="J5118">
        <v>2014844</v>
      </c>
      <c r="K5118" s="5">
        <v>410</v>
      </c>
      <c r="L5118" t="s">
        <v>44</v>
      </c>
      <c r="M5118" t="s">
        <v>63</v>
      </c>
      <c r="N5118" t="s">
        <v>64</v>
      </c>
      <c r="O5118" s="5">
        <v>38</v>
      </c>
      <c r="P5118" s="5">
        <v>15580</v>
      </c>
      <c r="Q5118" s="6">
        <v>37.996859999999998</v>
      </c>
      <c r="R5118" s="6">
        <v>-120.23965</v>
      </c>
      <c r="S5118" t="s">
        <v>11460</v>
      </c>
      <c r="T5118" t="s">
        <v>2537</v>
      </c>
      <c r="U5118" t="s">
        <v>67</v>
      </c>
      <c r="V5118" t="s">
        <v>50</v>
      </c>
      <c r="W5118" t="s">
        <v>11461</v>
      </c>
      <c r="X5118" t="s">
        <v>52</v>
      </c>
      <c r="Y5118" t="s">
        <v>53</v>
      </c>
      <c r="Z5118">
        <v>0</v>
      </c>
      <c r="AA5118" t="s">
        <v>416</v>
      </c>
      <c r="AB5118">
        <v>2023</v>
      </c>
      <c r="AC5118" t="s">
        <v>376</v>
      </c>
      <c r="AD5118" t="s">
        <v>56</v>
      </c>
      <c r="AE5118" t="s">
        <v>481</v>
      </c>
      <c r="AF5118">
        <v>1819679</v>
      </c>
      <c r="AG5118" t="s">
        <v>71</v>
      </c>
      <c r="AH5118" t="s">
        <v>59</v>
      </c>
      <c r="AI5118" t="s">
        <v>56</v>
      </c>
      <c r="AJ5118" t="s">
        <v>56</v>
      </c>
    </row>
    <row r="5119" spans="1:36" x14ac:dyDescent="0.25">
      <c r="A5119" t="s">
        <v>10715</v>
      </c>
      <c r="B5119" t="s">
        <v>2263</v>
      </c>
      <c r="C5119" t="s">
        <v>40</v>
      </c>
      <c r="D5119" t="s">
        <v>10738</v>
      </c>
      <c r="E5119" s="2">
        <v>254421103</v>
      </c>
      <c r="F5119" t="s">
        <v>62</v>
      </c>
      <c r="G5119" s="3">
        <v>10753</v>
      </c>
      <c r="H5119">
        <v>20230309</v>
      </c>
      <c r="I5119" s="4">
        <v>54</v>
      </c>
      <c r="J5119">
        <v>2027145</v>
      </c>
      <c r="K5119" s="5">
        <v>585</v>
      </c>
      <c r="L5119" t="s">
        <v>44</v>
      </c>
      <c r="M5119" t="s">
        <v>45</v>
      </c>
      <c r="N5119" t="s">
        <v>432</v>
      </c>
      <c r="O5119" s="5">
        <v>34</v>
      </c>
      <c r="P5119" s="5">
        <v>19890</v>
      </c>
      <c r="Q5119" s="6">
        <v>37.366889999999998</v>
      </c>
      <c r="R5119" s="6">
        <v>-119.6576</v>
      </c>
      <c r="S5119" t="s">
        <v>11462</v>
      </c>
      <c r="T5119" t="s">
        <v>1013</v>
      </c>
      <c r="U5119" t="s">
        <v>67</v>
      </c>
      <c r="V5119" t="s">
        <v>50</v>
      </c>
      <c r="W5119" t="s">
        <v>11463</v>
      </c>
      <c r="X5119" t="s">
        <v>52</v>
      </c>
      <c r="Y5119" t="s">
        <v>53</v>
      </c>
      <c r="Z5119">
        <v>0</v>
      </c>
      <c r="AA5119" t="s">
        <v>416</v>
      </c>
      <c r="AB5119">
        <v>2023</v>
      </c>
      <c r="AC5119" t="s">
        <v>457</v>
      </c>
      <c r="AD5119" t="s">
        <v>56</v>
      </c>
      <c r="AE5119" t="s">
        <v>481</v>
      </c>
      <c r="AF5119">
        <v>1823044</v>
      </c>
      <c r="AG5119" t="s">
        <v>71</v>
      </c>
      <c r="AH5119" t="s">
        <v>59</v>
      </c>
      <c r="AI5119" t="s">
        <v>56</v>
      </c>
      <c r="AJ5119" t="s">
        <v>56</v>
      </c>
    </row>
    <row r="5120" spans="1:36" x14ac:dyDescent="0.25">
      <c r="A5120" t="s">
        <v>10715</v>
      </c>
      <c r="B5120" t="s">
        <v>2263</v>
      </c>
      <c r="C5120" t="s">
        <v>40</v>
      </c>
      <c r="D5120" t="s">
        <v>10772</v>
      </c>
      <c r="E5120" s="2">
        <v>254452101</v>
      </c>
      <c r="F5120" t="s">
        <v>62</v>
      </c>
      <c r="G5120" s="3">
        <v>10498</v>
      </c>
      <c r="H5120">
        <v>20230321</v>
      </c>
      <c r="I5120" s="4">
        <v>1045</v>
      </c>
      <c r="J5120">
        <v>2054004</v>
      </c>
      <c r="K5120" s="5">
        <v>459</v>
      </c>
      <c r="L5120" t="s">
        <v>44</v>
      </c>
      <c r="M5120" t="s">
        <v>63</v>
      </c>
      <c r="N5120" t="s">
        <v>64</v>
      </c>
      <c r="O5120" s="5">
        <v>42</v>
      </c>
      <c r="P5120" s="5">
        <v>19278</v>
      </c>
      <c r="Q5120" s="6">
        <v>37.464440000000003</v>
      </c>
      <c r="R5120" s="6">
        <v>-119.76029</v>
      </c>
      <c r="S5120" t="s">
        <v>11464</v>
      </c>
      <c r="T5120" t="s">
        <v>511</v>
      </c>
      <c r="U5120" t="s">
        <v>67</v>
      </c>
      <c r="V5120" t="s">
        <v>50</v>
      </c>
      <c r="W5120" t="s">
        <v>11465</v>
      </c>
      <c r="X5120" t="s">
        <v>52</v>
      </c>
      <c r="Y5120" t="s">
        <v>53</v>
      </c>
      <c r="Z5120">
        <v>0</v>
      </c>
      <c r="AA5120" t="s">
        <v>416</v>
      </c>
      <c r="AB5120">
        <v>2023</v>
      </c>
      <c r="AC5120" t="s">
        <v>457</v>
      </c>
      <c r="AD5120" t="s">
        <v>56</v>
      </c>
      <c r="AE5120" t="s">
        <v>98</v>
      </c>
      <c r="AF5120">
        <v>1828159</v>
      </c>
      <c r="AG5120" t="s">
        <v>71</v>
      </c>
      <c r="AH5120" t="s">
        <v>59</v>
      </c>
      <c r="AI5120" t="s">
        <v>56</v>
      </c>
      <c r="AJ5120" t="s">
        <v>416</v>
      </c>
    </row>
    <row r="5121" spans="1:36" x14ac:dyDescent="0.25">
      <c r="A5121" t="s">
        <v>10715</v>
      </c>
      <c r="B5121" t="s">
        <v>2263</v>
      </c>
      <c r="C5121" t="s">
        <v>40</v>
      </c>
      <c r="D5121" t="s">
        <v>11338</v>
      </c>
      <c r="E5121" s="2">
        <v>162831702</v>
      </c>
      <c r="F5121" t="s">
        <v>42</v>
      </c>
      <c r="G5121" s="3">
        <v>9280</v>
      </c>
      <c r="H5121">
        <v>20230909</v>
      </c>
      <c r="I5121" s="4">
        <v>1749</v>
      </c>
      <c r="J5121">
        <v>2213994</v>
      </c>
      <c r="K5121" s="5">
        <v>35</v>
      </c>
      <c r="L5121" t="s">
        <v>44</v>
      </c>
      <c r="M5121" t="s">
        <v>1290</v>
      </c>
      <c r="N5121" t="s">
        <v>11466</v>
      </c>
      <c r="O5121" s="5">
        <v>847</v>
      </c>
      <c r="P5121" s="5">
        <v>29645</v>
      </c>
      <c r="Q5121" s="6">
        <v>38.199350000000003</v>
      </c>
      <c r="R5121" s="6">
        <v>-120.01949999999999</v>
      </c>
      <c r="S5121" t="s">
        <v>11467</v>
      </c>
      <c r="T5121" t="s">
        <v>9741</v>
      </c>
      <c r="U5121" t="s">
        <v>67</v>
      </c>
      <c r="V5121" t="s">
        <v>50</v>
      </c>
      <c r="W5121" t="s">
        <v>11468</v>
      </c>
      <c r="X5121" t="s">
        <v>52</v>
      </c>
      <c r="Y5121" t="s">
        <v>53</v>
      </c>
      <c r="Z5121">
        <v>0</v>
      </c>
      <c r="AA5121" t="s">
        <v>416</v>
      </c>
      <c r="AB5121">
        <v>2023</v>
      </c>
      <c r="AC5121" t="s">
        <v>1239</v>
      </c>
      <c r="AD5121" t="s">
        <v>56</v>
      </c>
      <c r="AE5121" t="s">
        <v>98</v>
      </c>
      <c r="AF5121">
        <v>1872458</v>
      </c>
      <c r="AG5121" t="s">
        <v>71</v>
      </c>
      <c r="AH5121" t="s">
        <v>59</v>
      </c>
      <c r="AI5121" t="s">
        <v>56</v>
      </c>
      <c r="AJ5121" t="s">
        <v>416</v>
      </c>
    </row>
  </sheetData>
  <mergeCells count="1">
    <mergeCell ref="F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8"/>
  <sheetViews>
    <sheetView tabSelected="1" workbookViewId="0">
      <selection sqref="A1:E1"/>
    </sheetView>
  </sheetViews>
  <sheetFormatPr defaultRowHeight="15" x14ac:dyDescent="0.25"/>
  <cols>
    <col min="1" max="1" width="25.140625" bestFit="1" customWidth="1"/>
    <col min="2" max="2" width="10.5703125" bestFit="1" customWidth="1"/>
    <col min="3" max="3" width="21.85546875" bestFit="1" customWidth="1"/>
  </cols>
  <sheetData>
    <row r="1" spans="1:5" x14ac:dyDescent="0.25">
      <c r="A1" s="36" t="s">
        <v>11469</v>
      </c>
      <c r="B1" s="36"/>
      <c r="C1" s="36"/>
      <c r="D1" s="36"/>
      <c r="E1" s="36"/>
    </row>
    <row r="3" spans="1:5" x14ac:dyDescent="0.25">
      <c r="A3" s="16" t="s">
        <v>11470</v>
      </c>
      <c r="B3" s="35" t="s">
        <v>11471</v>
      </c>
      <c r="C3" s="35"/>
      <c r="D3" s="35"/>
      <c r="E3" s="35"/>
    </row>
    <row r="4" spans="1:5" x14ac:dyDescent="0.25">
      <c r="A4" s="16"/>
      <c r="C4" s="17"/>
      <c r="D4" s="17"/>
      <c r="E4" s="17"/>
    </row>
    <row r="5" spans="1:5" x14ac:dyDescent="0.25">
      <c r="A5" s="16" t="s">
        <v>11472</v>
      </c>
      <c r="B5" s="5">
        <v>25270.5</v>
      </c>
      <c r="C5" s="17"/>
      <c r="D5" s="17"/>
      <c r="E5" s="17"/>
    </row>
    <row r="6" spans="1:5" x14ac:dyDescent="0.25">
      <c r="A6" s="16" t="s">
        <v>11473</v>
      </c>
      <c r="B6" s="5">
        <f>'OH Dlines in HFTD'!D3070</f>
        <v>25059.940000000006</v>
      </c>
      <c r="C6" s="17"/>
      <c r="D6" s="17"/>
      <c r="E6" s="17"/>
    </row>
    <row r="7" spans="1:5" x14ac:dyDescent="0.25">
      <c r="A7" s="16"/>
      <c r="B7" s="5"/>
      <c r="C7" s="17"/>
      <c r="D7" s="17"/>
      <c r="E7" s="17"/>
    </row>
    <row r="8" spans="1:5" x14ac:dyDescent="0.25">
      <c r="A8" s="16" t="s">
        <v>11474</v>
      </c>
      <c r="B8" s="33">
        <f>C26</f>
        <v>66.005653231913655</v>
      </c>
      <c r="C8" s="17"/>
      <c r="D8" s="17"/>
      <c r="E8" s="17"/>
    </row>
    <row r="10" spans="1:5" x14ac:dyDescent="0.25">
      <c r="A10" s="19" t="s">
        <v>30</v>
      </c>
      <c r="B10" s="19" t="s">
        <v>11475</v>
      </c>
      <c r="C10" s="19" t="s">
        <v>11476</v>
      </c>
    </row>
    <row r="11" spans="1:5" x14ac:dyDescent="0.25">
      <c r="A11" s="20">
        <v>2013</v>
      </c>
      <c r="B11" s="22">
        <f>'HFTD WD MED Summary'!O6</f>
        <v>131</v>
      </c>
      <c r="C11" s="23">
        <f>(B11/$B$5)*1000</f>
        <v>5.1839100927959478</v>
      </c>
    </row>
    <row r="12" spans="1:5" x14ac:dyDescent="0.25">
      <c r="A12" s="20">
        <v>2014</v>
      </c>
      <c r="B12" s="38">
        <f>'HFTD WD MED Summary'!O7</f>
        <v>443</v>
      </c>
      <c r="C12" s="23">
        <f t="shared" ref="C12:C20" si="0">(B12/$B$5)*1000</f>
        <v>17.530321916859581</v>
      </c>
    </row>
    <row r="13" spans="1:5" x14ac:dyDescent="0.25">
      <c r="A13" s="20">
        <v>2015</v>
      </c>
      <c r="B13" s="38">
        <f>'HFTD WD MED Summary'!O8</f>
        <v>389</v>
      </c>
      <c r="C13" s="23">
        <f t="shared" si="0"/>
        <v>15.393442947310104</v>
      </c>
    </row>
    <row r="14" spans="1:5" x14ac:dyDescent="0.25">
      <c r="A14" s="20">
        <v>2016</v>
      </c>
      <c r="B14" s="38">
        <f>'HFTD WD MED Summary'!O9</f>
        <v>181</v>
      </c>
      <c r="C14" s="23">
        <f t="shared" si="0"/>
        <v>7.1625017312676835</v>
      </c>
    </row>
    <row r="15" spans="1:5" x14ac:dyDescent="0.25">
      <c r="A15" s="20">
        <v>2017</v>
      </c>
      <c r="B15" s="22">
        <f>'HFTD WD MED Summary'!O10</f>
        <v>1739</v>
      </c>
      <c r="C15" s="23">
        <f t="shared" si="0"/>
        <v>68.815417186046972</v>
      </c>
    </row>
    <row r="16" spans="1:5" x14ac:dyDescent="0.25">
      <c r="A16" s="20">
        <v>2018</v>
      </c>
      <c r="B16" s="38">
        <f>'HFTD WD MED Summary'!O11</f>
        <v>116</v>
      </c>
      <c r="C16" s="23">
        <f t="shared" si="0"/>
        <v>4.5903326012544277</v>
      </c>
    </row>
    <row r="17" spans="1:4" x14ac:dyDescent="0.25">
      <c r="A17" s="20">
        <v>2019</v>
      </c>
      <c r="B17" s="22">
        <f>'HFTD WD MED Summary'!O12</f>
        <v>1405</v>
      </c>
      <c r="C17" s="23">
        <f t="shared" si="0"/>
        <v>55.598425041055776</v>
      </c>
    </row>
    <row r="18" spans="1:4" x14ac:dyDescent="0.25">
      <c r="A18" s="20">
        <v>2020</v>
      </c>
      <c r="B18" s="38">
        <f>'HFTD WD MED Summary'!O13</f>
        <v>130</v>
      </c>
      <c r="C18" s="23">
        <f t="shared" si="0"/>
        <v>5.1443382600265135</v>
      </c>
    </row>
    <row r="19" spans="1:4" x14ac:dyDescent="0.25">
      <c r="A19" s="20">
        <v>2021</v>
      </c>
      <c r="B19" s="38">
        <f>'HFTD WD MED Summary'!O14</f>
        <v>277</v>
      </c>
      <c r="C19" s="23">
        <f t="shared" si="0"/>
        <v>10.961397677133416</v>
      </c>
    </row>
    <row r="20" spans="1:4" x14ac:dyDescent="0.25">
      <c r="A20" s="20">
        <v>2022</v>
      </c>
      <c r="B20" s="38">
        <f>'HFTD WD MED Summary'!O15</f>
        <v>48</v>
      </c>
      <c r="C20" s="23">
        <f t="shared" si="0"/>
        <v>1.8994479729328664</v>
      </c>
    </row>
    <row r="21" spans="1:4" x14ac:dyDescent="0.25">
      <c r="A21" s="21">
        <v>2023</v>
      </c>
      <c r="B21" s="22">
        <f>'HFTD WD MED Summary'!O16</f>
        <v>257</v>
      </c>
      <c r="C21" s="23">
        <f t="shared" ref="C21" si="1">(B21/$B$6)*1000</f>
        <v>10.255411625087687</v>
      </c>
    </row>
    <row r="23" spans="1:4" x14ac:dyDescent="0.25">
      <c r="C23" s="24">
        <f>_xlfn.STDEV.S(C11:C20)</f>
        <v>23.388849844622666</v>
      </c>
      <c r="D23" t="s">
        <v>11477</v>
      </c>
    </row>
    <row r="24" spans="1:4" x14ac:dyDescent="0.25">
      <c r="C24" s="24">
        <f>AVERAGE(C11:C20)</f>
        <v>19.227953542668327</v>
      </c>
      <c r="D24" t="s">
        <v>11478</v>
      </c>
    </row>
    <row r="25" spans="1:4" x14ac:dyDescent="0.25">
      <c r="C25" s="24">
        <f>C24+C23</f>
        <v>42.616803387290993</v>
      </c>
      <c r="D25" t="s">
        <v>11479</v>
      </c>
    </row>
    <row r="26" spans="1:4" x14ac:dyDescent="0.25">
      <c r="C26" s="24">
        <f>C24+C23+C23</f>
        <v>66.005653231913655</v>
      </c>
      <c r="D26" t="s">
        <v>11480</v>
      </c>
    </row>
    <row r="28" spans="1:4" x14ac:dyDescent="0.25">
      <c r="C28" s="30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AU55"/>
  <sheetViews>
    <sheetView workbookViewId="0"/>
  </sheetViews>
  <sheetFormatPr defaultRowHeight="15" x14ac:dyDescent="0.25"/>
  <cols>
    <col min="1" max="1" width="18.42578125" customWidth="1"/>
    <col min="2" max="2" width="19.140625" bestFit="1" customWidth="1"/>
  </cols>
  <sheetData>
    <row r="1" spans="1:47" ht="15.75" x14ac:dyDescent="0.25">
      <c r="A1" s="1" t="s">
        <v>0</v>
      </c>
    </row>
    <row r="2" spans="1:47" ht="15.75" x14ac:dyDescent="0.25">
      <c r="A2" s="1" t="s">
        <v>1</v>
      </c>
    </row>
    <row r="3" spans="1:47" x14ac:dyDescent="0.25">
      <c r="A3" s="7" t="s">
        <v>2</v>
      </c>
    </row>
    <row r="5" spans="1:47" x14ac:dyDescent="0.25">
      <c r="A5" s="26" t="s">
        <v>11481</v>
      </c>
      <c r="B5" s="26" t="s">
        <v>30</v>
      </c>
      <c r="C5" s="27" t="s">
        <v>11482</v>
      </c>
      <c r="D5" s="27" t="s">
        <v>11483</v>
      </c>
      <c r="E5" s="27" t="s">
        <v>11484</v>
      </c>
      <c r="F5" s="27" t="s">
        <v>11485</v>
      </c>
      <c r="G5" s="27" t="s">
        <v>11486</v>
      </c>
      <c r="H5" s="27" t="s">
        <v>11487</v>
      </c>
      <c r="I5" s="27" t="s">
        <v>11488</v>
      </c>
      <c r="J5" s="27" t="s">
        <v>11489</v>
      </c>
      <c r="K5" s="27" t="s">
        <v>11490</v>
      </c>
      <c r="L5" s="27" t="s">
        <v>11491</v>
      </c>
      <c r="M5" s="27" t="s">
        <v>11492</v>
      </c>
      <c r="N5" s="27" t="s">
        <v>11493</v>
      </c>
      <c r="O5" s="27" t="s">
        <v>11494</v>
      </c>
      <c r="P5" s="25"/>
      <c r="Q5" s="25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</row>
    <row r="6" spans="1:47" x14ac:dyDescent="0.25">
      <c r="A6" s="21" t="s">
        <v>11495</v>
      </c>
      <c r="B6" s="21">
        <v>2013</v>
      </c>
      <c r="C6" s="28">
        <v>0</v>
      </c>
      <c r="D6" s="28">
        <v>0</v>
      </c>
      <c r="E6" s="28">
        <v>0</v>
      </c>
      <c r="F6" s="28">
        <v>40</v>
      </c>
      <c r="G6" s="28">
        <v>0</v>
      </c>
      <c r="H6" s="28">
        <v>1</v>
      </c>
      <c r="I6" s="28">
        <v>0</v>
      </c>
      <c r="J6" s="28">
        <v>0</v>
      </c>
      <c r="K6" s="28">
        <v>0</v>
      </c>
      <c r="L6" s="28">
        <v>0</v>
      </c>
      <c r="M6" s="28">
        <v>90</v>
      </c>
      <c r="N6" s="28">
        <v>0</v>
      </c>
      <c r="O6" s="28">
        <f>SUM(C6:N6)</f>
        <v>131</v>
      </c>
      <c r="P6" s="25"/>
      <c r="Q6" s="31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  <row r="7" spans="1:47" x14ac:dyDescent="0.25">
      <c r="A7" s="21" t="s">
        <v>11495</v>
      </c>
      <c r="B7" s="21">
        <v>2014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2</v>
      </c>
      <c r="K7" s="28">
        <v>0</v>
      </c>
      <c r="L7" s="28">
        <v>0</v>
      </c>
      <c r="M7" s="28">
        <v>0</v>
      </c>
      <c r="N7" s="28">
        <v>441</v>
      </c>
      <c r="O7" s="28">
        <f t="shared" ref="O7:O16" si="0">SUM(C7:N7)</f>
        <v>443</v>
      </c>
      <c r="P7" s="25"/>
      <c r="Q7" s="31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</row>
    <row r="8" spans="1:47" x14ac:dyDescent="0.25">
      <c r="A8" s="21" t="s">
        <v>11495</v>
      </c>
      <c r="B8" s="21">
        <v>2015</v>
      </c>
      <c r="C8" s="28">
        <v>0</v>
      </c>
      <c r="D8" s="28">
        <v>285</v>
      </c>
      <c r="E8" s="28">
        <v>0</v>
      </c>
      <c r="F8" s="28">
        <v>1</v>
      </c>
      <c r="G8" s="28">
        <v>0</v>
      </c>
      <c r="H8" s="28">
        <v>5</v>
      </c>
      <c r="I8" s="28">
        <v>7</v>
      </c>
      <c r="J8" s="28">
        <v>0</v>
      </c>
      <c r="K8" s="28">
        <v>0</v>
      </c>
      <c r="L8" s="28">
        <v>2</v>
      </c>
      <c r="M8" s="28">
        <v>0</v>
      </c>
      <c r="N8" s="28">
        <v>89</v>
      </c>
      <c r="O8" s="28">
        <f t="shared" si="0"/>
        <v>389</v>
      </c>
      <c r="P8" s="25"/>
      <c r="Q8" s="31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</row>
    <row r="9" spans="1:47" x14ac:dyDescent="0.25">
      <c r="A9" s="21" t="s">
        <v>11495</v>
      </c>
      <c r="B9" s="21">
        <v>2016</v>
      </c>
      <c r="C9" s="28">
        <v>0</v>
      </c>
      <c r="D9" s="28">
        <v>49</v>
      </c>
      <c r="E9" s="28">
        <v>120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12</v>
      </c>
      <c r="M9" s="28">
        <v>0</v>
      </c>
      <c r="N9" s="28">
        <v>0</v>
      </c>
      <c r="O9" s="28">
        <f t="shared" si="0"/>
        <v>181</v>
      </c>
      <c r="P9" s="25"/>
      <c r="Q9" s="31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</row>
    <row r="10" spans="1:47" x14ac:dyDescent="0.25">
      <c r="A10" s="21" t="s">
        <v>11495</v>
      </c>
      <c r="B10" s="21">
        <v>2017</v>
      </c>
      <c r="C10" s="28">
        <v>939</v>
      </c>
      <c r="D10" s="28">
        <v>486</v>
      </c>
      <c r="E10" s="28">
        <v>0</v>
      </c>
      <c r="F10" s="28">
        <v>112</v>
      </c>
      <c r="G10" s="28">
        <v>0</v>
      </c>
      <c r="H10" s="28">
        <v>2</v>
      </c>
      <c r="I10" s="28">
        <v>0</v>
      </c>
      <c r="J10" s="28">
        <v>0</v>
      </c>
      <c r="K10" s="28">
        <v>12</v>
      </c>
      <c r="L10" s="28">
        <v>139</v>
      </c>
      <c r="M10" s="28">
        <v>0</v>
      </c>
      <c r="N10" s="28">
        <v>49</v>
      </c>
      <c r="O10" s="28">
        <f t="shared" si="0"/>
        <v>1739</v>
      </c>
      <c r="P10" s="25"/>
      <c r="Q10" s="31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</row>
    <row r="11" spans="1:47" x14ac:dyDescent="0.25">
      <c r="A11" s="21" t="s">
        <v>11495</v>
      </c>
      <c r="B11" s="21">
        <v>2018</v>
      </c>
      <c r="C11" s="28">
        <v>0</v>
      </c>
      <c r="D11" s="28">
        <v>0</v>
      </c>
      <c r="E11" s="28">
        <v>55</v>
      </c>
      <c r="F11" s="28">
        <v>0</v>
      </c>
      <c r="G11" s="28">
        <v>0</v>
      </c>
      <c r="H11" s="28">
        <v>0</v>
      </c>
      <c r="I11" s="28">
        <v>8</v>
      </c>
      <c r="J11" s="28">
        <v>0</v>
      </c>
      <c r="K11" s="28">
        <v>0</v>
      </c>
      <c r="L11" s="28">
        <v>5</v>
      </c>
      <c r="M11" s="28">
        <v>48</v>
      </c>
      <c r="N11" s="28">
        <v>0</v>
      </c>
      <c r="O11" s="28">
        <f t="shared" si="0"/>
        <v>116</v>
      </c>
      <c r="P11" s="25"/>
      <c r="Q11" s="31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</row>
    <row r="12" spans="1:47" x14ac:dyDescent="0.25">
      <c r="A12" s="21" t="s">
        <v>11495</v>
      </c>
      <c r="B12" s="21">
        <v>2019</v>
      </c>
      <c r="C12" s="28">
        <v>329</v>
      </c>
      <c r="D12" s="28">
        <v>1022</v>
      </c>
      <c r="E12" s="28">
        <v>0</v>
      </c>
      <c r="F12" s="28">
        <v>0</v>
      </c>
      <c r="G12" s="28">
        <v>0</v>
      </c>
      <c r="H12" s="28">
        <v>11</v>
      </c>
      <c r="I12" s="28">
        <v>0</v>
      </c>
      <c r="J12" s="28">
        <v>1</v>
      </c>
      <c r="K12" s="28">
        <v>5</v>
      </c>
      <c r="L12" s="28">
        <v>15</v>
      </c>
      <c r="M12" s="28">
        <v>22</v>
      </c>
      <c r="N12" s="28">
        <v>0</v>
      </c>
      <c r="O12" s="28">
        <f>SUM(C12:N12)</f>
        <v>1405</v>
      </c>
      <c r="P12" s="25"/>
      <c r="Q12" s="31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7" x14ac:dyDescent="0.25">
      <c r="A13" s="21" t="s">
        <v>11495</v>
      </c>
      <c r="B13" s="21">
        <v>2020</v>
      </c>
      <c r="C13" s="28">
        <v>60</v>
      </c>
      <c r="D13" s="28">
        <v>19</v>
      </c>
      <c r="E13" s="28">
        <v>22</v>
      </c>
      <c r="F13" s="28">
        <v>0</v>
      </c>
      <c r="G13" s="28">
        <v>0</v>
      </c>
      <c r="H13" s="28">
        <v>0</v>
      </c>
      <c r="I13" s="28">
        <v>0</v>
      </c>
      <c r="J13" s="28">
        <v>24</v>
      </c>
      <c r="K13" s="28">
        <v>4</v>
      </c>
      <c r="L13" s="28">
        <v>1</v>
      </c>
      <c r="M13" s="28">
        <v>0</v>
      </c>
      <c r="N13" s="28">
        <v>0</v>
      </c>
      <c r="O13" s="28">
        <f t="shared" si="0"/>
        <v>130</v>
      </c>
      <c r="P13" s="25"/>
      <c r="Q13" s="31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</row>
    <row r="14" spans="1:47" x14ac:dyDescent="0.25">
      <c r="A14" s="21" t="s">
        <v>11495</v>
      </c>
      <c r="B14" s="21">
        <v>2021</v>
      </c>
      <c r="C14" s="28">
        <v>134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4</v>
      </c>
      <c r="K14" s="28">
        <v>2</v>
      </c>
      <c r="L14" s="28">
        <v>58</v>
      </c>
      <c r="M14" s="28">
        <v>0</v>
      </c>
      <c r="N14" s="28">
        <v>79</v>
      </c>
      <c r="O14" s="28">
        <f t="shared" si="0"/>
        <v>277</v>
      </c>
      <c r="P14" s="25"/>
      <c r="Q14" s="31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</row>
    <row r="15" spans="1:47" x14ac:dyDescent="0.25">
      <c r="A15" s="21" t="s">
        <v>11495</v>
      </c>
      <c r="B15" s="21">
        <v>2022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4</v>
      </c>
      <c r="L15" s="28">
        <v>0</v>
      </c>
      <c r="M15" s="28">
        <v>0</v>
      </c>
      <c r="N15" s="28">
        <v>44</v>
      </c>
      <c r="O15" s="28">
        <f>SUM(C15:N15)</f>
        <v>48</v>
      </c>
      <c r="P15" s="25"/>
      <c r="Q15" s="31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</row>
    <row r="16" spans="1:47" x14ac:dyDescent="0.25">
      <c r="A16" s="21" t="s">
        <v>11495</v>
      </c>
      <c r="B16" s="21">
        <v>2023</v>
      </c>
      <c r="C16" s="28">
        <v>143</v>
      </c>
      <c r="D16" s="28">
        <v>70</v>
      </c>
      <c r="E16" s="28">
        <v>43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1</v>
      </c>
      <c r="L16" s="28">
        <v>0</v>
      </c>
      <c r="M16" s="28">
        <v>0</v>
      </c>
      <c r="N16" s="28">
        <v>0</v>
      </c>
      <c r="O16" s="28">
        <f t="shared" si="0"/>
        <v>257</v>
      </c>
      <c r="P16" s="25"/>
      <c r="Q16" s="31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</row>
    <row r="17" spans="1:47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</row>
    <row r="18" spans="1:47" x14ac:dyDescent="0.25">
      <c r="A18" s="26" t="s">
        <v>11481</v>
      </c>
      <c r="B18" s="26" t="s">
        <v>30</v>
      </c>
      <c r="C18" s="27" t="s">
        <v>11482</v>
      </c>
      <c r="D18" s="27" t="s">
        <v>11483</v>
      </c>
      <c r="E18" s="27" t="s">
        <v>11484</v>
      </c>
      <c r="F18" s="27" t="s">
        <v>11485</v>
      </c>
      <c r="G18" s="27" t="s">
        <v>11486</v>
      </c>
      <c r="H18" s="27" t="s">
        <v>11487</v>
      </c>
      <c r="I18" s="27" t="s">
        <v>11488</v>
      </c>
      <c r="J18" s="27" t="s">
        <v>11489</v>
      </c>
      <c r="K18" s="27" t="s">
        <v>11490</v>
      </c>
      <c r="L18" s="27" t="s">
        <v>11491</v>
      </c>
      <c r="M18" s="27" t="s">
        <v>11492</v>
      </c>
      <c r="N18" s="27" t="s">
        <v>11493</v>
      </c>
      <c r="O18" s="27" t="s">
        <v>11494</v>
      </c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</row>
    <row r="19" spans="1:47" x14ac:dyDescent="0.25">
      <c r="A19" s="37" t="s">
        <v>11496</v>
      </c>
      <c r="B19" s="21" t="s">
        <v>11497</v>
      </c>
      <c r="C19" s="28">
        <f>AVERAGE(C6:C15)</f>
        <v>146.19999999999999</v>
      </c>
      <c r="D19" s="28">
        <f t="shared" ref="D19:O19" si="1">AVERAGE(D6:D15)</f>
        <v>186.1</v>
      </c>
      <c r="E19" s="28">
        <f t="shared" si="1"/>
        <v>19.7</v>
      </c>
      <c r="F19" s="28">
        <f t="shared" si="1"/>
        <v>15.3</v>
      </c>
      <c r="G19" s="28">
        <f t="shared" si="1"/>
        <v>0</v>
      </c>
      <c r="H19" s="28">
        <f t="shared" si="1"/>
        <v>1.9</v>
      </c>
      <c r="I19" s="28">
        <f t="shared" si="1"/>
        <v>1.5</v>
      </c>
      <c r="J19" s="28">
        <f t="shared" si="1"/>
        <v>3.1</v>
      </c>
      <c r="K19" s="28">
        <f t="shared" si="1"/>
        <v>2.7</v>
      </c>
      <c r="L19" s="28">
        <f t="shared" si="1"/>
        <v>23.2</v>
      </c>
      <c r="M19" s="28">
        <f t="shared" si="1"/>
        <v>16</v>
      </c>
      <c r="N19" s="28">
        <f t="shared" si="1"/>
        <v>70.2</v>
      </c>
      <c r="O19" s="28">
        <f t="shared" si="1"/>
        <v>485.9</v>
      </c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</row>
    <row r="20" spans="1:47" x14ac:dyDescent="0.25">
      <c r="A20" s="37"/>
      <c r="B20" s="21" t="s">
        <v>11498</v>
      </c>
      <c r="C20" s="29">
        <f>C19/$O$19</f>
        <v>0.30088495575221236</v>
      </c>
      <c r="D20" s="29">
        <f t="shared" ref="D20:N20" si="2">D19/$O$19</f>
        <v>0.3830006174109899</v>
      </c>
      <c r="E20" s="29">
        <f t="shared" si="2"/>
        <v>4.0543321671125745E-2</v>
      </c>
      <c r="F20" s="29">
        <f t="shared" si="2"/>
        <v>3.1487960485696645E-2</v>
      </c>
      <c r="G20" s="29">
        <f t="shared" si="2"/>
        <v>0</v>
      </c>
      <c r="H20" s="29">
        <f t="shared" si="2"/>
        <v>3.9102696027989298E-3</v>
      </c>
      <c r="I20" s="29">
        <f t="shared" si="2"/>
        <v>3.0870549495781024E-3</v>
      </c>
      <c r="J20" s="29">
        <f t="shared" si="2"/>
        <v>6.3799135624614126E-3</v>
      </c>
      <c r="K20" s="29">
        <f t="shared" si="2"/>
        <v>5.5566989092405853E-3</v>
      </c>
      <c r="L20" s="29">
        <f t="shared" si="2"/>
        <v>4.7746449886807985E-2</v>
      </c>
      <c r="M20" s="29">
        <f t="shared" si="2"/>
        <v>3.2928586128833093E-2</v>
      </c>
      <c r="N20" s="29">
        <f t="shared" si="2"/>
        <v>0.14447417164025522</v>
      </c>
      <c r="O20" s="29">
        <f>O19/$O$19</f>
        <v>1</v>
      </c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</row>
    <row r="21" spans="1:47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</row>
    <row r="22" spans="1:47" x14ac:dyDescent="0.25">
      <c r="A22" s="26" t="s">
        <v>11481</v>
      </c>
      <c r="B22" s="26" t="s">
        <v>30</v>
      </c>
      <c r="C22" s="27" t="s">
        <v>11482</v>
      </c>
      <c r="D22" s="27" t="s">
        <v>11483</v>
      </c>
      <c r="E22" s="27" t="s">
        <v>11484</v>
      </c>
      <c r="F22" s="27" t="s">
        <v>11485</v>
      </c>
      <c r="G22" s="27" t="s">
        <v>11486</v>
      </c>
      <c r="H22" s="27" t="s">
        <v>11487</v>
      </c>
      <c r="I22" s="27" t="s">
        <v>11488</v>
      </c>
      <c r="J22" s="27" t="s">
        <v>11489</v>
      </c>
      <c r="K22" s="27" t="s">
        <v>11490</v>
      </c>
      <c r="L22" s="27" t="s">
        <v>11491</v>
      </c>
      <c r="M22" s="27" t="s">
        <v>11492</v>
      </c>
      <c r="N22" s="27" t="s">
        <v>11493</v>
      </c>
      <c r="O22" s="27" t="s">
        <v>11494</v>
      </c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</row>
    <row r="23" spans="1:47" x14ac:dyDescent="0.25">
      <c r="A23" s="21" t="s">
        <v>11499</v>
      </c>
      <c r="B23" s="21">
        <v>2023</v>
      </c>
      <c r="C23" s="23">
        <f>C20*'Metric 3.01'!$B$8</f>
        <v>19.860108052080214</v>
      </c>
      <c r="D23" s="23">
        <f>D20*'Metric 3.01'!$B$8</f>
        <v>25.280205940438631</v>
      </c>
      <c r="E23" s="23">
        <f>E20*'Metric 3.01'!$B$8</f>
        <v>2.6760884310942559</v>
      </c>
      <c r="F23" s="23">
        <f>F20*'Metric 3.01'!$B$8</f>
        <v>2.0783834007990922</v>
      </c>
      <c r="G23" s="23">
        <f>G20*'Metric 3.01'!$B$8</f>
        <v>0</v>
      </c>
      <c r="H23" s="23">
        <f>H20*'Metric 3.01'!$B$8</f>
        <v>0.25809989944563888</v>
      </c>
      <c r="I23" s="23">
        <f>I20*'Metric 3.01'!$B$8</f>
        <v>0.20376307850971492</v>
      </c>
      <c r="J23" s="23">
        <f>J20*'Metric 3.01'!$B$8</f>
        <v>0.42111036225341092</v>
      </c>
      <c r="K23" s="23">
        <f>K20*'Metric 3.01'!$B$8</f>
        <v>0.36677354131748691</v>
      </c>
      <c r="L23" s="23">
        <f>L20*'Metric 3.01'!$B$8</f>
        <v>3.1515356142835906</v>
      </c>
      <c r="M23" s="23">
        <f>M20*'Metric 3.01'!$B$8</f>
        <v>2.1734728374369592</v>
      </c>
      <c r="N23" s="23">
        <f>N20*'Metric 3.01'!$B$8</f>
        <v>9.5361120742546603</v>
      </c>
      <c r="O23" s="21">
        <f>SUM(C23:N23)</f>
        <v>66.005653231913641</v>
      </c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</row>
    <row r="24" spans="1:47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</row>
    <row r="25" spans="1:47" x14ac:dyDescent="0.25">
      <c r="A25" s="26" t="s">
        <v>11481</v>
      </c>
      <c r="B25" s="26" t="s">
        <v>30</v>
      </c>
      <c r="C25" s="27" t="s">
        <v>11482</v>
      </c>
      <c r="D25" s="27" t="s">
        <v>11483</v>
      </c>
      <c r="E25" s="27" t="s">
        <v>11484</v>
      </c>
      <c r="F25" s="27" t="s">
        <v>11485</v>
      </c>
      <c r="G25" s="27" t="s">
        <v>11486</v>
      </c>
      <c r="H25" s="27" t="s">
        <v>11487</v>
      </c>
      <c r="I25" s="27" t="s">
        <v>11488</v>
      </c>
      <c r="J25" s="27" t="s">
        <v>11489</v>
      </c>
      <c r="K25" s="27" t="s">
        <v>11490</v>
      </c>
      <c r="L25" s="27" t="s">
        <v>11491</v>
      </c>
      <c r="M25" s="27" t="s">
        <v>11492</v>
      </c>
      <c r="N25" s="27" t="s">
        <v>11493</v>
      </c>
      <c r="O25" s="27" t="s">
        <v>11494</v>
      </c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</row>
    <row r="26" spans="1:47" x14ac:dyDescent="0.25">
      <c r="A26" s="21" t="s">
        <v>11500</v>
      </c>
      <c r="B26" s="21">
        <v>2023</v>
      </c>
      <c r="C26" s="28">
        <f>C16</f>
        <v>143</v>
      </c>
      <c r="D26" s="28">
        <f t="shared" ref="D26:N26" si="3">D16</f>
        <v>70</v>
      </c>
      <c r="E26" s="28">
        <f t="shared" si="3"/>
        <v>43</v>
      </c>
      <c r="F26" s="28">
        <f t="shared" si="3"/>
        <v>0</v>
      </c>
      <c r="G26" s="28">
        <f t="shared" si="3"/>
        <v>0</v>
      </c>
      <c r="H26" s="28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1</v>
      </c>
      <c r="L26" s="28">
        <f t="shared" si="3"/>
        <v>0</v>
      </c>
      <c r="M26" s="28">
        <f t="shared" si="3"/>
        <v>0</v>
      </c>
      <c r="N26" s="28">
        <f t="shared" si="3"/>
        <v>0</v>
      </c>
      <c r="O26" s="21">
        <f>SUM(C26:N26)</f>
        <v>257</v>
      </c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</row>
    <row r="27" spans="1:47" x14ac:dyDescent="0.25">
      <c r="A27" s="21" t="s">
        <v>11501</v>
      </c>
      <c r="B27" s="21">
        <v>2023</v>
      </c>
      <c r="C27" s="23">
        <f>(C26/'Metric 3.01'!$B$6)*1000</f>
        <v>5.7063185306908144</v>
      </c>
      <c r="D27" s="23">
        <f>(D26/'Metric 3.01'!$B$6)*1000</f>
        <v>2.7933027772612378</v>
      </c>
      <c r="E27" s="23">
        <f>(E26/'Metric 3.01'!$B$6)*1000</f>
        <v>1.7158859917461891</v>
      </c>
      <c r="F27" s="23">
        <f>(F26/'Metric 3.01'!$B$6)*1000</f>
        <v>0</v>
      </c>
      <c r="G27" s="23">
        <f>(G26/'Metric 3.01'!$B$6)*1000</f>
        <v>0</v>
      </c>
      <c r="H27" s="23">
        <f>(H26/'Metric 3.01'!$B$6)*1000</f>
        <v>0</v>
      </c>
      <c r="I27" s="23">
        <f>(I26/'Metric 3.01'!$B$6)*1000</f>
        <v>0</v>
      </c>
      <c r="J27" s="23">
        <f>(J26/'Metric 3.01'!$B$6)*1000</f>
        <v>0</v>
      </c>
      <c r="K27" s="23">
        <f>(K26/'Metric 3.01'!$B$6)*1000</f>
        <v>3.990432538944625E-2</v>
      </c>
      <c r="L27" s="23">
        <f>(L26/'Metric 3.01'!$B$6)*1000</f>
        <v>0</v>
      </c>
      <c r="M27" s="23">
        <f>(M26/'Metric 3.01'!$B$6)*1000</f>
        <v>0</v>
      </c>
      <c r="N27" s="23">
        <f>(N26/'Metric 3.01'!$B$6)*1000</f>
        <v>0</v>
      </c>
      <c r="O27" s="23">
        <f t="shared" ref="O27" si="4">SUM(C27:N27)</f>
        <v>10.255411625087689</v>
      </c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</row>
    <row r="28" spans="1:47" x14ac:dyDescent="0.25">
      <c r="A28" s="21" t="s">
        <v>11502</v>
      </c>
      <c r="B28" s="21">
        <v>2023</v>
      </c>
      <c r="C28" s="23">
        <f>C27</f>
        <v>5.7063185306908144</v>
      </c>
      <c r="D28" s="23">
        <f>C28+D27</f>
        <v>8.4996213079520526</v>
      </c>
      <c r="E28" s="23">
        <f t="shared" ref="E28:N28" si="5">D28+E27</f>
        <v>10.215507299698242</v>
      </c>
      <c r="F28" s="23">
        <f t="shared" si="5"/>
        <v>10.215507299698242</v>
      </c>
      <c r="G28" s="23">
        <f t="shared" si="5"/>
        <v>10.215507299698242</v>
      </c>
      <c r="H28" s="23">
        <f t="shared" si="5"/>
        <v>10.215507299698242</v>
      </c>
      <c r="I28" s="23">
        <f t="shared" si="5"/>
        <v>10.215507299698242</v>
      </c>
      <c r="J28" s="23">
        <f t="shared" si="5"/>
        <v>10.215507299698242</v>
      </c>
      <c r="K28" s="23">
        <f t="shared" si="5"/>
        <v>10.255411625087689</v>
      </c>
      <c r="L28" s="23">
        <f t="shared" si="5"/>
        <v>10.255411625087689</v>
      </c>
      <c r="M28" s="23">
        <f t="shared" si="5"/>
        <v>10.255411625087689</v>
      </c>
      <c r="N28" s="23">
        <f t="shared" si="5"/>
        <v>10.255411625087689</v>
      </c>
      <c r="O28" s="23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</row>
    <row r="29" spans="1:47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</row>
    <row r="30" spans="1:47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</row>
    <row r="31" spans="1:47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</row>
    <row r="32" spans="1:47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</row>
    <row r="33" spans="1:47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</row>
    <row r="34" spans="1:47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</row>
    <row r="35" spans="1:47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</row>
    <row r="36" spans="1:47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</row>
    <row r="37" spans="1:47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</row>
    <row r="38" spans="1:47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</row>
    <row r="39" spans="1:47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</row>
    <row r="40" spans="1:47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</row>
    <row r="41" spans="1:47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</row>
    <row r="42" spans="1:47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</row>
    <row r="43" spans="1:47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</row>
    <row r="44" spans="1:47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</row>
    <row r="45" spans="1:47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</row>
    <row r="46" spans="1:47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</row>
    <row r="47" spans="1:47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</row>
    <row r="48" spans="1:47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</row>
    <row r="49" spans="1:47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</row>
    <row r="50" spans="1:47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</row>
    <row r="51" spans="1:47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</row>
    <row r="52" spans="1:47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</row>
    <row r="53" spans="1:47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</row>
    <row r="54" spans="1:47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5" spans="1:47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</row>
  </sheetData>
  <mergeCells count="1">
    <mergeCell ref="A19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70"/>
  <sheetViews>
    <sheetView workbookViewId="0">
      <selection sqref="A1:G1"/>
    </sheetView>
  </sheetViews>
  <sheetFormatPr defaultRowHeight="15" x14ac:dyDescent="0.25"/>
  <cols>
    <col min="1" max="1" width="27.140625" bestFit="1" customWidth="1"/>
    <col min="2" max="2" width="10" bestFit="1" customWidth="1"/>
    <col min="3" max="3" width="11.7109375" bestFit="1" customWidth="1"/>
    <col min="6" max="7" width="8.140625" bestFit="1" customWidth="1"/>
  </cols>
  <sheetData>
    <row r="1" spans="1:7" x14ac:dyDescent="0.25">
      <c r="A1" s="34" t="s">
        <v>11503</v>
      </c>
      <c r="B1" s="34"/>
      <c r="C1" s="34"/>
      <c r="D1" s="34"/>
      <c r="E1" s="34"/>
      <c r="F1" s="34"/>
      <c r="G1" s="34"/>
    </row>
    <row r="3" spans="1:7" x14ac:dyDescent="0.25">
      <c r="A3" t="s">
        <v>11504</v>
      </c>
      <c r="B3" t="s">
        <v>11505</v>
      </c>
      <c r="C3" t="s">
        <v>11506</v>
      </c>
      <c r="D3" t="s">
        <v>11507</v>
      </c>
      <c r="E3" t="s">
        <v>11508</v>
      </c>
      <c r="F3" t="s">
        <v>11509</v>
      </c>
      <c r="G3" t="s">
        <v>11510</v>
      </c>
    </row>
    <row r="4" spans="1:7" x14ac:dyDescent="0.25">
      <c r="A4">
        <v>2101</v>
      </c>
      <c r="B4">
        <v>259932101</v>
      </c>
      <c r="C4">
        <v>12.23</v>
      </c>
      <c r="E4">
        <v>3.79</v>
      </c>
      <c r="F4">
        <v>0.49</v>
      </c>
      <c r="G4">
        <v>7.95</v>
      </c>
    </row>
    <row r="5" spans="1:7" x14ac:dyDescent="0.25">
      <c r="A5" t="s">
        <v>11511</v>
      </c>
      <c r="B5">
        <v>22390401</v>
      </c>
      <c r="C5">
        <v>1.27</v>
      </c>
      <c r="G5">
        <v>1.27</v>
      </c>
    </row>
    <row r="6" spans="1:7" x14ac:dyDescent="0.25">
      <c r="A6" t="s">
        <v>11512</v>
      </c>
      <c r="B6">
        <v>22390402</v>
      </c>
      <c r="C6">
        <v>1.82</v>
      </c>
      <c r="G6">
        <v>1.82</v>
      </c>
    </row>
    <row r="7" spans="1:7" x14ac:dyDescent="0.25">
      <c r="A7" t="s">
        <v>11513</v>
      </c>
      <c r="B7">
        <v>22550401</v>
      </c>
      <c r="C7">
        <v>1.89</v>
      </c>
      <c r="G7">
        <v>1.89</v>
      </c>
    </row>
    <row r="8" spans="1:7" x14ac:dyDescent="0.25">
      <c r="A8" t="s">
        <v>11514</v>
      </c>
      <c r="B8">
        <v>22550402</v>
      </c>
      <c r="C8">
        <v>3.27</v>
      </c>
      <c r="G8">
        <v>3.27</v>
      </c>
    </row>
    <row r="9" spans="1:7" x14ac:dyDescent="0.25">
      <c r="A9" t="s">
        <v>11515</v>
      </c>
      <c r="B9">
        <v>22550403</v>
      </c>
      <c r="C9">
        <v>1.84</v>
      </c>
      <c r="G9">
        <v>1.84</v>
      </c>
    </row>
    <row r="10" spans="1:7" x14ac:dyDescent="0.25">
      <c r="A10" t="s">
        <v>11516</v>
      </c>
      <c r="B10">
        <v>22530401</v>
      </c>
      <c r="C10">
        <v>1.27</v>
      </c>
      <c r="G10">
        <v>1.27</v>
      </c>
    </row>
    <row r="11" spans="1:7" x14ac:dyDescent="0.25">
      <c r="A11" t="s">
        <v>11517</v>
      </c>
      <c r="B11">
        <v>22530402</v>
      </c>
      <c r="C11">
        <v>1.22</v>
      </c>
      <c r="G11">
        <v>1.22</v>
      </c>
    </row>
    <row r="12" spans="1:7" x14ac:dyDescent="0.25">
      <c r="A12" t="s">
        <v>11518</v>
      </c>
      <c r="B12">
        <v>22530403</v>
      </c>
      <c r="C12">
        <v>1.78</v>
      </c>
      <c r="G12">
        <v>1.78</v>
      </c>
    </row>
    <row r="13" spans="1:7" x14ac:dyDescent="0.25">
      <c r="A13" t="s">
        <v>11519</v>
      </c>
      <c r="B13">
        <v>254582101</v>
      </c>
      <c r="C13">
        <v>2.56</v>
      </c>
      <c r="G13">
        <v>2.56</v>
      </c>
    </row>
    <row r="14" spans="1:7" x14ac:dyDescent="0.25">
      <c r="A14" t="s">
        <v>11520</v>
      </c>
      <c r="B14">
        <v>254582102</v>
      </c>
      <c r="C14">
        <v>13.3</v>
      </c>
      <c r="G14">
        <v>13.3</v>
      </c>
    </row>
    <row r="15" spans="1:7" x14ac:dyDescent="0.25">
      <c r="A15" t="s">
        <v>11521</v>
      </c>
      <c r="B15">
        <v>254582103</v>
      </c>
      <c r="C15">
        <v>22.46</v>
      </c>
      <c r="G15">
        <v>22.46</v>
      </c>
    </row>
    <row r="16" spans="1:7" x14ac:dyDescent="0.25">
      <c r="A16" t="s">
        <v>11522</v>
      </c>
      <c r="B16">
        <v>254582104</v>
      </c>
      <c r="C16">
        <v>0.04</v>
      </c>
      <c r="G16">
        <v>0.04</v>
      </c>
    </row>
    <row r="17" spans="1:7" x14ac:dyDescent="0.25">
      <c r="A17" t="s">
        <v>11523</v>
      </c>
      <c r="B17">
        <v>12670401</v>
      </c>
      <c r="C17">
        <v>4.8899999999999997</v>
      </c>
      <c r="G17">
        <v>4.8899999999999997</v>
      </c>
    </row>
    <row r="18" spans="1:7" x14ac:dyDescent="0.25">
      <c r="A18" t="s">
        <v>11524</v>
      </c>
      <c r="B18">
        <v>22470401</v>
      </c>
      <c r="C18">
        <v>3.87</v>
      </c>
      <c r="G18">
        <v>3.87</v>
      </c>
    </row>
    <row r="19" spans="1:7" x14ac:dyDescent="0.25">
      <c r="A19" t="s">
        <v>11525</v>
      </c>
      <c r="B19">
        <v>22470402</v>
      </c>
      <c r="C19">
        <v>4.4400000000000004</v>
      </c>
      <c r="G19">
        <v>4.4400000000000004</v>
      </c>
    </row>
    <row r="20" spans="1:7" x14ac:dyDescent="0.25">
      <c r="A20" t="s">
        <v>11526</v>
      </c>
      <c r="B20">
        <v>252041101</v>
      </c>
      <c r="C20">
        <v>1.48</v>
      </c>
      <c r="G20">
        <v>1.48</v>
      </c>
    </row>
    <row r="21" spans="1:7" x14ac:dyDescent="0.25">
      <c r="A21" t="s">
        <v>11527</v>
      </c>
      <c r="B21">
        <v>252041102</v>
      </c>
      <c r="C21">
        <v>7.65</v>
      </c>
      <c r="G21">
        <v>7.65</v>
      </c>
    </row>
    <row r="22" spans="1:7" x14ac:dyDescent="0.25">
      <c r="A22" t="s">
        <v>11528</v>
      </c>
      <c r="B22">
        <v>252041103</v>
      </c>
      <c r="C22">
        <v>7.65</v>
      </c>
      <c r="G22">
        <v>7.65</v>
      </c>
    </row>
    <row r="23" spans="1:7" x14ac:dyDescent="0.25">
      <c r="A23" t="s">
        <v>11529</v>
      </c>
      <c r="B23">
        <v>252041104</v>
      </c>
      <c r="C23">
        <v>2</v>
      </c>
      <c r="G23">
        <v>2</v>
      </c>
    </row>
    <row r="24" spans="1:7" x14ac:dyDescent="0.25">
      <c r="A24" t="s">
        <v>11530</v>
      </c>
      <c r="B24">
        <v>252041105</v>
      </c>
      <c r="C24">
        <v>1.35</v>
      </c>
      <c r="G24">
        <v>1.35</v>
      </c>
    </row>
    <row r="25" spans="1:7" x14ac:dyDescent="0.25">
      <c r="A25" t="s">
        <v>11531</v>
      </c>
      <c r="B25">
        <v>252041106</v>
      </c>
      <c r="C25">
        <v>8.18</v>
      </c>
      <c r="G25">
        <v>8.18</v>
      </c>
    </row>
    <row r="26" spans="1:7" x14ac:dyDescent="0.25">
      <c r="A26" t="s">
        <v>11532</v>
      </c>
      <c r="B26">
        <v>252041107</v>
      </c>
      <c r="C26">
        <v>43.6</v>
      </c>
      <c r="G26">
        <v>43.6</v>
      </c>
    </row>
    <row r="27" spans="1:7" x14ac:dyDescent="0.25">
      <c r="A27" t="s">
        <v>11533</v>
      </c>
      <c r="B27">
        <v>252041108</v>
      </c>
      <c r="C27">
        <v>11.64</v>
      </c>
      <c r="G27">
        <v>11.64</v>
      </c>
    </row>
    <row r="28" spans="1:7" x14ac:dyDescent="0.25">
      <c r="A28" t="s">
        <v>11534</v>
      </c>
      <c r="B28">
        <v>14101101</v>
      </c>
      <c r="C28">
        <v>8.4</v>
      </c>
      <c r="G28">
        <v>8.4</v>
      </c>
    </row>
    <row r="29" spans="1:7" x14ac:dyDescent="0.25">
      <c r="A29" t="s">
        <v>11535</v>
      </c>
      <c r="B29">
        <v>14101102</v>
      </c>
      <c r="C29">
        <v>14.11</v>
      </c>
      <c r="E29">
        <v>0.13</v>
      </c>
      <c r="G29">
        <v>13.98</v>
      </c>
    </row>
    <row r="30" spans="1:7" x14ac:dyDescent="0.25">
      <c r="A30" t="s">
        <v>11536</v>
      </c>
      <c r="B30">
        <v>14101105</v>
      </c>
      <c r="C30">
        <v>45.1</v>
      </c>
      <c r="D30">
        <v>0.85</v>
      </c>
      <c r="E30">
        <v>36.9</v>
      </c>
      <c r="G30">
        <v>7.35</v>
      </c>
    </row>
    <row r="31" spans="1:7" x14ac:dyDescent="0.25">
      <c r="A31" t="s">
        <v>11537</v>
      </c>
      <c r="B31">
        <v>152101101</v>
      </c>
      <c r="C31">
        <v>77.010000000000005</v>
      </c>
      <c r="D31">
        <v>32.35</v>
      </c>
      <c r="E31">
        <v>27.11</v>
      </c>
      <c r="F31">
        <v>7.07</v>
      </c>
      <c r="G31">
        <v>10.48</v>
      </c>
    </row>
    <row r="32" spans="1:7" x14ac:dyDescent="0.25">
      <c r="A32" t="s">
        <v>11538</v>
      </c>
      <c r="B32">
        <v>152101102</v>
      </c>
      <c r="C32">
        <v>17.690000000000001</v>
      </c>
      <c r="D32">
        <v>17.690000000000001</v>
      </c>
      <c r="G32">
        <v>0</v>
      </c>
    </row>
    <row r="33" spans="1:7" x14ac:dyDescent="0.25">
      <c r="A33" t="s">
        <v>11539</v>
      </c>
      <c r="B33">
        <v>82311101</v>
      </c>
      <c r="C33">
        <v>18.329999999999998</v>
      </c>
      <c r="G33">
        <v>18.329999999999998</v>
      </c>
    </row>
    <row r="34" spans="1:7" x14ac:dyDescent="0.25">
      <c r="A34" t="s">
        <v>11540</v>
      </c>
      <c r="B34">
        <v>82311102</v>
      </c>
      <c r="C34">
        <v>21.83</v>
      </c>
      <c r="G34">
        <v>21.83</v>
      </c>
    </row>
    <row r="35" spans="1:7" x14ac:dyDescent="0.25">
      <c r="A35" t="s">
        <v>11541</v>
      </c>
      <c r="B35">
        <v>82311110</v>
      </c>
      <c r="C35">
        <v>8.4499999999999993</v>
      </c>
      <c r="G35">
        <v>8.4499999999999993</v>
      </c>
    </row>
    <row r="36" spans="1:7" x14ac:dyDescent="0.25">
      <c r="A36" t="s">
        <v>11542</v>
      </c>
      <c r="B36">
        <v>82311111</v>
      </c>
      <c r="C36">
        <v>9.7799999999999994</v>
      </c>
      <c r="G36">
        <v>9.7799999999999994</v>
      </c>
    </row>
    <row r="37" spans="1:7" x14ac:dyDescent="0.25">
      <c r="A37" t="s">
        <v>11543</v>
      </c>
      <c r="B37">
        <v>254001103</v>
      </c>
      <c r="C37">
        <v>26.94</v>
      </c>
      <c r="G37">
        <v>26.94</v>
      </c>
    </row>
    <row r="38" spans="1:7" x14ac:dyDescent="0.25">
      <c r="A38" t="s">
        <v>11544</v>
      </c>
      <c r="B38">
        <v>254001104</v>
      </c>
      <c r="C38">
        <v>55.72</v>
      </c>
      <c r="G38">
        <v>55.72</v>
      </c>
    </row>
    <row r="39" spans="1:7" x14ac:dyDescent="0.25">
      <c r="A39" t="s">
        <v>11545</v>
      </c>
      <c r="B39">
        <v>254001106</v>
      </c>
      <c r="C39">
        <v>52.45</v>
      </c>
      <c r="G39">
        <v>52.45</v>
      </c>
    </row>
    <row r="40" spans="1:7" x14ac:dyDescent="0.25">
      <c r="A40" t="s">
        <v>11546</v>
      </c>
      <c r="B40">
        <v>163561101</v>
      </c>
      <c r="C40">
        <v>0.87</v>
      </c>
      <c r="G40">
        <v>0.87</v>
      </c>
    </row>
    <row r="41" spans="1:7" x14ac:dyDescent="0.25">
      <c r="A41" t="s">
        <v>11547</v>
      </c>
      <c r="B41">
        <v>42031120</v>
      </c>
      <c r="C41">
        <v>20.38</v>
      </c>
      <c r="E41">
        <v>3.9</v>
      </c>
      <c r="G41">
        <v>16.48</v>
      </c>
    </row>
    <row r="42" spans="1:7" x14ac:dyDescent="0.25">
      <c r="A42" t="s">
        <v>11548</v>
      </c>
      <c r="B42">
        <v>42031121</v>
      </c>
      <c r="C42">
        <v>16.46</v>
      </c>
      <c r="F42">
        <v>0.34</v>
      </c>
      <c r="G42">
        <v>16.12</v>
      </c>
    </row>
    <row r="43" spans="1:7" x14ac:dyDescent="0.25">
      <c r="A43" t="s">
        <v>11549</v>
      </c>
      <c r="B43">
        <v>42031122</v>
      </c>
      <c r="C43">
        <v>22.26</v>
      </c>
      <c r="D43">
        <v>9.14</v>
      </c>
      <c r="E43">
        <v>3.65</v>
      </c>
      <c r="F43">
        <v>0.18</v>
      </c>
      <c r="G43">
        <v>9.2899999999999991</v>
      </c>
    </row>
    <row r="44" spans="1:7" x14ac:dyDescent="0.25">
      <c r="A44" t="s">
        <v>11550</v>
      </c>
      <c r="B44">
        <v>42031123</v>
      </c>
      <c r="C44">
        <v>10.32</v>
      </c>
      <c r="E44">
        <v>0.47</v>
      </c>
      <c r="G44">
        <v>9.85</v>
      </c>
    </row>
    <row r="45" spans="1:7" x14ac:dyDescent="0.25">
      <c r="A45" t="s">
        <v>11551</v>
      </c>
      <c r="B45">
        <v>42031124</v>
      </c>
      <c r="C45">
        <v>35</v>
      </c>
      <c r="D45">
        <v>27.96</v>
      </c>
      <c r="G45">
        <v>7.04</v>
      </c>
    </row>
    <row r="46" spans="1:7" x14ac:dyDescent="0.25">
      <c r="A46" t="s">
        <v>11552</v>
      </c>
      <c r="B46">
        <v>42031125</v>
      </c>
      <c r="C46">
        <v>44.79</v>
      </c>
      <c r="D46">
        <v>26.36</v>
      </c>
      <c r="E46">
        <v>10.96</v>
      </c>
      <c r="G46">
        <v>7.47</v>
      </c>
    </row>
    <row r="47" spans="1:7" x14ac:dyDescent="0.25">
      <c r="A47" t="s">
        <v>11553</v>
      </c>
      <c r="B47">
        <v>83901101</v>
      </c>
      <c r="C47">
        <v>0.12</v>
      </c>
      <c r="G47">
        <v>0.12</v>
      </c>
    </row>
    <row r="48" spans="1:7" x14ac:dyDescent="0.25">
      <c r="A48" t="s">
        <v>11554</v>
      </c>
      <c r="B48">
        <v>83901102</v>
      </c>
      <c r="C48">
        <v>3.29</v>
      </c>
      <c r="G48">
        <v>3.29</v>
      </c>
    </row>
    <row r="49" spans="1:7" x14ac:dyDescent="0.25">
      <c r="A49" t="s">
        <v>11555</v>
      </c>
      <c r="B49">
        <v>103261101</v>
      </c>
      <c r="C49">
        <v>19.91</v>
      </c>
      <c r="E49">
        <v>11.03</v>
      </c>
      <c r="G49">
        <v>8.8800000000000008</v>
      </c>
    </row>
    <row r="50" spans="1:7" x14ac:dyDescent="0.25">
      <c r="A50" t="s">
        <v>11556</v>
      </c>
      <c r="B50">
        <v>103261102</v>
      </c>
      <c r="C50">
        <v>3.75</v>
      </c>
      <c r="G50">
        <v>3.75</v>
      </c>
    </row>
    <row r="51" spans="1:7" x14ac:dyDescent="0.25">
      <c r="A51" t="s">
        <v>11557</v>
      </c>
      <c r="B51">
        <v>103261103</v>
      </c>
      <c r="C51">
        <v>31.66</v>
      </c>
      <c r="E51">
        <v>7.13</v>
      </c>
      <c r="G51">
        <v>24.53</v>
      </c>
    </row>
    <row r="52" spans="1:7" x14ac:dyDescent="0.25">
      <c r="A52" t="s">
        <v>11558</v>
      </c>
      <c r="B52">
        <v>252151102</v>
      </c>
      <c r="C52">
        <v>35.82</v>
      </c>
      <c r="G52">
        <v>35.82</v>
      </c>
    </row>
    <row r="53" spans="1:7" x14ac:dyDescent="0.25">
      <c r="A53" t="s">
        <v>11559</v>
      </c>
      <c r="B53">
        <v>252151103</v>
      </c>
      <c r="C53">
        <v>46.05</v>
      </c>
      <c r="G53">
        <v>46.05</v>
      </c>
    </row>
    <row r="54" spans="1:7" x14ac:dyDescent="0.25">
      <c r="A54" t="s">
        <v>11560</v>
      </c>
      <c r="B54">
        <v>252151104</v>
      </c>
      <c r="C54">
        <v>19.61</v>
      </c>
      <c r="G54">
        <v>19.61</v>
      </c>
    </row>
    <row r="55" spans="1:7" x14ac:dyDescent="0.25">
      <c r="A55" t="s">
        <v>11561</v>
      </c>
      <c r="B55">
        <v>102841101</v>
      </c>
      <c r="C55">
        <v>34.47</v>
      </c>
      <c r="G55">
        <v>34.47</v>
      </c>
    </row>
    <row r="56" spans="1:7" x14ac:dyDescent="0.25">
      <c r="A56" t="s">
        <v>11562</v>
      </c>
      <c r="B56">
        <v>102841102</v>
      </c>
      <c r="C56">
        <v>34.799999999999997</v>
      </c>
      <c r="G56">
        <v>34.799999999999997</v>
      </c>
    </row>
    <row r="57" spans="1:7" x14ac:dyDescent="0.25">
      <c r="A57" t="s">
        <v>11563</v>
      </c>
      <c r="B57">
        <v>102841105</v>
      </c>
      <c r="C57">
        <v>16.84</v>
      </c>
      <c r="G57">
        <v>16.84</v>
      </c>
    </row>
    <row r="58" spans="1:7" x14ac:dyDescent="0.25">
      <c r="A58" t="s">
        <v>11564</v>
      </c>
      <c r="B58">
        <v>102841106</v>
      </c>
      <c r="C58">
        <v>90.29</v>
      </c>
      <c r="E58">
        <v>0.48</v>
      </c>
      <c r="G58">
        <v>89.81</v>
      </c>
    </row>
    <row r="59" spans="1:7" x14ac:dyDescent="0.25">
      <c r="A59" t="s">
        <v>11565</v>
      </c>
      <c r="B59">
        <v>42861101</v>
      </c>
      <c r="C59">
        <v>51</v>
      </c>
      <c r="E59">
        <v>51</v>
      </c>
      <c r="G59">
        <v>0</v>
      </c>
    </row>
    <row r="60" spans="1:7" x14ac:dyDescent="0.25">
      <c r="A60" t="s">
        <v>11566</v>
      </c>
      <c r="B60">
        <v>252021101</v>
      </c>
      <c r="C60">
        <v>39.880000000000003</v>
      </c>
      <c r="E60">
        <v>0.92</v>
      </c>
      <c r="G60">
        <v>38.96</v>
      </c>
    </row>
    <row r="61" spans="1:7" x14ac:dyDescent="0.25">
      <c r="A61" t="s">
        <v>11567</v>
      </c>
      <c r="B61">
        <v>252021102</v>
      </c>
      <c r="C61">
        <v>25.34</v>
      </c>
      <c r="G61">
        <v>25.34</v>
      </c>
    </row>
    <row r="62" spans="1:7" x14ac:dyDescent="0.25">
      <c r="A62" t="s">
        <v>11568</v>
      </c>
      <c r="B62">
        <v>103271101</v>
      </c>
      <c r="C62">
        <v>61.21</v>
      </c>
      <c r="D62">
        <v>8.17</v>
      </c>
      <c r="E62">
        <v>51.94</v>
      </c>
      <c r="G62">
        <v>1.1000000000000001</v>
      </c>
    </row>
    <row r="63" spans="1:7" x14ac:dyDescent="0.25">
      <c r="A63" t="s">
        <v>11569</v>
      </c>
      <c r="B63">
        <v>153661103</v>
      </c>
      <c r="C63">
        <v>59.82</v>
      </c>
      <c r="D63">
        <v>14.77</v>
      </c>
      <c r="E63">
        <v>35.119999999999997</v>
      </c>
      <c r="G63">
        <v>9.93</v>
      </c>
    </row>
    <row r="64" spans="1:7" x14ac:dyDescent="0.25">
      <c r="A64" t="s">
        <v>11570</v>
      </c>
      <c r="B64">
        <v>153661104</v>
      </c>
      <c r="C64">
        <v>95.48</v>
      </c>
      <c r="D64">
        <v>55.35</v>
      </c>
      <c r="E64">
        <v>35.42</v>
      </c>
      <c r="G64">
        <v>4.71</v>
      </c>
    </row>
    <row r="65" spans="1:7" x14ac:dyDescent="0.25">
      <c r="A65" t="s">
        <v>11571</v>
      </c>
      <c r="B65">
        <v>153662102</v>
      </c>
      <c r="C65">
        <v>364.72</v>
      </c>
      <c r="D65">
        <v>123.52</v>
      </c>
      <c r="E65">
        <v>228.47</v>
      </c>
      <c r="G65">
        <v>12.73</v>
      </c>
    </row>
    <row r="66" spans="1:7" x14ac:dyDescent="0.25">
      <c r="A66" t="s">
        <v>11572</v>
      </c>
      <c r="B66">
        <v>83010401</v>
      </c>
      <c r="C66">
        <v>3.49</v>
      </c>
      <c r="G66">
        <v>3.49</v>
      </c>
    </row>
    <row r="67" spans="1:7" x14ac:dyDescent="0.25">
      <c r="A67" t="s">
        <v>11573</v>
      </c>
      <c r="B67">
        <v>83010402</v>
      </c>
      <c r="C67">
        <v>2.98</v>
      </c>
      <c r="G67">
        <v>2.98</v>
      </c>
    </row>
    <row r="68" spans="1:7" x14ac:dyDescent="0.25">
      <c r="A68" t="s">
        <v>11574</v>
      </c>
      <c r="B68">
        <v>62081101</v>
      </c>
      <c r="C68">
        <v>42.78</v>
      </c>
      <c r="G68">
        <v>42.78</v>
      </c>
    </row>
    <row r="69" spans="1:7" x14ac:dyDescent="0.25">
      <c r="A69" t="s">
        <v>11575</v>
      </c>
      <c r="B69">
        <v>62081102</v>
      </c>
      <c r="C69">
        <v>62.84</v>
      </c>
      <c r="G69">
        <v>62.84</v>
      </c>
    </row>
    <row r="70" spans="1:7" x14ac:dyDescent="0.25">
      <c r="A70" t="s">
        <v>11576</v>
      </c>
      <c r="B70">
        <v>62081103</v>
      </c>
      <c r="C70">
        <v>0.04</v>
      </c>
      <c r="G70">
        <v>0.04</v>
      </c>
    </row>
    <row r="71" spans="1:7" x14ac:dyDescent="0.25">
      <c r="A71" t="s">
        <v>11577</v>
      </c>
      <c r="B71">
        <v>62081104</v>
      </c>
      <c r="C71">
        <v>94.76</v>
      </c>
      <c r="E71">
        <v>1.92</v>
      </c>
      <c r="G71">
        <v>92.84</v>
      </c>
    </row>
    <row r="72" spans="1:7" x14ac:dyDescent="0.25">
      <c r="A72" t="s">
        <v>11578</v>
      </c>
      <c r="B72">
        <v>192021105</v>
      </c>
      <c r="C72">
        <v>43.95</v>
      </c>
      <c r="G72">
        <v>43.95</v>
      </c>
    </row>
    <row r="73" spans="1:7" x14ac:dyDescent="0.25">
      <c r="A73" t="s">
        <v>11579</v>
      </c>
      <c r="B73">
        <v>192021106</v>
      </c>
      <c r="C73">
        <v>10.16</v>
      </c>
      <c r="G73">
        <v>10.16</v>
      </c>
    </row>
    <row r="74" spans="1:7" x14ac:dyDescent="0.25">
      <c r="A74" t="s">
        <v>11580</v>
      </c>
      <c r="B74">
        <v>192021121</v>
      </c>
      <c r="C74">
        <v>28.95</v>
      </c>
      <c r="E74">
        <v>6.84</v>
      </c>
      <c r="G74">
        <v>22.11</v>
      </c>
    </row>
    <row r="75" spans="1:7" x14ac:dyDescent="0.25">
      <c r="A75" t="s">
        <v>11581</v>
      </c>
      <c r="B75">
        <v>192021122</v>
      </c>
      <c r="C75">
        <v>68.05</v>
      </c>
      <c r="E75">
        <v>20.440000000000001</v>
      </c>
      <c r="G75">
        <v>47.61</v>
      </c>
    </row>
    <row r="76" spans="1:7" x14ac:dyDescent="0.25">
      <c r="A76" t="s">
        <v>11582</v>
      </c>
      <c r="B76">
        <v>192021123</v>
      </c>
      <c r="C76">
        <v>5.97</v>
      </c>
      <c r="G76">
        <v>5.97</v>
      </c>
    </row>
    <row r="77" spans="1:7" x14ac:dyDescent="0.25">
      <c r="A77" t="s">
        <v>11583</v>
      </c>
      <c r="B77">
        <v>192021124</v>
      </c>
      <c r="C77">
        <v>0</v>
      </c>
      <c r="G77">
        <v>0</v>
      </c>
    </row>
    <row r="78" spans="1:7" x14ac:dyDescent="0.25">
      <c r="A78" t="s">
        <v>11584</v>
      </c>
      <c r="B78">
        <v>13700401</v>
      </c>
      <c r="C78">
        <v>4.17</v>
      </c>
      <c r="E78">
        <v>0.94</v>
      </c>
      <c r="G78">
        <v>3.23</v>
      </c>
    </row>
    <row r="79" spans="1:7" x14ac:dyDescent="0.25">
      <c r="A79" t="s">
        <v>11585</v>
      </c>
      <c r="B79">
        <v>253801101</v>
      </c>
      <c r="C79">
        <v>30.09</v>
      </c>
      <c r="E79">
        <v>0.1</v>
      </c>
      <c r="G79">
        <v>29.99</v>
      </c>
    </row>
    <row r="80" spans="1:7" x14ac:dyDescent="0.25">
      <c r="A80" t="s">
        <v>11586</v>
      </c>
      <c r="B80">
        <v>253801102</v>
      </c>
      <c r="C80">
        <v>17.87</v>
      </c>
      <c r="G80">
        <v>17.87</v>
      </c>
    </row>
    <row r="81" spans="1:7" x14ac:dyDescent="0.25">
      <c r="A81" t="s">
        <v>11587</v>
      </c>
      <c r="B81">
        <v>253801103</v>
      </c>
      <c r="C81">
        <v>20.6</v>
      </c>
      <c r="G81">
        <v>20.6</v>
      </c>
    </row>
    <row r="82" spans="1:7" x14ac:dyDescent="0.25">
      <c r="A82" t="s">
        <v>11588</v>
      </c>
      <c r="B82">
        <v>252051102</v>
      </c>
      <c r="C82">
        <v>13.21</v>
      </c>
      <c r="G82">
        <v>13.21</v>
      </c>
    </row>
    <row r="83" spans="1:7" x14ac:dyDescent="0.25">
      <c r="A83" t="s">
        <v>11589</v>
      </c>
      <c r="B83">
        <v>252051103</v>
      </c>
      <c r="C83">
        <v>9.2899999999999991</v>
      </c>
      <c r="G83">
        <v>9.2899999999999991</v>
      </c>
    </row>
    <row r="84" spans="1:7" x14ac:dyDescent="0.25">
      <c r="A84" t="s">
        <v>11590</v>
      </c>
      <c r="B84">
        <v>252051104</v>
      </c>
      <c r="C84">
        <v>14.01</v>
      </c>
      <c r="G84">
        <v>14.01</v>
      </c>
    </row>
    <row r="85" spans="1:7" x14ac:dyDescent="0.25">
      <c r="A85" t="s">
        <v>11591</v>
      </c>
      <c r="B85">
        <v>252051106</v>
      </c>
      <c r="C85">
        <v>16.98</v>
      </c>
      <c r="G85">
        <v>16.98</v>
      </c>
    </row>
    <row r="86" spans="1:7" x14ac:dyDescent="0.25">
      <c r="A86" t="s">
        <v>11592</v>
      </c>
      <c r="B86">
        <v>252051107</v>
      </c>
      <c r="C86">
        <v>8.32</v>
      </c>
      <c r="G86">
        <v>8.32</v>
      </c>
    </row>
    <row r="87" spans="1:7" x14ac:dyDescent="0.25">
      <c r="A87" t="s">
        <v>11593</v>
      </c>
      <c r="B87">
        <v>252051108</v>
      </c>
      <c r="C87">
        <v>11.18</v>
      </c>
      <c r="G87">
        <v>11.18</v>
      </c>
    </row>
    <row r="88" spans="1:7" x14ac:dyDescent="0.25">
      <c r="A88" t="s">
        <v>11594</v>
      </c>
      <c r="B88">
        <v>252051109</v>
      </c>
      <c r="C88">
        <v>15.66</v>
      </c>
      <c r="G88">
        <v>15.66</v>
      </c>
    </row>
    <row r="89" spans="1:7" x14ac:dyDescent="0.25">
      <c r="A89" t="s">
        <v>11595</v>
      </c>
      <c r="B89">
        <v>252051111</v>
      </c>
      <c r="C89">
        <v>6.76</v>
      </c>
      <c r="G89">
        <v>6.76</v>
      </c>
    </row>
    <row r="90" spans="1:7" x14ac:dyDescent="0.25">
      <c r="A90" t="s">
        <v>11596</v>
      </c>
      <c r="B90">
        <v>252051112</v>
      </c>
      <c r="C90">
        <v>9.52</v>
      </c>
      <c r="G90">
        <v>9.52</v>
      </c>
    </row>
    <row r="91" spans="1:7" x14ac:dyDescent="0.25">
      <c r="A91" t="s">
        <v>11597</v>
      </c>
      <c r="B91">
        <v>252051113</v>
      </c>
      <c r="C91">
        <v>9.82</v>
      </c>
      <c r="G91">
        <v>9.82</v>
      </c>
    </row>
    <row r="92" spans="1:7" x14ac:dyDescent="0.25">
      <c r="A92" t="s">
        <v>11598</v>
      </c>
      <c r="B92">
        <v>252051114</v>
      </c>
      <c r="C92">
        <v>8.36</v>
      </c>
      <c r="G92">
        <v>8.36</v>
      </c>
    </row>
    <row r="93" spans="1:7" x14ac:dyDescent="0.25">
      <c r="A93" t="s">
        <v>11599</v>
      </c>
      <c r="B93">
        <v>252051116</v>
      </c>
      <c r="C93">
        <v>19.059999999999999</v>
      </c>
      <c r="G93">
        <v>19.059999999999999</v>
      </c>
    </row>
    <row r="94" spans="1:7" x14ac:dyDescent="0.25">
      <c r="A94" t="s">
        <v>11600</v>
      </c>
      <c r="B94">
        <v>252052101</v>
      </c>
      <c r="C94">
        <v>2.23</v>
      </c>
      <c r="G94">
        <v>2.23</v>
      </c>
    </row>
    <row r="95" spans="1:7" x14ac:dyDescent="0.25">
      <c r="A95" t="s">
        <v>11601</v>
      </c>
      <c r="B95">
        <v>252052105</v>
      </c>
      <c r="C95">
        <v>16.39</v>
      </c>
      <c r="G95">
        <v>16.39</v>
      </c>
    </row>
    <row r="96" spans="1:7" x14ac:dyDescent="0.25">
      <c r="A96" t="s">
        <v>11602</v>
      </c>
      <c r="B96">
        <v>252052110</v>
      </c>
      <c r="C96">
        <v>6.72</v>
      </c>
      <c r="G96">
        <v>6.72</v>
      </c>
    </row>
    <row r="97" spans="1:7" x14ac:dyDescent="0.25">
      <c r="A97" t="s">
        <v>11603</v>
      </c>
      <c r="B97">
        <v>252052115</v>
      </c>
      <c r="C97">
        <v>5.51</v>
      </c>
      <c r="G97">
        <v>5.51</v>
      </c>
    </row>
    <row r="98" spans="1:7" x14ac:dyDescent="0.25">
      <c r="A98" t="s">
        <v>11604</v>
      </c>
      <c r="B98">
        <v>252052117</v>
      </c>
      <c r="C98">
        <v>1.88</v>
      </c>
      <c r="G98">
        <v>1.88</v>
      </c>
    </row>
    <row r="99" spans="1:7" x14ac:dyDescent="0.25">
      <c r="A99" t="s">
        <v>11605</v>
      </c>
      <c r="B99">
        <v>252052118</v>
      </c>
      <c r="C99">
        <v>9.56</v>
      </c>
      <c r="G99">
        <v>9.56</v>
      </c>
    </row>
    <row r="100" spans="1:7" x14ac:dyDescent="0.25">
      <c r="A100" t="s">
        <v>11606</v>
      </c>
      <c r="B100">
        <v>252052119</v>
      </c>
      <c r="C100">
        <v>14.08</v>
      </c>
      <c r="G100">
        <v>14.08</v>
      </c>
    </row>
    <row r="101" spans="1:7" x14ac:dyDescent="0.25">
      <c r="A101" t="s">
        <v>11607</v>
      </c>
      <c r="B101">
        <v>182541101</v>
      </c>
      <c r="C101">
        <v>62.26</v>
      </c>
      <c r="D101">
        <v>13.74</v>
      </c>
      <c r="E101">
        <v>32.020000000000003</v>
      </c>
      <c r="G101">
        <v>16.5</v>
      </c>
    </row>
    <row r="102" spans="1:7" x14ac:dyDescent="0.25">
      <c r="A102" t="s">
        <v>11608</v>
      </c>
      <c r="B102">
        <v>182541102</v>
      </c>
      <c r="C102">
        <v>17.38</v>
      </c>
      <c r="E102">
        <v>3.4</v>
      </c>
      <c r="G102">
        <v>13.98</v>
      </c>
    </row>
    <row r="103" spans="1:7" x14ac:dyDescent="0.25">
      <c r="A103" t="s">
        <v>11609</v>
      </c>
      <c r="B103">
        <v>182541103</v>
      </c>
      <c r="C103">
        <v>127.77</v>
      </c>
      <c r="D103">
        <v>37.11</v>
      </c>
      <c r="E103">
        <v>55.99</v>
      </c>
      <c r="G103">
        <v>34.67</v>
      </c>
    </row>
    <row r="104" spans="1:7" x14ac:dyDescent="0.25">
      <c r="A104" t="s">
        <v>11610</v>
      </c>
      <c r="B104">
        <v>253611102</v>
      </c>
      <c r="C104">
        <v>84.23</v>
      </c>
      <c r="G104">
        <v>84.23</v>
      </c>
    </row>
    <row r="105" spans="1:7" x14ac:dyDescent="0.25">
      <c r="A105" t="s">
        <v>11611</v>
      </c>
      <c r="B105">
        <v>253611103</v>
      </c>
      <c r="C105">
        <v>23.19</v>
      </c>
      <c r="G105">
        <v>23.19</v>
      </c>
    </row>
    <row r="106" spans="1:7" x14ac:dyDescent="0.25">
      <c r="A106" t="s">
        <v>11612</v>
      </c>
      <c r="B106">
        <v>253611104</v>
      </c>
      <c r="C106">
        <v>12.89</v>
      </c>
      <c r="G106">
        <v>12.89</v>
      </c>
    </row>
    <row r="107" spans="1:7" x14ac:dyDescent="0.25">
      <c r="A107" t="s">
        <v>11613</v>
      </c>
      <c r="B107">
        <v>253611105</v>
      </c>
      <c r="C107">
        <v>6.8</v>
      </c>
      <c r="G107">
        <v>6.8</v>
      </c>
    </row>
    <row r="108" spans="1:7" x14ac:dyDescent="0.25">
      <c r="A108" t="s">
        <v>11614</v>
      </c>
      <c r="B108">
        <v>253611106</v>
      </c>
      <c r="C108">
        <v>36.74</v>
      </c>
      <c r="G108">
        <v>36.74</v>
      </c>
    </row>
    <row r="109" spans="1:7" x14ac:dyDescent="0.25">
      <c r="A109" t="s">
        <v>11615</v>
      </c>
      <c r="B109">
        <v>253611107</v>
      </c>
      <c r="C109">
        <v>30.58</v>
      </c>
      <c r="G109">
        <v>30.58</v>
      </c>
    </row>
    <row r="110" spans="1:7" x14ac:dyDescent="0.25">
      <c r="A110" t="s">
        <v>11616</v>
      </c>
      <c r="B110">
        <v>253611108</v>
      </c>
      <c r="C110">
        <v>61.07</v>
      </c>
      <c r="G110">
        <v>61.07</v>
      </c>
    </row>
    <row r="111" spans="1:7" x14ac:dyDescent="0.25">
      <c r="A111" t="s">
        <v>11617</v>
      </c>
      <c r="B111">
        <v>254151101</v>
      </c>
      <c r="C111">
        <v>241.34</v>
      </c>
      <c r="D111">
        <v>32.07</v>
      </c>
      <c r="E111">
        <v>206.96</v>
      </c>
      <c r="G111">
        <v>2.31</v>
      </c>
    </row>
    <row r="112" spans="1:7" x14ac:dyDescent="0.25">
      <c r="A112" t="s">
        <v>11618</v>
      </c>
      <c r="B112">
        <v>254151102</v>
      </c>
      <c r="C112">
        <v>129.03</v>
      </c>
      <c r="E112">
        <v>129.03</v>
      </c>
      <c r="G112">
        <v>0</v>
      </c>
    </row>
    <row r="113" spans="1:7" x14ac:dyDescent="0.25">
      <c r="A113" t="s">
        <v>11619</v>
      </c>
      <c r="B113">
        <v>152161101</v>
      </c>
      <c r="C113">
        <v>4.92</v>
      </c>
      <c r="E113">
        <v>3.14</v>
      </c>
      <c r="G113">
        <v>1.78</v>
      </c>
    </row>
    <row r="114" spans="1:7" x14ac:dyDescent="0.25">
      <c r="A114" t="s">
        <v>11620</v>
      </c>
      <c r="B114">
        <v>152161102</v>
      </c>
      <c r="C114">
        <v>8.9600000000000009</v>
      </c>
      <c r="E114">
        <v>2.98</v>
      </c>
      <c r="G114">
        <v>5.98</v>
      </c>
    </row>
    <row r="115" spans="1:7" x14ac:dyDescent="0.25">
      <c r="A115" t="s">
        <v>11621</v>
      </c>
      <c r="B115">
        <v>163571701</v>
      </c>
      <c r="C115">
        <v>90.74</v>
      </c>
      <c r="G115">
        <v>90.74</v>
      </c>
    </row>
    <row r="116" spans="1:7" x14ac:dyDescent="0.25">
      <c r="A116" t="s">
        <v>11622</v>
      </c>
      <c r="B116">
        <v>163571702</v>
      </c>
      <c r="C116">
        <v>80.23</v>
      </c>
      <c r="G116">
        <v>80.23</v>
      </c>
    </row>
    <row r="117" spans="1:7" x14ac:dyDescent="0.25">
      <c r="A117" t="s">
        <v>11623</v>
      </c>
      <c r="B117">
        <v>255002101</v>
      </c>
      <c r="C117">
        <v>63.31</v>
      </c>
      <c r="G117">
        <v>63.31</v>
      </c>
    </row>
    <row r="118" spans="1:7" x14ac:dyDescent="0.25">
      <c r="A118" t="s">
        <v>11624</v>
      </c>
      <c r="B118">
        <v>255002102</v>
      </c>
      <c r="C118">
        <v>2.46</v>
      </c>
      <c r="G118">
        <v>2.46</v>
      </c>
    </row>
    <row r="119" spans="1:7" x14ac:dyDescent="0.25">
      <c r="A119" t="s">
        <v>11625</v>
      </c>
      <c r="B119">
        <v>255002103</v>
      </c>
      <c r="C119">
        <v>2.4500000000000002</v>
      </c>
      <c r="G119">
        <v>2.4500000000000002</v>
      </c>
    </row>
    <row r="120" spans="1:7" x14ac:dyDescent="0.25">
      <c r="A120" t="s">
        <v>11626</v>
      </c>
      <c r="B120">
        <v>13850401</v>
      </c>
      <c r="C120">
        <v>3.08</v>
      </c>
      <c r="G120">
        <v>3.08</v>
      </c>
    </row>
    <row r="121" spans="1:7" x14ac:dyDescent="0.25">
      <c r="A121" t="s">
        <v>11627</v>
      </c>
      <c r="B121">
        <v>43251101</v>
      </c>
      <c r="C121">
        <v>3.06</v>
      </c>
      <c r="G121">
        <v>3.06</v>
      </c>
    </row>
    <row r="122" spans="1:7" x14ac:dyDescent="0.25">
      <c r="A122" t="s">
        <v>11628</v>
      </c>
      <c r="B122">
        <v>43251102</v>
      </c>
      <c r="C122">
        <v>14.2</v>
      </c>
      <c r="G122">
        <v>14.2</v>
      </c>
    </row>
    <row r="123" spans="1:7" x14ac:dyDescent="0.25">
      <c r="A123" t="s">
        <v>11629</v>
      </c>
      <c r="B123">
        <v>43251103</v>
      </c>
      <c r="C123">
        <v>11.04</v>
      </c>
      <c r="G123">
        <v>11.04</v>
      </c>
    </row>
    <row r="124" spans="1:7" x14ac:dyDescent="0.25">
      <c r="A124" t="s">
        <v>11630</v>
      </c>
      <c r="B124">
        <v>43251104</v>
      </c>
      <c r="C124">
        <v>18.329999999999998</v>
      </c>
      <c r="G124">
        <v>18.329999999999998</v>
      </c>
    </row>
    <row r="125" spans="1:7" x14ac:dyDescent="0.25">
      <c r="A125" t="s">
        <v>11631</v>
      </c>
      <c r="B125">
        <v>43251105</v>
      </c>
      <c r="C125">
        <v>13.99</v>
      </c>
      <c r="G125">
        <v>13.99</v>
      </c>
    </row>
    <row r="126" spans="1:7" x14ac:dyDescent="0.25">
      <c r="A126" t="s">
        <v>11632</v>
      </c>
      <c r="B126">
        <v>24261103</v>
      </c>
      <c r="C126">
        <v>0.53</v>
      </c>
      <c r="G126">
        <v>0.53</v>
      </c>
    </row>
    <row r="127" spans="1:7" x14ac:dyDescent="0.25">
      <c r="A127" t="s">
        <v>11633</v>
      </c>
      <c r="B127">
        <v>24261105</v>
      </c>
      <c r="C127">
        <v>2.15</v>
      </c>
      <c r="G127">
        <v>2.15</v>
      </c>
    </row>
    <row r="128" spans="1:7" x14ac:dyDescent="0.25">
      <c r="A128" t="s">
        <v>11634</v>
      </c>
      <c r="B128">
        <v>253371101</v>
      </c>
      <c r="C128">
        <v>7.45</v>
      </c>
      <c r="G128">
        <v>7.45</v>
      </c>
    </row>
    <row r="129" spans="1:7" x14ac:dyDescent="0.25">
      <c r="A129" t="s">
        <v>11635</v>
      </c>
      <c r="B129">
        <v>253371102</v>
      </c>
      <c r="C129">
        <v>17.62</v>
      </c>
      <c r="G129">
        <v>17.62</v>
      </c>
    </row>
    <row r="130" spans="1:7" x14ac:dyDescent="0.25">
      <c r="A130" t="s">
        <v>11636</v>
      </c>
      <c r="B130">
        <v>253371105</v>
      </c>
      <c r="C130">
        <v>6.46</v>
      </c>
      <c r="G130">
        <v>6.46</v>
      </c>
    </row>
    <row r="131" spans="1:7" x14ac:dyDescent="0.25">
      <c r="A131" t="s">
        <v>11637</v>
      </c>
      <c r="B131">
        <v>253371106</v>
      </c>
      <c r="C131">
        <v>11.77</v>
      </c>
      <c r="G131">
        <v>11.77</v>
      </c>
    </row>
    <row r="132" spans="1:7" x14ac:dyDescent="0.25">
      <c r="A132" t="s">
        <v>11638</v>
      </c>
      <c r="B132">
        <v>253371107</v>
      </c>
      <c r="C132">
        <v>3.68</v>
      </c>
      <c r="G132">
        <v>3.68</v>
      </c>
    </row>
    <row r="133" spans="1:7" x14ac:dyDescent="0.25">
      <c r="A133" t="s">
        <v>11639</v>
      </c>
      <c r="B133">
        <v>253371110</v>
      </c>
      <c r="C133">
        <v>5.95</v>
      </c>
      <c r="G133">
        <v>5.95</v>
      </c>
    </row>
    <row r="134" spans="1:7" x14ac:dyDescent="0.25">
      <c r="A134" t="s">
        <v>11640</v>
      </c>
      <c r="B134">
        <v>253371114</v>
      </c>
      <c r="C134">
        <v>15.73</v>
      </c>
      <c r="G134">
        <v>15.73</v>
      </c>
    </row>
    <row r="135" spans="1:7" x14ac:dyDescent="0.25">
      <c r="A135" t="s">
        <v>11641</v>
      </c>
      <c r="B135">
        <v>253371115</v>
      </c>
      <c r="C135">
        <v>5.68</v>
      </c>
      <c r="G135">
        <v>5.68</v>
      </c>
    </row>
    <row r="136" spans="1:7" x14ac:dyDescent="0.25">
      <c r="A136" t="s">
        <v>11642</v>
      </c>
      <c r="B136">
        <v>253371116</v>
      </c>
      <c r="C136">
        <v>16.760000000000002</v>
      </c>
      <c r="G136">
        <v>16.760000000000002</v>
      </c>
    </row>
    <row r="137" spans="1:7" x14ac:dyDescent="0.25">
      <c r="A137" t="s">
        <v>11643</v>
      </c>
      <c r="B137">
        <v>253371118</v>
      </c>
      <c r="C137">
        <v>11.39</v>
      </c>
      <c r="G137">
        <v>11.39</v>
      </c>
    </row>
    <row r="138" spans="1:7" x14ac:dyDescent="0.25">
      <c r="A138" t="s">
        <v>11644</v>
      </c>
      <c r="B138">
        <v>253372104</v>
      </c>
      <c r="C138">
        <v>34.92</v>
      </c>
      <c r="G138">
        <v>34.92</v>
      </c>
    </row>
    <row r="139" spans="1:7" x14ac:dyDescent="0.25">
      <c r="A139" t="s">
        <v>11645</v>
      </c>
      <c r="B139">
        <v>253372106</v>
      </c>
      <c r="C139">
        <v>31.5</v>
      </c>
      <c r="G139">
        <v>31.5</v>
      </c>
    </row>
    <row r="140" spans="1:7" x14ac:dyDescent="0.25">
      <c r="A140" t="s">
        <v>11646</v>
      </c>
      <c r="B140">
        <v>253372107</v>
      </c>
      <c r="C140">
        <v>0.01</v>
      </c>
      <c r="G140">
        <v>0.01</v>
      </c>
    </row>
    <row r="141" spans="1:7" x14ac:dyDescent="0.25">
      <c r="A141" t="s">
        <v>11647</v>
      </c>
      <c r="B141">
        <v>253372109</v>
      </c>
      <c r="C141">
        <v>32.08</v>
      </c>
      <c r="G141">
        <v>32.08</v>
      </c>
    </row>
    <row r="142" spans="1:7" x14ac:dyDescent="0.25">
      <c r="A142" t="s">
        <v>11648</v>
      </c>
      <c r="B142">
        <v>252501101</v>
      </c>
      <c r="C142">
        <v>14.65</v>
      </c>
      <c r="E142">
        <v>14.65</v>
      </c>
      <c r="G142">
        <v>0</v>
      </c>
    </row>
    <row r="143" spans="1:7" x14ac:dyDescent="0.25">
      <c r="A143" t="s">
        <v>11649</v>
      </c>
      <c r="B143">
        <v>14321101</v>
      </c>
      <c r="C143">
        <v>49.93</v>
      </c>
      <c r="G143">
        <v>49.93</v>
      </c>
    </row>
    <row r="144" spans="1:7" x14ac:dyDescent="0.25">
      <c r="A144" t="s">
        <v>11650</v>
      </c>
      <c r="B144">
        <v>13030401</v>
      </c>
      <c r="C144">
        <v>8.41</v>
      </c>
      <c r="E144">
        <v>0</v>
      </c>
      <c r="G144">
        <v>8.41</v>
      </c>
    </row>
    <row r="145" spans="1:7" x14ac:dyDescent="0.25">
      <c r="A145" t="s">
        <v>11651</v>
      </c>
      <c r="B145">
        <v>13030402</v>
      </c>
      <c r="C145">
        <v>4.59</v>
      </c>
      <c r="E145">
        <v>0.12</v>
      </c>
      <c r="G145">
        <v>4.47</v>
      </c>
    </row>
    <row r="146" spans="1:7" x14ac:dyDescent="0.25">
      <c r="A146" t="s">
        <v>11652</v>
      </c>
      <c r="B146">
        <v>103191101</v>
      </c>
      <c r="C146">
        <v>198</v>
      </c>
      <c r="D146">
        <v>1.73</v>
      </c>
      <c r="E146">
        <v>188.06</v>
      </c>
      <c r="G146">
        <v>8.2100000000000009</v>
      </c>
    </row>
    <row r="147" spans="1:7" x14ac:dyDescent="0.25">
      <c r="A147" t="s">
        <v>11653</v>
      </c>
      <c r="B147">
        <v>162471101</v>
      </c>
      <c r="C147">
        <v>32.94</v>
      </c>
      <c r="G147">
        <v>32.94</v>
      </c>
    </row>
    <row r="148" spans="1:7" x14ac:dyDescent="0.25">
      <c r="A148" t="s">
        <v>11654</v>
      </c>
      <c r="B148">
        <v>162471102</v>
      </c>
      <c r="C148">
        <v>15.2</v>
      </c>
      <c r="G148">
        <v>15.2</v>
      </c>
    </row>
    <row r="149" spans="1:7" x14ac:dyDescent="0.25">
      <c r="A149" t="s">
        <v>11655</v>
      </c>
      <c r="B149">
        <v>162471103</v>
      </c>
      <c r="C149">
        <v>60.59</v>
      </c>
      <c r="G149">
        <v>60.59</v>
      </c>
    </row>
    <row r="150" spans="1:7" x14ac:dyDescent="0.25">
      <c r="A150" t="s">
        <v>11656</v>
      </c>
      <c r="B150">
        <v>13020401</v>
      </c>
      <c r="C150">
        <v>6.59</v>
      </c>
      <c r="G150">
        <v>6.59</v>
      </c>
    </row>
    <row r="151" spans="1:7" x14ac:dyDescent="0.25">
      <c r="A151" t="s">
        <v>11657</v>
      </c>
      <c r="B151">
        <v>13020402</v>
      </c>
      <c r="C151">
        <v>5.89</v>
      </c>
      <c r="G151">
        <v>5.89</v>
      </c>
    </row>
    <row r="152" spans="1:7" x14ac:dyDescent="0.25">
      <c r="A152" t="s">
        <v>11658</v>
      </c>
      <c r="B152">
        <v>152111101</v>
      </c>
      <c r="C152">
        <v>32.020000000000003</v>
      </c>
      <c r="G152">
        <v>32.020000000000003</v>
      </c>
    </row>
    <row r="153" spans="1:7" x14ac:dyDescent="0.25">
      <c r="A153" t="s">
        <v>11659</v>
      </c>
      <c r="B153">
        <v>152111102</v>
      </c>
      <c r="C153">
        <v>17.71</v>
      </c>
      <c r="G153">
        <v>17.71</v>
      </c>
    </row>
    <row r="154" spans="1:7" x14ac:dyDescent="0.25">
      <c r="A154" t="s">
        <v>11660</v>
      </c>
      <c r="B154">
        <v>152111103</v>
      </c>
      <c r="C154">
        <v>33.06</v>
      </c>
      <c r="G154">
        <v>33.06</v>
      </c>
    </row>
    <row r="155" spans="1:7" x14ac:dyDescent="0.25">
      <c r="A155" t="s">
        <v>11661</v>
      </c>
      <c r="B155">
        <v>253571101</v>
      </c>
      <c r="C155">
        <v>5.98</v>
      </c>
      <c r="G155">
        <v>5.98</v>
      </c>
    </row>
    <row r="156" spans="1:7" x14ac:dyDescent="0.25">
      <c r="A156" t="s">
        <v>11662</v>
      </c>
      <c r="B156">
        <v>253571102</v>
      </c>
      <c r="C156">
        <v>4.5</v>
      </c>
      <c r="G156">
        <v>4.5</v>
      </c>
    </row>
    <row r="157" spans="1:7" x14ac:dyDescent="0.25">
      <c r="A157" t="s">
        <v>11663</v>
      </c>
      <c r="B157">
        <v>253571104</v>
      </c>
      <c r="C157">
        <v>11.68</v>
      </c>
      <c r="G157">
        <v>11.68</v>
      </c>
    </row>
    <row r="158" spans="1:7" x14ac:dyDescent="0.25">
      <c r="A158" t="s">
        <v>11664</v>
      </c>
      <c r="B158">
        <v>253571105</v>
      </c>
      <c r="C158">
        <v>4.79</v>
      </c>
      <c r="G158">
        <v>4.79</v>
      </c>
    </row>
    <row r="159" spans="1:7" x14ac:dyDescent="0.25">
      <c r="A159" t="s">
        <v>11665</v>
      </c>
      <c r="B159">
        <v>253571106</v>
      </c>
      <c r="C159">
        <v>5.96</v>
      </c>
      <c r="G159">
        <v>5.96</v>
      </c>
    </row>
    <row r="160" spans="1:7" x14ac:dyDescent="0.25">
      <c r="A160" t="s">
        <v>11666</v>
      </c>
      <c r="B160">
        <v>253571108</v>
      </c>
      <c r="C160">
        <v>18.95</v>
      </c>
      <c r="G160">
        <v>18.95</v>
      </c>
    </row>
    <row r="161" spans="1:7" x14ac:dyDescent="0.25">
      <c r="A161" t="s">
        <v>11667</v>
      </c>
      <c r="B161">
        <v>253571109</v>
      </c>
      <c r="C161">
        <v>7.17</v>
      </c>
      <c r="G161">
        <v>7.17</v>
      </c>
    </row>
    <row r="162" spans="1:7" x14ac:dyDescent="0.25">
      <c r="A162" t="s">
        <v>11668</v>
      </c>
      <c r="B162">
        <v>253571110</v>
      </c>
      <c r="C162">
        <v>16.36</v>
      </c>
      <c r="G162">
        <v>16.36</v>
      </c>
    </row>
    <row r="163" spans="1:7" x14ac:dyDescent="0.25">
      <c r="A163" t="s">
        <v>11669</v>
      </c>
      <c r="B163">
        <v>253571111</v>
      </c>
      <c r="C163">
        <v>15.57</v>
      </c>
      <c r="G163">
        <v>15.57</v>
      </c>
    </row>
    <row r="164" spans="1:7" x14ac:dyDescent="0.25">
      <c r="A164" t="s">
        <v>11670</v>
      </c>
      <c r="B164">
        <v>253571112</v>
      </c>
      <c r="C164">
        <v>3.34</v>
      </c>
      <c r="G164">
        <v>3.34</v>
      </c>
    </row>
    <row r="165" spans="1:7" x14ac:dyDescent="0.25">
      <c r="A165" t="s">
        <v>11671</v>
      </c>
      <c r="B165">
        <v>253571114</v>
      </c>
      <c r="C165">
        <v>12.8</v>
      </c>
      <c r="G165">
        <v>12.8</v>
      </c>
    </row>
    <row r="166" spans="1:7" x14ac:dyDescent="0.25">
      <c r="A166" t="s">
        <v>11672</v>
      </c>
      <c r="B166">
        <v>253571115</v>
      </c>
      <c r="C166">
        <v>15.3</v>
      </c>
      <c r="G166">
        <v>15.3</v>
      </c>
    </row>
    <row r="167" spans="1:7" x14ac:dyDescent="0.25">
      <c r="A167" t="s">
        <v>11673</v>
      </c>
      <c r="B167">
        <v>253571116</v>
      </c>
      <c r="C167">
        <v>9.32</v>
      </c>
      <c r="G167">
        <v>9.32</v>
      </c>
    </row>
    <row r="168" spans="1:7" x14ac:dyDescent="0.25">
      <c r="A168" t="s">
        <v>11674</v>
      </c>
      <c r="B168">
        <v>42461101</v>
      </c>
      <c r="C168">
        <v>10.84</v>
      </c>
      <c r="G168">
        <v>10.84</v>
      </c>
    </row>
    <row r="169" spans="1:7" x14ac:dyDescent="0.25">
      <c r="A169" t="s">
        <v>11675</v>
      </c>
      <c r="B169">
        <v>42461104</v>
      </c>
      <c r="C169">
        <v>0.67</v>
      </c>
      <c r="G169">
        <v>0.67</v>
      </c>
    </row>
    <row r="170" spans="1:7" x14ac:dyDescent="0.25">
      <c r="A170" t="s">
        <v>11676</v>
      </c>
      <c r="B170">
        <v>42461105</v>
      </c>
      <c r="C170">
        <v>1.65</v>
      </c>
      <c r="G170">
        <v>1.65</v>
      </c>
    </row>
    <row r="171" spans="1:7" x14ac:dyDescent="0.25">
      <c r="A171" t="s">
        <v>11677</v>
      </c>
      <c r="B171">
        <v>42461106</v>
      </c>
      <c r="C171">
        <v>68.66</v>
      </c>
      <c r="E171">
        <v>1.67</v>
      </c>
      <c r="G171">
        <v>66.989999999999995</v>
      </c>
    </row>
    <row r="172" spans="1:7" x14ac:dyDescent="0.25">
      <c r="A172" t="s">
        <v>11678</v>
      </c>
      <c r="B172">
        <v>24011102</v>
      </c>
      <c r="C172">
        <v>4.99</v>
      </c>
      <c r="G172">
        <v>4.99</v>
      </c>
    </row>
    <row r="173" spans="1:7" x14ac:dyDescent="0.25">
      <c r="A173" t="s">
        <v>11679</v>
      </c>
      <c r="B173">
        <v>24011103</v>
      </c>
      <c r="C173">
        <v>6.84</v>
      </c>
      <c r="G173">
        <v>6.84</v>
      </c>
    </row>
    <row r="174" spans="1:7" x14ac:dyDescent="0.25">
      <c r="A174" t="s">
        <v>11680</v>
      </c>
      <c r="B174">
        <v>24011104</v>
      </c>
      <c r="C174">
        <v>16.71</v>
      </c>
      <c r="G174">
        <v>16.71</v>
      </c>
    </row>
    <row r="175" spans="1:7" x14ac:dyDescent="0.25">
      <c r="A175" t="s">
        <v>11681</v>
      </c>
      <c r="B175">
        <v>24011105</v>
      </c>
      <c r="C175">
        <v>6.64</v>
      </c>
      <c r="G175">
        <v>6.64</v>
      </c>
    </row>
    <row r="176" spans="1:7" x14ac:dyDescent="0.25">
      <c r="A176" t="s">
        <v>11682</v>
      </c>
      <c r="B176">
        <v>24011106</v>
      </c>
      <c r="C176">
        <v>0.86</v>
      </c>
      <c r="G176">
        <v>0.86</v>
      </c>
    </row>
    <row r="177" spans="1:7" x14ac:dyDescent="0.25">
      <c r="A177" t="s">
        <v>11683</v>
      </c>
      <c r="B177">
        <v>24011107</v>
      </c>
      <c r="C177">
        <v>3.17</v>
      </c>
      <c r="G177">
        <v>3.17</v>
      </c>
    </row>
    <row r="178" spans="1:7" x14ac:dyDescent="0.25">
      <c r="A178" t="s">
        <v>11684</v>
      </c>
      <c r="B178">
        <v>24011108</v>
      </c>
      <c r="C178">
        <v>1.05</v>
      </c>
      <c r="G178">
        <v>1.05</v>
      </c>
    </row>
    <row r="179" spans="1:7" x14ac:dyDescent="0.25">
      <c r="A179" t="s">
        <v>11685</v>
      </c>
      <c r="B179">
        <v>24012101</v>
      </c>
      <c r="C179">
        <v>17.87</v>
      </c>
      <c r="G179">
        <v>17.87</v>
      </c>
    </row>
    <row r="180" spans="1:7" x14ac:dyDescent="0.25">
      <c r="A180" t="s">
        <v>11686</v>
      </c>
      <c r="B180">
        <v>24012102</v>
      </c>
      <c r="C180">
        <v>14.26</v>
      </c>
      <c r="E180">
        <v>3.98</v>
      </c>
      <c r="G180">
        <v>10.28</v>
      </c>
    </row>
    <row r="181" spans="1:7" x14ac:dyDescent="0.25">
      <c r="A181" t="s">
        <v>11687</v>
      </c>
      <c r="B181">
        <v>24012103</v>
      </c>
      <c r="C181">
        <v>0</v>
      </c>
      <c r="G181">
        <v>0</v>
      </c>
    </row>
    <row r="182" spans="1:7" x14ac:dyDescent="0.25">
      <c r="A182" t="s">
        <v>11688</v>
      </c>
      <c r="B182">
        <v>182801101</v>
      </c>
      <c r="C182">
        <v>29.06</v>
      </c>
      <c r="E182">
        <v>3.37</v>
      </c>
      <c r="G182">
        <v>25.69</v>
      </c>
    </row>
    <row r="183" spans="1:7" x14ac:dyDescent="0.25">
      <c r="A183" t="s">
        <v>11689</v>
      </c>
      <c r="B183">
        <v>22340402</v>
      </c>
      <c r="C183">
        <v>2.0099999999999998</v>
      </c>
      <c r="G183">
        <v>2.0099999999999998</v>
      </c>
    </row>
    <row r="184" spans="1:7" x14ac:dyDescent="0.25">
      <c r="A184" t="s">
        <v>11690</v>
      </c>
      <c r="B184">
        <v>252192101</v>
      </c>
      <c r="C184">
        <v>166.69</v>
      </c>
      <c r="E184">
        <v>100.85</v>
      </c>
      <c r="G184">
        <v>65.84</v>
      </c>
    </row>
    <row r="185" spans="1:7" x14ac:dyDescent="0.25">
      <c r="A185" t="s">
        <v>11691</v>
      </c>
      <c r="B185">
        <v>252192105</v>
      </c>
      <c r="C185">
        <v>157.18</v>
      </c>
      <c r="D185">
        <v>7.5</v>
      </c>
      <c r="E185">
        <v>149.68</v>
      </c>
      <c r="G185">
        <v>0</v>
      </c>
    </row>
    <row r="186" spans="1:7" x14ac:dyDescent="0.25">
      <c r="A186" t="s">
        <v>11692</v>
      </c>
      <c r="B186">
        <v>12640401</v>
      </c>
      <c r="C186">
        <v>1.58</v>
      </c>
      <c r="G186">
        <v>1.58</v>
      </c>
    </row>
    <row r="187" spans="1:7" x14ac:dyDescent="0.25">
      <c r="A187" t="s">
        <v>11693</v>
      </c>
      <c r="B187">
        <v>152701107</v>
      </c>
      <c r="C187">
        <v>50.39</v>
      </c>
      <c r="E187">
        <v>42.56</v>
      </c>
      <c r="G187">
        <v>7.83</v>
      </c>
    </row>
    <row r="188" spans="1:7" x14ac:dyDescent="0.25">
      <c r="A188" t="s">
        <v>11694</v>
      </c>
      <c r="B188">
        <v>152701108</v>
      </c>
      <c r="C188">
        <v>66.64</v>
      </c>
      <c r="E188">
        <v>54.7</v>
      </c>
      <c r="G188">
        <v>11.94</v>
      </c>
    </row>
    <row r="189" spans="1:7" x14ac:dyDescent="0.25">
      <c r="A189" t="s">
        <v>11695</v>
      </c>
      <c r="B189">
        <v>152701109</v>
      </c>
      <c r="C189">
        <v>18.2</v>
      </c>
      <c r="E189">
        <v>14.03</v>
      </c>
      <c r="G189">
        <v>4.17</v>
      </c>
    </row>
    <row r="190" spans="1:7" x14ac:dyDescent="0.25">
      <c r="A190" t="s">
        <v>11696</v>
      </c>
      <c r="B190">
        <v>152701110</v>
      </c>
      <c r="C190">
        <v>11.18</v>
      </c>
      <c r="E190">
        <v>0.16</v>
      </c>
      <c r="G190">
        <v>11.02</v>
      </c>
    </row>
    <row r="191" spans="1:7" x14ac:dyDescent="0.25">
      <c r="A191" t="s">
        <v>11697</v>
      </c>
      <c r="B191">
        <v>24020401</v>
      </c>
      <c r="C191">
        <v>9.43</v>
      </c>
      <c r="G191">
        <v>9.43</v>
      </c>
    </row>
    <row r="192" spans="1:7" x14ac:dyDescent="0.25">
      <c r="A192" t="s">
        <v>11698</v>
      </c>
      <c r="B192">
        <v>24020402</v>
      </c>
      <c r="C192">
        <v>4.67</v>
      </c>
      <c r="G192">
        <v>4.67</v>
      </c>
    </row>
    <row r="193" spans="1:7" x14ac:dyDescent="0.25">
      <c r="A193" t="s">
        <v>11699</v>
      </c>
      <c r="B193">
        <v>24020403</v>
      </c>
      <c r="C193">
        <v>5.51</v>
      </c>
      <c r="G193">
        <v>5.51</v>
      </c>
    </row>
    <row r="194" spans="1:7" x14ac:dyDescent="0.25">
      <c r="A194" t="s">
        <v>11700</v>
      </c>
      <c r="B194">
        <v>24020404</v>
      </c>
      <c r="C194">
        <v>8.64</v>
      </c>
      <c r="G194">
        <v>8.64</v>
      </c>
    </row>
    <row r="195" spans="1:7" x14ac:dyDescent="0.25">
      <c r="A195" t="s">
        <v>11701</v>
      </c>
      <c r="B195">
        <v>24020405</v>
      </c>
      <c r="C195">
        <v>7.39</v>
      </c>
      <c r="G195">
        <v>7.39</v>
      </c>
    </row>
    <row r="196" spans="1:7" x14ac:dyDescent="0.25">
      <c r="A196" t="s">
        <v>11702</v>
      </c>
      <c r="B196">
        <v>24020406</v>
      </c>
      <c r="C196">
        <v>9.2799999999999994</v>
      </c>
      <c r="G196">
        <v>9.2799999999999994</v>
      </c>
    </row>
    <row r="197" spans="1:7" x14ac:dyDescent="0.25">
      <c r="A197" t="s">
        <v>11703</v>
      </c>
      <c r="B197">
        <v>24020407</v>
      </c>
      <c r="C197">
        <v>6.35</v>
      </c>
      <c r="G197">
        <v>6.35</v>
      </c>
    </row>
    <row r="198" spans="1:7" x14ac:dyDescent="0.25">
      <c r="A198" t="s">
        <v>11704</v>
      </c>
      <c r="B198">
        <v>24020408</v>
      </c>
      <c r="C198">
        <v>5.2</v>
      </c>
      <c r="G198">
        <v>5.2</v>
      </c>
    </row>
    <row r="199" spans="1:7" x14ac:dyDescent="0.25">
      <c r="A199" t="s">
        <v>11705</v>
      </c>
      <c r="B199">
        <v>24020409</v>
      </c>
      <c r="C199">
        <v>3.86</v>
      </c>
      <c r="G199">
        <v>3.86</v>
      </c>
    </row>
    <row r="200" spans="1:7" x14ac:dyDescent="0.25">
      <c r="A200" t="s">
        <v>11706</v>
      </c>
      <c r="B200">
        <v>24021101</v>
      </c>
      <c r="C200">
        <v>1.59</v>
      </c>
      <c r="G200">
        <v>1.59</v>
      </c>
    </row>
    <row r="201" spans="1:7" x14ac:dyDescent="0.25">
      <c r="A201" t="s">
        <v>11707</v>
      </c>
      <c r="B201">
        <v>24021102</v>
      </c>
      <c r="C201">
        <v>1.68</v>
      </c>
      <c r="G201">
        <v>1.68</v>
      </c>
    </row>
    <row r="202" spans="1:7" x14ac:dyDescent="0.25">
      <c r="A202" t="s">
        <v>11708</v>
      </c>
      <c r="B202">
        <v>24021103</v>
      </c>
      <c r="C202">
        <v>1.89</v>
      </c>
      <c r="G202">
        <v>1.89</v>
      </c>
    </row>
    <row r="203" spans="1:7" x14ac:dyDescent="0.25">
      <c r="A203" t="s">
        <v>11709</v>
      </c>
      <c r="B203">
        <v>24021104</v>
      </c>
      <c r="C203">
        <v>5.68</v>
      </c>
      <c r="G203">
        <v>5.68</v>
      </c>
    </row>
    <row r="204" spans="1:7" x14ac:dyDescent="0.25">
      <c r="A204" t="s">
        <v>11710</v>
      </c>
      <c r="B204">
        <v>24021105</v>
      </c>
      <c r="C204">
        <v>10.56</v>
      </c>
      <c r="G204">
        <v>10.56</v>
      </c>
    </row>
    <row r="205" spans="1:7" x14ac:dyDescent="0.25">
      <c r="A205" t="s">
        <v>11711</v>
      </c>
      <c r="B205">
        <v>24021106</v>
      </c>
      <c r="C205">
        <v>15.57</v>
      </c>
      <c r="G205">
        <v>15.57</v>
      </c>
    </row>
    <row r="206" spans="1:7" x14ac:dyDescent="0.25">
      <c r="A206" t="s">
        <v>11712</v>
      </c>
      <c r="B206">
        <v>24021107</v>
      </c>
      <c r="C206">
        <v>1.27</v>
      </c>
      <c r="G206">
        <v>1.27</v>
      </c>
    </row>
    <row r="207" spans="1:7" x14ac:dyDescent="0.25">
      <c r="A207" t="s">
        <v>11713</v>
      </c>
      <c r="B207">
        <v>43181102</v>
      </c>
      <c r="C207">
        <v>43.24</v>
      </c>
      <c r="E207">
        <v>0.16</v>
      </c>
      <c r="G207">
        <v>43.08</v>
      </c>
    </row>
    <row r="208" spans="1:7" x14ac:dyDescent="0.25">
      <c r="A208" t="s">
        <v>11714</v>
      </c>
      <c r="B208">
        <v>43181104</v>
      </c>
      <c r="C208">
        <v>12.56</v>
      </c>
      <c r="G208">
        <v>12.56</v>
      </c>
    </row>
    <row r="209" spans="1:7" x14ac:dyDescent="0.25">
      <c r="A209" t="s">
        <v>11715</v>
      </c>
      <c r="B209">
        <v>43182101</v>
      </c>
      <c r="C209">
        <v>66.040000000000006</v>
      </c>
      <c r="D209">
        <v>7.02</v>
      </c>
      <c r="E209">
        <v>19</v>
      </c>
      <c r="G209">
        <v>40.020000000000003</v>
      </c>
    </row>
    <row r="210" spans="1:7" x14ac:dyDescent="0.25">
      <c r="A210" t="s">
        <v>11716</v>
      </c>
      <c r="B210">
        <v>43182103</v>
      </c>
      <c r="C210">
        <v>5.72</v>
      </c>
      <c r="G210">
        <v>5.72</v>
      </c>
    </row>
    <row r="211" spans="1:7" x14ac:dyDescent="0.25">
      <c r="A211" t="s">
        <v>11717</v>
      </c>
      <c r="B211">
        <v>43182105</v>
      </c>
      <c r="C211">
        <v>4.0199999999999996</v>
      </c>
      <c r="G211">
        <v>4.0199999999999996</v>
      </c>
    </row>
    <row r="212" spans="1:7" x14ac:dyDescent="0.25">
      <c r="A212" t="s">
        <v>11718</v>
      </c>
      <c r="B212">
        <v>43182107</v>
      </c>
      <c r="C212">
        <v>11.32</v>
      </c>
      <c r="G212">
        <v>11.32</v>
      </c>
    </row>
    <row r="213" spans="1:7" x14ac:dyDescent="0.25">
      <c r="A213" t="s">
        <v>11719</v>
      </c>
      <c r="B213">
        <v>24030401</v>
      </c>
      <c r="C213">
        <v>5.89</v>
      </c>
      <c r="G213">
        <v>5.89</v>
      </c>
    </row>
    <row r="214" spans="1:7" x14ac:dyDescent="0.25">
      <c r="A214" t="s">
        <v>11720</v>
      </c>
      <c r="B214">
        <v>24030402</v>
      </c>
      <c r="C214">
        <v>6.99</v>
      </c>
      <c r="G214">
        <v>6.99</v>
      </c>
    </row>
    <row r="215" spans="1:7" x14ac:dyDescent="0.25">
      <c r="A215" t="s">
        <v>11721</v>
      </c>
      <c r="B215">
        <v>24030403</v>
      </c>
      <c r="C215">
        <v>4.6500000000000004</v>
      </c>
      <c r="G215">
        <v>4.6500000000000004</v>
      </c>
    </row>
    <row r="216" spans="1:7" x14ac:dyDescent="0.25">
      <c r="A216" t="s">
        <v>11722</v>
      </c>
      <c r="B216">
        <v>24030406</v>
      </c>
      <c r="C216">
        <v>5.0199999999999996</v>
      </c>
      <c r="G216">
        <v>5.0199999999999996</v>
      </c>
    </row>
    <row r="217" spans="1:7" x14ac:dyDescent="0.25">
      <c r="A217" t="s">
        <v>11723</v>
      </c>
      <c r="B217">
        <v>24031102</v>
      </c>
      <c r="C217">
        <v>15.15</v>
      </c>
      <c r="G217">
        <v>15.15</v>
      </c>
    </row>
    <row r="218" spans="1:7" x14ac:dyDescent="0.25">
      <c r="A218" t="s">
        <v>11724</v>
      </c>
      <c r="B218">
        <v>24031103</v>
      </c>
      <c r="C218">
        <v>18.579999999999998</v>
      </c>
      <c r="E218">
        <v>3.37</v>
      </c>
      <c r="G218">
        <v>15.21</v>
      </c>
    </row>
    <row r="219" spans="1:7" x14ac:dyDescent="0.25">
      <c r="A219" t="s">
        <v>11725</v>
      </c>
      <c r="B219">
        <v>24031104</v>
      </c>
      <c r="C219">
        <v>7.05</v>
      </c>
      <c r="G219">
        <v>7.05</v>
      </c>
    </row>
    <row r="220" spans="1:7" x14ac:dyDescent="0.25">
      <c r="A220" t="s">
        <v>11726</v>
      </c>
      <c r="B220">
        <v>24031105</v>
      </c>
      <c r="C220">
        <v>0.64</v>
      </c>
      <c r="G220">
        <v>0.64</v>
      </c>
    </row>
    <row r="221" spans="1:7" x14ac:dyDescent="0.25">
      <c r="A221" t="s">
        <v>11727</v>
      </c>
      <c r="B221">
        <v>24031106</v>
      </c>
      <c r="C221">
        <v>1.65</v>
      </c>
      <c r="G221">
        <v>1.65</v>
      </c>
    </row>
    <row r="222" spans="1:7" x14ac:dyDescent="0.25">
      <c r="A222" t="s">
        <v>11728</v>
      </c>
      <c r="B222">
        <v>24031107</v>
      </c>
      <c r="C222">
        <v>0.97</v>
      </c>
      <c r="G222">
        <v>0.97</v>
      </c>
    </row>
    <row r="223" spans="1:7" x14ac:dyDescent="0.25">
      <c r="A223" t="s">
        <v>11729</v>
      </c>
      <c r="B223">
        <v>24031109</v>
      </c>
      <c r="C223">
        <v>0</v>
      </c>
      <c r="G223">
        <v>0</v>
      </c>
    </row>
    <row r="224" spans="1:7" x14ac:dyDescent="0.25">
      <c r="A224" t="s">
        <v>11730</v>
      </c>
      <c r="B224">
        <v>24031110</v>
      </c>
      <c r="C224">
        <v>24.15</v>
      </c>
      <c r="E224">
        <v>0.11</v>
      </c>
      <c r="G224">
        <v>24.04</v>
      </c>
    </row>
    <row r="225" spans="1:7" x14ac:dyDescent="0.25">
      <c r="A225" t="s">
        <v>11731</v>
      </c>
      <c r="B225">
        <v>254371101</v>
      </c>
      <c r="C225">
        <v>0.09</v>
      </c>
      <c r="G225">
        <v>0.09</v>
      </c>
    </row>
    <row r="226" spans="1:7" x14ac:dyDescent="0.25">
      <c r="A226" t="s">
        <v>11732</v>
      </c>
      <c r="B226">
        <v>254381101</v>
      </c>
      <c r="C226">
        <v>0.01</v>
      </c>
      <c r="G226">
        <v>0.01</v>
      </c>
    </row>
    <row r="227" spans="1:7" x14ac:dyDescent="0.25">
      <c r="A227" t="s">
        <v>11733</v>
      </c>
      <c r="B227">
        <v>83040401</v>
      </c>
      <c r="C227">
        <v>23.05</v>
      </c>
      <c r="D227">
        <v>23.05</v>
      </c>
      <c r="G227">
        <v>0</v>
      </c>
    </row>
    <row r="228" spans="1:7" x14ac:dyDescent="0.25">
      <c r="A228" t="s">
        <v>11734</v>
      </c>
      <c r="B228">
        <v>83041101</v>
      </c>
      <c r="C228">
        <v>15.12</v>
      </c>
      <c r="D228">
        <v>15.12</v>
      </c>
      <c r="G228">
        <v>0</v>
      </c>
    </row>
    <row r="229" spans="1:7" x14ac:dyDescent="0.25">
      <c r="A229" t="s">
        <v>11735</v>
      </c>
      <c r="B229">
        <v>24040401</v>
      </c>
      <c r="C229">
        <v>1.08</v>
      </c>
      <c r="G229">
        <v>1.08</v>
      </c>
    </row>
    <row r="230" spans="1:7" x14ac:dyDescent="0.25">
      <c r="A230" t="s">
        <v>11736</v>
      </c>
      <c r="B230">
        <v>24040402</v>
      </c>
      <c r="C230">
        <v>2.38</v>
      </c>
      <c r="G230">
        <v>2.38</v>
      </c>
    </row>
    <row r="231" spans="1:7" x14ac:dyDescent="0.25">
      <c r="A231" t="s">
        <v>11737</v>
      </c>
      <c r="B231">
        <v>24040403</v>
      </c>
      <c r="C231">
        <v>12.19</v>
      </c>
      <c r="E231">
        <v>5.39</v>
      </c>
      <c r="G231">
        <v>6.8</v>
      </c>
    </row>
    <row r="232" spans="1:7" x14ac:dyDescent="0.25">
      <c r="A232" t="s">
        <v>11738</v>
      </c>
      <c r="B232">
        <v>24040404</v>
      </c>
      <c r="C232">
        <v>5.74</v>
      </c>
      <c r="G232">
        <v>5.74</v>
      </c>
    </row>
    <row r="233" spans="1:7" x14ac:dyDescent="0.25">
      <c r="A233" t="s">
        <v>11739</v>
      </c>
      <c r="B233">
        <v>12060401</v>
      </c>
      <c r="C233">
        <v>0</v>
      </c>
      <c r="G233">
        <v>0</v>
      </c>
    </row>
    <row r="234" spans="1:7" x14ac:dyDescent="0.25">
      <c r="A234" t="s">
        <v>11740</v>
      </c>
      <c r="B234">
        <v>12060402</v>
      </c>
      <c r="C234">
        <v>2.13</v>
      </c>
      <c r="E234">
        <v>0.14000000000000001</v>
      </c>
      <c r="G234">
        <v>1.99</v>
      </c>
    </row>
    <row r="235" spans="1:7" x14ac:dyDescent="0.25">
      <c r="A235" t="s">
        <v>11741</v>
      </c>
      <c r="B235">
        <v>12060403</v>
      </c>
      <c r="C235">
        <v>2.19</v>
      </c>
      <c r="G235">
        <v>2.19</v>
      </c>
    </row>
    <row r="236" spans="1:7" x14ac:dyDescent="0.25">
      <c r="A236" t="s">
        <v>11742</v>
      </c>
      <c r="B236">
        <v>12060404</v>
      </c>
      <c r="C236">
        <v>3.68</v>
      </c>
      <c r="G236">
        <v>3.68</v>
      </c>
    </row>
    <row r="237" spans="1:7" x14ac:dyDescent="0.25">
      <c r="A237" t="s">
        <v>11743</v>
      </c>
      <c r="B237">
        <v>12060405</v>
      </c>
      <c r="C237">
        <v>0.97</v>
      </c>
      <c r="G237">
        <v>0.97</v>
      </c>
    </row>
    <row r="238" spans="1:7" x14ac:dyDescent="0.25">
      <c r="A238" t="s">
        <v>11744</v>
      </c>
      <c r="B238">
        <v>12060406</v>
      </c>
      <c r="C238">
        <v>3.79</v>
      </c>
      <c r="G238">
        <v>3.79</v>
      </c>
    </row>
    <row r="239" spans="1:7" x14ac:dyDescent="0.25">
      <c r="A239" t="s">
        <v>11745</v>
      </c>
      <c r="B239">
        <v>12060407</v>
      </c>
      <c r="C239">
        <v>0.01</v>
      </c>
      <c r="G239">
        <v>0.01</v>
      </c>
    </row>
    <row r="240" spans="1:7" x14ac:dyDescent="0.25">
      <c r="A240" t="s">
        <v>11746</v>
      </c>
      <c r="B240">
        <v>12060408</v>
      </c>
      <c r="C240">
        <v>0.79</v>
      </c>
      <c r="G240">
        <v>0.79</v>
      </c>
    </row>
    <row r="241" spans="1:7" x14ac:dyDescent="0.25">
      <c r="A241" t="s">
        <v>11747</v>
      </c>
      <c r="B241">
        <v>12060409</v>
      </c>
      <c r="C241">
        <v>3.58</v>
      </c>
      <c r="G241">
        <v>3.58</v>
      </c>
    </row>
    <row r="242" spans="1:7" x14ac:dyDescent="0.25">
      <c r="A242" t="s">
        <v>11748</v>
      </c>
      <c r="B242">
        <v>12060410</v>
      </c>
      <c r="C242">
        <v>2.86</v>
      </c>
      <c r="G242">
        <v>2.86</v>
      </c>
    </row>
    <row r="243" spans="1:7" x14ac:dyDescent="0.25">
      <c r="A243" t="s">
        <v>11749</v>
      </c>
      <c r="B243">
        <v>12060411</v>
      </c>
      <c r="C243">
        <v>4.42</v>
      </c>
      <c r="G243">
        <v>4.42</v>
      </c>
    </row>
    <row r="244" spans="1:7" x14ac:dyDescent="0.25">
      <c r="A244" t="s">
        <v>11750</v>
      </c>
      <c r="B244">
        <v>12061102</v>
      </c>
      <c r="C244">
        <v>0.27</v>
      </c>
      <c r="G244">
        <v>0.27</v>
      </c>
    </row>
    <row r="245" spans="1:7" x14ac:dyDescent="0.25">
      <c r="A245" t="s">
        <v>11751</v>
      </c>
      <c r="B245">
        <v>12061103</v>
      </c>
      <c r="C245">
        <v>6.52</v>
      </c>
      <c r="D245">
        <v>1.96</v>
      </c>
      <c r="G245">
        <v>4.5599999999999996</v>
      </c>
    </row>
    <row r="246" spans="1:7" x14ac:dyDescent="0.25">
      <c r="A246" t="s">
        <v>11752</v>
      </c>
      <c r="B246">
        <v>12061104</v>
      </c>
      <c r="C246">
        <v>3.25</v>
      </c>
      <c r="G246">
        <v>3.25</v>
      </c>
    </row>
    <row r="247" spans="1:7" x14ac:dyDescent="0.25">
      <c r="A247" t="s">
        <v>11753</v>
      </c>
      <c r="B247">
        <v>12061105</v>
      </c>
      <c r="C247">
        <v>11.37</v>
      </c>
      <c r="E247">
        <v>1.78</v>
      </c>
      <c r="G247">
        <v>9.59</v>
      </c>
    </row>
    <row r="248" spans="1:7" x14ac:dyDescent="0.25">
      <c r="A248" t="s">
        <v>11754</v>
      </c>
      <c r="B248">
        <v>12660401</v>
      </c>
      <c r="C248">
        <v>2.5</v>
      </c>
      <c r="G248">
        <v>2.5</v>
      </c>
    </row>
    <row r="249" spans="1:7" x14ac:dyDescent="0.25">
      <c r="A249" t="s">
        <v>11755</v>
      </c>
      <c r="B249">
        <v>12660402</v>
      </c>
      <c r="C249">
        <v>1.35</v>
      </c>
      <c r="G249">
        <v>1.35</v>
      </c>
    </row>
    <row r="250" spans="1:7" x14ac:dyDescent="0.25">
      <c r="A250" t="s">
        <v>11756</v>
      </c>
      <c r="B250">
        <v>12660403</v>
      </c>
      <c r="C250">
        <v>0.86</v>
      </c>
      <c r="G250">
        <v>0.86</v>
      </c>
    </row>
    <row r="251" spans="1:7" x14ac:dyDescent="0.25">
      <c r="A251" t="s">
        <v>11757</v>
      </c>
      <c r="B251">
        <v>12660404</v>
      </c>
      <c r="C251">
        <v>1.08</v>
      </c>
      <c r="G251">
        <v>1.08</v>
      </c>
    </row>
    <row r="252" spans="1:7" x14ac:dyDescent="0.25">
      <c r="A252" t="s">
        <v>11758</v>
      </c>
      <c r="B252">
        <v>254261101</v>
      </c>
      <c r="C252">
        <v>0.02</v>
      </c>
      <c r="G252">
        <v>0.02</v>
      </c>
    </row>
    <row r="253" spans="1:7" x14ac:dyDescent="0.25">
      <c r="A253" t="s">
        <v>11759</v>
      </c>
      <c r="B253">
        <v>254480401</v>
      </c>
      <c r="C253">
        <v>0.02</v>
      </c>
      <c r="G253">
        <v>0.02</v>
      </c>
    </row>
    <row r="254" spans="1:7" x14ac:dyDescent="0.25">
      <c r="A254" t="s">
        <v>11760</v>
      </c>
      <c r="B254">
        <v>18150401</v>
      </c>
      <c r="C254">
        <v>0.78</v>
      </c>
      <c r="G254">
        <v>0.78</v>
      </c>
    </row>
    <row r="255" spans="1:7" x14ac:dyDescent="0.25">
      <c r="A255" t="s">
        <v>11761</v>
      </c>
      <c r="B255">
        <v>82841101</v>
      </c>
      <c r="C255">
        <v>54.98</v>
      </c>
      <c r="D255">
        <v>54.98</v>
      </c>
      <c r="G255">
        <v>0</v>
      </c>
    </row>
    <row r="256" spans="1:7" x14ac:dyDescent="0.25">
      <c r="A256" t="s">
        <v>11762</v>
      </c>
      <c r="B256">
        <v>82841102</v>
      </c>
      <c r="C256">
        <v>66.989999999999995</v>
      </c>
      <c r="D256">
        <v>63.85</v>
      </c>
      <c r="E256">
        <v>3.14</v>
      </c>
      <c r="G256">
        <v>0</v>
      </c>
    </row>
    <row r="257" spans="1:7" x14ac:dyDescent="0.25">
      <c r="A257" t="s">
        <v>11763</v>
      </c>
      <c r="B257">
        <v>103751101</v>
      </c>
      <c r="C257">
        <v>56.91</v>
      </c>
      <c r="D257">
        <v>42.41</v>
      </c>
      <c r="E257">
        <v>14.49</v>
      </c>
      <c r="G257">
        <v>0.01</v>
      </c>
    </row>
    <row r="258" spans="1:7" x14ac:dyDescent="0.25">
      <c r="A258" t="s">
        <v>11764</v>
      </c>
      <c r="B258">
        <v>103751102</v>
      </c>
      <c r="C258">
        <v>18.14</v>
      </c>
      <c r="D258">
        <v>18.04</v>
      </c>
      <c r="G258">
        <v>0.1</v>
      </c>
    </row>
    <row r="259" spans="1:7" x14ac:dyDescent="0.25">
      <c r="A259" t="s">
        <v>11765</v>
      </c>
      <c r="B259">
        <v>102812101</v>
      </c>
      <c r="C259">
        <v>70.180000000000007</v>
      </c>
      <c r="E259">
        <v>53.01</v>
      </c>
      <c r="G259">
        <v>17.170000000000002</v>
      </c>
    </row>
    <row r="260" spans="1:7" x14ac:dyDescent="0.25">
      <c r="A260" t="s">
        <v>11766</v>
      </c>
      <c r="B260">
        <v>43081101</v>
      </c>
      <c r="C260">
        <v>86.02</v>
      </c>
      <c r="E260">
        <v>69.95</v>
      </c>
      <c r="G260">
        <v>16.07</v>
      </c>
    </row>
    <row r="261" spans="1:7" x14ac:dyDescent="0.25">
      <c r="A261" t="s">
        <v>11767</v>
      </c>
      <c r="B261">
        <v>252211101</v>
      </c>
      <c r="C261">
        <v>90.07</v>
      </c>
      <c r="G261">
        <v>90.07</v>
      </c>
    </row>
    <row r="262" spans="1:7" x14ac:dyDescent="0.25">
      <c r="A262" t="s">
        <v>11768</v>
      </c>
      <c r="B262">
        <v>252211102</v>
      </c>
      <c r="C262">
        <v>32.39</v>
      </c>
      <c r="G262">
        <v>32.39</v>
      </c>
    </row>
    <row r="263" spans="1:7" x14ac:dyDescent="0.25">
      <c r="A263" t="s">
        <v>11769</v>
      </c>
      <c r="B263">
        <v>252211103</v>
      </c>
      <c r="C263">
        <v>80.25</v>
      </c>
      <c r="G263">
        <v>80.25</v>
      </c>
    </row>
    <row r="264" spans="1:7" x14ac:dyDescent="0.25">
      <c r="A264" t="s">
        <v>11770</v>
      </c>
      <c r="B264">
        <v>252211104</v>
      </c>
      <c r="C264">
        <v>50.08</v>
      </c>
      <c r="G264">
        <v>50.08</v>
      </c>
    </row>
    <row r="265" spans="1:7" x14ac:dyDescent="0.25">
      <c r="A265" t="s">
        <v>11771</v>
      </c>
      <c r="B265">
        <v>254681102</v>
      </c>
      <c r="C265">
        <v>30.4</v>
      </c>
      <c r="G265">
        <v>30.4</v>
      </c>
    </row>
    <row r="266" spans="1:7" x14ac:dyDescent="0.25">
      <c r="A266" t="s">
        <v>11772</v>
      </c>
      <c r="B266">
        <v>254682101</v>
      </c>
      <c r="C266">
        <v>22.89</v>
      </c>
      <c r="G266">
        <v>22.89</v>
      </c>
    </row>
    <row r="267" spans="1:7" x14ac:dyDescent="0.25">
      <c r="A267" t="s">
        <v>11773</v>
      </c>
      <c r="B267">
        <v>192181101</v>
      </c>
      <c r="C267">
        <v>7.32</v>
      </c>
      <c r="F267">
        <v>0.31</v>
      </c>
      <c r="G267">
        <v>7.01</v>
      </c>
    </row>
    <row r="268" spans="1:7" x14ac:dyDescent="0.25">
      <c r="A268" t="s">
        <v>11774</v>
      </c>
      <c r="B268">
        <v>192181102</v>
      </c>
      <c r="C268">
        <v>68.77</v>
      </c>
      <c r="F268">
        <v>0.02</v>
      </c>
      <c r="G268">
        <v>68.75</v>
      </c>
    </row>
    <row r="269" spans="1:7" x14ac:dyDescent="0.25">
      <c r="A269" t="s">
        <v>11775</v>
      </c>
      <c r="B269">
        <v>103301101</v>
      </c>
      <c r="C269">
        <v>0.51</v>
      </c>
      <c r="E269">
        <v>0.51</v>
      </c>
      <c r="G269">
        <v>0</v>
      </c>
    </row>
    <row r="270" spans="1:7" x14ac:dyDescent="0.25">
      <c r="A270" t="s">
        <v>11776</v>
      </c>
      <c r="B270">
        <v>153781102</v>
      </c>
      <c r="C270">
        <v>17.690000000000001</v>
      </c>
      <c r="G270">
        <v>17.690000000000001</v>
      </c>
    </row>
    <row r="271" spans="1:7" x14ac:dyDescent="0.25">
      <c r="A271" t="s">
        <v>11777</v>
      </c>
      <c r="B271">
        <v>153781103</v>
      </c>
      <c r="C271">
        <v>16.170000000000002</v>
      </c>
      <c r="G271">
        <v>16.170000000000002</v>
      </c>
    </row>
    <row r="272" spans="1:7" x14ac:dyDescent="0.25">
      <c r="A272" t="s">
        <v>11778</v>
      </c>
      <c r="B272">
        <v>153781104</v>
      </c>
      <c r="C272">
        <v>9.44</v>
      </c>
      <c r="G272">
        <v>9.44</v>
      </c>
    </row>
    <row r="273" spans="1:7" x14ac:dyDescent="0.25">
      <c r="A273" t="s">
        <v>11779</v>
      </c>
      <c r="B273">
        <v>153781105</v>
      </c>
      <c r="C273">
        <v>10.46</v>
      </c>
      <c r="G273">
        <v>10.46</v>
      </c>
    </row>
    <row r="274" spans="1:7" x14ac:dyDescent="0.25">
      <c r="A274" t="s">
        <v>11780</v>
      </c>
      <c r="B274">
        <v>153781106</v>
      </c>
      <c r="C274">
        <v>59.4</v>
      </c>
      <c r="G274">
        <v>59.4</v>
      </c>
    </row>
    <row r="275" spans="1:7" x14ac:dyDescent="0.25">
      <c r="A275" t="s">
        <v>11781</v>
      </c>
      <c r="B275">
        <v>153781107</v>
      </c>
      <c r="C275">
        <v>15.81</v>
      </c>
      <c r="G275">
        <v>15.81</v>
      </c>
    </row>
    <row r="276" spans="1:7" x14ac:dyDescent="0.25">
      <c r="A276" t="s">
        <v>11782</v>
      </c>
      <c r="B276">
        <v>63781108</v>
      </c>
      <c r="C276">
        <v>0.54</v>
      </c>
      <c r="G276">
        <v>0.54</v>
      </c>
    </row>
    <row r="277" spans="1:7" x14ac:dyDescent="0.25">
      <c r="A277" t="s">
        <v>11783</v>
      </c>
      <c r="B277">
        <v>42261101</v>
      </c>
      <c r="C277">
        <v>51.63</v>
      </c>
      <c r="D277">
        <v>27.17</v>
      </c>
      <c r="E277">
        <v>7.48</v>
      </c>
      <c r="G277">
        <v>16.98</v>
      </c>
    </row>
    <row r="278" spans="1:7" x14ac:dyDescent="0.25">
      <c r="A278" t="s">
        <v>11784</v>
      </c>
      <c r="B278">
        <v>258181101</v>
      </c>
      <c r="C278">
        <v>0.02</v>
      </c>
      <c r="G278">
        <v>0.02</v>
      </c>
    </row>
    <row r="279" spans="1:7" x14ac:dyDescent="0.25">
      <c r="A279" t="s">
        <v>11785</v>
      </c>
      <c r="B279">
        <v>255391101</v>
      </c>
      <c r="C279">
        <v>53.96</v>
      </c>
      <c r="G279">
        <v>53.96</v>
      </c>
    </row>
    <row r="280" spans="1:7" x14ac:dyDescent="0.25">
      <c r="A280" t="s">
        <v>11786</v>
      </c>
      <c r="B280">
        <v>255391102</v>
      </c>
      <c r="C280">
        <v>30.43</v>
      </c>
      <c r="G280">
        <v>30.43</v>
      </c>
    </row>
    <row r="281" spans="1:7" x14ac:dyDescent="0.25">
      <c r="A281" t="s">
        <v>11787</v>
      </c>
      <c r="B281">
        <v>255391103</v>
      </c>
      <c r="C281">
        <v>44.61</v>
      </c>
      <c r="G281">
        <v>44.61</v>
      </c>
    </row>
    <row r="282" spans="1:7" x14ac:dyDescent="0.25">
      <c r="A282" t="s">
        <v>11788</v>
      </c>
      <c r="B282">
        <v>152301101</v>
      </c>
      <c r="C282">
        <v>14.44</v>
      </c>
      <c r="D282">
        <v>14.44</v>
      </c>
      <c r="G282">
        <v>0</v>
      </c>
    </row>
    <row r="283" spans="1:7" x14ac:dyDescent="0.25">
      <c r="A283" t="s">
        <v>11789</v>
      </c>
      <c r="B283">
        <v>152301102</v>
      </c>
      <c r="C283">
        <v>33.99</v>
      </c>
      <c r="D283">
        <v>33.99</v>
      </c>
      <c r="G283">
        <v>0</v>
      </c>
    </row>
    <row r="284" spans="1:7" x14ac:dyDescent="0.25">
      <c r="A284" t="s">
        <v>11790</v>
      </c>
      <c r="B284">
        <v>152301103</v>
      </c>
      <c r="C284">
        <v>0.33</v>
      </c>
      <c r="D284">
        <v>0.33</v>
      </c>
      <c r="G284">
        <v>0</v>
      </c>
    </row>
    <row r="285" spans="1:7" x14ac:dyDescent="0.25">
      <c r="A285" t="s">
        <v>11791</v>
      </c>
      <c r="B285">
        <v>255121101</v>
      </c>
      <c r="C285">
        <v>68.11</v>
      </c>
      <c r="G285">
        <v>68.11</v>
      </c>
    </row>
    <row r="286" spans="1:7" x14ac:dyDescent="0.25">
      <c r="A286" t="s">
        <v>11792</v>
      </c>
      <c r="B286">
        <v>255121102</v>
      </c>
      <c r="C286">
        <v>25.89</v>
      </c>
      <c r="G286">
        <v>25.89</v>
      </c>
    </row>
    <row r="287" spans="1:7" x14ac:dyDescent="0.25">
      <c r="A287" t="s">
        <v>11793</v>
      </c>
      <c r="B287">
        <v>255121103</v>
      </c>
      <c r="C287">
        <v>86.39</v>
      </c>
      <c r="G287">
        <v>86.39</v>
      </c>
    </row>
    <row r="288" spans="1:7" x14ac:dyDescent="0.25">
      <c r="A288" t="s">
        <v>11794</v>
      </c>
      <c r="B288">
        <v>182461101</v>
      </c>
      <c r="C288">
        <v>7.92</v>
      </c>
      <c r="G288">
        <v>7.92</v>
      </c>
    </row>
    <row r="289" spans="1:7" x14ac:dyDescent="0.25">
      <c r="A289" t="s">
        <v>11795</v>
      </c>
      <c r="B289">
        <v>182461102</v>
      </c>
      <c r="C289">
        <v>4.3499999999999996</v>
      </c>
      <c r="G289">
        <v>4.3499999999999996</v>
      </c>
    </row>
    <row r="290" spans="1:7" x14ac:dyDescent="0.25">
      <c r="A290" t="s">
        <v>11796</v>
      </c>
      <c r="B290">
        <v>254941101</v>
      </c>
      <c r="C290">
        <v>0.02</v>
      </c>
      <c r="G290">
        <v>0.02</v>
      </c>
    </row>
    <row r="291" spans="1:7" x14ac:dyDescent="0.25">
      <c r="A291" t="s">
        <v>11797</v>
      </c>
      <c r="B291">
        <v>253531101</v>
      </c>
      <c r="C291">
        <v>69.150000000000006</v>
      </c>
      <c r="G291">
        <v>69.150000000000006</v>
      </c>
    </row>
    <row r="292" spans="1:7" x14ac:dyDescent="0.25">
      <c r="A292" t="s">
        <v>11798</v>
      </c>
      <c r="B292">
        <v>253531102</v>
      </c>
      <c r="C292">
        <v>33.46</v>
      </c>
      <c r="G292">
        <v>33.46</v>
      </c>
    </row>
    <row r="293" spans="1:7" x14ac:dyDescent="0.25">
      <c r="A293" t="s">
        <v>11799</v>
      </c>
      <c r="B293">
        <v>253531103</v>
      </c>
      <c r="C293">
        <v>26.61</v>
      </c>
      <c r="G293">
        <v>26.61</v>
      </c>
    </row>
    <row r="294" spans="1:7" x14ac:dyDescent="0.25">
      <c r="A294" t="s">
        <v>11800</v>
      </c>
      <c r="B294">
        <v>253531104</v>
      </c>
      <c r="C294">
        <v>41.49</v>
      </c>
      <c r="G294">
        <v>41.49</v>
      </c>
    </row>
    <row r="295" spans="1:7" x14ac:dyDescent="0.25">
      <c r="A295" t="s">
        <v>11801</v>
      </c>
      <c r="B295">
        <v>14592104</v>
      </c>
      <c r="C295">
        <v>2.34</v>
      </c>
      <c r="G295">
        <v>2.34</v>
      </c>
    </row>
    <row r="296" spans="1:7" x14ac:dyDescent="0.25">
      <c r="A296" t="s">
        <v>11802</v>
      </c>
      <c r="B296">
        <v>14592105</v>
      </c>
      <c r="C296">
        <v>78.650000000000006</v>
      </c>
      <c r="E296">
        <v>10.38</v>
      </c>
      <c r="G296">
        <v>68.27</v>
      </c>
    </row>
    <row r="297" spans="1:7" x14ac:dyDescent="0.25">
      <c r="A297" t="s">
        <v>11803</v>
      </c>
      <c r="B297">
        <v>14592106</v>
      </c>
      <c r="C297">
        <v>5.97</v>
      </c>
      <c r="G297">
        <v>5.97</v>
      </c>
    </row>
    <row r="298" spans="1:7" x14ac:dyDescent="0.25">
      <c r="A298" t="s">
        <v>11804</v>
      </c>
      <c r="B298">
        <v>14592108</v>
      </c>
      <c r="C298">
        <v>6.13</v>
      </c>
      <c r="G298">
        <v>6.13</v>
      </c>
    </row>
    <row r="299" spans="1:7" x14ac:dyDescent="0.25">
      <c r="A299" t="s">
        <v>11805</v>
      </c>
      <c r="B299">
        <v>14592109</v>
      </c>
      <c r="C299">
        <v>1.28</v>
      </c>
      <c r="G299">
        <v>1.28</v>
      </c>
    </row>
    <row r="300" spans="1:7" x14ac:dyDescent="0.25">
      <c r="A300" t="s">
        <v>11806</v>
      </c>
      <c r="B300">
        <v>14592110</v>
      </c>
      <c r="C300">
        <v>3.44</v>
      </c>
      <c r="G300">
        <v>3.44</v>
      </c>
    </row>
    <row r="301" spans="1:7" x14ac:dyDescent="0.25">
      <c r="A301" t="s">
        <v>11807</v>
      </c>
      <c r="B301">
        <v>14592111</v>
      </c>
      <c r="C301">
        <v>7.29</v>
      </c>
      <c r="G301">
        <v>7.29</v>
      </c>
    </row>
    <row r="302" spans="1:7" x14ac:dyDescent="0.25">
      <c r="A302" t="s">
        <v>11808</v>
      </c>
      <c r="B302">
        <v>14592112</v>
      </c>
      <c r="C302">
        <v>94.53</v>
      </c>
      <c r="G302">
        <v>94.53</v>
      </c>
    </row>
    <row r="303" spans="1:7" x14ac:dyDescent="0.25">
      <c r="A303" t="s">
        <v>11809</v>
      </c>
      <c r="B303">
        <v>14592113</v>
      </c>
      <c r="C303">
        <v>8.18</v>
      </c>
      <c r="G303">
        <v>8.18</v>
      </c>
    </row>
    <row r="304" spans="1:7" x14ac:dyDescent="0.25">
      <c r="A304" t="s">
        <v>11810</v>
      </c>
      <c r="B304">
        <v>192461101</v>
      </c>
      <c r="C304">
        <v>24.84</v>
      </c>
      <c r="D304">
        <v>4.67</v>
      </c>
      <c r="E304">
        <v>17.93</v>
      </c>
      <c r="G304">
        <v>2.2400000000000002</v>
      </c>
    </row>
    <row r="305" spans="1:7" x14ac:dyDescent="0.25">
      <c r="A305" t="s">
        <v>11811</v>
      </c>
      <c r="B305">
        <v>192461102</v>
      </c>
      <c r="C305">
        <v>43.26</v>
      </c>
      <c r="D305">
        <v>20.63</v>
      </c>
      <c r="E305">
        <v>10.32</v>
      </c>
      <c r="G305">
        <v>12.31</v>
      </c>
    </row>
    <row r="306" spans="1:7" x14ac:dyDescent="0.25">
      <c r="A306" t="s">
        <v>11812</v>
      </c>
      <c r="B306">
        <v>83611104</v>
      </c>
      <c r="C306">
        <v>1.18</v>
      </c>
      <c r="G306">
        <v>1.18</v>
      </c>
    </row>
    <row r="307" spans="1:7" x14ac:dyDescent="0.25">
      <c r="A307" t="s">
        <v>11813</v>
      </c>
      <c r="B307">
        <v>83611105</v>
      </c>
      <c r="C307">
        <v>5.1100000000000003</v>
      </c>
      <c r="G307">
        <v>5.1100000000000003</v>
      </c>
    </row>
    <row r="308" spans="1:7" x14ac:dyDescent="0.25">
      <c r="A308" t="s">
        <v>11814</v>
      </c>
      <c r="B308">
        <v>83611106</v>
      </c>
      <c r="C308">
        <v>3.72</v>
      </c>
      <c r="G308">
        <v>3.72</v>
      </c>
    </row>
    <row r="309" spans="1:7" x14ac:dyDescent="0.25">
      <c r="A309" t="s">
        <v>11815</v>
      </c>
      <c r="B309">
        <v>83611107</v>
      </c>
      <c r="C309">
        <v>5.45</v>
      </c>
      <c r="G309">
        <v>5.45</v>
      </c>
    </row>
    <row r="310" spans="1:7" x14ac:dyDescent="0.25">
      <c r="A310" t="s">
        <v>11816</v>
      </c>
      <c r="B310">
        <v>83611108</v>
      </c>
      <c r="C310">
        <v>1.73</v>
      </c>
      <c r="G310">
        <v>1.73</v>
      </c>
    </row>
    <row r="311" spans="1:7" x14ac:dyDescent="0.25">
      <c r="A311" t="s">
        <v>11817</v>
      </c>
      <c r="B311">
        <v>83611109</v>
      </c>
      <c r="C311">
        <v>2.44</v>
      </c>
      <c r="G311">
        <v>2.44</v>
      </c>
    </row>
    <row r="312" spans="1:7" x14ac:dyDescent="0.25">
      <c r="A312" t="s">
        <v>11818</v>
      </c>
      <c r="B312">
        <v>83611110</v>
      </c>
      <c r="C312">
        <v>11.66</v>
      </c>
      <c r="G312">
        <v>11.66</v>
      </c>
    </row>
    <row r="313" spans="1:7" x14ac:dyDescent="0.25">
      <c r="A313" t="s">
        <v>11819</v>
      </c>
      <c r="B313">
        <v>83611111</v>
      </c>
      <c r="C313">
        <v>1.27</v>
      </c>
      <c r="G313">
        <v>1.27</v>
      </c>
    </row>
    <row r="314" spans="1:7" x14ac:dyDescent="0.25">
      <c r="A314" t="s">
        <v>11820</v>
      </c>
      <c r="B314">
        <v>83611112</v>
      </c>
      <c r="C314">
        <v>1.84</v>
      </c>
      <c r="G314">
        <v>1.84</v>
      </c>
    </row>
    <row r="315" spans="1:7" x14ac:dyDescent="0.25">
      <c r="A315" t="s">
        <v>11821</v>
      </c>
      <c r="B315">
        <v>83611113</v>
      </c>
      <c r="C315">
        <v>1.35</v>
      </c>
      <c r="G315">
        <v>1.35</v>
      </c>
    </row>
    <row r="316" spans="1:7" x14ac:dyDescent="0.25">
      <c r="A316" t="s">
        <v>11822</v>
      </c>
      <c r="B316">
        <v>83611114</v>
      </c>
      <c r="C316">
        <v>4.99</v>
      </c>
      <c r="G316">
        <v>4.99</v>
      </c>
    </row>
    <row r="317" spans="1:7" x14ac:dyDescent="0.25">
      <c r="A317" t="s">
        <v>11823</v>
      </c>
      <c r="B317">
        <v>83611115</v>
      </c>
      <c r="C317">
        <v>1.1200000000000001</v>
      </c>
      <c r="G317">
        <v>1.1200000000000001</v>
      </c>
    </row>
    <row r="318" spans="1:7" x14ac:dyDescent="0.25">
      <c r="A318" t="s">
        <v>11824</v>
      </c>
      <c r="B318">
        <v>13210401</v>
      </c>
      <c r="C318">
        <v>3.69</v>
      </c>
      <c r="G318">
        <v>3.69</v>
      </c>
    </row>
    <row r="319" spans="1:7" x14ac:dyDescent="0.25">
      <c r="A319" t="s">
        <v>11825</v>
      </c>
      <c r="B319">
        <v>152921101</v>
      </c>
      <c r="C319">
        <v>66.44</v>
      </c>
      <c r="E319">
        <v>44.15</v>
      </c>
      <c r="G319">
        <v>22.29</v>
      </c>
    </row>
    <row r="320" spans="1:7" x14ac:dyDescent="0.25">
      <c r="A320" t="s">
        <v>11826</v>
      </c>
      <c r="B320">
        <v>152481102</v>
      </c>
      <c r="C320">
        <v>54.25</v>
      </c>
      <c r="D320">
        <v>46.98</v>
      </c>
      <c r="E320">
        <v>4.7</v>
      </c>
      <c r="G320">
        <v>2.57</v>
      </c>
    </row>
    <row r="321" spans="1:7" x14ac:dyDescent="0.25">
      <c r="A321" t="s">
        <v>11827</v>
      </c>
      <c r="B321">
        <v>152481103</v>
      </c>
      <c r="C321">
        <v>66.02</v>
      </c>
      <c r="D321">
        <v>40.51</v>
      </c>
      <c r="E321">
        <v>17.91</v>
      </c>
      <c r="G321">
        <v>7.6</v>
      </c>
    </row>
    <row r="322" spans="1:7" x14ac:dyDescent="0.25">
      <c r="A322" t="s">
        <v>11828</v>
      </c>
      <c r="B322">
        <v>152481104</v>
      </c>
      <c r="C322">
        <v>57.96</v>
      </c>
      <c r="D322">
        <v>26.28</v>
      </c>
      <c r="E322">
        <v>29.68</v>
      </c>
      <c r="G322">
        <v>2</v>
      </c>
    </row>
    <row r="323" spans="1:7" x14ac:dyDescent="0.25">
      <c r="A323" t="s">
        <v>11829</v>
      </c>
      <c r="B323">
        <v>152481105</v>
      </c>
      <c r="C323">
        <v>118.4</v>
      </c>
      <c r="D323">
        <v>113.95</v>
      </c>
      <c r="E323">
        <v>4.2</v>
      </c>
      <c r="G323">
        <v>0.25</v>
      </c>
    </row>
    <row r="324" spans="1:7" x14ac:dyDescent="0.25">
      <c r="A324" t="s">
        <v>11830</v>
      </c>
      <c r="B324">
        <v>152481106</v>
      </c>
      <c r="C324">
        <v>178.45</v>
      </c>
      <c r="D324">
        <v>119.58</v>
      </c>
      <c r="E324">
        <v>49.39</v>
      </c>
      <c r="G324">
        <v>9.48</v>
      </c>
    </row>
    <row r="325" spans="1:7" x14ac:dyDescent="0.25">
      <c r="A325" t="s">
        <v>11831</v>
      </c>
      <c r="B325">
        <v>152481107</v>
      </c>
      <c r="C325">
        <v>19.52</v>
      </c>
      <c r="D325">
        <v>3.13</v>
      </c>
      <c r="E325">
        <v>5.71</v>
      </c>
      <c r="G325">
        <v>10.68</v>
      </c>
    </row>
    <row r="326" spans="1:7" x14ac:dyDescent="0.25">
      <c r="A326" t="s">
        <v>11832</v>
      </c>
      <c r="B326">
        <v>152481110</v>
      </c>
      <c r="C326">
        <v>32.9</v>
      </c>
      <c r="E326">
        <v>22.79</v>
      </c>
      <c r="G326">
        <v>10.11</v>
      </c>
    </row>
    <row r="327" spans="1:7" x14ac:dyDescent="0.25">
      <c r="A327" t="s">
        <v>11833</v>
      </c>
      <c r="B327">
        <v>102211102</v>
      </c>
      <c r="C327">
        <v>0.03</v>
      </c>
      <c r="D327">
        <v>0.03</v>
      </c>
      <c r="G327">
        <v>0</v>
      </c>
    </row>
    <row r="328" spans="1:7" x14ac:dyDescent="0.25">
      <c r="A328" t="s">
        <v>11834</v>
      </c>
      <c r="B328">
        <v>102211103</v>
      </c>
      <c r="C328">
        <v>12.87</v>
      </c>
      <c r="D328">
        <v>9.91</v>
      </c>
      <c r="E328">
        <v>2.66</v>
      </c>
      <c r="G328">
        <v>0.3</v>
      </c>
    </row>
    <row r="329" spans="1:7" x14ac:dyDescent="0.25">
      <c r="A329" t="s">
        <v>11835</v>
      </c>
      <c r="B329">
        <v>183041101</v>
      </c>
      <c r="C329">
        <v>104.22</v>
      </c>
      <c r="D329">
        <v>4.83</v>
      </c>
      <c r="E329">
        <v>72.61</v>
      </c>
      <c r="G329">
        <v>26.78</v>
      </c>
    </row>
    <row r="330" spans="1:7" x14ac:dyDescent="0.25">
      <c r="A330" t="s">
        <v>11836</v>
      </c>
      <c r="B330">
        <v>183041102</v>
      </c>
      <c r="C330">
        <v>28.19</v>
      </c>
      <c r="E330">
        <v>16.03</v>
      </c>
      <c r="G330">
        <v>12.16</v>
      </c>
    </row>
    <row r="331" spans="1:7" x14ac:dyDescent="0.25">
      <c r="A331" t="s">
        <v>11837</v>
      </c>
      <c r="B331">
        <v>182261101</v>
      </c>
      <c r="C331">
        <v>0.71</v>
      </c>
      <c r="G331">
        <v>0.71</v>
      </c>
    </row>
    <row r="332" spans="1:7" x14ac:dyDescent="0.25">
      <c r="A332" t="s">
        <v>11838</v>
      </c>
      <c r="B332">
        <v>182261102</v>
      </c>
      <c r="C332">
        <v>11.11</v>
      </c>
      <c r="G332">
        <v>11.11</v>
      </c>
    </row>
    <row r="333" spans="1:7" x14ac:dyDescent="0.25">
      <c r="A333" t="s">
        <v>11839</v>
      </c>
      <c r="B333">
        <v>182261103</v>
      </c>
      <c r="C333">
        <v>7.59</v>
      </c>
      <c r="G333">
        <v>7.59</v>
      </c>
    </row>
    <row r="334" spans="1:7" x14ac:dyDescent="0.25">
      <c r="A334" t="s">
        <v>11840</v>
      </c>
      <c r="B334">
        <v>182261104</v>
      </c>
      <c r="C334">
        <v>3.97</v>
      </c>
      <c r="G334">
        <v>3.97</v>
      </c>
    </row>
    <row r="335" spans="1:7" x14ac:dyDescent="0.25">
      <c r="A335" t="s">
        <v>11841</v>
      </c>
      <c r="B335">
        <v>182261106</v>
      </c>
      <c r="C335">
        <v>12.92</v>
      </c>
      <c r="G335">
        <v>12.92</v>
      </c>
    </row>
    <row r="336" spans="1:7" x14ac:dyDescent="0.25">
      <c r="A336" t="s">
        <v>11842</v>
      </c>
      <c r="B336">
        <v>253961101</v>
      </c>
      <c r="C336">
        <v>14.34</v>
      </c>
      <c r="G336">
        <v>14.34</v>
      </c>
    </row>
    <row r="337" spans="1:7" x14ac:dyDescent="0.25">
      <c r="A337" t="s">
        <v>11843</v>
      </c>
      <c r="B337">
        <v>253961102</v>
      </c>
      <c r="C337">
        <v>2.78</v>
      </c>
      <c r="G337">
        <v>2.78</v>
      </c>
    </row>
    <row r="338" spans="1:7" x14ac:dyDescent="0.25">
      <c r="A338" t="s">
        <v>11844</v>
      </c>
      <c r="B338">
        <v>253961103</v>
      </c>
      <c r="C338">
        <v>8.11</v>
      </c>
      <c r="G338">
        <v>8.11</v>
      </c>
    </row>
    <row r="339" spans="1:7" x14ac:dyDescent="0.25">
      <c r="A339" t="s">
        <v>11845</v>
      </c>
      <c r="B339">
        <v>253961104</v>
      </c>
      <c r="C339">
        <v>8.0399999999999991</v>
      </c>
      <c r="G339">
        <v>8.0399999999999991</v>
      </c>
    </row>
    <row r="340" spans="1:7" x14ac:dyDescent="0.25">
      <c r="A340" t="s">
        <v>11846</v>
      </c>
      <c r="B340">
        <v>253961105</v>
      </c>
      <c r="C340">
        <v>3.46</v>
      </c>
      <c r="G340">
        <v>3.46</v>
      </c>
    </row>
    <row r="341" spans="1:7" x14ac:dyDescent="0.25">
      <c r="A341" t="s">
        <v>11847</v>
      </c>
      <c r="B341">
        <v>253961106</v>
      </c>
      <c r="C341">
        <v>3.69</v>
      </c>
      <c r="G341">
        <v>3.69</v>
      </c>
    </row>
    <row r="342" spans="1:7" x14ac:dyDescent="0.25">
      <c r="A342" t="s">
        <v>11848</v>
      </c>
      <c r="B342">
        <v>253961107</v>
      </c>
      <c r="C342">
        <v>2.4</v>
      </c>
      <c r="G342">
        <v>2.4</v>
      </c>
    </row>
    <row r="343" spans="1:7" x14ac:dyDescent="0.25">
      <c r="A343" t="s">
        <v>11849</v>
      </c>
      <c r="B343">
        <v>253961108</v>
      </c>
      <c r="C343">
        <v>1.62</v>
      </c>
      <c r="G343">
        <v>1.62</v>
      </c>
    </row>
    <row r="344" spans="1:7" x14ac:dyDescent="0.25">
      <c r="A344" t="s">
        <v>11850</v>
      </c>
      <c r="B344">
        <v>253961109</v>
      </c>
      <c r="C344">
        <v>5.4</v>
      </c>
      <c r="G344">
        <v>5.4</v>
      </c>
    </row>
    <row r="345" spans="1:7" x14ac:dyDescent="0.25">
      <c r="A345" t="s">
        <v>11851</v>
      </c>
      <c r="B345">
        <v>253961110</v>
      </c>
      <c r="C345">
        <v>4.21</v>
      </c>
      <c r="G345">
        <v>4.21</v>
      </c>
    </row>
    <row r="346" spans="1:7" x14ac:dyDescent="0.25">
      <c r="A346" t="s">
        <v>11852</v>
      </c>
      <c r="B346">
        <v>253961113</v>
      </c>
      <c r="C346">
        <v>5.22</v>
      </c>
      <c r="G346">
        <v>5.22</v>
      </c>
    </row>
    <row r="347" spans="1:7" x14ac:dyDescent="0.25">
      <c r="A347" t="s">
        <v>11853</v>
      </c>
      <c r="B347">
        <v>253962111</v>
      </c>
      <c r="C347">
        <v>4.45</v>
      </c>
      <c r="G347">
        <v>4.45</v>
      </c>
    </row>
    <row r="348" spans="1:7" x14ac:dyDescent="0.25">
      <c r="A348" t="s">
        <v>11854</v>
      </c>
      <c r="B348">
        <v>253962112</v>
      </c>
      <c r="C348">
        <v>11.11</v>
      </c>
      <c r="G348">
        <v>11.11</v>
      </c>
    </row>
    <row r="349" spans="1:7" x14ac:dyDescent="0.25">
      <c r="A349" t="s">
        <v>11855</v>
      </c>
      <c r="B349">
        <v>253962114</v>
      </c>
      <c r="C349">
        <v>5.36</v>
      </c>
      <c r="G349">
        <v>5.36</v>
      </c>
    </row>
    <row r="350" spans="1:7" x14ac:dyDescent="0.25">
      <c r="A350" t="s">
        <v>11856</v>
      </c>
      <c r="B350">
        <v>24050401</v>
      </c>
      <c r="C350">
        <v>3.14</v>
      </c>
      <c r="G350">
        <v>3.14</v>
      </c>
    </row>
    <row r="351" spans="1:7" x14ac:dyDescent="0.25">
      <c r="A351" t="s">
        <v>11857</v>
      </c>
      <c r="B351">
        <v>24050402</v>
      </c>
      <c r="C351">
        <v>5.89</v>
      </c>
      <c r="G351">
        <v>5.89</v>
      </c>
    </row>
    <row r="352" spans="1:7" x14ac:dyDescent="0.25">
      <c r="A352" t="s">
        <v>11858</v>
      </c>
      <c r="B352">
        <v>24050403</v>
      </c>
      <c r="C352">
        <v>3.86</v>
      </c>
      <c r="G352">
        <v>3.86</v>
      </c>
    </row>
    <row r="353" spans="1:7" x14ac:dyDescent="0.25">
      <c r="A353" t="s">
        <v>11859</v>
      </c>
      <c r="B353">
        <v>24050404</v>
      </c>
      <c r="C353">
        <v>3.98</v>
      </c>
      <c r="G353">
        <v>3.98</v>
      </c>
    </row>
    <row r="354" spans="1:7" x14ac:dyDescent="0.25">
      <c r="A354" t="s">
        <v>11860</v>
      </c>
      <c r="B354">
        <v>24050405</v>
      </c>
      <c r="C354">
        <v>3.25</v>
      </c>
      <c r="G354">
        <v>3.25</v>
      </c>
    </row>
    <row r="355" spans="1:7" x14ac:dyDescent="0.25">
      <c r="A355" t="s">
        <v>11861</v>
      </c>
      <c r="B355">
        <v>24052101</v>
      </c>
      <c r="C355">
        <v>6.82</v>
      </c>
      <c r="G355">
        <v>6.82</v>
      </c>
    </row>
    <row r="356" spans="1:7" x14ac:dyDescent="0.25">
      <c r="A356" t="s">
        <v>11862</v>
      </c>
      <c r="B356">
        <v>103311101</v>
      </c>
      <c r="C356">
        <v>59.78</v>
      </c>
      <c r="E356">
        <v>50.93</v>
      </c>
      <c r="G356">
        <v>8.85</v>
      </c>
    </row>
    <row r="357" spans="1:7" x14ac:dyDescent="0.25">
      <c r="A357" t="s">
        <v>11863</v>
      </c>
      <c r="B357">
        <v>103311102</v>
      </c>
      <c r="C357">
        <v>4.0599999999999996</v>
      </c>
      <c r="E357">
        <v>0.64</v>
      </c>
      <c r="G357">
        <v>3.42</v>
      </c>
    </row>
    <row r="358" spans="1:7" x14ac:dyDescent="0.25">
      <c r="A358" t="s">
        <v>11864</v>
      </c>
      <c r="B358">
        <v>183582101</v>
      </c>
      <c r="C358">
        <v>29.14</v>
      </c>
      <c r="D358">
        <v>29.14</v>
      </c>
      <c r="G358">
        <v>0</v>
      </c>
    </row>
    <row r="359" spans="1:7" x14ac:dyDescent="0.25">
      <c r="A359" t="s">
        <v>11865</v>
      </c>
      <c r="B359">
        <v>103081103</v>
      </c>
      <c r="C359">
        <v>60.18</v>
      </c>
      <c r="G359">
        <v>60.18</v>
      </c>
    </row>
    <row r="360" spans="1:7" x14ac:dyDescent="0.25">
      <c r="A360" t="s">
        <v>11866</v>
      </c>
      <c r="B360">
        <v>103081104</v>
      </c>
      <c r="C360">
        <v>52.15</v>
      </c>
      <c r="G360">
        <v>52.15</v>
      </c>
    </row>
    <row r="361" spans="1:7" x14ac:dyDescent="0.25">
      <c r="A361" t="s">
        <v>11867</v>
      </c>
      <c r="B361">
        <v>103081105</v>
      </c>
      <c r="C361">
        <v>37.799999999999997</v>
      </c>
      <c r="D361">
        <v>26.62</v>
      </c>
      <c r="E361">
        <v>3.43</v>
      </c>
      <c r="G361">
        <v>7.75</v>
      </c>
    </row>
    <row r="362" spans="1:7" x14ac:dyDescent="0.25">
      <c r="A362" t="s">
        <v>11868</v>
      </c>
      <c r="B362">
        <v>103081106</v>
      </c>
      <c r="C362">
        <v>11.84</v>
      </c>
      <c r="G362">
        <v>11.84</v>
      </c>
    </row>
    <row r="363" spans="1:7" x14ac:dyDescent="0.25">
      <c r="A363" t="s">
        <v>11869</v>
      </c>
      <c r="B363">
        <v>103081107</v>
      </c>
      <c r="C363">
        <v>109.39</v>
      </c>
      <c r="G363">
        <v>109.39</v>
      </c>
    </row>
    <row r="364" spans="1:7" x14ac:dyDescent="0.25">
      <c r="A364" t="s">
        <v>11870</v>
      </c>
      <c r="B364">
        <v>183101103</v>
      </c>
      <c r="C364">
        <v>102.06</v>
      </c>
      <c r="E364">
        <v>57.4</v>
      </c>
      <c r="G364">
        <v>44.66</v>
      </c>
    </row>
    <row r="365" spans="1:7" x14ac:dyDescent="0.25">
      <c r="A365" t="s">
        <v>11871</v>
      </c>
      <c r="B365">
        <v>183101104</v>
      </c>
      <c r="C365">
        <v>76.03</v>
      </c>
      <c r="E365">
        <v>30.33</v>
      </c>
      <c r="G365">
        <v>45.7</v>
      </c>
    </row>
    <row r="366" spans="1:7" x14ac:dyDescent="0.25">
      <c r="A366" t="s">
        <v>11872</v>
      </c>
      <c r="B366">
        <v>254821101</v>
      </c>
      <c r="C366">
        <v>0.03</v>
      </c>
      <c r="G366">
        <v>0.03</v>
      </c>
    </row>
    <row r="367" spans="1:7" x14ac:dyDescent="0.25">
      <c r="A367" t="s">
        <v>11873</v>
      </c>
      <c r="B367">
        <v>255451102</v>
      </c>
      <c r="C367">
        <v>26.43</v>
      </c>
      <c r="E367">
        <v>3.72</v>
      </c>
      <c r="G367">
        <v>22.71</v>
      </c>
    </row>
    <row r="368" spans="1:7" x14ac:dyDescent="0.25">
      <c r="A368" t="s">
        <v>11874</v>
      </c>
      <c r="B368">
        <v>255451103</v>
      </c>
      <c r="C368">
        <v>8.81</v>
      </c>
      <c r="G368">
        <v>8.81</v>
      </c>
    </row>
    <row r="369" spans="1:7" x14ac:dyDescent="0.25">
      <c r="A369" t="s">
        <v>11875</v>
      </c>
      <c r="B369">
        <v>162211101</v>
      </c>
      <c r="C369">
        <v>242.75</v>
      </c>
      <c r="D369">
        <v>7.77</v>
      </c>
      <c r="E369">
        <v>218.19</v>
      </c>
      <c r="G369">
        <v>16.79</v>
      </c>
    </row>
    <row r="370" spans="1:7" x14ac:dyDescent="0.25">
      <c r="A370" t="s">
        <v>11876</v>
      </c>
      <c r="B370">
        <v>253441101</v>
      </c>
      <c r="C370">
        <v>27.49</v>
      </c>
      <c r="G370">
        <v>27.49</v>
      </c>
    </row>
    <row r="371" spans="1:7" x14ac:dyDescent="0.25">
      <c r="A371" t="s">
        <v>11877</v>
      </c>
      <c r="B371">
        <v>253441102</v>
      </c>
      <c r="C371">
        <v>20.43</v>
      </c>
      <c r="G371">
        <v>20.43</v>
      </c>
    </row>
    <row r="372" spans="1:7" x14ac:dyDescent="0.25">
      <c r="A372" t="s">
        <v>11878</v>
      </c>
      <c r="B372">
        <v>253441103</v>
      </c>
      <c r="C372">
        <v>29.03</v>
      </c>
      <c r="G372">
        <v>29.03</v>
      </c>
    </row>
    <row r="373" spans="1:7" x14ac:dyDescent="0.25">
      <c r="A373" t="s">
        <v>11879</v>
      </c>
      <c r="B373">
        <v>253441104</v>
      </c>
      <c r="C373">
        <v>18.61</v>
      </c>
      <c r="G373">
        <v>18.61</v>
      </c>
    </row>
    <row r="374" spans="1:7" x14ac:dyDescent="0.25">
      <c r="A374" t="s">
        <v>11880</v>
      </c>
      <c r="B374">
        <v>252281102</v>
      </c>
      <c r="C374">
        <v>11.42</v>
      </c>
      <c r="G374">
        <v>11.42</v>
      </c>
    </row>
    <row r="375" spans="1:7" x14ac:dyDescent="0.25">
      <c r="A375" t="s">
        <v>11881</v>
      </c>
      <c r="B375">
        <v>252281103</v>
      </c>
      <c r="C375">
        <v>7.76</v>
      </c>
      <c r="G375">
        <v>7.76</v>
      </c>
    </row>
    <row r="376" spans="1:7" x14ac:dyDescent="0.25">
      <c r="A376" t="s">
        <v>11882</v>
      </c>
      <c r="B376">
        <v>252281104</v>
      </c>
      <c r="C376">
        <v>3.58</v>
      </c>
      <c r="G376">
        <v>3.58</v>
      </c>
    </row>
    <row r="377" spans="1:7" x14ac:dyDescent="0.25">
      <c r="A377" t="s">
        <v>11883</v>
      </c>
      <c r="B377">
        <v>252281106</v>
      </c>
      <c r="C377">
        <v>9.7799999999999994</v>
      </c>
      <c r="G377">
        <v>9.7799999999999994</v>
      </c>
    </row>
    <row r="378" spans="1:7" x14ac:dyDescent="0.25">
      <c r="A378" t="s">
        <v>11884</v>
      </c>
      <c r="B378">
        <v>252281108</v>
      </c>
      <c r="C378">
        <v>9.61</v>
      </c>
      <c r="G378">
        <v>9.61</v>
      </c>
    </row>
    <row r="379" spans="1:7" x14ac:dyDescent="0.25">
      <c r="A379" t="s">
        <v>11885</v>
      </c>
      <c r="B379">
        <v>252281110</v>
      </c>
      <c r="C379">
        <v>11.08</v>
      </c>
      <c r="G379">
        <v>11.08</v>
      </c>
    </row>
    <row r="380" spans="1:7" x14ac:dyDescent="0.25">
      <c r="A380" t="s">
        <v>11886</v>
      </c>
      <c r="B380">
        <v>252281111</v>
      </c>
      <c r="C380">
        <v>6.73</v>
      </c>
      <c r="G380">
        <v>6.73</v>
      </c>
    </row>
    <row r="381" spans="1:7" x14ac:dyDescent="0.25">
      <c r="A381" t="s">
        <v>11887</v>
      </c>
      <c r="B381">
        <v>252281112</v>
      </c>
      <c r="C381">
        <v>4.93</v>
      </c>
      <c r="G381">
        <v>4.93</v>
      </c>
    </row>
    <row r="382" spans="1:7" x14ac:dyDescent="0.25">
      <c r="A382" t="s">
        <v>11888</v>
      </c>
      <c r="B382">
        <v>252281113</v>
      </c>
      <c r="C382">
        <v>6.5</v>
      </c>
      <c r="G382">
        <v>6.5</v>
      </c>
    </row>
    <row r="383" spans="1:7" x14ac:dyDescent="0.25">
      <c r="A383" t="s">
        <v>11889</v>
      </c>
      <c r="B383">
        <v>252281114</v>
      </c>
      <c r="C383">
        <v>19.38</v>
      </c>
      <c r="G383">
        <v>19.38</v>
      </c>
    </row>
    <row r="384" spans="1:7" x14ac:dyDescent="0.25">
      <c r="A384" t="s">
        <v>11890</v>
      </c>
      <c r="B384">
        <v>252281116</v>
      </c>
      <c r="C384">
        <v>9.35</v>
      </c>
      <c r="G384">
        <v>9.35</v>
      </c>
    </row>
    <row r="385" spans="1:7" x14ac:dyDescent="0.25">
      <c r="A385" t="s">
        <v>11891</v>
      </c>
      <c r="B385">
        <v>252281117</v>
      </c>
      <c r="C385">
        <v>1.27</v>
      </c>
      <c r="G385">
        <v>1.27</v>
      </c>
    </row>
    <row r="386" spans="1:7" x14ac:dyDescent="0.25">
      <c r="A386" t="s">
        <v>11892</v>
      </c>
      <c r="B386">
        <v>42711101</v>
      </c>
      <c r="C386">
        <v>115.63</v>
      </c>
      <c r="D386">
        <v>83.32</v>
      </c>
      <c r="E386">
        <v>15.49</v>
      </c>
      <c r="G386">
        <v>16.82</v>
      </c>
    </row>
    <row r="387" spans="1:7" x14ac:dyDescent="0.25">
      <c r="A387" t="s">
        <v>11893</v>
      </c>
      <c r="B387">
        <v>42711102</v>
      </c>
      <c r="C387">
        <v>45.68</v>
      </c>
      <c r="D387">
        <v>22.32</v>
      </c>
      <c r="E387">
        <v>1.53</v>
      </c>
      <c r="G387">
        <v>21.83</v>
      </c>
    </row>
    <row r="388" spans="1:7" x14ac:dyDescent="0.25">
      <c r="A388" t="s">
        <v>11894</v>
      </c>
      <c r="B388">
        <v>43411101</v>
      </c>
      <c r="C388">
        <v>101.17</v>
      </c>
      <c r="D388">
        <v>4.03</v>
      </c>
      <c r="E388">
        <v>77.84</v>
      </c>
      <c r="G388">
        <v>19.3</v>
      </c>
    </row>
    <row r="389" spans="1:7" x14ac:dyDescent="0.25">
      <c r="A389" t="s">
        <v>11895</v>
      </c>
      <c r="B389">
        <v>43411102</v>
      </c>
      <c r="C389">
        <v>7.52</v>
      </c>
      <c r="E389">
        <v>1.79</v>
      </c>
      <c r="G389">
        <v>5.73</v>
      </c>
    </row>
    <row r="390" spans="1:7" x14ac:dyDescent="0.25">
      <c r="A390" t="s">
        <v>11896</v>
      </c>
      <c r="B390">
        <v>48011144</v>
      </c>
      <c r="C390">
        <v>30.59</v>
      </c>
      <c r="D390">
        <v>28.37</v>
      </c>
      <c r="E390">
        <v>2.2200000000000002</v>
      </c>
      <c r="G390">
        <v>0</v>
      </c>
    </row>
    <row r="391" spans="1:7" x14ac:dyDescent="0.25">
      <c r="A391" t="s">
        <v>11897</v>
      </c>
      <c r="B391">
        <v>48011146</v>
      </c>
      <c r="C391">
        <v>5.61</v>
      </c>
      <c r="D391">
        <v>5.61</v>
      </c>
      <c r="G391">
        <v>0</v>
      </c>
    </row>
    <row r="392" spans="1:7" x14ac:dyDescent="0.25">
      <c r="A392" t="s">
        <v>11898</v>
      </c>
      <c r="B392">
        <v>182771101</v>
      </c>
      <c r="C392">
        <v>31.04</v>
      </c>
      <c r="E392">
        <v>24.35</v>
      </c>
      <c r="G392">
        <v>6.69</v>
      </c>
    </row>
    <row r="393" spans="1:7" x14ac:dyDescent="0.25">
      <c r="A393" t="s">
        <v>11899</v>
      </c>
      <c r="B393">
        <v>182771102</v>
      </c>
      <c r="C393">
        <v>27.24</v>
      </c>
      <c r="E393">
        <v>15.77</v>
      </c>
      <c r="G393">
        <v>11.47</v>
      </c>
    </row>
    <row r="394" spans="1:7" x14ac:dyDescent="0.25">
      <c r="A394" t="s">
        <v>11900</v>
      </c>
      <c r="B394">
        <v>252301102</v>
      </c>
      <c r="C394">
        <v>40.15</v>
      </c>
      <c r="G394">
        <v>40.15</v>
      </c>
    </row>
    <row r="395" spans="1:7" x14ac:dyDescent="0.25">
      <c r="A395" t="s">
        <v>11901</v>
      </c>
      <c r="B395">
        <v>252301103</v>
      </c>
      <c r="C395">
        <v>127.81</v>
      </c>
      <c r="G395">
        <v>127.81</v>
      </c>
    </row>
    <row r="396" spans="1:7" x14ac:dyDescent="0.25">
      <c r="A396" t="s">
        <v>11902</v>
      </c>
      <c r="B396">
        <v>252301104</v>
      </c>
      <c r="C396">
        <v>77.5</v>
      </c>
      <c r="G396">
        <v>77.5</v>
      </c>
    </row>
    <row r="397" spans="1:7" x14ac:dyDescent="0.25">
      <c r="A397" t="s">
        <v>11903</v>
      </c>
      <c r="B397">
        <v>252301105</v>
      </c>
      <c r="C397">
        <v>58.83</v>
      </c>
      <c r="G397">
        <v>58.83</v>
      </c>
    </row>
    <row r="398" spans="1:7" x14ac:dyDescent="0.25">
      <c r="A398" t="s">
        <v>11904</v>
      </c>
      <c r="B398">
        <v>83622103</v>
      </c>
      <c r="C398">
        <v>61.29</v>
      </c>
      <c r="D398">
        <v>44.84</v>
      </c>
      <c r="E398">
        <v>0.83</v>
      </c>
      <c r="G398">
        <v>15.62</v>
      </c>
    </row>
    <row r="399" spans="1:7" x14ac:dyDescent="0.25">
      <c r="A399" t="s">
        <v>11905</v>
      </c>
      <c r="B399">
        <v>83622104</v>
      </c>
      <c r="C399">
        <v>36.49</v>
      </c>
      <c r="D399">
        <v>26.64</v>
      </c>
      <c r="E399">
        <v>0.57999999999999996</v>
      </c>
      <c r="G399">
        <v>9.27</v>
      </c>
    </row>
    <row r="400" spans="1:7" x14ac:dyDescent="0.25">
      <c r="A400" t="s">
        <v>11906</v>
      </c>
      <c r="B400">
        <v>83622105</v>
      </c>
      <c r="C400">
        <v>78.47</v>
      </c>
      <c r="D400">
        <v>73.459999999999994</v>
      </c>
      <c r="E400">
        <v>2.13</v>
      </c>
      <c r="G400">
        <v>2.88</v>
      </c>
    </row>
    <row r="401" spans="1:7" x14ac:dyDescent="0.25">
      <c r="A401" t="s">
        <v>11907</v>
      </c>
      <c r="B401">
        <v>83622106</v>
      </c>
      <c r="C401">
        <v>145.75</v>
      </c>
      <c r="D401">
        <v>132.84</v>
      </c>
      <c r="E401">
        <v>2.97</v>
      </c>
      <c r="G401">
        <v>9.94</v>
      </c>
    </row>
    <row r="402" spans="1:7" x14ac:dyDescent="0.25">
      <c r="A402" t="s">
        <v>11908</v>
      </c>
      <c r="B402">
        <v>182070401</v>
      </c>
      <c r="C402">
        <v>0.43</v>
      </c>
      <c r="G402">
        <v>0.43</v>
      </c>
    </row>
    <row r="403" spans="1:7" x14ac:dyDescent="0.25">
      <c r="A403" t="s">
        <v>11909</v>
      </c>
      <c r="B403">
        <v>182071101</v>
      </c>
      <c r="C403">
        <v>51.89</v>
      </c>
      <c r="E403">
        <v>3.89</v>
      </c>
      <c r="G403">
        <v>48</v>
      </c>
    </row>
    <row r="404" spans="1:7" x14ac:dyDescent="0.25">
      <c r="A404" t="s">
        <v>11910</v>
      </c>
      <c r="B404">
        <v>252091101</v>
      </c>
      <c r="C404">
        <v>56.42</v>
      </c>
      <c r="G404">
        <v>56.42</v>
      </c>
    </row>
    <row r="405" spans="1:7" x14ac:dyDescent="0.25">
      <c r="A405" t="s">
        <v>11911</v>
      </c>
      <c r="B405">
        <v>252091102</v>
      </c>
      <c r="C405">
        <v>15.33</v>
      </c>
      <c r="G405">
        <v>15.33</v>
      </c>
    </row>
    <row r="406" spans="1:7" x14ac:dyDescent="0.25">
      <c r="A406" t="s">
        <v>11912</v>
      </c>
      <c r="B406">
        <v>252091103</v>
      </c>
      <c r="C406">
        <v>53.58</v>
      </c>
      <c r="G406">
        <v>53.58</v>
      </c>
    </row>
    <row r="407" spans="1:7" x14ac:dyDescent="0.25">
      <c r="A407" t="s">
        <v>11913</v>
      </c>
      <c r="B407">
        <v>252091104</v>
      </c>
      <c r="C407">
        <v>9.93</v>
      </c>
      <c r="G407">
        <v>9.93</v>
      </c>
    </row>
    <row r="408" spans="1:7" x14ac:dyDescent="0.25">
      <c r="A408" t="s">
        <v>11914</v>
      </c>
      <c r="B408">
        <v>252091105</v>
      </c>
      <c r="C408">
        <v>17.32</v>
      </c>
      <c r="G408">
        <v>17.32</v>
      </c>
    </row>
    <row r="409" spans="1:7" x14ac:dyDescent="0.25">
      <c r="A409" t="s">
        <v>11915</v>
      </c>
      <c r="B409">
        <v>252091106</v>
      </c>
      <c r="C409">
        <v>7.86</v>
      </c>
      <c r="G409">
        <v>7.86</v>
      </c>
    </row>
    <row r="410" spans="1:7" x14ac:dyDescent="0.25">
      <c r="A410" t="s">
        <v>11916</v>
      </c>
      <c r="B410">
        <v>253591101</v>
      </c>
      <c r="C410">
        <v>24.04</v>
      </c>
      <c r="G410">
        <v>24.04</v>
      </c>
    </row>
    <row r="411" spans="1:7" x14ac:dyDescent="0.25">
      <c r="A411" t="s">
        <v>11917</v>
      </c>
      <c r="B411">
        <v>253591102</v>
      </c>
      <c r="C411">
        <v>47.75</v>
      </c>
      <c r="G411">
        <v>47.75</v>
      </c>
    </row>
    <row r="412" spans="1:7" x14ac:dyDescent="0.25">
      <c r="A412" t="s">
        <v>11918</v>
      </c>
      <c r="B412">
        <v>253591103</v>
      </c>
      <c r="C412">
        <v>35.78</v>
      </c>
      <c r="G412">
        <v>35.78</v>
      </c>
    </row>
    <row r="413" spans="1:7" x14ac:dyDescent="0.25">
      <c r="A413" t="s">
        <v>11919</v>
      </c>
      <c r="B413">
        <v>253591104</v>
      </c>
      <c r="C413">
        <v>0.17</v>
      </c>
      <c r="G413">
        <v>0.17</v>
      </c>
    </row>
    <row r="414" spans="1:7" x14ac:dyDescent="0.25">
      <c r="A414" t="s">
        <v>11920</v>
      </c>
      <c r="B414">
        <v>253591105</v>
      </c>
      <c r="C414">
        <v>15.12</v>
      </c>
      <c r="G414">
        <v>15.12</v>
      </c>
    </row>
    <row r="415" spans="1:7" x14ac:dyDescent="0.25">
      <c r="A415" t="s">
        <v>11921</v>
      </c>
      <c r="B415">
        <v>253591106</v>
      </c>
      <c r="C415">
        <v>0.16</v>
      </c>
      <c r="G415">
        <v>0.16</v>
      </c>
    </row>
    <row r="416" spans="1:7" x14ac:dyDescent="0.25">
      <c r="A416" t="s">
        <v>11922</v>
      </c>
      <c r="B416">
        <v>102111101</v>
      </c>
      <c r="C416">
        <v>48.81</v>
      </c>
      <c r="G416">
        <v>48.81</v>
      </c>
    </row>
    <row r="417" spans="1:7" x14ac:dyDescent="0.25">
      <c r="A417" t="s">
        <v>11923</v>
      </c>
      <c r="B417">
        <v>102111102</v>
      </c>
      <c r="C417">
        <v>73.95</v>
      </c>
      <c r="G417">
        <v>73.95</v>
      </c>
    </row>
    <row r="418" spans="1:7" x14ac:dyDescent="0.25">
      <c r="A418" t="s">
        <v>11924</v>
      </c>
      <c r="B418">
        <v>163091101</v>
      </c>
      <c r="C418">
        <v>39.11</v>
      </c>
      <c r="G418">
        <v>39.11</v>
      </c>
    </row>
    <row r="419" spans="1:7" x14ac:dyDescent="0.25">
      <c r="A419" t="s">
        <v>11925</v>
      </c>
      <c r="B419">
        <v>163091103</v>
      </c>
      <c r="C419">
        <v>3.63</v>
      </c>
      <c r="G419">
        <v>3.63</v>
      </c>
    </row>
    <row r="420" spans="1:7" x14ac:dyDescent="0.25">
      <c r="A420" t="s">
        <v>11926</v>
      </c>
      <c r="B420">
        <v>192291121</v>
      </c>
      <c r="C420">
        <v>51.97</v>
      </c>
      <c r="E420">
        <v>21.08</v>
      </c>
      <c r="G420">
        <v>30.89</v>
      </c>
    </row>
    <row r="421" spans="1:7" x14ac:dyDescent="0.25">
      <c r="A421" t="s">
        <v>11927</v>
      </c>
      <c r="B421">
        <v>255282101</v>
      </c>
      <c r="C421">
        <v>0.01</v>
      </c>
      <c r="G421">
        <v>0.01</v>
      </c>
    </row>
    <row r="422" spans="1:7" x14ac:dyDescent="0.25">
      <c r="A422" t="s">
        <v>11928</v>
      </c>
      <c r="B422">
        <v>252321102</v>
      </c>
      <c r="C422">
        <v>16.829999999999998</v>
      </c>
      <c r="G422">
        <v>16.829999999999998</v>
      </c>
    </row>
    <row r="423" spans="1:7" x14ac:dyDescent="0.25">
      <c r="A423" t="s">
        <v>11929</v>
      </c>
      <c r="B423">
        <v>252321103</v>
      </c>
      <c r="C423">
        <v>41.62</v>
      </c>
      <c r="G423">
        <v>41.62</v>
      </c>
    </row>
    <row r="424" spans="1:7" x14ac:dyDescent="0.25">
      <c r="A424" t="s">
        <v>11930</v>
      </c>
      <c r="B424">
        <v>24060401</v>
      </c>
      <c r="C424">
        <v>4.5199999999999996</v>
      </c>
      <c r="G424">
        <v>4.5199999999999996</v>
      </c>
    </row>
    <row r="425" spans="1:7" x14ac:dyDescent="0.25">
      <c r="A425" t="s">
        <v>11931</v>
      </c>
      <c r="B425">
        <v>24060402</v>
      </c>
      <c r="C425">
        <v>0.03</v>
      </c>
      <c r="G425">
        <v>0.03</v>
      </c>
    </row>
    <row r="426" spans="1:7" x14ac:dyDescent="0.25">
      <c r="A426" t="s">
        <v>11932</v>
      </c>
      <c r="B426">
        <v>24060403</v>
      </c>
      <c r="C426">
        <v>13.35</v>
      </c>
      <c r="G426">
        <v>13.35</v>
      </c>
    </row>
    <row r="427" spans="1:7" x14ac:dyDescent="0.25">
      <c r="A427" t="s">
        <v>11933</v>
      </c>
      <c r="B427">
        <v>24060404</v>
      </c>
      <c r="C427">
        <v>10.199999999999999</v>
      </c>
      <c r="E427">
        <v>4.16</v>
      </c>
      <c r="G427">
        <v>6.04</v>
      </c>
    </row>
    <row r="428" spans="1:7" x14ac:dyDescent="0.25">
      <c r="A428" t="s">
        <v>11934</v>
      </c>
      <c r="B428">
        <v>43281103</v>
      </c>
      <c r="C428">
        <v>14.67</v>
      </c>
      <c r="G428">
        <v>14.67</v>
      </c>
    </row>
    <row r="429" spans="1:7" x14ac:dyDescent="0.25">
      <c r="A429" t="s">
        <v>11935</v>
      </c>
      <c r="B429">
        <v>43281104</v>
      </c>
      <c r="C429">
        <v>0.38</v>
      </c>
      <c r="G429">
        <v>0.38</v>
      </c>
    </row>
    <row r="430" spans="1:7" x14ac:dyDescent="0.25">
      <c r="A430" t="s">
        <v>11936</v>
      </c>
      <c r="B430">
        <v>43281105</v>
      </c>
      <c r="C430">
        <v>5.68</v>
      </c>
      <c r="G430">
        <v>5.68</v>
      </c>
    </row>
    <row r="431" spans="1:7" x14ac:dyDescent="0.25">
      <c r="A431" t="s">
        <v>11937</v>
      </c>
      <c r="B431">
        <v>253461101</v>
      </c>
      <c r="C431">
        <v>105.92</v>
      </c>
      <c r="G431">
        <v>105.92</v>
      </c>
    </row>
    <row r="432" spans="1:7" x14ac:dyDescent="0.25">
      <c r="A432" t="s">
        <v>11938</v>
      </c>
      <c r="B432">
        <v>252371101</v>
      </c>
      <c r="C432">
        <v>81.8</v>
      </c>
      <c r="G432">
        <v>81.8</v>
      </c>
    </row>
    <row r="433" spans="1:7" x14ac:dyDescent="0.25">
      <c r="A433" t="s">
        <v>11939</v>
      </c>
      <c r="B433">
        <v>252371102</v>
      </c>
      <c r="C433">
        <v>69.760000000000005</v>
      </c>
      <c r="G433">
        <v>69.760000000000005</v>
      </c>
    </row>
    <row r="434" spans="1:7" x14ac:dyDescent="0.25">
      <c r="A434" t="s">
        <v>11940</v>
      </c>
      <c r="B434">
        <v>252371104</v>
      </c>
      <c r="C434">
        <v>80.709999999999994</v>
      </c>
      <c r="G434">
        <v>80.709999999999994</v>
      </c>
    </row>
    <row r="435" spans="1:7" x14ac:dyDescent="0.25">
      <c r="A435" t="s">
        <v>11941</v>
      </c>
      <c r="B435">
        <v>252371105</v>
      </c>
      <c r="C435">
        <v>56.41</v>
      </c>
      <c r="G435">
        <v>56.41</v>
      </c>
    </row>
    <row r="436" spans="1:7" x14ac:dyDescent="0.25">
      <c r="A436" t="s">
        <v>11942</v>
      </c>
      <c r="B436">
        <v>83110401</v>
      </c>
      <c r="C436">
        <v>3.07</v>
      </c>
      <c r="G436">
        <v>3.07</v>
      </c>
    </row>
    <row r="437" spans="1:7" x14ac:dyDescent="0.25">
      <c r="A437" t="s">
        <v>11943</v>
      </c>
      <c r="B437">
        <v>254272107</v>
      </c>
      <c r="C437">
        <v>59.41</v>
      </c>
      <c r="G437">
        <v>59.41</v>
      </c>
    </row>
    <row r="438" spans="1:7" x14ac:dyDescent="0.25">
      <c r="A438" t="s">
        <v>11944</v>
      </c>
      <c r="B438">
        <v>254272108</v>
      </c>
      <c r="C438">
        <v>34.090000000000003</v>
      </c>
      <c r="G438">
        <v>34.090000000000003</v>
      </c>
    </row>
    <row r="439" spans="1:7" x14ac:dyDescent="0.25">
      <c r="A439" t="s">
        <v>11945</v>
      </c>
      <c r="B439">
        <v>22480401</v>
      </c>
      <c r="C439">
        <v>2.93</v>
      </c>
      <c r="G439">
        <v>2.93</v>
      </c>
    </row>
    <row r="440" spans="1:7" x14ac:dyDescent="0.25">
      <c r="A440" t="s">
        <v>11946</v>
      </c>
      <c r="B440">
        <v>22480402</v>
      </c>
      <c r="C440">
        <v>2.62</v>
      </c>
      <c r="G440">
        <v>2.62</v>
      </c>
    </row>
    <row r="441" spans="1:7" x14ac:dyDescent="0.25">
      <c r="A441" t="s">
        <v>11947</v>
      </c>
      <c r="B441">
        <v>14091102</v>
      </c>
      <c r="C441">
        <v>22.74</v>
      </c>
      <c r="D441">
        <v>0.35</v>
      </c>
      <c r="E441">
        <v>1.1499999999999999</v>
      </c>
      <c r="G441">
        <v>21.24</v>
      </c>
    </row>
    <row r="442" spans="1:7" x14ac:dyDescent="0.25">
      <c r="A442" t="s">
        <v>11948</v>
      </c>
      <c r="B442">
        <v>14091103</v>
      </c>
      <c r="C442">
        <v>15.67</v>
      </c>
      <c r="G442">
        <v>15.67</v>
      </c>
    </row>
    <row r="443" spans="1:7" x14ac:dyDescent="0.25">
      <c r="A443" t="s">
        <v>11949</v>
      </c>
      <c r="B443">
        <v>14091104</v>
      </c>
      <c r="C443">
        <v>7.33</v>
      </c>
      <c r="G443">
        <v>7.33</v>
      </c>
    </row>
    <row r="444" spans="1:7" x14ac:dyDescent="0.25">
      <c r="A444" t="s">
        <v>11950</v>
      </c>
      <c r="B444">
        <v>14091105</v>
      </c>
      <c r="C444">
        <v>30.22</v>
      </c>
      <c r="E444">
        <v>2.1800000000000002</v>
      </c>
      <c r="G444">
        <v>28.04</v>
      </c>
    </row>
    <row r="445" spans="1:7" x14ac:dyDescent="0.25">
      <c r="A445" t="s">
        <v>11951</v>
      </c>
      <c r="B445">
        <v>14091107</v>
      </c>
      <c r="C445">
        <v>16.059999999999999</v>
      </c>
      <c r="G445">
        <v>16.059999999999999</v>
      </c>
    </row>
    <row r="446" spans="1:7" x14ac:dyDescent="0.25">
      <c r="A446" t="s">
        <v>11952</v>
      </c>
      <c r="B446">
        <v>14091108</v>
      </c>
      <c r="C446">
        <v>38.75</v>
      </c>
      <c r="D446">
        <v>12.59</v>
      </c>
      <c r="E446">
        <v>4.16</v>
      </c>
      <c r="G446">
        <v>22</v>
      </c>
    </row>
    <row r="447" spans="1:7" x14ac:dyDescent="0.25">
      <c r="A447" t="s">
        <v>11953</v>
      </c>
      <c r="B447">
        <v>14091109</v>
      </c>
      <c r="C447">
        <v>8.02</v>
      </c>
      <c r="G447">
        <v>8.02</v>
      </c>
    </row>
    <row r="448" spans="1:7" x14ac:dyDescent="0.25">
      <c r="A448" t="s">
        <v>11954</v>
      </c>
      <c r="B448">
        <v>14091110</v>
      </c>
      <c r="C448">
        <v>24.81</v>
      </c>
      <c r="D448">
        <v>15.57</v>
      </c>
      <c r="E448">
        <v>6.7</v>
      </c>
      <c r="G448">
        <v>2.54</v>
      </c>
    </row>
    <row r="449" spans="1:7" x14ac:dyDescent="0.25">
      <c r="A449" t="s">
        <v>11955</v>
      </c>
      <c r="B449">
        <v>14091111</v>
      </c>
      <c r="C449">
        <v>7.89</v>
      </c>
      <c r="D449">
        <v>1.54</v>
      </c>
      <c r="E449">
        <v>3.92</v>
      </c>
      <c r="G449">
        <v>2.4300000000000002</v>
      </c>
    </row>
    <row r="450" spans="1:7" x14ac:dyDescent="0.25">
      <c r="A450" t="s">
        <v>11956</v>
      </c>
      <c r="B450">
        <v>182352103</v>
      </c>
      <c r="C450">
        <v>81.37</v>
      </c>
      <c r="G450">
        <v>81.37</v>
      </c>
    </row>
    <row r="451" spans="1:7" x14ac:dyDescent="0.25">
      <c r="A451" t="s">
        <v>11957</v>
      </c>
      <c r="B451">
        <v>182352104</v>
      </c>
      <c r="C451">
        <v>50.51</v>
      </c>
      <c r="G451">
        <v>50.51</v>
      </c>
    </row>
    <row r="452" spans="1:7" x14ac:dyDescent="0.25">
      <c r="A452" t="s">
        <v>11958</v>
      </c>
      <c r="B452">
        <v>153761101</v>
      </c>
      <c r="C452">
        <v>0.03</v>
      </c>
      <c r="G452">
        <v>0.03</v>
      </c>
    </row>
    <row r="453" spans="1:7" x14ac:dyDescent="0.25">
      <c r="A453" t="s">
        <v>11959</v>
      </c>
      <c r="B453">
        <v>153761102</v>
      </c>
      <c r="C453">
        <v>106.14</v>
      </c>
      <c r="G453">
        <v>106.14</v>
      </c>
    </row>
    <row r="454" spans="1:7" x14ac:dyDescent="0.25">
      <c r="A454" t="s">
        <v>11960</v>
      </c>
      <c r="B454">
        <v>153761105</v>
      </c>
      <c r="C454">
        <v>54.16</v>
      </c>
      <c r="G454">
        <v>54.16</v>
      </c>
    </row>
    <row r="455" spans="1:7" x14ac:dyDescent="0.25">
      <c r="A455" t="s">
        <v>11961</v>
      </c>
      <c r="B455">
        <v>252621101</v>
      </c>
      <c r="C455">
        <v>0.01</v>
      </c>
      <c r="G455">
        <v>0.01</v>
      </c>
    </row>
    <row r="456" spans="1:7" x14ac:dyDescent="0.25">
      <c r="A456" t="s">
        <v>11962</v>
      </c>
      <c r="B456">
        <v>252631101</v>
      </c>
      <c r="C456">
        <v>0.02</v>
      </c>
      <c r="G456">
        <v>0.02</v>
      </c>
    </row>
    <row r="457" spans="1:7" x14ac:dyDescent="0.25">
      <c r="A457" t="s">
        <v>11963</v>
      </c>
      <c r="B457">
        <v>14422109</v>
      </c>
      <c r="C457">
        <v>49.59</v>
      </c>
      <c r="D457">
        <v>12.1</v>
      </c>
      <c r="E457">
        <v>21.65</v>
      </c>
      <c r="G457">
        <v>15.84</v>
      </c>
    </row>
    <row r="458" spans="1:7" x14ac:dyDescent="0.25">
      <c r="A458" t="s">
        <v>11964</v>
      </c>
      <c r="B458">
        <v>14422111</v>
      </c>
      <c r="C458">
        <v>12.25</v>
      </c>
      <c r="E458">
        <v>5.36</v>
      </c>
      <c r="G458">
        <v>6.89</v>
      </c>
    </row>
    <row r="459" spans="1:7" x14ac:dyDescent="0.25">
      <c r="A459" t="s">
        <v>11965</v>
      </c>
      <c r="B459">
        <v>182551101</v>
      </c>
      <c r="C459">
        <v>46.25</v>
      </c>
      <c r="E459">
        <v>0.46</v>
      </c>
      <c r="G459">
        <v>45.79</v>
      </c>
    </row>
    <row r="460" spans="1:7" x14ac:dyDescent="0.25">
      <c r="A460" t="s">
        <v>11966</v>
      </c>
      <c r="B460">
        <v>182551102</v>
      </c>
      <c r="C460">
        <v>57.27</v>
      </c>
      <c r="D460">
        <v>9.06</v>
      </c>
      <c r="E460">
        <v>4.9800000000000004</v>
      </c>
      <c r="G460">
        <v>43.23</v>
      </c>
    </row>
    <row r="461" spans="1:7" x14ac:dyDescent="0.25">
      <c r="A461" t="s">
        <v>11967</v>
      </c>
      <c r="B461">
        <v>103321101</v>
      </c>
      <c r="C461">
        <v>109.66</v>
      </c>
      <c r="D461">
        <v>20.98</v>
      </c>
      <c r="E461">
        <v>88.68</v>
      </c>
      <c r="G461">
        <v>0</v>
      </c>
    </row>
    <row r="462" spans="1:7" x14ac:dyDescent="0.25">
      <c r="A462" t="s">
        <v>11968</v>
      </c>
      <c r="B462">
        <v>255271101</v>
      </c>
      <c r="C462">
        <v>0.15</v>
      </c>
      <c r="G462">
        <v>0.15</v>
      </c>
    </row>
    <row r="463" spans="1:7" x14ac:dyDescent="0.25">
      <c r="A463" t="s">
        <v>11969</v>
      </c>
      <c r="B463">
        <v>103201101</v>
      </c>
      <c r="C463">
        <v>48.27</v>
      </c>
      <c r="D463">
        <v>48.04</v>
      </c>
      <c r="E463">
        <v>0.23</v>
      </c>
      <c r="G463">
        <v>0</v>
      </c>
    </row>
    <row r="464" spans="1:7" x14ac:dyDescent="0.25">
      <c r="A464" t="s">
        <v>11970</v>
      </c>
      <c r="B464">
        <v>103201102</v>
      </c>
      <c r="C464">
        <v>62.85</v>
      </c>
      <c r="D464">
        <v>60.21</v>
      </c>
      <c r="E464">
        <v>2.64</v>
      </c>
      <c r="G464">
        <v>0</v>
      </c>
    </row>
    <row r="465" spans="1:7" x14ac:dyDescent="0.25">
      <c r="A465" t="s">
        <v>11971</v>
      </c>
      <c r="B465">
        <v>163071101</v>
      </c>
      <c r="C465">
        <v>9.93</v>
      </c>
      <c r="G465">
        <v>9.93</v>
      </c>
    </row>
    <row r="466" spans="1:7" x14ac:dyDescent="0.25">
      <c r="A466" t="s">
        <v>11972</v>
      </c>
      <c r="B466">
        <v>163071102</v>
      </c>
      <c r="C466">
        <v>8.3800000000000008</v>
      </c>
      <c r="G466">
        <v>8.3800000000000008</v>
      </c>
    </row>
    <row r="467" spans="1:7" x14ac:dyDescent="0.25">
      <c r="A467" t="s">
        <v>11973</v>
      </c>
      <c r="B467">
        <v>254501102</v>
      </c>
      <c r="C467">
        <v>47.97</v>
      </c>
      <c r="G467">
        <v>47.97</v>
      </c>
    </row>
    <row r="468" spans="1:7" x14ac:dyDescent="0.25">
      <c r="A468" t="s">
        <v>11974</v>
      </c>
      <c r="B468">
        <v>254501103</v>
      </c>
      <c r="C468">
        <v>41.41</v>
      </c>
      <c r="G468">
        <v>41.41</v>
      </c>
    </row>
    <row r="469" spans="1:7" x14ac:dyDescent="0.25">
      <c r="A469" t="s">
        <v>11975</v>
      </c>
      <c r="B469">
        <v>254501106</v>
      </c>
      <c r="C469">
        <v>18.690000000000001</v>
      </c>
      <c r="G469">
        <v>18.690000000000001</v>
      </c>
    </row>
    <row r="470" spans="1:7" x14ac:dyDescent="0.25">
      <c r="A470" t="s">
        <v>11976</v>
      </c>
      <c r="B470">
        <v>163651101</v>
      </c>
      <c r="C470">
        <v>19.87</v>
      </c>
      <c r="G470">
        <v>19.87</v>
      </c>
    </row>
    <row r="471" spans="1:7" x14ac:dyDescent="0.25">
      <c r="A471" t="s">
        <v>11977</v>
      </c>
      <c r="B471">
        <v>163651102</v>
      </c>
      <c r="C471">
        <v>36.299999999999997</v>
      </c>
      <c r="G471">
        <v>36.299999999999997</v>
      </c>
    </row>
    <row r="472" spans="1:7" x14ac:dyDescent="0.25">
      <c r="A472" t="s">
        <v>11978</v>
      </c>
      <c r="B472">
        <v>103181101</v>
      </c>
      <c r="C472">
        <v>8.16</v>
      </c>
      <c r="E472">
        <v>2.12</v>
      </c>
      <c r="G472">
        <v>6.04</v>
      </c>
    </row>
    <row r="473" spans="1:7" x14ac:dyDescent="0.25">
      <c r="A473" t="s">
        <v>11979</v>
      </c>
      <c r="B473">
        <v>103181102</v>
      </c>
      <c r="C473">
        <v>5.3</v>
      </c>
      <c r="E473">
        <v>2.31</v>
      </c>
      <c r="G473">
        <v>2.99</v>
      </c>
    </row>
    <row r="474" spans="1:7" x14ac:dyDescent="0.25">
      <c r="A474" t="s">
        <v>11980</v>
      </c>
      <c r="B474">
        <v>102050401</v>
      </c>
      <c r="C474">
        <v>2.2000000000000002</v>
      </c>
      <c r="G474">
        <v>2.2000000000000002</v>
      </c>
    </row>
    <row r="475" spans="1:7" x14ac:dyDescent="0.25">
      <c r="A475" t="s">
        <v>11981</v>
      </c>
      <c r="B475">
        <v>102050402</v>
      </c>
      <c r="C475">
        <v>5.65</v>
      </c>
      <c r="G475">
        <v>5.65</v>
      </c>
    </row>
    <row r="476" spans="1:7" x14ac:dyDescent="0.25">
      <c r="A476" t="s">
        <v>11982</v>
      </c>
      <c r="B476">
        <v>102051101</v>
      </c>
      <c r="C476">
        <v>8.09</v>
      </c>
      <c r="G476">
        <v>8.09</v>
      </c>
    </row>
    <row r="477" spans="1:7" x14ac:dyDescent="0.25">
      <c r="A477" t="s">
        <v>11983</v>
      </c>
      <c r="B477">
        <v>102051102</v>
      </c>
      <c r="C477">
        <v>9.3000000000000007</v>
      </c>
      <c r="G477">
        <v>9.3000000000000007</v>
      </c>
    </row>
    <row r="478" spans="1:7" x14ac:dyDescent="0.25">
      <c r="A478" t="s">
        <v>11984</v>
      </c>
      <c r="B478">
        <v>102051103</v>
      </c>
      <c r="C478">
        <v>4.8600000000000003</v>
      </c>
      <c r="G478">
        <v>4.8600000000000003</v>
      </c>
    </row>
    <row r="479" spans="1:7" x14ac:dyDescent="0.25">
      <c r="A479" t="s">
        <v>11985</v>
      </c>
      <c r="B479">
        <v>102491101</v>
      </c>
      <c r="C479">
        <v>4.5599999999999996</v>
      </c>
      <c r="G479">
        <v>4.5599999999999996</v>
      </c>
    </row>
    <row r="480" spans="1:7" x14ac:dyDescent="0.25">
      <c r="A480" t="s">
        <v>11986</v>
      </c>
      <c r="B480">
        <v>102491103</v>
      </c>
      <c r="C480">
        <v>8.02</v>
      </c>
      <c r="G480">
        <v>8.02</v>
      </c>
    </row>
    <row r="481" spans="1:7" x14ac:dyDescent="0.25">
      <c r="A481" t="s">
        <v>11987</v>
      </c>
      <c r="B481">
        <v>102491105</v>
      </c>
      <c r="C481">
        <v>10.85</v>
      </c>
      <c r="G481">
        <v>10.85</v>
      </c>
    </row>
    <row r="482" spans="1:7" x14ac:dyDescent="0.25">
      <c r="A482" t="s">
        <v>11988</v>
      </c>
      <c r="B482">
        <v>102491106</v>
      </c>
      <c r="C482">
        <v>2.0099999999999998</v>
      </c>
      <c r="G482">
        <v>2.0099999999999998</v>
      </c>
    </row>
    <row r="483" spans="1:7" x14ac:dyDescent="0.25">
      <c r="A483" t="s">
        <v>11989</v>
      </c>
      <c r="B483">
        <v>102650401</v>
      </c>
      <c r="C483">
        <v>2.77</v>
      </c>
      <c r="G483">
        <v>2.77</v>
      </c>
    </row>
    <row r="484" spans="1:7" x14ac:dyDescent="0.25">
      <c r="A484" t="s">
        <v>11990</v>
      </c>
      <c r="B484">
        <v>182561101</v>
      </c>
      <c r="C484">
        <v>96.97</v>
      </c>
      <c r="G484">
        <v>96.97</v>
      </c>
    </row>
    <row r="485" spans="1:7" x14ac:dyDescent="0.25">
      <c r="A485" t="s">
        <v>11991</v>
      </c>
      <c r="B485">
        <v>182562102</v>
      </c>
      <c r="C485">
        <v>215.33</v>
      </c>
      <c r="E485">
        <v>59</v>
      </c>
      <c r="G485">
        <v>156.33000000000001</v>
      </c>
    </row>
    <row r="486" spans="1:7" x14ac:dyDescent="0.25">
      <c r="A486" t="s">
        <v>11992</v>
      </c>
      <c r="B486">
        <v>254101101</v>
      </c>
      <c r="C486">
        <v>63.03</v>
      </c>
      <c r="G486">
        <v>63.03</v>
      </c>
    </row>
    <row r="487" spans="1:7" x14ac:dyDescent="0.25">
      <c r="A487" t="s">
        <v>11993</v>
      </c>
      <c r="B487">
        <v>254101102</v>
      </c>
      <c r="C487">
        <v>13.15</v>
      </c>
      <c r="G487">
        <v>13.15</v>
      </c>
    </row>
    <row r="488" spans="1:7" x14ac:dyDescent="0.25">
      <c r="A488" t="s">
        <v>11994</v>
      </c>
      <c r="B488">
        <v>254101103</v>
      </c>
      <c r="C488">
        <v>46.85</v>
      </c>
      <c r="G488">
        <v>46.85</v>
      </c>
    </row>
    <row r="489" spans="1:7" x14ac:dyDescent="0.25">
      <c r="A489" t="s">
        <v>11995</v>
      </c>
      <c r="B489">
        <v>254101104</v>
      </c>
      <c r="C489">
        <v>80.599999999999994</v>
      </c>
      <c r="G489">
        <v>80.599999999999994</v>
      </c>
    </row>
    <row r="490" spans="1:7" x14ac:dyDescent="0.25">
      <c r="A490" t="s">
        <v>11996</v>
      </c>
      <c r="B490">
        <v>254101105</v>
      </c>
      <c r="C490">
        <v>11.89</v>
      </c>
      <c r="G490">
        <v>11.89</v>
      </c>
    </row>
    <row r="491" spans="1:7" x14ac:dyDescent="0.25">
      <c r="A491" t="s">
        <v>11997</v>
      </c>
      <c r="B491">
        <v>254101106</v>
      </c>
      <c r="C491">
        <v>54.75</v>
      </c>
      <c r="G491">
        <v>54.75</v>
      </c>
    </row>
    <row r="492" spans="1:7" x14ac:dyDescent="0.25">
      <c r="A492" t="s">
        <v>11998</v>
      </c>
      <c r="B492">
        <v>103091101</v>
      </c>
      <c r="C492">
        <v>0.02</v>
      </c>
      <c r="E492">
        <v>0.02</v>
      </c>
      <c r="G492">
        <v>0</v>
      </c>
    </row>
    <row r="493" spans="1:7" x14ac:dyDescent="0.25">
      <c r="A493" t="s">
        <v>11999</v>
      </c>
      <c r="B493">
        <v>103091102</v>
      </c>
      <c r="C493">
        <v>136.63</v>
      </c>
      <c r="D493">
        <v>32.869999999999997</v>
      </c>
      <c r="E493">
        <v>89.63</v>
      </c>
      <c r="G493">
        <v>14.13</v>
      </c>
    </row>
    <row r="494" spans="1:7" x14ac:dyDescent="0.25">
      <c r="A494" t="s">
        <v>12000</v>
      </c>
      <c r="B494">
        <v>153612103</v>
      </c>
      <c r="C494">
        <v>50.41</v>
      </c>
      <c r="D494">
        <v>19.61</v>
      </c>
      <c r="E494">
        <v>10.52</v>
      </c>
      <c r="G494">
        <v>20.28</v>
      </c>
    </row>
    <row r="495" spans="1:7" x14ac:dyDescent="0.25">
      <c r="A495" t="s">
        <v>12001</v>
      </c>
      <c r="B495">
        <v>153612104</v>
      </c>
      <c r="C495">
        <v>75.66</v>
      </c>
      <c r="D495">
        <v>41.19</v>
      </c>
      <c r="E495">
        <v>21.88</v>
      </c>
      <c r="G495">
        <v>12.59</v>
      </c>
    </row>
    <row r="496" spans="1:7" x14ac:dyDescent="0.25">
      <c r="A496" t="s">
        <v>12002</v>
      </c>
      <c r="B496">
        <v>153612105</v>
      </c>
      <c r="C496">
        <v>13.34</v>
      </c>
      <c r="D496">
        <v>5.79</v>
      </c>
      <c r="E496">
        <v>4.75</v>
      </c>
      <c r="G496">
        <v>2.8</v>
      </c>
    </row>
    <row r="497" spans="1:7" x14ac:dyDescent="0.25">
      <c r="A497" t="s">
        <v>12003</v>
      </c>
      <c r="B497">
        <v>153612106</v>
      </c>
      <c r="C497">
        <v>2.21</v>
      </c>
      <c r="E497">
        <v>0.48</v>
      </c>
      <c r="G497">
        <v>1.73</v>
      </c>
    </row>
    <row r="498" spans="1:7" x14ac:dyDescent="0.25">
      <c r="A498" t="s">
        <v>12004</v>
      </c>
      <c r="B498">
        <v>153612109</v>
      </c>
      <c r="C498">
        <v>12.26</v>
      </c>
      <c r="D498">
        <v>1.98</v>
      </c>
      <c r="E498">
        <v>1.96</v>
      </c>
      <c r="G498">
        <v>8.32</v>
      </c>
    </row>
    <row r="499" spans="1:7" x14ac:dyDescent="0.25">
      <c r="A499" t="s">
        <v>12005</v>
      </c>
      <c r="B499">
        <v>153612110</v>
      </c>
      <c r="C499">
        <v>7.03</v>
      </c>
      <c r="G499">
        <v>7.03</v>
      </c>
    </row>
    <row r="500" spans="1:7" x14ac:dyDescent="0.25">
      <c r="A500" t="s">
        <v>12006</v>
      </c>
      <c r="B500">
        <v>163341101</v>
      </c>
      <c r="C500">
        <v>40.58</v>
      </c>
      <c r="E500">
        <v>26.32</v>
      </c>
      <c r="G500">
        <v>14.26</v>
      </c>
    </row>
    <row r="501" spans="1:7" x14ac:dyDescent="0.25">
      <c r="A501" t="s">
        <v>12007</v>
      </c>
      <c r="B501">
        <v>163341102</v>
      </c>
      <c r="C501">
        <v>2.09</v>
      </c>
      <c r="E501">
        <v>0.82</v>
      </c>
      <c r="G501">
        <v>1.27</v>
      </c>
    </row>
    <row r="502" spans="1:7" x14ac:dyDescent="0.25">
      <c r="A502" t="s">
        <v>12008</v>
      </c>
      <c r="B502">
        <v>163341103</v>
      </c>
      <c r="C502">
        <v>112.62</v>
      </c>
      <c r="E502">
        <v>49.68</v>
      </c>
      <c r="G502">
        <v>62.94</v>
      </c>
    </row>
    <row r="503" spans="1:7" x14ac:dyDescent="0.25">
      <c r="A503" t="s">
        <v>12009</v>
      </c>
      <c r="B503">
        <v>12021103</v>
      </c>
      <c r="C503">
        <v>4.33</v>
      </c>
      <c r="G503">
        <v>4.33</v>
      </c>
    </row>
    <row r="504" spans="1:7" x14ac:dyDescent="0.25">
      <c r="A504" t="s">
        <v>12010</v>
      </c>
      <c r="B504">
        <v>12021104</v>
      </c>
      <c r="C504">
        <v>13.4</v>
      </c>
      <c r="G504">
        <v>13.4</v>
      </c>
    </row>
    <row r="505" spans="1:7" x14ac:dyDescent="0.25">
      <c r="A505" t="s">
        <v>12011</v>
      </c>
      <c r="B505">
        <v>12022211</v>
      </c>
      <c r="C505">
        <v>10.48</v>
      </c>
      <c r="G505">
        <v>10.48</v>
      </c>
    </row>
    <row r="506" spans="1:7" x14ac:dyDescent="0.25">
      <c r="A506" t="s">
        <v>12012</v>
      </c>
      <c r="B506">
        <v>12022212</v>
      </c>
      <c r="C506">
        <v>58.62</v>
      </c>
      <c r="D506">
        <v>28.9</v>
      </c>
      <c r="E506">
        <v>18.66</v>
      </c>
      <c r="G506">
        <v>11.06</v>
      </c>
    </row>
    <row r="507" spans="1:7" x14ac:dyDescent="0.25">
      <c r="A507" t="s">
        <v>12013</v>
      </c>
      <c r="B507">
        <v>12022213</v>
      </c>
      <c r="C507">
        <v>4.84</v>
      </c>
      <c r="E507">
        <v>2.5099999999999998</v>
      </c>
      <c r="G507">
        <v>2.33</v>
      </c>
    </row>
    <row r="508" spans="1:7" x14ac:dyDescent="0.25">
      <c r="A508" t="s">
        <v>12014</v>
      </c>
      <c r="B508">
        <v>12022214</v>
      </c>
      <c r="C508">
        <v>5.89</v>
      </c>
      <c r="G508">
        <v>5.89</v>
      </c>
    </row>
    <row r="509" spans="1:7" x14ac:dyDescent="0.25">
      <c r="A509" t="s">
        <v>12015</v>
      </c>
      <c r="B509">
        <v>12022215</v>
      </c>
      <c r="C509">
        <v>30.8</v>
      </c>
      <c r="D509">
        <v>2.92</v>
      </c>
      <c r="E509">
        <v>5.47</v>
      </c>
      <c r="G509">
        <v>22.41</v>
      </c>
    </row>
    <row r="510" spans="1:7" x14ac:dyDescent="0.25">
      <c r="A510" t="s">
        <v>12016</v>
      </c>
      <c r="B510">
        <v>12022216</v>
      </c>
      <c r="C510">
        <v>18.71</v>
      </c>
      <c r="G510">
        <v>18.71</v>
      </c>
    </row>
    <row r="511" spans="1:7" x14ac:dyDescent="0.25">
      <c r="A511" t="s">
        <v>12017</v>
      </c>
      <c r="B511">
        <v>12022217</v>
      </c>
      <c r="C511">
        <v>19.79</v>
      </c>
      <c r="G511">
        <v>19.79</v>
      </c>
    </row>
    <row r="512" spans="1:7" x14ac:dyDescent="0.25">
      <c r="A512" t="s">
        <v>12018</v>
      </c>
      <c r="B512">
        <v>12022218</v>
      </c>
      <c r="C512">
        <v>8.34</v>
      </c>
      <c r="G512">
        <v>8.34</v>
      </c>
    </row>
    <row r="513" spans="1:7" x14ac:dyDescent="0.25">
      <c r="A513" t="s">
        <v>12019</v>
      </c>
      <c r="B513">
        <v>42141101</v>
      </c>
      <c r="C513">
        <v>112.61</v>
      </c>
      <c r="D513">
        <v>6.05</v>
      </c>
      <c r="E513">
        <v>12.29</v>
      </c>
      <c r="G513">
        <v>94.27</v>
      </c>
    </row>
    <row r="514" spans="1:7" x14ac:dyDescent="0.25">
      <c r="A514" t="s">
        <v>12020</v>
      </c>
      <c r="B514">
        <v>42141102</v>
      </c>
      <c r="C514">
        <v>36.630000000000003</v>
      </c>
      <c r="E514">
        <v>3.97</v>
      </c>
      <c r="G514">
        <v>32.659999999999997</v>
      </c>
    </row>
    <row r="515" spans="1:7" x14ac:dyDescent="0.25">
      <c r="A515" t="s">
        <v>12021</v>
      </c>
      <c r="B515">
        <v>42821101</v>
      </c>
      <c r="C515">
        <v>36.64</v>
      </c>
      <c r="E515">
        <v>24.35</v>
      </c>
      <c r="G515">
        <v>12.29</v>
      </c>
    </row>
    <row r="516" spans="1:7" x14ac:dyDescent="0.25">
      <c r="A516" t="s">
        <v>12022</v>
      </c>
      <c r="B516">
        <v>42821102</v>
      </c>
      <c r="C516">
        <v>108.77</v>
      </c>
      <c r="D516">
        <v>47.23</v>
      </c>
      <c r="E516">
        <v>30.21</v>
      </c>
      <c r="G516">
        <v>31.33</v>
      </c>
    </row>
    <row r="517" spans="1:7" x14ac:dyDescent="0.25">
      <c r="A517" t="s">
        <v>12023</v>
      </c>
      <c r="B517">
        <v>254081101</v>
      </c>
      <c r="C517">
        <v>3.97</v>
      </c>
      <c r="G517">
        <v>3.97</v>
      </c>
    </row>
    <row r="518" spans="1:7" x14ac:dyDescent="0.25">
      <c r="A518" t="s">
        <v>12024</v>
      </c>
      <c r="B518">
        <v>254081102</v>
      </c>
      <c r="C518">
        <v>25.59</v>
      </c>
      <c r="G518">
        <v>25.59</v>
      </c>
    </row>
    <row r="519" spans="1:7" x14ac:dyDescent="0.25">
      <c r="A519" t="s">
        <v>12025</v>
      </c>
      <c r="B519">
        <v>254081103</v>
      </c>
      <c r="C519">
        <v>1.95</v>
      </c>
      <c r="G519">
        <v>1.95</v>
      </c>
    </row>
    <row r="520" spans="1:7" x14ac:dyDescent="0.25">
      <c r="A520" t="s">
        <v>12026</v>
      </c>
      <c r="B520">
        <v>254081104</v>
      </c>
      <c r="C520">
        <v>0.43</v>
      </c>
      <c r="G520">
        <v>0.43</v>
      </c>
    </row>
    <row r="521" spans="1:7" x14ac:dyDescent="0.25">
      <c r="A521" t="s">
        <v>12027</v>
      </c>
      <c r="B521">
        <v>254081105</v>
      </c>
      <c r="C521">
        <v>7.73</v>
      </c>
      <c r="G521">
        <v>7.73</v>
      </c>
    </row>
    <row r="522" spans="1:7" x14ac:dyDescent="0.25">
      <c r="A522" t="s">
        <v>12028</v>
      </c>
      <c r="B522">
        <v>254081106</v>
      </c>
      <c r="C522">
        <v>4.99</v>
      </c>
      <c r="G522">
        <v>4.99</v>
      </c>
    </row>
    <row r="523" spans="1:7" x14ac:dyDescent="0.25">
      <c r="A523" t="s">
        <v>12029</v>
      </c>
      <c r="B523">
        <v>254081107</v>
      </c>
      <c r="C523">
        <v>10.71</v>
      </c>
      <c r="G523">
        <v>10.71</v>
      </c>
    </row>
    <row r="524" spans="1:7" x14ac:dyDescent="0.25">
      <c r="A524" t="s">
        <v>12030</v>
      </c>
      <c r="B524">
        <v>254081108</v>
      </c>
      <c r="C524">
        <v>11.47</v>
      </c>
      <c r="G524">
        <v>11.47</v>
      </c>
    </row>
    <row r="525" spans="1:7" x14ac:dyDescent="0.25">
      <c r="A525" t="s">
        <v>12031</v>
      </c>
      <c r="B525">
        <v>254082109</v>
      </c>
      <c r="C525">
        <v>3.85</v>
      </c>
      <c r="G525">
        <v>3.85</v>
      </c>
    </row>
    <row r="526" spans="1:7" x14ac:dyDescent="0.25">
      <c r="A526" t="s">
        <v>12032</v>
      </c>
      <c r="B526">
        <v>254082110</v>
      </c>
      <c r="C526">
        <v>11.47</v>
      </c>
      <c r="G526">
        <v>11.47</v>
      </c>
    </row>
    <row r="527" spans="1:7" x14ac:dyDescent="0.25">
      <c r="A527" t="s">
        <v>12033</v>
      </c>
      <c r="B527">
        <v>254082111</v>
      </c>
      <c r="C527">
        <v>8.84</v>
      </c>
      <c r="G527">
        <v>8.84</v>
      </c>
    </row>
    <row r="528" spans="1:7" x14ac:dyDescent="0.25">
      <c r="A528" t="s">
        <v>12034</v>
      </c>
      <c r="B528">
        <v>183111101</v>
      </c>
      <c r="C528">
        <v>2.0099999999999998</v>
      </c>
      <c r="E528">
        <v>2.0099999999999998</v>
      </c>
      <c r="G528">
        <v>0</v>
      </c>
    </row>
    <row r="529" spans="1:7" x14ac:dyDescent="0.25">
      <c r="A529" t="s">
        <v>12035</v>
      </c>
      <c r="B529">
        <v>183111102</v>
      </c>
      <c r="C529">
        <v>0.48</v>
      </c>
      <c r="E529">
        <v>0.48</v>
      </c>
      <c r="G529">
        <v>0</v>
      </c>
    </row>
    <row r="530" spans="1:7" x14ac:dyDescent="0.25">
      <c r="A530" t="s">
        <v>12036</v>
      </c>
      <c r="B530">
        <v>252161106</v>
      </c>
      <c r="C530">
        <v>8.9600000000000009</v>
      </c>
      <c r="G530">
        <v>8.9600000000000009</v>
      </c>
    </row>
    <row r="531" spans="1:7" x14ac:dyDescent="0.25">
      <c r="A531" t="s">
        <v>12037</v>
      </c>
      <c r="B531">
        <v>252161107</v>
      </c>
      <c r="C531">
        <v>4.04</v>
      </c>
      <c r="G531">
        <v>4.04</v>
      </c>
    </row>
    <row r="532" spans="1:7" x14ac:dyDescent="0.25">
      <c r="A532" t="s">
        <v>12038</v>
      </c>
      <c r="B532">
        <v>252161108</v>
      </c>
      <c r="C532">
        <v>60.22</v>
      </c>
      <c r="G532">
        <v>60.22</v>
      </c>
    </row>
    <row r="533" spans="1:7" x14ac:dyDescent="0.25">
      <c r="A533" t="s">
        <v>12039</v>
      </c>
      <c r="B533">
        <v>252161109</v>
      </c>
      <c r="C533">
        <v>27.26</v>
      </c>
      <c r="G533">
        <v>27.26</v>
      </c>
    </row>
    <row r="534" spans="1:7" x14ac:dyDescent="0.25">
      <c r="A534" t="s">
        <v>12040</v>
      </c>
      <c r="B534">
        <v>252381104</v>
      </c>
      <c r="C534">
        <v>0.16</v>
      </c>
      <c r="G534">
        <v>0.16</v>
      </c>
    </row>
    <row r="535" spans="1:7" x14ac:dyDescent="0.25">
      <c r="A535" t="s">
        <v>12041</v>
      </c>
      <c r="B535">
        <v>252381105</v>
      </c>
      <c r="C535">
        <v>76.34</v>
      </c>
      <c r="G535">
        <v>76.34</v>
      </c>
    </row>
    <row r="536" spans="1:7" x14ac:dyDescent="0.25">
      <c r="A536" t="s">
        <v>12042</v>
      </c>
      <c r="B536">
        <v>252381106</v>
      </c>
      <c r="C536">
        <v>42.94</v>
      </c>
      <c r="G536">
        <v>42.94</v>
      </c>
    </row>
    <row r="537" spans="1:7" x14ac:dyDescent="0.25">
      <c r="A537" t="s">
        <v>12043</v>
      </c>
      <c r="B537">
        <v>252381107</v>
      </c>
      <c r="C537">
        <v>38.43</v>
      </c>
      <c r="G537">
        <v>38.43</v>
      </c>
    </row>
    <row r="538" spans="1:7" x14ac:dyDescent="0.25">
      <c r="A538" t="s">
        <v>12044</v>
      </c>
      <c r="B538">
        <v>254432102</v>
      </c>
      <c r="C538">
        <v>72.98</v>
      </c>
      <c r="D538">
        <v>58.15</v>
      </c>
      <c r="E538">
        <v>14.83</v>
      </c>
      <c r="G538">
        <v>0</v>
      </c>
    </row>
    <row r="539" spans="1:7" x14ac:dyDescent="0.25">
      <c r="A539" t="s">
        <v>12045</v>
      </c>
      <c r="B539">
        <v>254432103</v>
      </c>
      <c r="C539">
        <v>122.4</v>
      </c>
      <c r="E539">
        <v>93.29</v>
      </c>
      <c r="G539">
        <v>29.11</v>
      </c>
    </row>
    <row r="540" spans="1:7" x14ac:dyDescent="0.25">
      <c r="A540" t="s">
        <v>12046</v>
      </c>
      <c r="B540">
        <v>254432104</v>
      </c>
      <c r="C540">
        <v>265.16000000000003</v>
      </c>
      <c r="D540">
        <v>2.83</v>
      </c>
      <c r="E540">
        <v>243.51</v>
      </c>
      <c r="G540">
        <v>18.82</v>
      </c>
    </row>
    <row r="541" spans="1:7" x14ac:dyDescent="0.25">
      <c r="A541" t="s">
        <v>12047</v>
      </c>
      <c r="B541">
        <v>162231101</v>
      </c>
      <c r="C541">
        <v>28.9</v>
      </c>
      <c r="G541">
        <v>28.9</v>
      </c>
    </row>
    <row r="542" spans="1:7" x14ac:dyDescent="0.25">
      <c r="A542" t="s">
        <v>12048</v>
      </c>
      <c r="B542">
        <v>162231102</v>
      </c>
      <c r="C542">
        <v>47.74</v>
      </c>
      <c r="G542">
        <v>47.74</v>
      </c>
    </row>
    <row r="543" spans="1:7" x14ac:dyDescent="0.25">
      <c r="A543" t="s">
        <v>12049</v>
      </c>
      <c r="B543">
        <v>152471101</v>
      </c>
      <c r="C543">
        <v>89.55</v>
      </c>
      <c r="D543">
        <v>71.94</v>
      </c>
      <c r="E543">
        <v>17.61</v>
      </c>
      <c r="G543">
        <v>0</v>
      </c>
    </row>
    <row r="544" spans="1:7" x14ac:dyDescent="0.25">
      <c r="A544" t="s">
        <v>12050</v>
      </c>
      <c r="B544">
        <v>253951103</v>
      </c>
      <c r="C544">
        <v>7.87</v>
      </c>
      <c r="G544">
        <v>7.87</v>
      </c>
    </row>
    <row r="545" spans="1:7" x14ac:dyDescent="0.25">
      <c r="A545" t="s">
        <v>12051</v>
      </c>
      <c r="B545">
        <v>253951104</v>
      </c>
      <c r="C545">
        <v>8.27</v>
      </c>
      <c r="G545">
        <v>8.27</v>
      </c>
    </row>
    <row r="546" spans="1:7" x14ac:dyDescent="0.25">
      <c r="A546" t="s">
        <v>12052</v>
      </c>
      <c r="B546">
        <v>253951105</v>
      </c>
      <c r="C546">
        <v>16.059999999999999</v>
      </c>
      <c r="G546">
        <v>16.059999999999999</v>
      </c>
    </row>
    <row r="547" spans="1:7" x14ac:dyDescent="0.25">
      <c r="A547" t="s">
        <v>12053</v>
      </c>
      <c r="B547">
        <v>253951106</v>
      </c>
      <c r="C547">
        <v>14.29</v>
      </c>
      <c r="G547">
        <v>14.29</v>
      </c>
    </row>
    <row r="548" spans="1:7" x14ac:dyDescent="0.25">
      <c r="A548" t="s">
        <v>12054</v>
      </c>
      <c r="B548">
        <v>253951109</v>
      </c>
      <c r="C548">
        <v>5.58</v>
      </c>
      <c r="G548">
        <v>5.58</v>
      </c>
    </row>
    <row r="549" spans="1:7" x14ac:dyDescent="0.25">
      <c r="A549" t="s">
        <v>12055</v>
      </c>
      <c r="B549">
        <v>253951110</v>
      </c>
      <c r="C549">
        <v>6.52</v>
      </c>
      <c r="G549">
        <v>6.52</v>
      </c>
    </row>
    <row r="550" spans="1:7" x14ac:dyDescent="0.25">
      <c r="A550" t="s">
        <v>12056</v>
      </c>
      <c r="B550">
        <v>62021100</v>
      </c>
      <c r="C550">
        <v>0.02</v>
      </c>
      <c r="G550">
        <v>0.02</v>
      </c>
    </row>
    <row r="551" spans="1:7" x14ac:dyDescent="0.25">
      <c r="A551" t="s">
        <v>12057</v>
      </c>
      <c r="B551">
        <v>62021101</v>
      </c>
      <c r="C551">
        <v>113.67</v>
      </c>
      <c r="G551">
        <v>113.67</v>
      </c>
    </row>
    <row r="552" spans="1:7" x14ac:dyDescent="0.25">
      <c r="A552" t="s">
        <v>12058</v>
      </c>
      <c r="B552">
        <v>62071101</v>
      </c>
      <c r="C552">
        <v>29</v>
      </c>
      <c r="G552">
        <v>29</v>
      </c>
    </row>
    <row r="553" spans="1:7" x14ac:dyDescent="0.25">
      <c r="A553" t="s">
        <v>12059</v>
      </c>
      <c r="B553">
        <v>12960401</v>
      </c>
      <c r="C553">
        <v>4.75</v>
      </c>
      <c r="G553">
        <v>4.75</v>
      </c>
    </row>
    <row r="554" spans="1:7" x14ac:dyDescent="0.25">
      <c r="A554" t="s">
        <v>12060</v>
      </c>
      <c r="B554">
        <v>12960402</v>
      </c>
      <c r="C554">
        <v>3.77</v>
      </c>
      <c r="G554">
        <v>3.77</v>
      </c>
    </row>
    <row r="555" spans="1:7" x14ac:dyDescent="0.25">
      <c r="A555" t="s">
        <v>12061</v>
      </c>
      <c r="B555">
        <v>13652103</v>
      </c>
      <c r="C555">
        <v>22.62</v>
      </c>
      <c r="G555">
        <v>22.62</v>
      </c>
    </row>
    <row r="556" spans="1:7" x14ac:dyDescent="0.25">
      <c r="A556" t="s">
        <v>12062</v>
      </c>
      <c r="B556">
        <v>13652104</v>
      </c>
      <c r="C556">
        <v>10.89</v>
      </c>
      <c r="G556">
        <v>10.89</v>
      </c>
    </row>
    <row r="557" spans="1:7" x14ac:dyDescent="0.25">
      <c r="A557" t="s">
        <v>12063</v>
      </c>
      <c r="B557">
        <v>13652105</v>
      </c>
      <c r="C557">
        <v>0.04</v>
      </c>
      <c r="G557">
        <v>0.04</v>
      </c>
    </row>
    <row r="558" spans="1:7" x14ac:dyDescent="0.25">
      <c r="A558" t="s">
        <v>12064</v>
      </c>
      <c r="B558">
        <v>13652106</v>
      </c>
      <c r="C558">
        <v>0.02</v>
      </c>
      <c r="G558">
        <v>0.02</v>
      </c>
    </row>
    <row r="559" spans="1:7" x14ac:dyDescent="0.25">
      <c r="A559" t="s">
        <v>12065</v>
      </c>
      <c r="B559">
        <v>13652107</v>
      </c>
      <c r="C559">
        <v>12.73</v>
      </c>
      <c r="G559">
        <v>12.73</v>
      </c>
    </row>
    <row r="560" spans="1:7" x14ac:dyDescent="0.25">
      <c r="A560" t="s">
        <v>12066</v>
      </c>
      <c r="B560">
        <v>13652108</v>
      </c>
      <c r="C560">
        <v>0.88</v>
      </c>
      <c r="G560">
        <v>0.88</v>
      </c>
    </row>
    <row r="561" spans="1:7" x14ac:dyDescent="0.25">
      <c r="A561" t="s">
        <v>12067</v>
      </c>
      <c r="B561">
        <v>13652109</v>
      </c>
      <c r="C561">
        <v>13.87</v>
      </c>
      <c r="G561">
        <v>13.87</v>
      </c>
    </row>
    <row r="562" spans="1:7" x14ac:dyDescent="0.25">
      <c r="A562" t="s">
        <v>12068</v>
      </c>
      <c r="B562">
        <v>13652110</v>
      </c>
      <c r="C562">
        <v>0.55000000000000004</v>
      </c>
      <c r="G562">
        <v>0.55000000000000004</v>
      </c>
    </row>
    <row r="563" spans="1:7" x14ac:dyDescent="0.25">
      <c r="A563" t="s">
        <v>12069</v>
      </c>
      <c r="B563">
        <v>13652112</v>
      </c>
      <c r="C563">
        <v>0.04</v>
      </c>
      <c r="G563">
        <v>0.04</v>
      </c>
    </row>
    <row r="564" spans="1:7" x14ac:dyDescent="0.25">
      <c r="A564" t="s">
        <v>12070</v>
      </c>
      <c r="B564">
        <v>13652113</v>
      </c>
      <c r="C564">
        <v>15.09</v>
      </c>
      <c r="G564">
        <v>15.09</v>
      </c>
    </row>
    <row r="565" spans="1:7" x14ac:dyDescent="0.25">
      <c r="A565" t="s">
        <v>12071</v>
      </c>
      <c r="B565">
        <v>13652114</v>
      </c>
      <c r="C565">
        <v>1.91</v>
      </c>
      <c r="G565">
        <v>1.91</v>
      </c>
    </row>
    <row r="566" spans="1:7" x14ac:dyDescent="0.25">
      <c r="A566" t="s">
        <v>12072</v>
      </c>
      <c r="B566">
        <v>13652115</v>
      </c>
      <c r="C566">
        <v>6.76</v>
      </c>
      <c r="G566">
        <v>6.76</v>
      </c>
    </row>
    <row r="567" spans="1:7" x14ac:dyDescent="0.25">
      <c r="A567" t="s">
        <v>12073</v>
      </c>
      <c r="B567">
        <v>13652116</v>
      </c>
      <c r="C567">
        <v>23.1</v>
      </c>
      <c r="G567">
        <v>23.1</v>
      </c>
    </row>
    <row r="568" spans="1:7" x14ac:dyDescent="0.25">
      <c r="A568" t="s">
        <v>12074</v>
      </c>
      <c r="B568">
        <v>252411104</v>
      </c>
      <c r="C568">
        <v>102.71</v>
      </c>
      <c r="E568">
        <v>9.0399999999999991</v>
      </c>
      <c r="G568">
        <v>93.67</v>
      </c>
    </row>
    <row r="569" spans="1:7" x14ac:dyDescent="0.25">
      <c r="A569" t="s">
        <v>12075</v>
      </c>
      <c r="B569">
        <v>252411106</v>
      </c>
      <c r="C569">
        <v>7.93</v>
      </c>
      <c r="G569">
        <v>7.93</v>
      </c>
    </row>
    <row r="570" spans="1:7" x14ac:dyDescent="0.25">
      <c r="A570" t="s">
        <v>12076</v>
      </c>
      <c r="B570">
        <v>252411112</v>
      </c>
      <c r="C570">
        <v>15.85</v>
      </c>
      <c r="G570">
        <v>15.85</v>
      </c>
    </row>
    <row r="571" spans="1:7" x14ac:dyDescent="0.25">
      <c r="A571" t="s">
        <v>12077</v>
      </c>
      <c r="B571">
        <v>252412110</v>
      </c>
      <c r="C571">
        <v>0</v>
      </c>
      <c r="G571">
        <v>0</v>
      </c>
    </row>
    <row r="572" spans="1:7" x14ac:dyDescent="0.25">
      <c r="A572" t="s">
        <v>12078</v>
      </c>
      <c r="B572">
        <v>253871102</v>
      </c>
      <c r="C572">
        <v>30.83</v>
      </c>
      <c r="G572">
        <v>30.83</v>
      </c>
    </row>
    <row r="573" spans="1:7" x14ac:dyDescent="0.25">
      <c r="A573" t="s">
        <v>12079</v>
      </c>
      <c r="B573">
        <v>253871103</v>
      </c>
      <c r="C573">
        <v>24.39</v>
      </c>
      <c r="G573">
        <v>24.39</v>
      </c>
    </row>
    <row r="574" spans="1:7" x14ac:dyDescent="0.25">
      <c r="A574" t="s">
        <v>12080</v>
      </c>
      <c r="B574">
        <v>253871104</v>
      </c>
      <c r="C574">
        <v>39.159999999999997</v>
      </c>
      <c r="G574">
        <v>39.159999999999997</v>
      </c>
    </row>
    <row r="575" spans="1:7" x14ac:dyDescent="0.25">
      <c r="A575" t="s">
        <v>12081</v>
      </c>
      <c r="B575">
        <v>252171101</v>
      </c>
      <c r="C575">
        <v>0.52</v>
      </c>
      <c r="G575">
        <v>0.52</v>
      </c>
    </row>
    <row r="576" spans="1:7" x14ac:dyDescent="0.25">
      <c r="A576" t="s">
        <v>12082</v>
      </c>
      <c r="B576">
        <v>252171102</v>
      </c>
      <c r="C576">
        <v>0.04</v>
      </c>
      <c r="G576">
        <v>0.04</v>
      </c>
    </row>
    <row r="577" spans="1:7" x14ac:dyDescent="0.25">
      <c r="A577" t="s">
        <v>12083</v>
      </c>
      <c r="B577">
        <v>252171104</v>
      </c>
      <c r="C577">
        <v>26.71</v>
      </c>
      <c r="G577">
        <v>26.71</v>
      </c>
    </row>
    <row r="578" spans="1:7" x14ac:dyDescent="0.25">
      <c r="A578" t="s">
        <v>12084</v>
      </c>
      <c r="B578">
        <v>252171106</v>
      </c>
      <c r="C578">
        <v>45.04</v>
      </c>
      <c r="G578">
        <v>45.04</v>
      </c>
    </row>
    <row r="579" spans="1:7" x14ac:dyDescent="0.25">
      <c r="A579" t="s">
        <v>12085</v>
      </c>
      <c r="B579">
        <v>252171108</v>
      </c>
      <c r="C579">
        <v>23.47</v>
      </c>
      <c r="G579">
        <v>23.47</v>
      </c>
    </row>
    <row r="580" spans="1:7" x14ac:dyDescent="0.25">
      <c r="A580" t="s">
        <v>12086</v>
      </c>
      <c r="B580">
        <v>252171112</v>
      </c>
      <c r="C580">
        <v>45.42</v>
      </c>
      <c r="G580">
        <v>45.42</v>
      </c>
    </row>
    <row r="581" spans="1:7" x14ac:dyDescent="0.25">
      <c r="A581" t="s">
        <v>12087</v>
      </c>
      <c r="B581">
        <v>252171116</v>
      </c>
      <c r="C581">
        <v>56.58</v>
      </c>
      <c r="G581">
        <v>56.58</v>
      </c>
    </row>
    <row r="582" spans="1:7" x14ac:dyDescent="0.25">
      <c r="A582" t="s">
        <v>12088</v>
      </c>
      <c r="B582">
        <v>252171117</v>
      </c>
      <c r="C582">
        <v>0.54</v>
      </c>
      <c r="G582">
        <v>0.54</v>
      </c>
    </row>
    <row r="583" spans="1:7" x14ac:dyDescent="0.25">
      <c r="A583" t="s">
        <v>12089</v>
      </c>
      <c r="B583">
        <v>252171118</v>
      </c>
      <c r="C583">
        <v>52.18</v>
      </c>
      <c r="G583">
        <v>52.18</v>
      </c>
    </row>
    <row r="584" spans="1:7" x14ac:dyDescent="0.25">
      <c r="A584" t="s">
        <v>12090</v>
      </c>
      <c r="B584">
        <v>62701101</v>
      </c>
      <c r="C584">
        <v>0.02</v>
      </c>
      <c r="G584">
        <v>0.02</v>
      </c>
    </row>
    <row r="585" spans="1:7" x14ac:dyDescent="0.25">
      <c r="A585" t="s">
        <v>12091</v>
      </c>
      <c r="B585">
        <v>62701102</v>
      </c>
      <c r="C585">
        <v>0.04</v>
      </c>
      <c r="G585">
        <v>0.04</v>
      </c>
    </row>
    <row r="586" spans="1:7" x14ac:dyDescent="0.25">
      <c r="A586" t="s">
        <v>12092</v>
      </c>
      <c r="B586">
        <v>62701104</v>
      </c>
      <c r="C586">
        <v>61.99</v>
      </c>
      <c r="G586">
        <v>61.99</v>
      </c>
    </row>
    <row r="587" spans="1:7" x14ac:dyDescent="0.25">
      <c r="A587" t="s">
        <v>12093</v>
      </c>
      <c r="B587">
        <v>62701110</v>
      </c>
      <c r="C587">
        <v>8.94</v>
      </c>
      <c r="G587">
        <v>8.94</v>
      </c>
    </row>
    <row r="588" spans="1:7" x14ac:dyDescent="0.25">
      <c r="A588" t="s">
        <v>12094</v>
      </c>
      <c r="B588">
        <v>62701112</v>
      </c>
      <c r="C588">
        <v>16.100000000000001</v>
      </c>
      <c r="G588">
        <v>16.100000000000001</v>
      </c>
    </row>
    <row r="589" spans="1:7" x14ac:dyDescent="0.25">
      <c r="A589" t="s">
        <v>12095</v>
      </c>
      <c r="B589">
        <v>103331101</v>
      </c>
      <c r="C589">
        <v>143.58000000000001</v>
      </c>
      <c r="E589">
        <v>49.53</v>
      </c>
      <c r="G589">
        <v>94.05</v>
      </c>
    </row>
    <row r="590" spans="1:7" x14ac:dyDescent="0.25">
      <c r="A590" t="s">
        <v>12096</v>
      </c>
      <c r="B590">
        <v>103331102</v>
      </c>
      <c r="C590">
        <v>192.36</v>
      </c>
      <c r="E590">
        <v>79.8</v>
      </c>
      <c r="G590">
        <v>112.56</v>
      </c>
    </row>
    <row r="591" spans="1:7" x14ac:dyDescent="0.25">
      <c r="A591" t="s">
        <v>12097</v>
      </c>
      <c r="B591">
        <v>103331103</v>
      </c>
      <c r="C591">
        <v>66.42</v>
      </c>
      <c r="G591">
        <v>66.42</v>
      </c>
    </row>
    <row r="592" spans="1:7" x14ac:dyDescent="0.25">
      <c r="A592" t="s">
        <v>12098</v>
      </c>
      <c r="B592">
        <v>103331104</v>
      </c>
      <c r="C592">
        <v>106.3</v>
      </c>
      <c r="G592">
        <v>106.3</v>
      </c>
    </row>
    <row r="593" spans="1:7" x14ac:dyDescent="0.25">
      <c r="A593" t="s">
        <v>12099</v>
      </c>
      <c r="B593">
        <v>43491101</v>
      </c>
      <c r="C593">
        <v>22.81</v>
      </c>
      <c r="G593">
        <v>22.81</v>
      </c>
    </row>
    <row r="594" spans="1:7" x14ac:dyDescent="0.25">
      <c r="A594" t="s">
        <v>12100</v>
      </c>
      <c r="B594">
        <v>43491102</v>
      </c>
      <c r="C594">
        <v>1.38</v>
      </c>
      <c r="G594">
        <v>1.38</v>
      </c>
    </row>
    <row r="595" spans="1:7" x14ac:dyDescent="0.25">
      <c r="A595" t="s">
        <v>12101</v>
      </c>
      <c r="B595">
        <v>43491103</v>
      </c>
      <c r="C595">
        <v>17.440000000000001</v>
      </c>
      <c r="E595">
        <v>0.46</v>
      </c>
      <c r="G595">
        <v>16.98</v>
      </c>
    </row>
    <row r="596" spans="1:7" x14ac:dyDescent="0.25">
      <c r="A596" t="s">
        <v>12102</v>
      </c>
      <c r="B596">
        <v>162991101</v>
      </c>
      <c r="C596">
        <v>170.22</v>
      </c>
      <c r="E596">
        <v>119.68</v>
      </c>
      <c r="G596">
        <v>50.54</v>
      </c>
    </row>
    <row r="597" spans="1:7" x14ac:dyDescent="0.25">
      <c r="A597" t="s">
        <v>12103</v>
      </c>
      <c r="B597">
        <v>162991102</v>
      </c>
      <c r="C597">
        <v>64.319999999999993</v>
      </c>
      <c r="E597">
        <v>48.46</v>
      </c>
      <c r="G597">
        <v>15.86</v>
      </c>
    </row>
    <row r="598" spans="1:7" x14ac:dyDescent="0.25">
      <c r="A598" t="s">
        <v>12104</v>
      </c>
      <c r="B598">
        <v>162991103</v>
      </c>
      <c r="C598">
        <v>80.53</v>
      </c>
      <c r="E598">
        <v>17.68</v>
      </c>
      <c r="G598">
        <v>62.85</v>
      </c>
    </row>
    <row r="599" spans="1:7" x14ac:dyDescent="0.25">
      <c r="A599" t="s">
        <v>12105</v>
      </c>
      <c r="B599">
        <v>63121101</v>
      </c>
      <c r="C599">
        <v>76.569999999999993</v>
      </c>
      <c r="E599">
        <v>1.32</v>
      </c>
      <c r="G599">
        <v>75.25</v>
      </c>
    </row>
    <row r="600" spans="1:7" x14ac:dyDescent="0.25">
      <c r="A600" t="s">
        <v>12106</v>
      </c>
      <c r="B600">
        <v>42271102</v>
      </c>
      <c r="C600">
        <v>34.61</v>
      </c>
      <c r="E600">
        <v>15.6</v>
      </c>
      <c r="G600">
        <v>19.010000000000002</v>
      </c>
    </row>
    <row r="601" spans="1:7" x14ac:dyDescent="0.25">
      <c r="A601" t="s">
        <v>12107</v>
      </c>
      <c r="B601">
        <v>42271103</v>
      </c>
      <c r="C601">
        <v>110.88</v>
      </c>
      <c r="E601">
        <v>84.03</v>
      </c>
      <c r="G601">
        <v>26.85</v>
      </c>
    </row>
    <row r="602" spans="1:7" x14ac:dyDescent="0.25">
      <c r="A602" t="s">
        <v>12108</v>
      </c>
      <c r="B602">
        <v>42271104</v>
      </c>
      <c r="C602">
        <v>19.32</v>
      </c>
      <c r="E602">
        <v>8.43</v>
      </c>
      <c r="G602">
        <v>10.89</v>
      </c>
    </row>
    <row r="603" spans="1:7" x14ac:dyDescent="0.25">
      <c r="A603" t="s">
        <v>12109</v>
      </c>
      <c r="B603">
        <v>42271105</v>
      </c>
      <c r="C603">
        <v>131.49</v>
      </c>
      <c r="E603">
        <v>42.8</v>
      </c>
      <c r="G603">
        <v>88.69</v>
      </c>
    </row>
    <row r="604" spans="1:7" x14ac:dyDescent="0.25">
      <c r="A604" t="s">
        <v>12110</v>
      </c>
      <c r="B604">
        <v>163711701</v>
      </c>
      <c r="C604">
        <v>89.87</v>
      </c>
      <c r="G604">
        <v>89.87</v>
      </c>
    </row>
    <row r="605" spans="1:7" x14ac:dyDescent="0.25">
      <c r="A605" t="s">
        <v>12111</v>
      </c>
      <c r="B605">
        <v>163711702</v>
      </c>
      <c r="C605">
        <v>37</v>
      </c>
      <c r="G605">
        <v>37</v>
      </c>
    </row>
    <row r="606" spans="1:7" x14ac:dyDescent="0.25">
      <c r="A606" t="s">
        <v>12112</v>
      </c>
      <c r="B606">
        <v>163711703</v>
      </c>
      <c r="C606">
        <v>26.78</v>
      </c>
      <c r="G606">
        <v>26.78</v>
      </c>
    </row>
    <row r="607" spans="1:7" x14ac:dyDescent="0.25">
      <c r="A607" t="s">
        <v>12113</v>
      </c>
      <c r="B607">
        <v>163711704</v>
      </c>
      <c r="C607">
        <v>14.6</v>
      </c>
      <c r="G607">
        <v>14.6</v>
      </c>
    </row>
    <row r="608" spans="1:7" x14ac:dyDescent="0.25">
      <c r="A608" t="s">
        <v>12114</v>
      </c>
      <c r="B608">
        <v>163711707</v>
      </c>
      <c r="C608">
        <v>47.15</v>
      </c>
      <c r="G608">
        <v>47.15</v>
      </c>
    </row>
    <row r="609" spans="1:7" x14ac:dyDescent="0.25">
      <c r="A609" t="s">
        <v>12115</v>
      </c>
      <c r="B609">
        <v>163711708</v>
      </c>
      <c r="C609">
        <v>129.9</v>
      </c>
      <c r="G609">
        <v>129.9</v>
      </c>
    </row>
    <row r="610" spans="1:7" x14ac:dyDescent="0.25">
      <c r="A610" t="s">
        <v>12116</v>
      </c>
      <c r="B610">
        <v>102931101</v>
      </c>
      <c r="C610">
        <v>100.91</v>
      </c>
      <c r="E610">
        <v>69.989999999999995</v>
      </c>
      <c r="G610">
        <v>30.92</v>
      </c>
    </row>
    <row r="611" spans="1:7" x14ac:dyDescent="0.25">
      <c r="A611" t="s">
        <v>12117</v>
      </c>
      <c r="B611">
        <v>102931102</v>
      </c>
      <c r="C611">
        <v>82.71</v>
      </c>
      <c r="E611">
        <v>55.8</v>
      </c>
      <c r="G611">
        <v>26.91</v>
      </c>
    </row>
    <row r="612" spans="1:7" x14ac:dyDescent="0.25">
      <c r="A612" t="s">
        <v>12118</v>
      </c>
      <c r="B612">
        <v>102931103</v>
      </c>
      <c r="C612">
        <v>161.03</v>
      </c>
      <c r="E612">
        <v>133.87</v>
      </c>
      <c r="G612">
        <v>27.16</v>
      </c>
    </row>
    <row r="613" spans="1:7" x14ac:dyDescent="0.25">
      <c r="A613" t="s">
        <v>12119</v>
      </c>
      <c r="B613">
        <v>163120401</v>
      </c>
      <c r="C613">
        <v>2.11</v>
      </c>
      <c r="G613">
        <v>2.11</v>
      </c>
    </row>
    <row r="614" spans="1:7" x14ac:dyDescent="0.25">
      <c r="A614" t="s">
        <v>12120</v>
      </c>
      <c r="B614">
        <v>163120402</v>
      </c>
      <c r="C614">
        <v>4.6500000000000004</v>
      </c>
      <c r="G614">
        <v>4.6500000000000004</v>
      </c>
    </row>
    <row r="615" spans="1:7" x14ac:dyDescent="0.25">
      <c r="A615" t="s">
        <v>12121</v>
      </c>
      <c r="B615">
        <v>163120403</v>
      </c>
      <c r="C615">
        <v>2.7</v>
      </c>
      <c r="G615">
        <v>2.7</v>
      </c>
    </row>
    <row r="616" spans="1:7" x14ac:dyDescent="0.25">
      <c r="A616" t="s">
        <v>12122</v>
      </c>
      <c r="B616">
        <v>163121101</v>
      </c>
      <c r="C616">
        <v>12</v>
      </c>
      <c r="G616">
        <v>12</v>
      </c>
    </row>
    <row r="617" spans="1:7" x14ac:dyDescent="0.25">
      <c r="A617" t="s">
        <v>12123</v>
      </c>
      <c r="B617">
        <v>163121102</v>
      </c>
      <c r="C617">
        <v>1.34</v>
      </c>
      <c r="G617">
        <v>1.34</v>
      </c>
    </row>
    <row r="618" spans="1:7" x14ac:dyDescent="0.25">
      <c r="A618" t="s">
        <v>12124</v>
      </c>
      <c r="B618">
        <v>163121103</v>
      </c>
      <c r="C618">
        <v>6.25</v>
      </c>
      <c r="G618">
        <v>6.25</v>
      </c>
    </row>
    <row r="619" spans="1:7" x14ac:dyDescent="0.25">
      <c r="A619" t="s">
        <v>12125</v>
      </c>
      <c r="B619">
        <v>163121104</v>
      </c>
      <c r="C619">
        <v>7.2</v>
      </c>
      <c r="G619">
        <v>7.2</v>
      </c>
    </row>
    <row r="620" spans="1:7" x14ac:dyDescent="0.25">
      <c r="A620" t="s">
        <v>12126</v>
      </c>
      <c r="B620">
        <v>163121105</v>
      </c>
      <c r="C620">
        <v>1.64</v>
      </c>
      <c r="G620">
        <v>1.64</v>
      </c>
    </row>
    <row r="621" spans="1:7" x14ac:dyDescent="0.25">
      <c r="A621" t="s">
        <v>12127</v>
      </c>
      <c r="B621">
        <v>163121106</v>
      </c>
      <c r="C621">
        <v>8.9600000000000009</v>
      </c>
      <c r="G621">
        <v>8.9600000000000009</v>
      </c>
    </row>
    <row r="622" spans="1:7" x14ac:dyDescent="0.25">
      <c r="A622" t="s">
        <v>12128</v>
      </c>
      <c r="B622">
        <v>43061101</v>
      </c>
      <c r="C622">
        <v>120.63</v>
      </c>
      <c r="E622">
        <v>17.54</v>
      </c>
      <c r="G622">
        <v>103.09</v>
      </c>
    </row>
    <row r="623" spans="1:7" x14ac:dyDescent="0.25">
      <c r="A623" t="s">
        <v>12129</v>
      </c>
      <c r="B623">
        <v>103132101</v>
      </c>
      <c r="C623">
        <v>79.319999999999993</v>
      </c>
      <c r="E623">
        <v>42.08</v>
      </c>
      <c r="G623">
        <v>37.24</v>
      </c>
    </row>
    <row r="624" spans="1:7" x14ac:dyDescent="0.25">
      <c r="A624" t="s">
        <v>12130</v>
      </c>
      <c r="B624">
        <v>254702103</v>
      </c>
      <c r="C624">
        <v>152.69999999999999</v>
      </c>
      <c r="G624">
        <v>152.69999999999999</v>
      </c>
    </row>
    <row r="625" spans="1:7" x14ac:dyDescent="0.25">
      <c r="A625" t="s">
        <v>12131</v>
      </c>
      <c r="B625">
        <v>254702104</v>
      </c>
      <c r="C625">
        <v>94.86</v>
      </c>
      <c r="G625">
        <v>94.86</v>
      </c>
    </row>
    <row r="626" spans="1:7" x14ac:dyDescent="0.25">
      <c r="A626" t="s">
        <v>12132</v>
      </c>
      <c r="B626">
        <v>102251101</v>
      </c>
      <c r="C626">
        <v>1.7</v>
      </c>
      <c r="D626">
        <v>0.41</v>
      </c>
      <c r="E626">
        <v>1.3</v>
      </c>
      <c r="G626">
        <v>-0.01</v>
      </c>
    </row>
    <row r="627" spans="1:7" x14ac:dyDescent="0.25">
      <c r="A627" t="s">
        <v>12133</v>
      </c>
      <c r="B627">
        <v>163251101</v>
      </c>
      <c r="C627">
        <v>44.59</v>
      </c>
      <c r="G627">
        <v>44.59</v>
      </c>
    </row>
    <row r="628" spans="1:7" x14ac:dyDescent="0.25">
      <c r="A628" t="s">
        <v>12134</v>
      </c>
      <c r="B628">
        <v>163251102</v>
      </c>
      <c r="C628">
        <v>7.56</v>
      </c>
      <c r="G628">
        <v>7.56</v>
      </c>
    </row>
    <row r="629" spans="1:7" x14ac:dyDescent="0.25">
      <c r="A629" t="s">
        <v>12135</v>
      </c>
      <c r="B629">
        <v>163351701</v>
      </c>
      <c r="C629">
        <v>20.14</v>
      </c>
      <c r="E629">
        <v>12.23</v>
      </c>
      <c r="G629">
        <v>7.91</v>
      </c>
    </row>
    <row r="630" spans="1:7" x14ac:dyDescent="0.25">
      <c r="A630" t="s">
        <v>12136</v>
      </c>
      <c r="B630">
        <v>163351702</v>
      </c>
      <c r="C630">
        <v>117.69</v>
      </c>
      <c r="D630">
        <v>22.46</v>
      </c>
      <c r="E630">
        <v>87.13</v>
      </c>
      <c r="G630">
        <v>8.1</v>
      </c>
    </row>
    <row r="631" spans="1:7" x14ac:dyDescent="0.25">
      <c r="A631" t="s">
        <v>12137</v>
      </c>
      <c r="B631">
        <v>163351703</v>
      </c>
      <c r="C631">
        <v>197.92</v>
      </c>
      <c r="D631">
        <v>17.43</v>
      </c>
      <c r="E631">
        <v>177.18</v>
      </c>
      <c r="G631">
        <v>3.31</v>
      </c>
    </row>
    <row r="632" spans="1:7" x14ac:dyDescent="0.25">
      <c r="A632" t="s">
        <v>12138</v>
      </c>
      <c r="B632">
        <v>163351704</v>
      </c>
      <c r="C632">
        <v>75.97</v>
      </c>
      <c r="D632">
        <v>24.28</v>
      </c>
      <c r="E632">
        <v>51.12</v>
      </c>
      <c r="G632">
        <v>0.56999999999999995</v>
      </c>
    </row>
    <row r="633" spans="1:7" x14ac:dyDescent="0.25">
      <c r="A633" t="s">
        <v>12139</v>
      </c>
      <c r="B633">
        <v>163351705</v>
      </c>
      <c r="C633">
        <v>88.26</v>
      </c>
      <c r="D633">
        <v>14.37</v>
      </c>
      <c r="E633">
        <v>69.8</v>
      </c>
      <c r="G633">
        <v>4.09</v>
      </c>
    </row>
    <row r="634" spans="1:7" x14ac:dyDescent="0.25">
      <c r="A634" t="s">
        <v>12140</v>
      </c>
      <c r="B634">
        <v>253141103</v>
      </c>
      <c r="C634">
        <v>79.98</v>
      </c>
      <c r="E634">
        <v>2.58</v>
      </c>
      <c r="G634">
        <v>77.400000000000006</v>
      </c>
    </row>
    <row r="635" spans="1:7" x14ac:dyDescent="0.25">
      <c r="A635" t="s">
        <v>12141</v>
      </c>
      <c r="B635">
        <v>253141104</v>
      </c>
      <c r="C635">
        <v>17.89</v>
      </c>
      <c r="G635">
        <v>17.89</v>
      </c>
    </row>
    <row r="636" spans="1:7" x14ac:dyDescent="0.25">
      <c r="A636" t="s">
        <v>12142</v>
      </c>
      <c r="B636">
        <v>253142101</v>
      </c>
      <c r="C636">
        <v>63.13</v>
      </c>
      <c r="E636">
        <v>3.39</v>
      </c>
      <c r="G636">
        <v>59.74</v>
      </c>
    </row>
    <row r="637" spans="1:7" x14ac:dyDescent="0.25">
      <c r="A637" t="s">
        <v>12143</v>
      </c>
      <c r="B637">
        <v>253142102</v>
      </c>
      <c r="C637">
        <v>35.86</v>
      </c>
      <c r="G637">
        <v>35.86</v>
      </c>
    </row>
    <row r="638" spans="1:7" x14ac:dyDescent="0.25">
      <c r="A638" t="s">
        <v>12144</v>
      </c>
      <c r="B638">
        <v>252421102</v>
      </c>
      <c r="C638">
        <v>81.400000000000006</v>
      </c>
      <c r="G638">
        <v>81.400000000000006</v>
      </c>
    </row>
    <row r="639" spans="1:7" x14ac:dyDescent="0.25">
      <c r="A639" t="s">
        <v>12145</v>
      </c>
      <c r="B639">
        <v>252421105</v>
      </c>
      <c r="C639">
        <v>64.77</v>
      </c>
      <c r="G639">
        <v>64.77</v>
      </c>
    </row>
    <row r="640" spans="1:7" x14ac:dyDescent="0.25">
      <c r="A640" t="s">
        <v>12146</v>
      </c>
      <c r="B640">
        <v>252421109</v>
      </c>
      <c r="C640">
        <v>48.59</v>
      </c>
      <c r="G640">
        <v>48.59</v>
      </c>
    </row>
    <row r="641" spans="1:7" x14ac:dyDescent="0.25">
      <c r="A641" t="s">
        <v>12147</v>
      </c>
      <c r="B641">
        <v>252421110</v>
      </c>
      <c r="C641">
        <v>35</v>
      </c>
      <c r="G641">
        <v>35</v>
      </c>
    </row>
    <row r="642" spans="1:7" x14ac:dyDescent="0.25">
      <c r="A642" t="s">
        <v>12148</v>
      </c>
      <c r="B642">
        <v>252421111</v>
      </c>
      <c r="C642">
        <v>26.7</v>
      </c>
      <c r="G642">
        <v>26.7</v>
      </c>
    </row>
    <row r="643" spans="1:7" x14ac:dyDescent="0.25">
      <c r="A643" t="s">
        <v>12149</v>
      </c>
      <c r="B643">
        <v>252421112</v>
      </c>
      <c r="C643">
        <v>62.34</v>
      </c>
      <c r="G643">
        <v>62.34</v>
      </c>
    </row>
    <row r="644" spans="1:7" x14ac:dyDescent="0.25">
      <c r="A644" t="s">
        <v>12150</v>
      </c>
      <c r="B644">
        <v>252421113</v>
      </c>
      <c r="C644">
        <v>83.52</v>
      </c>
      <c r="G644">
        <v>83.52</v>
      </c>
    </row>
    <row r="645" spans="1:7" x14ac:dyDescent="0.25">
      <c r="A645" t="s">
        <v>12151</v>
      </c>
      <c r="B645">
        <v>103341101</v>
      </c>
      <c r="C645">
        <v>43.01</v>
      </c>
      <c r="G645">
        <v>43.01</v>
      </c>
    </row>
    <row r="646" spans="1:7" x14ac:dyDescent="0.25">
      <c r="A646" t="s">
        <v>12152</v>
      </c>
      <c r="B646">
        <v>22640401</v>
      </c>
      <c r="C646">
        <v>5.65</v>
      </c>
      <c r="G646">
        <v>5.65</v>
      </c>
    </row>
    <row r="647" spans="1:7" x14ac:dyDescent="0.25">
      <c r="A647" t="s">
        <v>12153</v>
      </c>
      <c r="B647">
        <v>22641101</v>
      </c>
      <c r="C647">
        <v>3.43</v>
      </c>
      <c r="G647">
        <v>3.43</v>
      </c>
    </row>
    <row r="648" spans="1:7" x14ac:dyDescent="0.25">
      <c r="A648" t="s">
        <v>12154</v>
      </c>
      <c r="B648">
        <v>22641102</v>
      </c>
      <c r="C648">
        <v>7.54</v>
      </c>
      <c r="G648">
        <v>7.54</v>
      </c>
    </row>
    <row r="649" spans="1:7" x14ac:dyDescent="0.25">
      <c r="A649" t="s">
        <v>12155</v>
      </c>
      <c r="B649">
        <v>22641103</v>
      </c>
      <c r="C649">
        <v>4.7300000000000004</v>
      </c>
      <c r="G649">
        <v>4.7300000000000004</v>
      </c>
    </row>
    <row r="650" spans="1:7" x14ac:dyDescent="0.25">
      <c r="A650" t="s">
        <v>12156</v>
      </c>
      <c r="B650">
        <v>22641104</v>
      </c>
      <c r="C650">
        <v>10.98</v>
      </c>
      <c r="G650">
        <v>10.98</v>
      </c>
    </row>
    <row r="651" spans="1:7" x14ac:dyDescent="0.25">
      <c r="A651" t="s">
        <v>12157</v>
      </c>
      <c r="B651">
        <v>22641105</v>
      </c>
      <c r="C651">
        <v>10.65</v>
      </c>
      <c r="G651">
        <v>10.65</v>
      </c>
    </row>
    <row r="652" spans="1:7" x14ac:dyDescent="0.25">
      <c r="A652" t="s">
        <v>12158</v>
      </c>
      <c r="B652">
        <v>22641106</v>
      </c>
      <c r="C652">
        <v>9.94</v>
      </c>
      <c r="G652">
        <v>9.94</v>
      </c>
    </row>
    <row r="653" spans="1:7" x14ac:dyDescent="0.25">
      <c r="A653" t="s">
        <v>12159</v>
      </c>
      <c r="B653">
        <v>22641107</v>
      </c>
      <c r="C653">
        <v>5.3</v>
      </c>
      <c r="G653">
        <v>5.3</v>
      </c>
    </row>
    <row r="654" spans="1:7" x14ac:dyDescent="0.25">
      <c r="A654" t="s">
        <v>12160</v>
      </c>
      <c r="B654">
        <v>22641108</v>
      </c>
      <c r="C654">
        <v>2.92</v>
      </c>
      <c r="G654">
        <v>2.92</v>
      </c>
    </row>
    <row r="655" spans="1:7" x14ac:dyDescent="0.25">
      <c r="A655" t="s">
        <v>12161</v>
      </c>
      <c r="B655">
        <v>22641109</v>
      </c>
      <c r="C655">
        <v>6.23</v>
      </c>
      <c r="G655">
        <v>6.23</v>
      </c>
    </row>
    <row r="656" spans="1:7" x14ac:dyDescent="0.25">
      <c r="A656" t="s">
        <v>12162</v>
      </c>
      <c r="B656">
        <v>22641110</v>
      </c>
      <c r="C656">
        <v>1.78</v>
      </c>
      <c r="G656">
        <v>1.78</v>
      </c>
    </row>
    <row r="657" spans="1:7" x14ac:dyDescent="0.25">
      <c r="A657" t="s">
        <v>12163</v>
      </c>
      <c r="B657">
        <v>22641111</v>
      </c>
      <c r="C657">
        <v>6.94</v>
      </c>
      <c r="G657">
        <v>6.94</v>
      </c>
    </row>
    <row r="658" spans="1:7" x14ac:dyDescent="0.25">
      <c r="A658" t="s">
        <v>12164</v>
      </c>
      <c r="B658">
        <v>22641112</v>
      </c>
      <c r="C658">
        <v>14.04</v>
      </c>
      <c r="G658">
        <v>14.04</v>
      </c>
    </row>
    <row r="659" spans="1:7" x14ac:dyDescent="0.25">
      <c r="A659" t="s">
        <v>12165</v>
      </c>
      <c r="B659">
        <v>22641115</v>
      </c>
      <c r="C659">
        <v>0.03</v>
      </c>
      <c r="G659">
        <v>0.03</v>
      </c>
    </row>
    <row r="660" spans="1:7" x14ac:dyDescent="0.25">
      <c r="A660" t="s">
        <v>12166</v>
      </c>
      <c r="B660">
        <v>62041101</v>
      </c>
      <c r="C660">
        <v>37.51</v>
      </c>
      <c r="G660">
        <v>37.51</v>
      </c>
    </row>
    <row r="661" spans="1:7" x14ac:dyDescent="0.25">
      <c r="A661" t="s">
        <v>12167</v>
      </c>
      <c r="B661">
        <v>62041102</v>
      </c>
      <c r="C661">
        <v>6.46</v>
      </c>
      <c r="G661">
        <v>6.46</v>
      </c>
    </row>
    <row r="662" spans="1:7" x14ac:dyDescent="0.25">
      <c r="A662" t="s">
        <v>12168</v>
      </c>
      <c r="B662">
        <v>62041103</v>
      </c>
      <c r="C662">
        <v>5.85</v>
      </c>
      <c r="G662">
        <v>5.85</v>
      </c>
    </row>
    <row r="663" spans="1:7" x14ac:dyDescent="0.25">
      <c r="A663" t="s">
        <v>12169</v>
      </c>
      <c r="B663">
        <v>62041104</v>
      </c>
      <c r="C663">
        <v>5.72</v>
      </c>
      <c r="G663">
        <v>5.72</v>
      </c>
    </row>
    <row r="664" spans="1:7" x14ac:dyDescent="0.25">
      <c r="A664" t="s">
        <v>12170</v>
      </c>
      <c r="B664">
        <v>62041105</v>
      </c>
      <c r="C664">
        <v>8.02</v>
      </c>
      <c r="G664">
        <v>8.02</v>
      </c>
    </row>
    <row r="665" spans="1:7" x14ac:dyDescent="0.25">
      <c r="A665" t="s">
        <v>12171</v>
      </c>
      <c r="B665">
        <v>62041106</v>
      </c>
      <c r="C665">
        <v>42.71</v>
      </c>
      <c r="G665">
        <v>42.71</v>
      </c>
    </row>
    <row r="666" spans="1:7" x14ac:dyDescent="0.25">
      <c r="A666" t="s">
        <v>12172</v>
      </c>
      <c r="B666">
        <v>62041107</v>
      </c>
      <c r="C666">
        <v>84.37</v>
      </c>
      <c r="G666">
        <v>84.37</v>
      </c>
    </row>
    <row r="667" spans="1:7" x14ac:dyDescent="0.25">
      <c r="A667" t="s">
        <v>12173</v>
      </c>
      <c r="B667">
        <v>62041108</v>
      </c>
      <c r="C667">
        <v>3.34</v>
      </c>
      <c r="G667">
        <v>3.34</v>
      </c>
    </row>
    <row r="668" spans="1:7" x14ac:dyDescent="0.25">
      <c r="A668" t="s">
        <v>12174</v>
      </c>
      <c r="B668">
        <v>62041109</v>
      </c>
      <c r="C668">
        <v>4.45</v>
      </c>
      <c r="G668">
        <v>4.45</v>
      </c>
    </row>
    <row r="669" spans="1:7" x14ac:dyDescent="0.25">
      <c r="A669" t="s">
        <v>12175</v>
      </c>
      <c r="B669">
        <v>62041110</v>
      </c>
      <c r="C669">
        <v>1.83</v>
      </c>
      <c r="G669">
        <v>1.83</v>
      </c>
    </row>
    <row r="670" spans="1:7" x14ac:dyDescent="0.25">
      <c r="A670" t="s">
        <v>12176</v>
      </c>
      <c r="B670">
        <v>62041111</v>
      </c>
      <c r="C670">
        <v>7.24</v>
      </c>
      <c r="G670">
        <v>7.24</v>
      </c>
    </row>
    <row r="671" spans="1:7" x14ac:dyDescent="0.25">
      <c r="A671" t="s">
        <v>12177</v>
      </c>
      <c r="B671">
        <v>62041112</v>
      </c>
      <c r="C671">
        <v>46.6</v>
      </c>
      <c r="G671">
        <v>46.6</v>
      </c>
    </row>
    <row r="672" spans="1:7" x14ac:dyDescent="0.25">
      <c r="A672" t="s">
        <v>12178</v>
      </c>
      <c r="B672">
        <v>102940401</v>
      </c>
      <c r="C672">
        <v>2.11</v>
      </c>
      <c r="G672">
        <v>2.11</v>
      </c>
    </row>
    <row r="673" spans="1:7" x14ac:dyDescent="0.25">
      <c r="A673" t="s">
        <v>12179</v>
      </c>
      <c r="B673">
        <v>63621105</v>
      </c>
      <c r="C673">
        <v>4.12</v>
      </c>
      <c r="G673">
        <v>4.12</v>
      </c>
    </row>
    <row r="674" spans="1:7" x14ac:dyDescent="0.25">
      <c r="A674" t="s">
        <v>12180</v>
      </c>
      <c r="B674">
        <v>63621106</v>
      </c>
      <c r="C674">
        <v>0.06</v>
      </c>
      <c r="G674">
        <v>0.06</v>
      </c>
    </row>
    <row r="675" spans="1:7" x14ac:dyDescent="0.25">
      <c r="A675" t="s">
        <v>12181</v>
      </c>
      <c r="B675">
        <v>63621107</v>
      </c>
      <c r="C675">
        <v>28.7</v>
      </c>
      <c r="G675">
        <v>28.7</v>
      </c>
    </row>
    <row r="676" spans="1:7" x14ac:dyDescent="0.25">
      <c r="A676" t="s">
        <v>12182</v>
      </c>
      <c r="B676">
        <v>63621108</v>
      </c>
      <c r="C676">
        <v>0.09</v>
      </c>
      <c r="G676">
        <v>0.09</v>
      </c>
    </row>
    <row r="677" spans="1:7" x14ac:dyDescent="0.25">
      <c r="A677" t="s">
        <v>12183</v>
      </c>
      <c r="B677">
        <v>63621109</v>
      </c>
      <c r="C677">
        <v>4.17</v>
      </c>
      <c r="G677">
        <v>4.17</v>
      </c>
    </row>
    <row r="678" spans="1:7" x14ac:dyDescent="0.25">
      <c r="A678" t="s">
        <v>12184</v>
      </c>
      <c r="B678">
        <v>158450401</v>
      </c>
      <c r="C678">
        <v>1.1200000000000001</v>
      </c>
      <c r="D678">
        <v>1.1200000000000001</v>
      </c>
      <c r="G678">
        <v>0</v>
      </c>
    </row>
    <row r="679" spans="1:7" x14ac:dyDescent="0.25">
      <c r="A679" t="s">
        <v>12185</v>
      </c>
      <c r="B679">
        <v>152581103</v>
      </c>
      <c r="C679">
        <v>13.01</v>
      </c>
      <c r="G679">
        <v>13.01</v>
      </c>
    </row>
    <row r="680" spans="1:7" x14ac:dyDescent="0.25">
      <c r="A680" t="s">
        <v>12186</v>
      </c>
      <c r="B680">
        <v>152581104</v>
      </c>
      <c r="C680">
        <v>0</v>
      </c>
      <c r="G680">
        <v>0</v>
      </c>
    </row>
    <row r="681" spans="1:7" x14ac:dyDescent="0.25">
      <c r="A681" t="s">
        <v>12187</v>
      </c>
      <c r="B681">
        <v>152582105</v>
      </c>
      <c r="C681">
        <v>13.85</v>
      </c>
      <c r="G681">
        <v>13.85</v>
      </c>
    </row>
    <row r="682" spans="1:7" x14ac:dyDescent="0.25">
      <c r="A682" t="s">
        <v>12188</v>
      </c>
      <c r="B682">
        <v>152582106</v>
      </c>
      <c r="C682">
        <v>3.18</v>
      </c>
      <c r="G682">
        <v>3.18</v>
      </c>
    </row>
    <row r="683" spans="1:7" x14ac:dyDescent="0.25">
      <c r="A683" t="s">
        <v>12189</v>
      </c>
      <c r="B683">
        <v>152582109</v>
      </c>
      <c r="C683">
        <v>6.88</v>
      </c>
      <c r="E683">
        <v>2.0299999999999998</v>
      </c>
      <c r="G683">
        <v>4.8499999999999996</v>
      </c>
    </row>
    <row r="684" spans="1:7" x14ac:dyDescent="0.25">
      <c r="A684" t="s">
        <v>12190</v>
      </c>
      <c r="B684">
        <v>152582110</v>
      </c>
      <c r="C684">
        <v>1.77</v>
      </c>
      <c r="G684">
        <v>1.77</v>
      </c>
    </row>
    <row r="685" spans="1:7" x14ac:dyDescent="0.25">
      <c r="A685" t="s">
        <v>12191</v>
      </c>
      <c r="B685">
        <v>182221101</v>
      </c>
      <c r="C685">
        <v>14.88</v>
      </c>
      <c r="E685">
        <v>0.49</v>
      </c>
      <c r="G685">
        <v>14.39</v>
      </c>
    </row>
    <row r="686" spans="1:7" x14ac:dyDescent="0.25">
      <c r="A686" t="s">
        <v>12192</v>
      </c>
      <c r="B686">
        <v>182222102</v>
      </c>
      <c r="C686">
        <v>16.27</v>
      </c>
      <c r="E686">
        <v>0.66</v>
      </c>
      <c r="G686">
        <v>15.61</v>
      </c>
    </row>
    <row r="687" spans="1:7" x14ac:dyDescent="0.25">
      <c r="A687" t="s">
        <v>12193</v>
      </c>
      <c r="B687">
        <v>182222103</v>
      </c>
      <c r="C687">
        <v>36.72</v>
      </c>
      <c r="E687">
        <v>12.3</v>
      </c>
      <c r="G687">
        <v>24.42</v>
      </c>
    </row>
    <row r="688" spans="1:7" x14ac:dyDescent="0.25">
      <c r="A688" t="s">
        <v>12194</v>
      </c>
      <c r="B688">
        <v>182222104</v>
      </c>
      <c r="C688">
        <v>59.25</v>
      </c>
      <c r="E688">
        <v>43.85</v>
      </c>
      <c r="G688">
        <v>15.4</v>
      </c>
    </row>
    <row r="689" spans="1:7" x14ac:dyDescent="0.25">
      <c r="A689" t="s">
        <v>12195</v>
      </c>
      <c r="B689">
        <v>182222105</v>
      </c>
      <c r="C689">
        <v>20.14</v>
      </c>
      <c r="E689">
        <v>1.04</v>
      </c>
      <c r="G689">
        <v>19.100000000000001</v>
      </c>
    </row>
    <row r="690" spans="1:7" x14ac:dyDescent="0.25">
      <c r="A690" t="s">
        <v>12196</v>
      </c>
      <c r="B690">
        <v>69551101</v>
      </c>
      <c r="C690">
        <v>0.6</v>
      </c>
      <c r="G690">
        <v>0.6</v>
      </c>
    </row>
    <row r="691" spans="1:7" x14ac:dyDescent="0.25">
      <c r="A691" t="s">
        <v>12197</v>
      </c>
      <c r="B691">
        <v>69551102</v>
      </c>
      <c r="C691">
        <v>0.61</v>
      </c>
      <c r="G691">
        <v>0.61</v>
      </c>
    </row>
    <row r="692" spans="1:7" x14ac:dyDescent="0.25">
      <c r="A692" t="s">
        <v>12198</v>
      </c>
      <c r="B692">
        <v>103351101</v>
      </c>
      <c r="C692">
        <v>130.44</v>
      </c>
      <c r="D692">
        <v>7.48</v>
      </c>
      <c r="E692">
        <v>99.43</v>
      </c>
      <c r="G692">
        <v>23.53</v>
      </c>
    </row>
    <row r="693" spans="1:7" x14ac:dyDescent="0.25">
      <c r="A693" t="s">
        <v>12199</v>
      </c>
      <c r="B693">
        <v>103351104</v>
      </c>
      <c r="C693">
        <v>112.8</v>
      </c>
      <c r="E693">
        <v>60.22</v>
      </c>
      <c r="G693">
        <v>52.58</v>
      </c>
    </row>
    <row r="694" spans="1:7" x14ac:dyDescent="0.25">
      <c r="A694" t="s">
        <v>12200</v>
      </c>
      <c r="B694">
        <v>253451101</v>
      </c>
      <c r="C694">
        <v>44.8</v>
      </c>
      <c r="G694">
        <v>44.8</v>
      </c>
    </row>
    <row r="695" spans="1:7" x14ac:dyDescent="0.25">
      <c r="A695" t="s">
        <v>12201</v>
      </c>
      <c r="B695">
        <v>253451102</v>
      </c>
      <c r="C695">
        <v>33.33</v>
      </c>
      <c r="G695">
        <v>33.33</v>
      </c>
    </row>
    <row r="696" spans="1:7" x14ac:dyDescent="0.25">
      <c r="A696" t="s">
        <v>12202</v>
      </c>
      <c r="B696">
        <v>152261103</v>
      </c>
      <c r="C696">
        <v>53.26</v>
      </c>
      <c r="D696">
        <v>10.199999999999999</v>
      </c>
      <c r="E696">
        <v>22.95</v>
      </c>
      <c r="G696">
        <v>20.11</v>
      </c>
    </row>
    <row r="697" spans="1:7" x14ac:dyDescent="0.25">
      <c r="A697" t="s">
        <v>12203</v>
      </c>
      <c r="B697">
        <v>152261104</v>
      </c>
      <c r="C697">
        <v>18.149999999999999</v>
      </c>
      <c r="D697">
        <v>7.56</v>
      </c>
      <c r="E697">
        <v>4.8899999999999997</v>
      </c>
      <c r="G697">
        <v>5.7</v>
      </c>
    </row>
    <row r="698" spans="1:7" x14ac:dyDescent="0.25">
      <c r="A698" t="s">
        <v>12204</v>
      </c>
      <c r="B698">
        <v>152261105</v>
      </c>
      <c r="C698">
        <v>131.88</v>
      </c>
      <c r="D698">
        <v>75.040000000000006</v>
      </c>
      <c r="E698">
        <v>48.36</v>
      </c>
      <c r="G698">
        <v>8.48</v>
      </c>
    </row>
    <row r="699" spans="1:7" x14ac:dyDescent="0.25">
      <c r="A699" t="s">
        <v>12205</v>
      </c>
      <c r="B699">
        <v>152261106</v>
      </c>
      <c r="C699">
        <v>120.12</v>
      </c>
      <c r="E699">
        <v>109.72</v>
      </c>
      <c r="G699">
        <v>10.4</v>
      </c>
    </row>
    <row r="700" spans="1:7" x14ac:dyDescent="0.25">
      <c r="A700" t="s">
        <v>12206</v>
      </c>
      <c r="B700">
        <v>152261107</v>
      </c>
      <c r="C700">
        <v>57.33</v>
      </c>
      <c r="D700">
        <v>34.14</v>
      </c>
      <c r="E700">
        <v>17.88</v>
      </c>
      <c r="G700">
        <v>5.31</v>
      </c>
    </row>
    <row r="701" spans="1:7" x14ac:dyDescent="0.25">
      <c r="A701" t="s">
        <v>12207</v>
      </c>
      <c r="B701">
        <v>254091102</v>
      </c>
      <c r="C701">
        <v>22.52</v>
      </c>
      <c r="G701">
        <v>22.52</v>
      </c>
    </row>
    <row r="702" spans="1:7" x14ac:dyDescent="0.25">
      <c r="A702" t="s">
        <v>12208</v>
      </c>
      <c r="B702">
        <v>254091104</v>
      </c>
      <c r="C702">
        <v>85.42</v>
      </c>
      <c r="G702">
        <v>85.42</v>
      </c>
    </row>
    <row r="703" spans="1:7" x14ac:dyDescent="0.25">
      <c r="A703" t="s">
        <v>12209</v>
      </c>
      <c r="B703">
        <v>254091105</v>
      </c>
      <c r="C703">
        <v>99.83</v>
      </c>
      <c r="G703">
        <v>99.83</v>
      </c>
    </row>
    <row r="704" spans="1:7" x14ac:dyDescent="0.25">
      <c r="A704" t="s">
        <v>12210</v>
      </c>
      <c r="B704">
        <v>254091106</v>
      </c>
      <c r="C704">
        <v>10.29</v>
      </c>
      <c r="G704">
        <v>10.29</v>
      </c>
    </row>
    <row r="705" spans="1:7" x14ac:dyDescent="0.25">
      <c r="A705" t="s">
        <v>12211</v>
      </c>
      <c r="B705">
        <v>182571101</v>
      </c>
      <c r="C705">
        <v>15.49</v>
      </c>
      <c r="G705">
        <v>15.49</v>
      </c>
    </row>
    <row r="706" spans="1:7" x14ac:dyDescent="0.25">
      <c r="A706" t="s">
        <v>12212</v>
      </c>
      <c r="B706">
        <v>182571102</v>
      </c>
      <c r="C706">
        <v>47.79</v>
      </c>
      <c r="G706">
        <v>47.79</v>
      </c>
    </row>
    <row r="707" spans="1:7" x14ac:dyDescent="0.25">
      <c r="A707" t="s">
        <v>12213</v>
      </c>
      <c r="B707">
        <v>182571103</v>
      </c>
      <c r="C707">
        <v>21.03</v>
      </c>
      <c r="E707">
        <v>2.38</v>
      </c>
      <c r="G707">
        <v>18.649999999999999</v>
      </c>
    </row>
    <row r="708" spans="1:7" x14ac:dyDescent="0.25">
      <c r="A708" t="s">
        <v>12214</v>
      </c>
      <c r="B708">
        <v>62061102</v>
      </c>
      <c r="C708">
        <v>10.84</v>
      </c>
      <c r="G708">
        <v>10.84</v>
      </c>
    </row>
    <row r="709" spans="1:7" x14ac:dyDescent="0.25">
      <c r="A709" t="s">
        <v>12215</v>
      </c>
      <c r="B709">
        <v>62061103</v>
      </c>
      <c r="C709">
        <v>126.63</v>
      </c>
      <c r="G709">
        <v>126.63</v>
      </c>
    </row>
    <row r="710" spans="1:7" x14ac:dyDescent="0.25">
      <c r="A710" t="s">
        <v>12216</v>
      </c>
      <c r="B710">
        <v>62061104</v>
      </c>
      <c r="C710">
        <v>11.67</v>
      </c>
      <c r="G710">
        <v>11.67</v>
      </c>
    </row>
    <row r="711" spans="1:7" x14ac:dyDescent="0.25">
      <c r="A711" t="s">
        <v>12217</v>
      </c>
      <c r="B711">
        <v>62061105</v>
      </c>
      <c r="C711">
        <v>23.75</v>
      </c>
      <c r="G711">
        <v>23.75</v>
      </c>
    </row>
    <row r="712" spans="1:7" x14ac:dyDescent="0.25">
      <c r="A712" t="s">
        <v>12218</v>
      </c>
      <c r="B712">
        <v>62061106</v>
      </c>
      <c r="C712">
        <v>10.06</v>
      </c>
      <c r="G712">
        <v>10.06</v>
      </c>
    </row>
    <row r="713" spans="1:7" x14ac:dyDescent="0.25">
      <c r="A713" t="s">
        <v>12219</v>
      </c>
      <c r="B713">
        <v>14722101</v>
      </c>
      <c r="C713">
        <v>10.74</v>
      </c>
      <c r="G713">
        <v>10.74</v>
      </c>
    </row>
    <row r="714" spans="1:7" x14ac:dyDescent="0.25">
      <c r="A714" t="s">
        <v>12220</v>
      </c>
      <c r="B714">
        <v>14722102</v>
      </c>
      <c r="C714">
        <v>10.86</v>
      </c>
      <c r="G714">
        <v>10.86</v>
      </c>
    </row>
    <row r="715" spans="1:7" x14ac:dyDescent="0.25">
      <c r="A715" t="s">
        <v>12221</v>
      </c>
      <c r="B715">
        <v>14722103</v>
      </c>
      <c r="C715">
        <v>2.81</v>
      </c>
      <c r="G715">
        <v>2.81</v>
      </c>
    </row>
    <row r="716" spans="1:7" x14ac:dyDescent="0.25">
      <c r="A716" t="s">
        <v>12222</v>
      </c>
      <c r="B716">
        <v>14722105</v>
      </c>
      <c r="C716">
        <v>1.68</v>
      </c>
      <c r="G716">
        <v>1.68</v>
      </c>
    </row>
    <row r="717" spans="1:7" x14ac:dyDescent="0.25">
      <c r="A717" t="s">
        <v>12223</v>
      </c>
      <c r="B717">
        <v>14722109</v>
      </c>
      <c r="C717">
        <v>10.59</v>
      </c>
      <c r="G717">
        <v>10.59</v>
      </c>
    </row>
    <row r="718" spans="1:7" x14ac:dyDescent="0.25">
      <c r="A718" t="s">
        <v>12224</v>
      </c>
      <c r="B718">
        <v>14722111</v>
      </c>
      <c r="C718">
        <v>0.13</v>
      </c>
      <c r="G718">
        <v>0.13</v>
      </c>
    </row>
    <row r="719" spans="1:7" x14ac:dyDescent="0.25">
      <c r="A719" t="s">
        <v>12225</v>
      </c>
      <c r="B719">
        <v>153741101</v>
      </c>
      <c r="C719">
        <v>81.650000000000006</v>
      </c>
      <c r="D719">
        <v>26.57</v>
      </c>
      <c r="E719">
        <v>54.01</v>
      </c>
      <c r="G719">
        <v>1.07</v>
      </c>
    </row>
    <row r="720" spans="1:7" x14ac:dyDescent="0.25">
      <c r="A720" t="s">
        <v>12226</v>
      </c>
      <c r="B720">
        <v>182381102</v>
      </c>
      <c r="C720">
        <v>0.45</v>
      </c>
      <c r="G720">
        <v>0.45</v>
      </c>
    </row>
    <row r="721" spans="1:7" x14ac:dyDescent="0.25">
      <c r="A721" t="s">
        <v>12227</v>
      </c>
      <c r="B721">
        <v>182381101</v>
      </c>
      <c r="C721">
        <v>69.09</v>
      </c>
      <c r="E721">
        <v>2.77</v>
      </c>
      <c r="G721">
        <v>66.319999999999993</v>
      </c>
    </row>
    <row r="722" spans="1:7" x14ac:dyDescent="0.25">
      <c r="A722" t="s">
        <v>12228</v>
      </c>
      <c r="B722">
        <v>182381103</v>
      </c>
      <c r="C722">
        <v>3</v>
      </c>
      <c r="G722">
        <v>3</v>
      </c>
    </row>
    <row r="723" spans="1:7" x14ac:dyDescent="0.25">
      <c r="A723" t="s">
        <v>12229</v>
      </c>
      <c r="B723">
        <v>182381104</v>
      </c>
      <c r="C723">
        <v>5.0599999999999996</v>
      </c>
      <c r="G723">
        <v>5.0599999999999996</v>
      </c>
    </row>
    <row r="724" spans="1:7" x14ac:dyDescent="0.25">
      <c r="A724" t="s">
        <v>12230</v>
      </c>
      <c r="B724">
        <v>254041101</v>
      </c>
      <c r="C724">
        <v>75.66</v>
      </c>
      <c r="G724">
        <v>75.66</v>
      </c>
    </row>
    <row r="725" spans="1:7" x14ac:dyDescent="0.25">
      <c r="A725" t="s">
        <v>12231</v>
      </c>
      <c r="B725">
        <v>254041102</v>
      </c>
      <c r="C725">
        <v>0.21</v>
      </c>
      <c r="G725">
        <v>0.21</v>
      </c>
    </row>
    <row r="726" spans="1:7" x14ac:dyDescent="0.25">
      <c r="A726" t="s">
        <v>12232</v>
      </c>
      <c r="B726">
        <v>152321101</v>
      </c>
      <c r="C726">
        <v>18.36</v>
      </c>
      <c r="D726">
        <v>18.32</v>
      </c>
      <c r="E726">
        <v>0.04</v>
      </c>
      <c r="G726">
        <v>0</v>
      </c>
    </row>
    <row r="727" spans="1:7" x14ac:dyDescent="0.25">
      <c r="A727" t="s">
        <v>12233</v>
      </c>
      <c r="B727">
        <v>14471102</v>
      </c>
      <c r="C727">
        <v>16.47</v>
      </c>
      <c r="G727">
        <v>16.47</v>
      </c>
    </row>
    <row r="728" spans="1:7" x14ac:dyDescent="0.25">
      <c r="A728" t="s">
        <v>12234</v>
      </c>
      <c r="B728">
        <v>14471103</v>
      </c>
      <c r="C728">
        <v>1.48</v>
      </c>
      <c r="G728">
        <v>1.48</v>
      </c>
    </row>
    <row r="729" spans="1:7" x14ac:dyDescent="0.25">
      <c r="A729" t="s">
        <v>12235</v>
      </c>
      <c r="B729">
        <v>14471104</v>
      </c>
      <c r="C729">
        <v>13.19</v>
      </c>
      <c r="G729">
        <v>13.19</v>
      </c>
    </row>
    <row r="730" spans="1:7" x14ac:dyDescent="0.25">
      <c r="A730" t="s">
        <v>12236</v>
      </c>
      <c r="B730">
        <v>14471106</v>
      </c>
      <c r="C730">
        <v>7.25</v>
      </c>
      <c r="G730">
        <v>7.25</v>
      </c>
    </row>
    <row r="731" spans="1:7" x14ac:dyDescent="0.25">
      <c r="A731" t="s">
        <v>12237</v>
      </c>
      <c r="B731">
        <v>14471107</v>
      </c>
      <c r="C731">
        <v>10.35</v>
      </c>
      <c r="G731">
        <v>10.35</v>
      </c>
    </row>
    <row r="732" spans="1:7" x14ac:dyDescent="0.25">
      <c r="A732" t="s">
        <v>12238</v>
      </c>
      <c r="B732">
        <v>14471108</v>
      </c>
      <c r="C732">
        <v>3.94</v>
      </c>
      <c r="G732">
        <v>3.94</v>
      </c>
    </row>
    <row r="733" spans="1:7" x14ac:dyDescent="0.25">
      <c r="A733" t="s">
        <v>12239</v>
      </c>
      <c r="B733">
        <v>14471109</v>
      </c>
      <c r="C733">
        <v>3.71</v>
      </c>
      <c r="G733">
        <v>3.71</v>
      </c>
    </row>
    <row r="734" spans="1:7" x14ac:dyDescent="0.25">
      <c r="A734" t="s">
        <v>12240</v>
      </c>
      <c r="B734">
        <v>14471110</v>
      </c>
      <c r="C734">
        <v>6.95</v>
      </c>
      <c r="G734">
        <v>6.95</v>
      </c>
    </row>
    <row r="735" spans="1:7" x14ac:dyDescent="0.25">
      <c r="A735" t="s">
        <v>12241</v>
      </c>
      <c r="B735">
        <v>14472111</v>
      </c>
      <c r="C735">
        <v>6.41</v>
      </c>
      <c r="G735">
        <v>6.41</v>
      </c>
    </row>
    <row r="736" spans="1:7" x14ac:dyDescent="0.25">
      <c r="A736" t="s">
        <v>12242</v>
      </c>
      <c r="B736">
        <v>43071101</v>
      </c>
      <c r="C736">
        <v>53.4</v>
      </c>
      <c r="D736">
        <v>26.42</v>
      </c>
      <c r="E736">
        <v>2.62</v>
      </c>
      <c r="G736">
        <v>24.36</v>
      </c>
    </row>
    <row r="737" spans="1:7" x14ac:dyDescent="0.25">
      <c r="A737" t="s">
        <v>12243</v>
      </c>
      <c r="B737">
        <v>43071102</v>
      </c>
      <c r="C737">
        <v>62.11</v>
      </c>
      <c r="D737">
        <v>7.2</v>
      </c>
      <c r="E737">
        <v>42.28</v>
      </c>
      <c r="G737">
        <v>12.63</v>
      </c>
    </row>
    <row r="738" spans="1:7" x14ac:dyDescent="0.25">
      <c r="A738" t="s">
        <v>12244</v>
      </c>
      <c r="B738">
        <v>43071103</v>
      </c>
      <c r="C738">
        <v>60.09</v>
      </c>
      <c r="D738">
        <v>20.67</v>
      </c>
      <c r="E738">
        <v>14.76</v>
      </c>
      <c r="G738">
        <v>24.66</v>
      </c>
    </row>
    <row r="739" spans="1:7" x14ac:dyDescent="0.25">
      <c r="A739" t="s">
        <v>12245</v>
      </c>
      <c r="B739">
        <v>254061102</v>
      </c>
      <c r="C739">
        <v>55.46</v>
      </c>
      <c r="E739">
        <v>55.46</v>
      </c>
      <c r="G739">
        <v>0</v>
      </c>
    </row>
    <row r="740" spans="1:7" x14ac:dyDescent="0.25">
      <c r="A740" t="s">
        <v>12246</v>
      </c>
      <c r="B740">
        <v>254061103</v>
      </c>
      <c r="C740">
        <v>71.319999999999993</v>
      </c>
      <c r="E740">
        <v>71.319999999999993</v>
      </c>
      <c r="G740">
        <v>0</v>
      </c>
    </row>
    <row r="741" spans="1:7" x14ac:dyDescent="0.25">
      <c r="A741" t="s">
        <v>12247</v>
      </c>
      <c r="B741">
        <v>63811101</v>
      </c>
      <c r="C741">
        <v>78.06</v>
      </c>
      <c r="G741">
        <v>78.06</v>
      </c>
    </row>
    <row r="742" spans="1:7" x14ac:dyDescent="0.25">
      <c r="A742" t="s">
        <v>12248</v>
      </c>
      <c r="B742">
        <v>22570401</v>
      </c>
      <c r="C742">
        <v>4.71</v>
      </c>
      <c r="G742">
        <v>4.71</v>
      </c>
    </row>
    <row r="743" spans="1:7" x14ac:dyDescent="0.25">
      <c r="A743" t="s">
        <v>12249</v>
      </c>
      <c r="B743">
        <v>22570404</v>
      </c>
      <c r="C743">
        <v>3.82</v>
      </c>
      <c r="G743">
        <v>3.82</v>
      </c>
    </row>
    <row r="744" spans="1:7" x14ac:dyDescent="0.25">
      <c r="A744" t="s">
        <v>12250</v>
      </c>
      <c r="B744">
        <v>22571101</v>
      </c>
      <c r="C744">
        <v>7.95</v>
      </c>
      <c r="G744">
        <v>7.95</v>
      </c>
    </row>
    <row r="745" spans="1:7" x14ac:dyDescent="0.25">
      <c r="A745" t="s">
        <v>12251</v>
      </c>
      <c r="B745">
        <v>22571102</v>
      </c>
      <c r="C745">
        <v>2.21</v>
      </c>
      <c r="G745">
        <v>2.21</v>
      </c>
    </row>
    <row r="746" spans="1:7" x14ac:dyDescent="0.25">
      <c r="A746" t="s">
        <v>12252</v>
      </c>
      <c r="B746">
        <v>22571103</v>
      </c>
      <c r="C746">
        <v>1.51</v>
      </c>
      <c r="G746">
        <v>1.51</v>
      </c>
    </row>
    <row r="747" spans="1:7" x14ac:dyDescent="0.25">
      <c r="A747" t="s">
        <v>12253</v>
      </c>
      <c r="B747">
        <v>22571104</v>
      </c>
      <c r="C747">
        <v>15.54</v>
      </c>
      <c r="G747">
        <v>15.54</v>
      </c>
    </row>
    <row r="748" spans="1:7" x14ac:dyDescent="0.25">
      <c r="A748" t="s">
        <v>12254</v>
      </c>
      <c r="B748">
        <v>22571105</v>
      </c>
      <c r="C748">
        <v>5.55</v>
      </c>
      <c r="G748">
        <v>5.55</v>
      </c>
    </row>
    <row r="749" spans="1:7" x14ac:dyDescent="0.25">
      <c r="A749" t="s">
        <v>12255</v>
      </c>
      <c r="B749">
        <v>22571106</v>
      </c>
      <c r="C749">
        <v>3.7</v>
      </c>
      <c r="G749">
        <v>3.7</v>
      </c>
    </row>
    <row r="750" spans="1:7" x14ac:dyDescent="0.25">
      <c r="A750" t="s">
        <v>12256</v>
      </c>
      <c r="B750">
        <v>22571107</v>
      </c>
      <c r="C750">
        <v>13.53</v>
      </c>
      <c r="G750">
        <v>13.53</v>
      </c>
    </row>
    <row r="751" spans="1:7" x14ac:dyDescent="0.25">
      <c r="A751" t="s">
        <v>12257</v>
      </c>
      <c r="B751">
        <v>22571108</v>
      </c>
      <c r="C751">
        <v>3.86</v>
      </c>
      <c r="G751">
        <v>3.86</v>
      </c>
    </row>
    <row r="752" spans="1:7" x14ac:dyDescent="0.25">
      <c r="A752" t="s">
        <v>12258</v>
      </c>
      <c r="B752">
        <v>22571109</v>
      </c>
      <c r="C752">
        <v>2.08</v>
      </c>
      <c r="G752">
        <v>2.08</v>
      </c>
    </row>
    <row r="753" spans="1:7" x14ac:dyDescent="0.25">
      <c r="A753" t="s">
        <v>12259</v>
      </c>
      <c r="B753">
        <v>22571110</v>
      </c>
      <c r="C753">
        <v>3.34</v>
      </c>
      <c r="G753">
        <v>3.34</v>
      </c>
    </row>
    <row r="754" spans="1:7" x14ac:dyDescent="0.25">
      <c r="A754" t="s">
        <v>12260</v>
      </c>
      <c r="B754">
        <v>22571111</v>
      </c>
      <c r="C754">
        <v>0.88</v>
      </c>
      <c r="G754">
        <v>0.88</v>
      </c>
    </row>
    <row r="755" spans="1:7" x14ac:dyDescent="0.25">
      <c r="A755" t="s">
        <v>12261</v>
      </c>
      <c r="B755">
        <v>22571114</v>
      </c>
      <c r="C755">
        <v>0</v>
      </c>
      <c r="G755">
        <v>0</v>
      </c>
    </row>
    <row r="756" spans="1:7" x14ac:dyDescent="0.25">
      <c r="A756" t="s">
        <v>12262</v>
      </c>
      <c r="B756">
        <v>22571115</v>
      </c>
      <c r="C756">
        <v>0</v>
      </c>
      <c r="G756">
        <v>0</v>
      </c>
    </row>
    <row r="757" spans="1:7" x14ac:dyDescent="0.25">
      <c r="A757" t="s">
        <v>12263</v>
      </c>
      <c r="B757">
        <v>152331105</v>
      </c>
      <c r="C757">
        <v>39.25</v>
      </c>
      <c r="G757">
        <v>39.25</v>
      </c>
    </row>
    <row r="758" spans="1:7" x14ac:dyDescent="0.25">
      <c r="A758" t="s">
        <v>12264</v>
      </c>
      <c r="B758">
        <v>152331107</v>
      </c>
      <c r="C758">
        <v>8.01</v>
      </c>
      <c r="G758">
        <v>8.01</v>
      </c>
    </row>
    <row r="759" spans="1:7" x14ac:dyDescent="0.25">
      <c r="A759" t="s">
        <v>12265</v>
      </c>
      <c r="B759">
        <v>152331108</v>
      </c>
      <c r="C759">
        <v>67.819999999999993</v>
      </c>
      <c r="G759">
        <v>67.819999999999993</v>
      </c>
    </row>
    <row r="760" spans="1:7" x14ac:dyDescent="0.25">
      <c r="A760" t="s">
        <v>12266</v>
      </c>
      <c r="B760">
        <v>152151101</v>
      </c>
      <c r="C760">
        <v>68.88</v>
      </c>
      <c r="G760">
        <v>68.88</v>
      </c>
    </row>
    <row r="761" spans="1:7" x14ac:dyDescent="0.25">
      <c r="A761" t="s">
        <v>12267</v>
      </c>
      <c r="B761">
        <v>152151102</v>
      </c>
      <c r="C761">
        <v>58.28</v>
      </c>
      <c r="G761">
        <v>58.28</v>
      </c>
    </row>
    <row r="762" spans="1:7" x14ac:dyDescent="0.25">
      <c r="A762" t="s">
        <v>12268</v>
      </c>
      <c r="B762">
        <v>152151103</v>
      </c>
      <c r="C762">
        <v>93.3</v>
      </c>
      <c r="G762">
        <v>93.3</v>
      </c>
    </row>
    <row r="763" spans="1:7" x14ac:dyDescent="0.25">
      <c r="A763" t="s">
        <v>12269</v>
      </c>
      <c r="B763">
        <v>102551101</v>
      </c>
      <c r="C763">
        <v>17.43</v>
      </c>
      <c r="D763">
        <v>1.69</v>
      </c>
      <c r="E763">
        <v>2.06</v>
      </c>
      <c r="G763">
        <v>13.68</v>
      </c>
    </row>
    <row r="764" spans="1:7" x14ac:dyDescent="0.25">
      <c r="A764" t="s">
        <v>12270</v>
      </c>
      <c r="B764">
        <v>163130401</v>
      </c>
      <c r="C764">
        <v>8.35</v>
      </c>
      <c r="G764">
        <v>8.35</v>
      </c>
    </row>
    <row r="765" spans="1:7" x14ac:dyDescent="0.25">
      <c r="A765" t="s">
        <v>12271</v>
      </c>
      <c r="B765">
        <v>163130402</v>
      </c>
      <c r="C765">
        <v>9.76</v>
      </c>
      <c r="G765">
        <v>9.76</v>
      </c>
    </row>
    <row r="766" spans="1:7" x14ac:dyDescent="0.25">
      <c r="A766" t="s">
        <v>12272</v>
      </c>
      <c r="B766">
        <v>163131101</v>
      </c>
      <c r="C766">
        <v>14.59</v>
      </c>
      <c r="G766">
        <v>14.59</v>
      </c>
    </row>
    <row r="767" spans="1:7" x14ac:dyDescent="0.25">
      <c r="A767" t="s">
        <v>12273</v>
      </c>
      <c r="B767">
        <v>163131102</v>
      </c>
      <c r="C767">
        <v>16.09</v>
      </c>
      <c r="G767">
        <v>16.09</v>
      </c>
    </row>
    <row r="768" spans="1:7" x14ac:dyDescent="0.25">
      <c r="A768" t="s">
        <v>12274</v>
      </c>
      <c r="B768">
        <v>158031101</v>
      </c>
      <c r="C768">
        <v>14.7</v>
      </c>
      <c r="E768">
        <v>5.9</v>
      </c>
      <c r="F768">
        <v>0.04</v>
      </c>
      <c r="G768">
        <v>8.76</v>
      </c>
    </row>
    <row r="769" spans="1:7" x14ac:dyDescent="0.25">
      <c r="A769" t="s">
        <v>12275</v>
      </c>
      <c r="B769">
        <v>82951101</v>
      </c>
      <c r="C769">
        <v>9.68</v>
      </c>
      <c r="G769">
        <v>9.68</v>
      </c>
    </row>
    <row r="770" spans="1:7" x14ac:dyDescent="0.25">
      <c r="A770" t="s">
        <v>12276</v>
      </c>
      <c r="B770">
        <v>82951102</v>
      </c>
      <c r="C770">
        <v>5.72</v>
      </c>
      <c r="E770">
        <v>0.52</v>
      </c>
      <c r="G770">
        <v>5.2</v>
      </c>
    </row>
    <row r="771" spans="1:7" x14ac:dyDescent="0.25">
      <c r="A771" t="s">
        <v>12277</v>
      </c>
      <c r="B771">
        <v>82951103</v>
      </c>
      <c r="C771">
        <v>0.31</v>
      </c>
      <c r="G771">
        <v>0.31</v>
      </c>
    </row>
    <row r="772" spans="1:7" x14ac:dyDescent="0.25">
      <c r="A772" t="s">
        <v>12278</v>
      </c>
      <c r="B772">
        <v>82952105</v>
      </c>
      <c r="C772">
        <v>37.049999999999997</v>
      </c>
      <c r="E772">
        <v>2.3199999999999998</v>
      </c>
      <c r="G772">
        <v>34.729999999999997</v>
      </c>
    </row>
    <row r="773" spans="1:7" x14ac:dyDescent="0.25">
      <c r="A773" t="s">
        <v>12279</v>
      </c>
      <c r="B773">
        <v>82952106</v>
      </c>
      <c r="C773">
        <v>16.89</v>
      </c>
      <c r="G773">
        <v>16.89</v>
      </c>
    </row>
    <row r="774" spans="1:7" x14ac:dyDescent="0.25">
      <c r="A774" t="s">
        <v>12280</v>
      </c>
      <c r="B774">
        <v>82952107</v>
      </c>
      <c r="C774">
        <v>7.0000000000000007E-2</v>
      </c>
      <c r="G774">
        <v>7.0000000000000007E-2</v>
      </c>
    </row>
    <row r="775" spans="1:7" x14ac:dyDescent="0.25">
      <c r="A775" t="s">
        <v>12281</v>
      </c>
      <c r="B775">
        <v>82952108</v>
      </c>
      <c r="C775">
        <v>2.87</v>
      </c>
      <c r="G775">
        <v>2.87</v>
      </c>
    </row>
    <row r="776" spans="1:7" x14ac:dyDescent="0.25">
      <c r="A776" t="s">
        <v>12282</v>
      </c>
      <c r="B776">
        <v>82952109</v>
      </c>
      <c r="C776">
        <v>2.4700000000000002</v>
      </c>
      <c r="G776">
        <v>2.4700000000000002</v>
      </c>
    </row>
    <row r="777" spans="1:7" x14ac:dyDescent="0.25">
      <c r="A777" t="s">
        <v>12283</v>
      </c>
      <c r="B777">
        <v>82952110</v>
      </c>
      <c r="C777">
        <v>0</v>
      </c>
      <c r="G777">
        <v>0</v>
      </c>
    </row>
    <row r="778" spans="1:7" x14ac:dyDescent="0.25">
      <c r="A778" t="s">
        <v>12284</v>
      </c>
      <c r="B778">
        <v>82952112</v>
      </c>
      <c r="C778">
        <v>1.33</v>
      </c>
      <c r="G778">
        <v>1.33</v>
      </c>
    </row>
    <row r="779" spans="1:7" x14ac:dyDescent="0.25">
      <c r="A779" t="s">
        <v>12285</v>
      </c>
      <c r="B779">
        <v>82952113</v>
      </c>
      <c r="C779">
        <v>2.42</v>
      </c>
      <c r="E779">
        <v>0.02</v>
      </c>
      <c r="G779">
        <v>2.4</v>
      </c>
    </row>
    <row r="780" spans="1:7" x14ac:dyDescent="0.25">
      <c r="A780" t="s">
        <v>12286</v>
      </c>
      <c r="B780">
        <v>13681101</v>
      </c>
      <c r="C780">
        <v>8.5399999999999991</v>
      </c>
      <c r="G780">
        <v>8.5399999999999991</v>
      </c>
    </row>
    <row r="781" spans="1:7" x14ac:dyDescent="0.25">
      <c r="A781" t="s">
        <v>12287</v>
      </c>
      <c r="B781">
        <v>13681103</v>
      </c>
      <c r="C781">
        <v>12.44</v>
      </c>
      <c r="G781">
        <v>12.44</v>
      </c>
    </row>
    <row r="782" spans="1:7" x14ac:dyDescent="0.25">
      <c r="A782" t="s">
        <v>12288</v>
      </c>
      <c r="B782">
        <v>13681105</v>
      </c>
      <c r="C782">
        <v>3.78</v>
      </c>
      <c r="G782">
        <v>3.78</v>
      </c>
    </row>
    <row r="783" spans="1:7" x14ac:dyDescent="0.25">
      <c r="A783" t="s">
        <v>12289</v>
      </c>
      <c r="B783">
        <v>13681110</v>
      </c>
      <c r="C783">
        <v>7.49</v>
      </c>
      <c r="G783">
        <v>7.49</v>
      </c>
    </row>
    <row r="784" spans="1:7" x14ac:dyDescent="0.25">
      <c r="A784" t="s">
        <v>12290</v>
      </c>
      <c r="B784">
        <v>13681111</v>
      </c>
      <c r="C784">
        <v>4.22</v>
      </c>
      <c r="G784">
        <v>4.22</v>
      </c>
    </row>
    <row r="785" spans="1:7" x14ac:dyDescent="0.25">
      <c r="A785" t="s">
        <v>12291</v>
      </c>
      <c r="B785">
        <v>13681112</v>
      </c>
      <c r="C785">
        <v>17.11</v>
      </c>
      <c r="D785">
        <v>0.57999999999999996</v>
      </c>
      <c r="E785">
        <v>14.67</v>
      </c>
      <c r="G785">
        <v>1.86</v>
      </c>
    </row>
    <row r="786" spans="1:7" x14ac:dyDescent="0.25">
      <c r="A786" t="s">
        <v>12292</v>
      </c>
      <c r="B786">
        <v>13681113</v>
      </c>
      <c r="C786">
        <v>4.47</v>
      </c>
      <c r="G786">
        <v>4.47</v>
      </c>
    </row>
    <row r="787" spans="1:7" x14ac:dyDescent="0.25">
      <c r="A787" t="s">
        <v>12293</v>
      </c>
      <c r="B787">
        <v>13681114</v>
      </c>
      <c r="C787">
        <v>10.4</v>
      </c>
      <c r="G787">
        <v>10.4</v>
      </c>
    </row>
    <row r="788" spans="1:7" x14ac:dyDescent="0.25">
      <c r="A788" t="s">
        <v>12294</v>
      </c>
      <c r="B788">
        <v>192381102</v>
      </c>
      <c r="C788">
        <v>144.59</v>
      </c>
      <c r="E788">
        <v>40.020000000000003</v>
      </c>
      <c r="G788">
        <v>104.57</v>
      </c>
    </row>
    <row r="789" spans="1:7" x14ac:dyDescent="0.25">
      <c r="A789" t="s">
        <v>12295</v>
      </c>
      <c r="B789">
        <v>192381103</v>
      </c>
      <c r="C789">
        <v>59.35</v>
      </c>
      <c r="E789">
        <v>3.2</v>
      </c>
      <c r="G789">
        <v>56.15</v>
      </c>
    </row>
    <row r="790" spans="1:7" x14ac:dyDescent="0.25">
      <c r="A790" t="s">
        <v>12296</v>
      </c>
      <c r="B790">
        <v>163912101</v>
      </c>
      <c r="C790">
        <v>72.61</v>
      </c>
      <c r="G790">
        <v>72.61</v>
      </c>
    </row>
    <row r="791" spans="1:7" x14ac:dyDescent="0.25">
      <c r="A791" t="s">
        <v>12297</v>
      </c>
      <c r="B791">
        <v>163912102</v>
      </c>
      <c r="C791">
        <v>29.37</v>
      </c>
      <c r="G791">
        <v>29.37</v>
      </c>
    </row>
    <row r="792" spans="1:7" x14ac:dyDescent="0.25">
      <c r="A792" t="s">
        <v>12298</v>
      </c>
      <c r="B792">
        <v>163912103</v>
      </c>
      <c r="C792">
        <v>0</v>
      </c>
      <c r="G792">
        <v>0</v>
      </c>
    </row>
    <row r="793" spans="1:7" x14ac:dyDescent="0.25">
      <c r="A793" t="s">
        <v>12299</v>
      </c>
      <c r="B793">
        <v>163912104</v>
      </c>
      <c r="C793">
        <v>1.36</v>
      </c>
      <c r="G793">
        <v>1.36</v>
      </c>
    </row>
    <row r="794" spans="1:7" x14ac:dyDescent="0.25">
      <c r="A794" t="s">
        <v>12300</v>
      </c>
      <c r="B794">
        <v>163912105</v>
      </c>
      <c r="C794">
        <v>0.49</v>
      </c>
      <c r="G794">
        <v>0.49</v>
      </c>
    </row>
    <row r="795" spans="1:7" x14ac:dyDescent="0.25">
      <c r="A795" t="s">
        <v>12301</v>
      </c>
      <c r="B795">
        <v>163912106</v>
      </c>
      <c r="C795">
        <v>30.16</v>
      </c>
      <c r="G795">
        <v>30.16</v>
      </c>
    </row>
    <row r="796" spans="1:7" x14ac:dyDescent="0.25">
      <c r="A796" t="s">
        <v>12302</v>
      </c>
      <c r="B796">
        <v>253880004</v>
      </c>
      <c r="C796">
        <v>0.01</v>
      </c>
      <c r="G796">
        <v>0.01</v>
      </c>
    </row>
    <row r="797" spans="1:7" x14ac:dyDescent="0.25">
      <c r="A797" t="s">
        <v>12303</v>
      </c>
      <c r="B797">
        <v>253881102</v>
      </c>
      <c r="C797">
        <v>16.59</v>
      </c>
      <c r="G797">
        <v>16.59</v>
      </c>
    </row>
    <row r="798" spans="1:7" x14ac:dyDescent="0.25">
      <c r="A798" t="s">
        <v>12304</v>
      </c>
      <c r="B798">
        <v>253881103</v>
      </c>
      <c r="C798">
        <v>69.97</v>
      </c>
      <c r="G798">
        <v>69.97</v>
      </c>
    </row>
    <row r="799" spans="1:7" x14ac:dyDescent="0.25">
      <c r="A799" t="s">
        <v>12305</v>
      </c>
      <c r="B799">
        <v>253881104</v>
      </c>
      <c r="C799">
        <v>47.15</v>
      </c>
      <c r="G799">
        <v>47.15</v>
      </c>
    </row>
    <row r="800" spans="1:7" x14ac:dyDescent="0.25">
      <c r="A800" t="s">
        <v>12306</v>
      </c>
      <c r="B800">
        <v>253881105</v>
      </c>
      <c r="C800">
        <v>4.84</v>
      </c>
      <c r="G800">
        <v>4.84</v>
      </c>
    </row>
    <row r="801" spans="1:7" x14ac:dyDescent="0.25">
      <c r="A801" t="s">
        <v>12307</v>
      </c>
      <c r="B801">
        <v>253881106</v>
      </c>
      <c r="C801">
        <v>14.32</v>
      </c>
      <c r="G801">
        <v>14.32</v>
      </c>
    </row>
    <row r="802" spans="1:7" x14ac:dyDescent="0.25">
      <c r="A802" t="s">
        <v>12308</v>
      </c>
      <c r="B802">
        <v>253882109</v>
      </c>
      <c r="C802">
        <v>4.4800000000000004</v>
      </c>
      <c r="G802">
        <v>4.4800000000000004</v>
      </c>
    </row>
    <row r="803" spans="1:7" x14ac:dyDescent="0.25">
      <c r="A803" t="s">
        <v>12309</v>
      </c>
      <c r="B803">
        <v>253882110</v>
      </c>
      <c r="C803">
        <v>14.69</v>
      </c>
      <c r="G803">
        <v>14.69</v>
      </c>
    </row>
    <row r="804" spans="1:7" x14ac:dyDescent="0.25">
      <c r="A804" t="s">
        <v>12310</v>
      </c>
      <c r="B804">
        <v>12501101</v>
      </c>
      <c r="C804">
        <v>10.119999999999999</v>
      </c>
      <c r="G804">
        <v>10.119999999999999</v>
      </c>
    </row>
    <row r="805" spans="1:7" x14ac:dyDescent="0.25">
      <c r="A805" t="s">
        <v>12311</v>
      </c>
      <c r="B805">
        <v>12501102</v>
      </c>
      <c r="C805">
        <v>7.8</v>
      </c>
      <c r="G805">
        <v>7.8</v>
      </c>
    </row>
    <row r="806" spans="1:7" x14ac:dyDescent="0.25">
      <c r="A806" t="s">
        <v>12312</v>
      </c>
      <c r="B806">
        <v>12501103</v>
      </c>
      <c r="C806">
        <v>9.0500000000000007</v>
      </c>
      <c r="G806">
        <v>9.0500000000000007</v>
      </c>
    </row>
    <row r="807" spans="1:7" x14ac:dyDescent="0.25">
      <c r="A807" t="s">
        <v>12313</v>
      </c>
      <c r="B807">
        <v>12501104</v>
      </c>
      <c r="C807">
        <v>7.85</v>
      </c>
      <c r="G807">
        <v>7.85</v>
      </c>
    </row>
    <row r="808" spans="1:7" x14ac:dyDescent="0.25">
      <c r="A808" t="s">
        <v>12314</v>
      </c>
      <c r="B808">
        <v>12501105</v>
      </c>
      <c r="C808">
        <v>31.68</v>
      </c>
      <c r="D808">
        <v>5.58</v>
      </c>
      <c r="E808">
        <v>18.89</v>
      </c>
      <c r="G808">
        <v>7.21</v>
      </c>
    </row>
    <row r="809" spans="1:7" x14ac:dyDescent="0.25">
      <c r="A809" t="s">
        <v>12315</v>
      </c>
      <c r="B809">
        <v>12501106</v>
      </c>
      <c r="C809">
        <v>4.6500000000000004</v>
      </c>
      <c r="G809">
        <v>4.6500000000000004</v>
      </c>
    </row>
    <row r="810" spans="1:7" x14ac:dyDescent="0.25">
      <c r="A810" t="s">
        <v>12316</v>
      </c>
      <c r="B810">
        <v>12501107</v>
      </c>
      <c r="C810">
        <v>3.59</v>
      </c>
      <c r="G810">
        <v>3.59</v>
      </c>
    </row>
    <row r="811" spans="1:7" x14ac:dyDescent="0.25">
      <c r="A811" t="s">
        <v>12317</v>
      </c>
      <c r="B811">
        <v>12501108</v>
      </c>
      <c r="C811">
        <v>14.41</v>
      </c>
      <c r="E811">
        <v>0</v>
      </c>
      <c r="G811">
        <v>14.41</v>
      </c>
    </row>
    <row r="812" spans="1:7" x14ac:dyDescent="0.25">
      <c r="A812" t="s">
        <v>12318</v>
      </c>
      <c r="B812">
        <v>12501109</v>
      </c>
      <c r="C812">
        <v>8</v>
      </c>
      <c r="G812">
        <v>8</v>
      </c>
    </row>
    <row r="813" spans="1:7" x14ac:dyDescent="0.25">
      <c r="A813" t="s">
        <v>12319</v>
      </c>
      <c r="B813">
        <v>12501110</v>
      </c>
      <c r="C813">
        <v>10.16</v>
      </c>
      <c r="E813">
        <v>0.69</v>
      </c>
      <c r="G813">
        <v>9.4700000000000006</v>
      </c>
    </row>
    <row r="814" spans="1:7" x14ac:dyDescent="0.25">
      <c r="A814" t="s">
        <v>12320</v>
      </c>
      <c r="B814">
        <v>12501111</v>
      </c>
      <c r="C814">
        <v>12.63</v>
      </c>
      <c r="E814">
        <v>0.2</v>
      </c>
      <c r="G814">
        <v>12.43</v>
      </c>
    </row>
    <row r="815" spans="1:7" x14ac:dyDescent="0.25">
      <c r="A815" t="s">
        <v>12321</v>
      </c>
      <c r="B815">
        <v>12501112</v>
      </c>
      <c r="C815">
        <v>24.55</v>
      </c>
      <c r="D815">
        <v>1.65</v>
      </c>
      <c r="E815">
        <v>0.35</v>
      </c>
      <c r="G815">
        <v>22.55</v>
      </c>
    </row>
    <row r="816" spans="1:7" x14ac:dyDescent="0.25">
      <c r="A816" t="s">
        <v>12322</v>
      </c>
      <c r="B816">
        <v>12501113</v>
      </c>
      <c r="C816">
        <v>11.39</v>
      </c>
      <c r="E816">
        <v>0.1</v>
      </c>
      <c r="G816">
        <v>11.29</v>
      </c>
    </row>
    <row r="817" spans="1:7" x14ac:dyDescent="0.25">
      <c r="A817" t="s">
        <v>12323</v>
      </c>
      <c r="B817">
        <v>12501114</v>
      </c>
      <c r="C817">
        <v>6.77</v>
      </c>
      <c r="G817">
        <v>6.77</v>
      </c>
    </row>
    <row r="818" spans="1:7" x14ac:dyDescent="0.25">
      <c r="A818" t="s">
        <v>12324</v>
      </c>
      <c r="B818">
        <v>152762101</v>
      </c>
      <c r="C818">
        <v>138.06</v>
      </c>
      <c r="D818">
        <v>102.15</v>
      </c>
      <c r="E818">
        <v>25.45</v>
      </c>
      <c r="F818">
        <v>0.73</v>
      </c>
      <c r="G818">
        <v>9.73</v>
      </c>
    </row>
    <row r="819" spans="1:7" x14ac:dyDescent="0.25">
      <c r="A819" t="s">
        <v>12325</v>
      </c>
      <c r="B819">
        <v>152762102</v>
      </c>
      <c r="C819">
        <v>33.96</v>
      </c>
      <c r="D819">
        <v>33.96</v>
      </c>
      <c r="G819">
        <v>0</v>
      </c>
    </row>
    <row r="820" spans="1:7" x14ac:dyDescent="0.25">
      <c r="A820" t="s">
        <v>12326</v>
      </c>
      <c r="B820">
        <v>252451101</v>
      </c>
      <c r="C820">
        <v>57.51</v>
      </c>
      <c r="G820">
        <v>57.51</v>
      </c>
    </row>
    <row r="821" spans="1:7" x14ac:dyDescent="0.25">
      <c r="A821" t="s">
        <v>12327</v>
      </c>
      <c r="B821">
        <v>252451102</v>
      </c>
      <c r="C821">
        <v>59.45</v>
      </c>
      <c r="G821">
        <v>59.45</v>
      </c>
    </row>
    <row r="822" spans="1:7" x14ac:dyDescent="0.25">
      <c r="A822" t="s">
        <v>12328</v>
      </c>
      <c r="B822">
        <v>252451103</v>
      </c>
      <c r="C822">
        <v>59.98</v>
      </c>
      <c r="G822">
        <v>59.98</v>
      </c>
    </row>
    <row r="823" spans="1:7" x14ac:dyDescent="0.25">
      <c r="A823" t="s">
        <v>12329</v>
      </c>
      <c r="B823">
        <v>252451104</v>
      </c>
      <c r="C823">
        <v>86.58</v>
      </c>
      <c r="G823">
        <v>86.58</v>
      </c>
    </row>
    <row r="824" spans="1:7" x14ac:dyDescent="0.25">
      <c r="A824" t="s">
        <v>12330</v>
      </c>
      <c r="B824">
        <v>82921101</v>
      </c>
      <c r="C824">
        <v>0</v>
      </c>
      <c r="G824">
        <v>0</v>
      </c>
    </row>
    <row r="825" spans="1:7" x14ac:dyDescent="0.25">
      <c r="A825" t="s">
        <v>12331</v>
      </c>
      <c r="B825">
        <v>82921102</v>
      </c>
      <c r="C825">
        <v>0.98</v>
      </c>
      <c r="G825">
        <v>0.98</v>
      </c>
    </row>
    <row r="826" spans="1:7" x14ac:dyDescent="0.25">
      <c r="A826" t="s">
        <v>12332</v>
      </c>
      <c r="B826">
        <v>82921103</v>
      </c>
      <c r="C826">
        <v>13.12</v>
      </c>
      <c r="G826">
        <v>13.12</v>
      </c>
    </row>
    <row r="827" spans="1:7" x14ac:dyDescent="0.25">
      <c r="A827" t="s">
        <v>12333</v>
      </c>
      <c r="B827">
        <v>82921104</v>
      </c>
      <c r="C827">
        <v>11.87</v>
      </c>
      <c r="G827">
        <v>11.87</v>
      </c>
    </row>
    <row r="828" spans="1:7" x14ac:dyDescent="0.25">
      <c r="A828" t="s">
        <v>12334</v>
      </c>
      <c r="B828">
        <v>82921105</v>
      </c>
      <c r="C828">
        <v>6.94</v>
      </c>
      <c r="G828">
        <v>6.94</v>
      </c>
    </row>
    <row r="829" spans="1:7" x14ac:dyDescent="0.25">
      <c r="A829" t="s">
        <v>12335</v>
      </c>
      <c r="B829">
        <v>82921107</v>
      </c>
      <c r="C829">
        <v>15.62</v>
      </c>
      <c r="G829">
        <v>15.62</v>
      </c>
    </row>
    <row r="830" spans="1:7" x14ac:dyDescent="0.25">
      <c r="A830" t="s">
        <v>12336</v>
      </c>
      <c r="B830">
        <v>82921108</v>
      </c>
      <c r="C830">
        <v>6.72</v>
      </c>
      <c r="G830">
        <v>6.72</v>
      </c>
    </row>
    <row r="831" spans="1:7" x14ac:dyDescent="0.25">
      <c r="A831" t="s">
        <v>12337</v>
      </c>
      <c r="B831">
        <v>82921109</v>
      </c>
      <c r="C831">
        <v>10.55</v>
      </c>
      <c r="G831">
        <v>10.55</v>
      </c>
    </row>
    <row r="832" spans="1:7" x14ac:dyDescent="0.25">
      <c r="A832" t="s">
        <v>12338</v>
      </c>
      <c r="B832">
        <v>82921111</v>
      </c>
      <c r="C832">
        <v>0.77</v>
      </c>
      <c r="G832">
        <v>0.77</v>
      </c>
    </row>
    <row r="833" spans="1:7" x14ac:dyDescent="0.25">
      <c r="A833" t="s">
        <v>12339</v>
      </c>
      <c r="B833">
        <v>82921112</v>
      </c>
      <c r="C833">
        <v>19.440000000000001</v>
      </c>
      <c r="G833">
        <v>19.440000000000001</v>
      </c>
    </row>
    <row r="834" spans="1:7" x14ac:dyDescent="0.25">
      <c r="A834" t="s">
        <v>12340</v>
      </c>
      <c r="B834">
        <v>82921113</v>
      </c>
      <c r="C834">
        <v>4.75</v>
      </c>
      <c r="G834">
        <v>4.75</v>
      </c>
    </row>
    <row r="835" spans="1:7" x14ac:dyDescent="0.25">
      <c r="A835" t="s">
        <v>12341</v>
      </c>
      <c r="B835">
        <v>82921114</v>
      </c>
      <c r="C835">
        <v>0.6</v>
      </c>
      <c r="G835">
        <v>0.6</v>
      </c>
    </row>
    <row r="836" spans="1:7" x14ac:dyDescent="0.25">
      <c r="A836" t="s">
        <v>12342</v>
      </c>
      <c r="B836">
        <v>82921116</v>
      </c>
      <c r="C836">
        <v>8.73</v>
      </c>
      <c r="G836">
        <v>8.73</v>
      </c>
    </row>
    <row r="837" spans="1:7" x14ac:dyDescent="0.25">
      <c r="A837" t="s">
        <v>12343</v>
      </c>
      <c r="B837">
        <v>82921117</v>
      </c>
      <c r="C837">
        <v>4.17</v>
      </c>
      <c r="G837">
        <v>4.17</v>
      </c>
    </row>
    <row r="838" spans="1:7" x14ac:dyDescent="0.25">
      <c r="A838" t="s">
        <v>12344</v>
      </c>
      <c r="B838">
        <v>82921118</v>
      </c>
      <c r="C838">
        <v>10.88</v>
      </c>
      <c r="G838">
        <v>10.88</v>
      </c>
    </row>
    <row r="839" spans="1:7" x14ac:dyDescent="0.25">
      <c r="A839" t="s">
        <v>12345</v>
      </c>
      <c r="B839">
        <v>82921119</v>
      </c>
      <c r="C839">
        <v>8.25</v>
      </c>
      <c r="G839">
        <v>8.25</v>
      </c>
    </row>
    <row r="840" spans="1:7" x14ac:dyDescent="0.25">
      <c r="A840" t="s">
        <v>12346</v>
      </c>
      <c r="B840">
        <v>253981102</v>
      </c>
      <c r="C840">
        <v>52.17</v>
      </c>
      <c r="G840">
        <v>52.17</v>
      </c>
    </row>
    <row r="841" spans="1:7" x14ac:dyDescent="0.25">
      <c r="A841" t="s">
        <v>12347</v>
      </c>
      <c r="B841">
        <v>253981105</v>
      </c>
      <c r="C841">
        <v>101.89</v>
      </c>
      <c r="G841">
        <v>101.89</v>
      </c>
    </row>
    <row r="842" spans="1:7" x14ac:dyDescent="0.25">
      <c r="A842" t="s">
        <v>12348</v>
      </c>
      <c r="B842">
        <v>253981106</v>
      </c>
      <c r="C842">
        <v>38.58</v>
      </c>
      <c r="G842">
        <v>38.58</v>
      </c>
    </row>
    <row r="843" spans="1:7" x14ac:dyDescent="0.25">
      <c r="A843" t="s">
        <v>12349</v>
      </c>
      <c r="B843">
        <v>162161101</v>
      </c>
      <c r="C843">
        <v>85.08</v>
      </c>
      <c r="E843">
        <v>81.56</v>
      </c>
      <c r="G843">
        <v>3.52</v>
      </c>
    </row>
    <row r="844" spans="1:7" x14ac:dyDescent="0.25">
      <c r="A844" t="s">
        <v>12350</v>
      </c>
      <c r="B844">
        <v>162161102</v>
      </c>
      <c r="C844">
        <v>19.54</v>
      </c>
      <c r="E844">
        <v>16.97</v>
      </c>
      <c r="G844">
        <v>2.57</v>
      </c>
    </row>
    <row r="845" spans="1:7" x14ac:dyDescent="0.25">
      <c r="A845" t="s">
        <v>12351</v>
      </c>
      <c r="B845">
        <v>42981101</v>
      </c>
      <c r="C845">
        <v>106.63</v>
      </c>
      <c r="E845">
        <v>73.180000000000007</v>
      </c>
      <c r="G845">
        <v>33.450000000000003</v>
      </c>
    </row>
    <row r="846" spans="1:7" x14ac:dyDescent="0.25">
      <c r="A846" t="s">
        <v>12352</v>
      </c>
      <c r="B846">
        <v>102781101</v>
      </c>
      <c r="C846">
        <v>172.65</v>
      </c>
      <c r="E846">
        <v>79.099999999999994</v>
      </c>
      <c r="G846">
        <v>93.55</v>
      </c>
    </row>
    <row r="847" spans="1:7" x14ac:dyDescent="0.25">
      <c r="A847" t="s">
        <v>12353</v>
      </c>
      <c r="B847">
        <v>252441104</v>
      </c>
      <c r="C847">
        <v>57.39</v>
      </c>
      <c r="G847">
        <v>57.39</v>
      </c>
    </row>
    <row r="848" spans="1:7" x14ac:dyDescent="0.25">
      <c r="A848" t="s">
        <v>12354</v>
      </c>
      <c r="B848">
        <v>252441106</v>
      </c>
      <c r="C848">
        <v>21.37</v>
      </c>
      <c r="G848">
        <v>21.37</v>
      </c>
    </row>
    <row r="849" spans="1:7" x14ac:dyDescent="0.25">
      <c r="A849" t="s">
        <v>12355</v>
      </c>
      <c r="B849">
        <v>22871112</v>
      </c>
      <c r="C849">
        <v>0</v>
      </c>
      <c r="G849">
        <v>0</v>
      </c>
    </row>
    <row r="850" spans="1:7" x14ac:dyDescent="0.25">
      <c r="A850" t="s">
        <v>12356</v>
      </c>
      <c r="B850">
        <v>22871113</v>
      </c>
      <c r="C850">
        <v>0.32</v>
      </c>
      <c r="G850">
        <v>0.32</v>
      </c>
    </row>
    <row r="851" spans="1:7" x14ac:dyDescent="0.25">
      <c r="A851" t="s">
        <v>12357</v>
      </c>
      <c r="B851">
        <v>22871114</v>
      </c>
      <c r="C851">
        <v>0</v>
      </c>
      <c r="G851">
        <v>0</v>
      </c>
    </row>
    <row r="852" spans="1:7" x14ac:dyDescent="0.25">
      <c r="A852" t="s">
        <v>12358</v>
      </c>
      <c r="B852">
        <v>22871115</v>
      </c>
      <c r="C852">
        <v>0.24</v>
      </c>
      <c r="G852">
        <v>0.24</v>
      </c>
    </row>
    <row r="853" spans="1:7" x14ac:dyDescent="0.25">
      <c r="A853" t="s">
        <v>12359</v>
      </c>
      <c r="B853">
        <v>22871116</v>
      </c>
      <c r="C853">
        <v>1.05</v>
      </c>
      <c r="G853">
        <v>1.05</v>
      </c>
    </row>
    <row r="854" spans="1:7" x14ac:dyDescent="0.25">
      <c r="A854" t="s">
        <v>12360</v>
      </c>
      <c r="B854">
        <v>22871118</v>
      </c>
      <c r="C854">
        <v>0.08</v>
      </c>
      <c r="G854">
        <v>0.08</v>
      </c>
    </row>
    <row r="855" spans="1:7" x14ac:dyDescent="0.25">
      <c r="A855" t="s">
        <v>12361</v>
      </c>
      <c r="B855">
        <v>22871120</v>
      </c>
      <c r="C855">
        <v>0.32</v>
      </c>
      <c r="G855">
        <v>0.32</v>
      </c>
    </row>
    <row r="856" spans="1:7" x14ac:dyDescent="0.25">
      <c r="A856" t="s">
        <v>12362</v>
      </c>
      <c r="B856">
        <v>22871122</v>
      </c>
      <c r="C856">
        <v>0.01</v>
      </c>
      <c r="G856">
        <v>0.01</v>
      </c>
    </row>
    <row r="857" spans="1:7" x14ac:dyDescent="0.25">
      <c r="A857" t="s">
        <v>12363</v>
      </c>
      <c r="B857">
        <v>22871123</v>
      </c>
      <c r="C857">
        <v>0.36</v>
      </c>
      <c r="G857">
        <v>0.36</v>
      </c>
    </row>
    <row r="858" spans="1:7" x14ac:dyDescent="0.25">
      <c r="A858" t="s">
        <v>12364</v>
      </c>
      <c r="B858">
        <v>24080401</v>
      </c>
      <c r="C858">
        <v>13.09</v>
      </c>
      <c r="D858">
        <v>2.09</v>
      </c>
      <c r="E858">
        <v>6.87</v>
      </c>
      <c r="G858">
        <v>4.13</v>
      </c>
    </row>
    <row r="859" spans="1:7" x14ac:dyDescent="0.25">
      <c r="A859" t="s">
        <v>12365</v>
      </c>
      <c r="B859">
        <v>24080402</v>
      </c>
      <c r="C859">
        <v>6.56</v>
      </c>
      <c r="E859">
        <v>6.56</v>
      </c>
      <c r="G859">
        <v>0</v>
      </c>
    </row>
    <row r="860" spans="1:7" x14ac:dyDescent="0.25">
      <c r="A860" t="s">
        <v>12366</v>
      </c>
      <c r="B860">
        <v>83510403</v>
      </c>
      <c r="C860">
        <v>2.98</v>
      </c>
      <c r="G860">
        <v>2.98</v>
      </c>
    </row>
    <row r="861" spans="1:7" x14ac:dyDescent="0.25">
      <c r="A861" t="s">
        <v>12367</v>
      </c>
      <c r="B861">
        <v>83510404</v>
      </c>
      <c r="C861">
        <v>6.52</v>
      </c>
      <c r="G861">
        <v>6.52</v>
      </c>
    </row>
    <row r="862" spans="1:7" x14ac:dyDescent="0.25">
      <c r="A862" t="s">
        <v>12368</v>
      </c>
      <c r="B862">
        <v>102171101</v>
      </c>
      <c r="C862">
        <v>69.97</v>
      </c>
      <c r="G862">
        <v>69.97</v>
      </c>
    </row>
    <row r="863" spans="1:7" x14ac:dyDescent="0.25">
      <c r="A863" t="s">
        <v>12369</v>
      </c>
      <c r="B863">
        <v>102171102</v>
      </c>
      <c r="C863">
        <v>50.49</v>
      </c>
      <c r="G863">
        <v>50.49</v>
      </c>
    </row>
    <row r="864" spans="1:7" x14ac:dyDescent="0.25">
      <c r="A864" t="s">
        <v>12370</v>
      </c>
      <c r="B864">
        <v>102171103</v>
      </c>
      <c r="C864">
        <v>20.350000000000001</v>
      </c>
      <c r="G864">
        <v>20.350000000000001</v>
      </c>
    </row>
    <row r="865" spans="1:7" x14ac:dyDescent="0.25">
      <c r="A865" t="s">
        <v>12371</v>
      </c>
      <c r="B865">
        <v>13480401</v>
      </c>
      <c r="C865">
        <v>4.74</v>
      </c>
      <c r="E865">
        <v>0.79</v>
      </c>
      <c r="G865">
        <v>3.95</v>
      </c>
    </row>
    <row r="866" spans="1:7" x14ac:dyDescent="0.25">
      <c r="A866" t="s">
        <v>12372</v>
      </c>
      <c r="B866">
        <v>192121103</v>
      </c>
      <c r="C866">
        <v>10.42</v>
      </c>
      <c r="G866">
        <v>10.42</v>
      </c>
    </row>
    <row r="867" spans="1:7" x14ac:dyDescent="0.25">
      <c r="A867" t="s">
        <v>12373</v>
      </c>
      <c r="B867">
        <v>192121106</v>
      </c>
      <c r="C867">
        <v>1.81</v>
      </c>
      <c r="G867">
        <v>1.81</v>
      </c>
    </row>
    <row r="868" spans="1:7" x14ac:dyDescent="0.25">
      <c r="A868" t="s">
        <v>12374</v>
      </c>
      <c r="B868">
        <v>192121107</v>
      </c>
      <c r="C868">
        <v>4.5</v>
      </c>
      <c r="G868">
        <v>4.5</v>
      </c>
    </row>
    <row r="869" spans="1:7" x14ac:dyDescent="0.25">
      <c r="A869" t="s">
        <v>12375</v>
      </c>
      <c r="B869">
        <v>192331101</v>
      </c>
      <c r="C869">
        <v>13.29</v>
      </c>
      <c r="G869">
        <v>13.29</v>
      </c>
    </row>
    <row r="870" spans="1:7" x14ac:dyDescent="0.25">
      <c r="A870" t="s">
        <v>12376</v>
      </c>
      <c r="B870">
        <v>192331104</v>
      </c>
      <c r="C870">
        <v>26.88</v>
      </c>
      <c r="E870">
        <v>0.03</v>
      </c>
      <c r="G870">
        <v>26.85</v>
      </c>
    </row>
    <row r="871" spans="1:7" x14ac:dyDescent="0.25">
      <c r="A871" t="s">
        <v>12377</v>
      </c>
      <c r="B871">
        <v>192331105</v>
      </c>
      <c r="C871">
        <v>7.24</v>
      </c>
      <c r="G871">
        <v>7.24</v>
      </c>
    </row>
    <row r="872" spans="1:7" x14ac:dyDescent="0.25">
      <c r="A872" t="s">
        <v>12378</v>
      </c>
      <c r="B872">
        <v>82012101</v>
      </c>
      <c r="C872">
        <v>2.5299999999999998</v>
      </c>
      <c r="G872">
        <v>2.5299999999999998</v>
      </c>
    </row>
    <row r="873" spans="1:7" x14ac:dyDescent="0.25">
      <c r="A873" t="s">
        <v>12379</v>
      </c>
      <c r="B873">
        <v>82012102</v>
      </c>
      <c r="C873">
        <v>10.73</v>
      </c>
      <c r="G873">
        <v>10.73</v>
      </c>
    </row>
    <row r="874" spans="1:7" x14ac:dyDescent="0.25">
      <c r="A874" t="s">
        <v>12380</v>
      </c>
      <c r="B874">
        <v>82012103</v>
      </c>
      <c r="C874">
        <v>19.170000000000002</v>
      </c>
      <c r="G874">
        <v>19.170000000000002</v>
      </c>
    </row>
    <row r="875" spans="1:7" x14ac:dyDescent="0.25">
      <c r="A875" t="s">
        <v>12381</v>
      </c>
      <c r="B875">
        <v>82012104</v>
      </c>
      <c r="C875">
        <v>3.54</v>
      </c>
      <c r="G875">
        <v>3.54</v>
      </c>
    </row>
    <row r="876" spans="1:7" x14ac:dyDescent="0.25">
      <c r="A876" t="s">
        <v>12382</v>
      </c>
      <c r="B876">
        <v>82012105</v>
      </c>
      <c r="C876">
        <v>4.63</v>
      </c>
      <c r="G876">
        <v>4.63</v>
      </c>
    </row>
    <row r="877" spans="1:7" x14ac:dyDescent="0.25">
      <c r="A877" t="s">
        <v>12383</v>
      </c>
      <c r="B877">
        <v>192451103</v>
      </c>
      <c r="C877">
        <v>9.43</v>
      </c>
      <c r="G877">
        <v>9.43</v>
      </c>
    </row>
    <row r="878" spans="1:7" x14ac:dyDescent="0.25">
      <c r="A878" t="s">
        <v>12384</v>
      </c>
      <c r="B878">
        <v>192451104</v>
      </c>
      <c r="C878">
        <v>3.32</v>
      </c>
      <c r="G878">
        <v>3.32</v>
      </c>
    </row>
    <row r="879" spans="1:7" x14ac:dyDescent="0.25">
      <c r="A879" t="s">
        <v>12385</v>
      </c>
      <c r="B879">
        <v>12650401</v>
      </c>
      <c r="C879">
        <v>5.6</v>
      </c>
      <c r="E879">
        <v>1.33</v>
      </c>
      <c r="G879">
        <v>4.2699999999999996</v>
      </c>
    </row>
    <row r="880" spans="1:7" x14ac:dyDescent="0.25">
      <c r="A880" t="s">
        <v>12386</v>
      </c>
      <c r="B880">
        <v>12650402</v>
      </c>
      <c r="C880">
        <v>5.07</v>
      </c>
      <c r="G880">
        <v>5.07</v>
      </c>
    </row>
    <row r="881" spans="1:7" x14ac:dyDescent="0.25">
      <c r="A881" t="s">
        <v>12387</v>
      </c>
      <c r="B881">
        <v>13432206</v>
      </c>
      <c r="C881">
        <v>14.25</v>
      </c>
      <c r="G881">
        <v>14.25</v>
      </c>
    </row>
    <row r="882" spans="1:7" x14ac:dyDescent="0.25">
      <c r="A882" t="s">
        <v>12388</v>
      </c>
      <c r="B882">
        <v>13432207</v>
      </c>
      <c r="C882">
        <v>50.47</v>
      </c>
      <c r="E882">
        <v>20.92</v>
      </c>
      <c r="G882">
        <v>29.55</v>
      </c>
    </row>
    <row r="883" spans="1:7" x14ac:dyDescent="0.25">
      <c r="A883" t="s">
        <v>12389</v>
      </c>
      <c r="B883">
        <v>13432208</v>
      </c>
      <c r="C883">
        <v>10</v>
      </c>
      <c r="G883">
        <v>10</v>
      </c>
    </row>
    <row r="884" spans="1:7" x14ac:dyDescent="0.25">
      <c r="A884" t="s">
        <v>12390</v>
      </c>
      <c r="B884">
        <v>182061103</v>
      </c>
      <c r="C884">
        <v>6.79</v>
      </c>
      <c r="G884">
        <v>6.79</v>
      </c>
    </row>
    <row r="885" spans="1:7" x14ac:dyDescent="0.25">
      <c r="A885" t="s">
        <v>12391</v>
      </c>
      <c r="B885">
        <v>182061104</v>
      </c>
      <c r="C885">
        <v>22.91</v>
      </c>
      <c r="G885">
        <v>22.91</v>
      </c>
    </row>
    <row r="886" spans="1:7" x14ac:dyDescent="0.25">
      <c r="A886" t="s">
        <v>12392</v>
      </c>
      <c r="B886">
        <v>182061106</v>
      </c>
      <c r="C886">
        <v>5.5</v>
      </c>
      <c r="G886">
        <v>5.5</v>
      </c>
    </row>
    <row r="887" spans="1:7" x14ac:dyDescent="0.25">
      <c r="A887" t="s">
        <v>12393</v>
      </c>
      <c r="B887">
        <v>182061107</v>
      </c>
      <c r="C887">
        <v>19</v>
      </c>
      <c r="G887">
        <v>19</v>
      </c>
    </row>
    <row r="888" spans="1:7" x14ac:dyDescent="0.25">
      <c r="A888" t="s">
        <v>12394</v>
      </c>
      <c r="B888">
        <v>182061108</v>
      </c>
      <c r="C888">
        <v>11.41</v>
      </c>
      <c r="G888">
        <v>11.41</v>
      </c>
    </row>
    <row r="889" spans="1:7" x14ac:dyDescent="0.25">
      <c r="A889" t="s">
        <v>12395</v>
      </c>
      <c r="B889">
        <v>252461101</v>
      </c>
      <c r="C889">
        <v>39.07</v>
      </c>
      <c r="G889">
        <v>39.07</v>
      </c>
    </row>
    <row r="890" spans="1:7" x14ac:dyDescent="0.25">
      <c r="A890" t="s">
        <v>12396</v>
      </c>
      <c r="B890">
        <v>252461102</v>
      </c>
      <c r="C890">
        <v>27.37</v>
      </c>
      <c r="G890">
        <v>27.37</v>
      </c>
    </row>
    <row r="891" spans="1:7" x14ac:dyDescent="0.25">
      <c r="A891" t="s">
        <v>12397</v>
      </c>
      <c r="B891">
        <v>252461103</v>
      </c>
      <c r="C891">
        <v>32.96</v>
      </c>
      <c r="G891">
        <v>32.96</v>
      </c>
    </row>
    <row r="892" spans="1:7" x14ac:dyDescent="0.25">
      <c r="A892" t="s">
        <v>12398</v>
      </c>
      <c r="B892">
        <v>252461105</v>
      </c>
      <c r="C892">
        <v>10.039999999999999</v>
      </c>
      <c r="G892">
        <v>10.039999999999999</v>
      </c>
    </row>
    <row r="893" spans="1:7" x14ac:dyDescent="0.25">
      <c r="A893" t="s">
        <v>12399</v>
      </c>
      <c r="B893">
        <v>252461107</v>
      </c>
      <c r="C893">
        <v>18.809999999999999</v>
      </c>
      <c r="G893">
        <v>18.809999999999999</v>
      </c>
    </row>
    <row r="894" spans="1:7" x14ac:dyDescent="0.25">
      <c r="A894" t="s">
        <v>12400</v>
      </c>
      <c r="B894">
        <v>254242103</v>
      </c>
      <c r="C894">
        <v>26.76</v>
      </c>
      <c r="G894">
        <v>26.76</v>
      </c>
    </row>
    <row r="895" spans="1:7" x14ac:dyDescent="0.25">
      <c r="A895" t="s">
        <v>12401</v>
      </c>
      <c r="B895">
        <v>254242104</v>
      </c>
      <c r="C895">
        <v>77.900000000000006</v>
      </c>
      <c r="G895">
        <v>77.900000000000006</v>
      </c>
    </row>
    <row r="896" spans="1:7" x14ac:dyDescent="0.25">
      <c r="A896" t="s">
        <v>12402</v>
      </c>
      <c r="B896">
        <v>254552102</v>
      </c>
      <c r="C896">
        <v>23.69</v>
      </c>
      <c r="G896">
        <v>23.69</v>
      </c>
    </row>
    <row r="897" spans="1:7" x14ac:dyDescent="0.25">
      <c r="A897" t="s">
        <v>12403</v>
      </c>
      <c r="B897">
        <v>254552103</v>
      </c>
      <c r="C897">
        <v>5.48</v>
      </c>
      <c r="G897">
        <v>5.48</v>
      </c>
    </row>
    <row r="898" spans="1:7" x14ac:dyDescent="0.25">
      <c r="A898" t="s">
        <v>12404</v>
      </c>
      <c r="B898">
        <v>254552104</v>
      </c>
      <c r="C898">
        <v>1.81</v>
      </c>
      <c r="G898">
        <v>1.81</v>
      </c>
    </row>
    <row r="899" spans="1:7" x14ac:dyDescent="0.25">
      <c r="A899" t="s">
        <v>12405</v>
      </c>
      <c r="B899">
        <v>254552105</v>
      </c>
      <c r="C899">
        <v>12.63</v>
      </c>
      <c r="G899">
        <v>12.63</v>
      </c>
    </row>
    <row r="900" spans="1:7" x14ac:dyDescent="0.25">
      <c r="A900" t="s">
        <v>12406</v>
      </c>
      <c r="B900">
        <v>254552107</v>
      </c>
      <c r="C900">
        <v>5.43</v>
      </c>
      <c r="G900">
        <v>5.43</v>
      </c>
    </row>
    <row r="901" spans="1:7" x14ac:dyDescent="0.25">
      <c r="A901" t="s">
        <v>12407</v>
      </c>
      <c r="B901">
        <v>254552108</v>
      </c>
      <c r="C901">
        <v>4.96</v>
      </c>
      <c r="G901">
        <v>4.96</v>
      </c>
    </row>
    <row r="902" spans="1:7" x14ac:dyDescent="0.25">
      <c r="A902" t="s">
        <v>12408</v>
      </c>
      <c r="B902">
        <v>254552109</v>
      </c>
      <c r="C902">
        <v>3.9</v>
      </c>
      <c r="G902">
        <v>3.9</v>
      </c>
    </row>
    <row r="903" spans="1:7" x14ac:dyDescent="0.25">
      <c r="A903" t="s">
        <v>12409</v>
      </c>
      <c r="B903">
        <v>254552110</v>
      </c>
      <c r="C903">
        <v>15.8</v>
      </c>
      <c r="G903">
        <v>15.8</v>
      </c>
    </row>
    <row r="904" spans="1:7" x14ac:dyDescent="0.25">
      <c r="A904" t="s">
        <v>12410</v>
      </c>
      <c r="B904">
        <v>254552111</v>
      </c>
      <c r="C904">
        <v>4.8099999999999996</v>
      </c>
      <c r="G904">
        <v>4.8099999999999996</v>
      </c>
    </row>
    <row r="905" spans="1:7" x14ac:dyDescent="0.25">
      <c r="A905" t="s">
        <v>12411</v>
      </c>
      <c r="B905">
        <v>254552112</v>
      </c>
      <c r="C905">
        <v>31.03</v>
      </c>
      <c r="G905">
        <v>31.03</v>
      </c>
    </row>
    <row r="906" spans="1:7" x14ac:dyDescent="0.25">
      <c r="A906" t="s">
        <v>12412</v>
      </c>
      <c r="B906">
        <v>254552113</v>
      </c>
      <c r="C906">
        <v>11.42</v>
      </c>
      <c r="G906">
        <v>11.42</v>
      </c>
    </row>
    <row r="907" spans="1:7" x14ac:dyDescent="0.25">
      <c r="A907" t="s">
        <v>12413</v>
      </c>
      <c r="B907">
        <v>253471101</v>
      </c>
      <c r="C907">
        <v>92.25</v>
      </c>
      <c r="G907">
        <v>92.25</v>
      </c>
    </row>
    <row r="908" spans="1:7" x14ac:dyDescent="0.25">
      <c r="A908" t="s">
        <v>12414</v>
      </c>
      <c r="B908">
        <v>253471102</v>
      </c>
      <c r="C908">
        <v>52.69</v>
      </c>
      <c r="G908">
        <v>52.69</v>
      </c>
    </row>
    <row r="909" spans="1:7" x14ac:dyDescent="0.25">
      <c r="A909" t="s">
        <v>12415</v>
      </c>
      <c r="B909">
        <v>253471103</v>
      </c>
      <c r="C909">
        <v>75.36</v>
      </c>
      <c r="G909">
        <v>75.36</v>
      </c>
    </row>
    <row r="910" spans="1:7" x14ac:dyDescent="0.25">
      <c r="A910" t="s">
        <v>12416</v>
      </c>
      <c r="B910">
        <v>42751111</v>
      </c>
      <c r="C910">
        <v>30.49</v>
      </c>
      <c r="E910">
        <v>0.28999999999999998</v>
      </c>
      <c r="G910">
        <v>30.2</v>
      </c>
    </row>
    <row r="911" spans="1:7" x14ac:dyDescent="0.25">
      <c r="A911" t="s">
        <v>12417</v>
      </c>
      <c r="B911">
        <v>42751112</v>
      </c>
      <c r="C911">
        <v>0.01</v>
      </c>
      <c r="G911">
        <v>0.01</v>
      </c>
    </row>
    <row r="912" spans="1:7" x14ac:dyDescent="0.25">
      <c r="A912" t="s">
        <v>12418</v>
      </c>
      <c r="B912">
        <v>42751113</v>
      </c>
      <c r="C912">
        <v>145.6</v>
      </c>
      <c r="D912">
        <v>30.76</v>
      </c>
      <c r="E912">
        <v>46.39</v>
      </c>
      <c r="G912">
        <v>68.45</v>
      </c>
    </row>
    <row r="913" spans="1:7" x14ac:dyDescent="0.25">
      <c r="A913" t="s">
        <v>12419</v>
      </c>
      <c r="B913">
        <v>152531101</v>
      </c>
      <c r="C913">
        <v>18.329999999999998</v>
      </c>
      <c r="E913">
        <v>6.33</v>
      </c>
      <c r="G913">
        <v>12</v>
      </c>
    </row>
    <row r="914" spans="1:7" x14ac:dyDescent="0.25">
      <c r="A914" t="s">
        <v>12420</v>
      </c>
      <c r="B914">
        <v>152531102</v>
      </c>
      <c r="C914">
        <v>0.12</v>
      </c>
      <c r="E914">
        <v>0.12</v>
      </c>
      <c r="G914">
        <v>0</v>
      </c>
    </row>
    <row r="915" spans="1:7" x14ac:dyDescent="0.25">
      <c r="A915" t="s">
        <v>12421</v>
      </c>
      <c r="B915">
        <v>12690401</v>
      </c>
      <c r="C915">
        <v>4.28</v>
      </c>
      <c r="E915">
        <v>0.82</v>
      </c>
      <c r="G915">
        <v>3.46</v>
      </c>
    </row>
    <row r="916" spans="1:7" x14ac:dyDescent="0.25">
      <c r="A916" t="s">
        <v>12422</v>
      </c>
      <c r="B916">
        <v>83871105</v>
      </c>
      <c r="C916">
        <v>16.57</v>
      </c>
      <c r="G916">
        <v>16.57</v>
      </c>
    </row>
    <row r="917" spans="1:7" x14ac:dyDescent="0.25">
      <c r="A917" t="s">
        <v>12423</v>
      </c>
      <c r="B917">
        <v>83871108</v>
      </c>
      <c r="C917">
        <v>1.35</v>
      </c>
      <c r="G917">
        <v>1.35</v>
      </c>
    </row>
    <row r="918" spans="1:7" x14ac:dyDescent="0.25">
      <c r="A918" t="s">
        <v>12424</v>
      </c>
      <c r="B918">
        <v>83871109</v>
      </c>
      <c r="C918">
        <v>1.02</v>
      </c>
      <c r="G918">
        <v>1.02</v>
      </c>
    </row>
    <row r="919" spans="1:7" x14ac:dyDescent="0.25">
      <c r="A919" t="s">
        <v>12425</v>
      </c>
      <c r="B919">
        <v>83871111</v>
      </c>
      <c r="C919">
        <v>1.56</v>
      </c>
      <c r="G919">
        <v>1.56</v>
      </c>
    </row>
    <row r="920" spans="1:7" x14ac:dyDescent="0.25">
      <c r="A920" t="s">
        <v>12426</v>
      </c>
      <c r="B920">
        <v>182951101</v>
      </c>
      <c r="C920">
        <v>39.49</v>
      </c>
      <c r="E920">
        <v>18.829999999999998</v>
      </c>
      <c r="G920">
        <v>20.66</v>
      </c>
    </row>
    <row r="921" spans="1:7" x14ac:dyDescent="0.25">
      <c r="A921" t="s">
        <v>12427</v>
      </c>
      <c r="B921">
        <v>182951102</v>
      </c>
      <c r="C921">
        <v>18.11</v>
      </c>
      <c r="E921">
        <v>8.48</v>
      </c>
      <c r="G921">
        <v>9.6300000000000008</v>
      </c>
    </row>
    <row r="922" spans="1:7" x14ac:dyDescent="0.25">
      <c r="A922" t="s">
        <v>12428</v>
      </c>
      <c r="B922">
        <v>152181101</v>
      </c>
      <c r="C922">
        <v>64.53</v>
      </c>
      <c r="D922">
        <v>64.48</v>
      </c>
      <c r="E922">
        <v>0.05</v>
      </c>
      <c r="G922">
        <v>0</v>
      </c>
    </row>
    <row r="923" spans="1:7" x14ac:dyDescent="0.25">
      <c r="A923" t="s">
        <v>12429</v>
      </c>
      <c r="B923">
        <v>152181102</v>
      </c>
      <c r="C923">
        <v>29.48</v>
      </c>
      <c r="D923">
        <v>21.71</v>
      </c>
      <c r="E923">
        <v>7.77</v>
      </c>
      <c r="G923">
        <v>0</v>
      </c>
    </row>
    <row r="924" spans="1:7" x14ac:dyDescent="0.25">
      <c r="A924" t="s">
        <v>12430</v>
      </c>
      <c r="B924">
        <v>42761101</v>
      </c>
      <c r="C924">
        <v>81.06</v>
      </c>
      <c r="E924">
        <v>70.39</v>
      </c>
      <c r="G924">
        <v>10.67</v>
      </c>
    </row>
    <row r="925" spans="1:7" x14ac:dyDescent="0.25">
      <c r="A925" t="s">
        <v>12431</v>
      </c>
      <c r="B925">
        <v>42761102</v>
      </c>
      <c r="C925">
        <v>81.62</v>
      </c>
      <c r="E925">
        <v>66.03</v>
      </c>
      <c r="G925">
        <v>15.59</v>
      </c>
    </row>
    <row r="926" spans="1:7" x14ac:dyDescent="0.25">
      <c r="A926" t="s">
        <v>12432</v>
      </c>
      <c r="B926">
        <v>42761103</v>
      </c>
      <c r="C926">
        <v>2.71</v>
      </c>
      <c r="E926">
        <v>7.0000000000000007E-2</v>
      </c>
      <c r="G926">
        <v>2.64</v>
      </c>
    </row>
    <row r="927" spans="1:7" x14ac:dyDescent="0.25">
      <c r="A927" t="s">
        <v>12433</v>
      </c>
      <c r="B927">
        <v>42761104</v>
      </c>
      <c r="C927">
        <v>38.880000000000003</v>
      </c>
      <c r="E927">
        <v>24.89</v>
      </c>
      <c r="G927">
        <v>13.99</v>
      </c>
    </row>
    <row r="928" spans="1:7" x14ac:dyDescent="0.25">
      <c r="A928" t="s">
        <v>12434</v>
      </c>
      <c r="B928">
        <v>182401101</v>
      </c>
      <c r="C928">
        <v>16.86</v>
      </c>
      <c r="G928">
        <v>16.86</v>
      </c>
    </row>
    <row r="929" spans="1:7" x14ac:dyDescent="0.25">
      <c r="A929" t="s">
        <v>12435</v>
      </c>
      <c r="B929">
        <v>182402105</v>
      </c>
      <c r="C929">
        <v>7.39</v>
      </c>
      <c r="G929">
        <v>7.39</v>
      </c>
    </row>
    <row r="930" spans="1:7" x14ac:dyDescent="0.25">
      <c r="A930" t="s">
        <v>12436</v>
      </c>
      <c r="B930">
        <v>182402106</v>
      </c>
      <c r="C930">
        <v>24.22</v>
      </c>
      <c r="E930">
        <v>2.2000000000000002</v>
      </c>
      <c r="G930">
        <v>22.02</v>
      </c>
    </row>
    <row r="931" spans="1:7" x14ac:dyDescent="0.25">
      <c r="A931" t="s">
        <v>12437</v>
      </c>
      <c r="B931">
        <v>182402107</v>
      </c>
      <c r="C931">
        <v>19.41</v>
      </c>
      <c r="E931">
        <v>3.78</v>
      </c>
      <c r="G931">
        <v>15.63</v>
      </c>
    </row>
    <row r="932" spans="1:7" x14ac:dyDescent="0.25">
      <c r="A932" t="s">
        <v>12438</v>
      </c>
      <c r="B932">
        <v>182402108</v>
      </c>
      <c r="C932">
        <v>0.9</v>
      </c>
      <c r="G932">
        <v>0.9</v>
      </c>
    </row>
    <row r="933" spans="1:7" x14ac:dyDescent="0.25">
      <c r="A933" t="s">
        <v>12439</v>
      </c>
      <c r="B933">
        <v>42851121</v>
      </c>
      <c r="C933">
        <v>93.69</v>
      </c>
      <c r="D933">
        <v>21.97</v>
      </c>
      <c r="E933">
        <v>70.010000000000005</v>
      </c>
      <c r="G933">
        <v>1.71</v>
      </c>
    </row>
    <row r="934" spans="1:7" x14ac:dyDescent="0.25">
      <c r="A934" t="s">
        <v>12440</v>
      </c>
      <c r="B934">
        <v>192321121</v>
      </c>
      <c r="C934">
        <v>48.08</v>
      </c>
      <c r="E934">
        <v>36.14</v>
      </c>
      <c r="G934">
        <v>11.94</v>
      </c>
    </row>
    <row r="935" spans="1:7" x14ac:dyDescent="0.25">
      <c r="A935" t="s">
        <v>12441</v>
      </c>
      <c r="B935">
        <v>192321122</v>
      </c>
      <c r="C935">
        <v>21.83</v>
      </c>
      <c r="E935">
        <v>17.43</v>
      </c>
      <c r="G935">
        <v>4.4000000000000004</v>
      </c>
    </row>
    <row r="936" spans="1:7" x14ac:dyDescent="0.25">
      <c r="A936" t="s">
        <v>12442</v>
      </c>
      <c r="B936">
        <v>13921101</v>
      </c>
      <c r="C936">
        <v>9.1999999999999993</v>
      </c>
      <c r="E936">
        <v>1.27</v>
      </c>
      <c r="G936">
        <v>7.93</v>
      </c>
    </row>
    <row r="937" spans="1:7" x14ac:dyDescent="0.25">
      <c r="A937" t="s">
        <v>12443</v>
      </c>
      <c r="B937">
        <v>13921102</v>
      </c>
      <c r="C937">
        <v>4.41</v>
      </c>
      <c r="G937">
        <v>4.41</v>
      </c>
    </row>
    <row r="938" spans="1:7" x14ac:dyDescent="0.25">
      <c r="A938" t="s">
        <v>12444</v>
      </c>
      <c r="B938">
        <v>13921103</v>
      </c>
      <c r="C938">
        <v>12.4</v>
      </c>
      <c r="G938">
        <v>12.4</v>
      </c>
    </row>
    <row r="939" spans="1:7" x14ac:dyDescent="0.25">
      <c r="A939" t="s">
        <v>12445</v>
      </c>
      <c r="B939">
        <v>13921104</v>
      </c>
      <c r="C939">
        <v>14.67</v>
      </c>
      <c r="E939">
        <v>7.41</v>
      </c>
      <c r="G939">
        <v>7.26</v>
      </c>
    </row>
    <row r="940" spans="1:7" x14ac:dyDescent="0.25">
      <c r="A940" t="s">
        <v>12446</v>
      </c>
      <c r="B940">
        <v>14351103</v>
      </c>
      <c r="C940">
        <v>4.37</v>
      </c>
      <c r="G940">
        <v>4.37</v>
      </c>
    </row>
    <row r="941" spans="1:7" x14ac:dyDescent="0.25">
      <c r="A941" t="s">
        <v>12447</v>
      </c>
      <c r="B941">
        <v>14351104</v>
      </c>
      <c r="C941">
        <v>21.61</v>
      </c>
      <c r="E941">
        <v>1.08</v>
      </c>
      <c r="G941">
        <v>20.53</v>
      </c>
    </row>
    <row r="942" spans="1:7" x14ac:dyDescent="0.25">
      <c r="A942" t="s">
        <v>12448</v>
      </c>
      <c r="B942">
        <v>14351107</v>
      </c>
      <c r="C942">
        <v>15.13</v>
      </c>
      <c r="G942">
        <v>15.13</v>
      </c>
    </row>
    <row r="943" spans="1:7" x14ac:dyDescent="0.25">
      <c r="A943" t="s">
        <v>12449</v>
      </c>
      <c r="B943">
        <v>14351108</v>
      </c>
      <c r="C943">
        <v>4.88</v>
      </c>
      <c r="G943">
        <v>4.88</v>
      </c>
    </row>
    <row r="944" spans="1:7" x14ac:dyDescent="0.25">
      <c r="A944" t="s">
        <v>12450</v>
      </c>
      <c r="B944">
        <v>14351109</v>
      </c>
      <c r="C944">
        <v>13.63</v>
      </c>
      <c r="G944">
        <v>13.63</v>
      </c>
    </row>
    <row r="945" spans="1:7" x14ac:dyDescent="0.25">
      <c r="A945" t="s">
        <v>12451</v>
      </c>
      <c r="B945">
        <v>14351110</v>
      </c>
      <c r="C945">
        <v>10.36</v>
      </c>
      <c r="G945">
        <v>10.36</v>
      </c>
    </row>
    <row r="946" spans="1:7" x14ac:dyDescent="0.25">
      <c r="A946" t="s">
        <v>12452</v>
      </c>
      <c r="B946">
        <v>14351112</v>
      </c>
      <c r="C946">
        <v>0.18</v>
      </c>
      <c r="G946">
        <v>0.18</v>
      </c>
    </row>
    <row r="947" spans="1:7" x14ac:dyDescent="0.25">
      <c r="A947" t="s">
        <v>12453</v>
      </c>
      <c r="B947">
        <v>163291101</v>
      </c>
      <c r="C947">
        <v>15.5</v>
      </c>
      <c r="G947">
        <v>15.5</v>
      </c>
    </row>
    <row r="948" spans="1:7" x14ac:dyDescent="0.25">
      <c r="A948" t="s">
        <v>12454</v>
      </c>
      <c r="B948">
        <v>163291102</v>
      </c>
      <c r="C948">
        <v>87</v>
      </c>
      <c r="G948">
        <v>87</v>
      </c>
    </row>
    <row r="949" spans="1:7" x14ac:dyDescent="0.25">
      <c r="A949" t="s">
        <v>12455</v>
      </c>
      <c r="B949">
        <v>163291103</v>
      </c>
      <c r="C949">
        <v>1.23</v>
      </c>
      <c r="G949">
        <v>1.23</v>
      </c>
    </row>
    <row r="950" spans="1:7" x14ac:dyDescent="0.25">
      <c r="A950" t="s">
        <v>12456</v>
      </c>
      <c r="B950">
        <v>163291104</v>
      </c>
      <c r="C950">
        <v>5.61</v>
      </c>
      <c r="G950">
        <v>5.61</v>
      </c>
    </row>
    <row r="951" spans="1:7" x14ac:dyDescent="0.25">
      <c r="A951" t="s">
        <v>12457</v>
      </c>
      <c r="B951">
        <v>103381101</v>
      </c>
      <c r="C951">
        <v>15.98</v>
      </c>
      <c r="E951">
        <v>15.98</v>
      </c>
      <c r="G951">
        <v>0</v>
      </c>
    </row>
    <row r="952" spans="1:7" x14ac:dyDescent="0.25">
      <c r="A952" t="s">
        <v>12458</v>
      </c>
      <c r="B952">
        <v>103381102</v>
      </c>
      <c r="C952">
        <v>18.73</v>
      </c>
      <c r="E952">
        <v>18.63</v>
      </c>
      <c r="G952">
        <v>0.1</v>
      </c>
    </row>
    <row r="953" spans="1:7" x14ac:dyDescent="0.25">
      <c r="A953" t="s">
        <v>12459</v>
      </c>
      <c r="B953">
        <v>163451701</v>
      </c>
      <c r="C953">
        <v>71.73</v>
      </c>
      <c r="D953">
        <v>6.65</v>
      </c>
      <c r="E953">
        <v>63.84</v>
      </c>
      <c r="G953">
        <v>1.24</v>
      </c>
    </row>
    <row r="954" spans="1:7" x14ac:dyDescent="0.25">
      <c r="A954" t="s">
        <v>12460</v>
      </c>
      <c r="B954">
        <v>163451702</v>
      </c>
      <c r="C954">
        <v>230.42</v>
      </c>
      <c r="E954">
        <v>205</v>
      </c>
      <c r="G954">
        <v>25.42</v>
      </c>
    </row>
    <row r="955" spans="1:7" x14ac:dyDescent="0.25">
      <c r="A955" t="s">
        <v>12461</v>
      </c>
      <c r="B955">
        <v>192311141</v>
      </c>
      <c r="C955">
        <v>26.4</v>
      </c>
      <c r="E955">
        <v>23.43</v>
      </c>
      <c r="G955">
        <v>2.97</v>
      </c>
    </row>
    <row r="956" spans="1:7" x14ac:dyDescent="0.25">
      <c r="A956" t="s">
        <v>12462</v>
      </c>
      <c r="B956">
        <v>192311142</v>
      </c>
      <c r="C956">
        <v>67.150000000000006</v>
      </c>
      <c r="E956">
        <v>57.05</v>
      </c>
      <c r="F956">
        <v>0.03</v>
      </c>
      <c r="G956">
        <v>10.07</v>
      </c>
    </row>
    <row r="957" spans="1:7" x14ac:dyDescent="0.25">
      <c r="A957" t="s">
        <v>12463</v>
      </c>
      <c r="B957">
        <v>253391101</v>
      </c>
      <c r="C957">
        <v>3.34</v>
      </c>
      <c r="G957">
        <v>3.34</v>
      </c>
    </row>
    <row r="958" spans="1:7" x14ac:dyDescent="0.25">
      <c r="A958" t="s">
        <v>12464</v>
      </c>
      <c r="B958">
        <v>253391103</v>
      </c>
      <c r="C958">
        <v>12.63</v>
      </c>
      <c r="G958">
        <v>12.63</v>
      </c>
    </row>
    <row r="959" spans="1:7" x14ac:dyDescent="0.25">
      <c r="A959" t="s">
        <v>12465</v>
      </c>
      <c r="B959">
        <v>253391104</v>
      </c>
      <c r="C959">
        <v>11.22</v>
      </c>
      <c r="G959">
        <v>11.22</v>
      </c>
    </row>
    <row r="960" spans="1:7" x14ac:dyDescent="0.25">
      <c r="A960" t="s">
        <v>12466</v>
      </c>
      <c r="B960">
        <v>253391105</v>
      </c>
      <c r="C960">
        <v>3.41</v>
      </c>
      <c r="G960">
        <v>3.41</v>
      </c>
    </row>
    <row r="961" spans="1:7" x14ac:dyDescent="0.25">
      <c r="A961" t="s">
        <v>12467</v>
      </c>
      <c r="B961">
        <v>253391106</v>
      </c>
      <c r="C961">
        <v>9.5</v>
      </c>
      <c r="G961">
        <v>9.5</v>
      </c>
    </row>
    <row r="962" spans="1:7" x14ac:dyDescent="0.25">
      <c r="A962" t="s">
        <v>12468</v>
      </c>
      <c r="B962">
        <v>253391108</v>
      </c>
      <c r="C962">
        <v>9.1300000000000008</v>
      </c>
      <c r="G962">
        <v>9.1300000000000008</v>
      </c>
    </row>
    <row r="963" spans="1:7" x14ac:dyDescent="0.25">
      <c r="A963" t="s">
        <v>12469</v>
      </c>
      <c r="B963">
        <v>42561101</v>
      </c>
      <c r="C963">
        <v>6.7</v>
      </c>
      <c r="G963">
        <v>6.7</v>
      </c>
    </row>
    <row r="964" spans="1:7" x14ac:dyDescent="0.25">
      <c r="A964" t="s">
        <v>12470</v>
      </c>
      <c r="B964">
        <v>42561102</v>
      </c>
      <c r="C964">
        <v>61.63</v>
      </c>
      <c r="D964">
        <v>1.64</v>
      </c>
      <c r="E964">
        <v>26.31</v>
      </c>
      <c r="G964">
        <v>33.68</v>
      </c>
    </row>
    <row r="965" spans="1:7" x14ac:dyDescent="0.25">
      <c r="A965" t="s">
        <v>12471</v>
      </c>
      <c r="B965">
        <v>42561103</v>
      </c>
      <c r="C965">
        <v>0.01</v>
      </c>
      <c r="G965">
        <v>0.01</v>
      </c>
    </row>
    <row r="966" spans="1:7" x14ac:dyDescent="0.25">
      <c r="A966" t="s">
        <v>12472</v>
      </c>
      <c r="B966">
        <v>42561104</v>
      </c>
      <c r="C966">
        <v>8.4700000000000006</v>
      </c>
      <c r="E966">
        <v>0.41</v>
      </c>
      <c r="G966">
        <v>8.06</v>
      </c>
    </row>
    <row r="967" spans="1:7" x14ac:dyDescent="0.25">
      <c r="A967" t="s">
        <v>12473</v>
      </c>
      <c r="B967">
        <v>42561105</v>
      </c>
      <c r="C967">
        <v>41.6</v>
      </c>
      <c r="G967">
        <v>41.6</v>
      </c>
    </row>
    <row r="968" spans="1:7" x14ac:dyDescent="0.25">
      <c r="A968" t="s">
        <v>12474</v>
      </c>
      <c r="B968">
        <v>42561106</v>
      </c>
      <c r="C968">
        <v>4.8899999999999997</v>
      </c>
      <c r="G968">
        <v>4.8899999999999997</v>
      </c>
    </row>
    <row r="969" spans="1:7" x14ac:dyDescent="0.25">
      <c r="A969" t="s">
        <v>12475</v>
      </c>
      <c r="B969">
        <v>42561107</v>
      </c>
      <c r="C969">
        <v>48.31</v>
      </c>
      <c r="D969">
        <v>35.17</v>
      </c>
      <c r="E969">
        <v>0.01</v>
      </c>
      <c r="G969">
        <v>13.13</v>
      </c>
    </row>
    <row r="970" spans="1:7" x14ac:dyDescent="0.25">
      <c r="A970" t="s">
        <v>12476</v>
      </c>
      <c r="B970">
        <v>182331101</v>
      </c>
      <c r="C970">
        <v>72.7</v>
      </c>
      <c r="E970">
        <v>4.55</v>
      </c>
      <c r="G970">
        <v>68.150000000000006</v>
      </c>
    </row>
    <row r="971" spans="1:7" x14ac:dyDescent="0.25">
      <c r="A971" t="s">
        <v>12477</v>
      </c>
      <c r="B971">
        <v>182331102</v>
      </c>
      <c r="C971">
        <v>9.77</v>
      </c>
      <c r="G971">
        <v>9.77</v>
      </c>
    </row>
    <row r="972" spans="1:7" x14ac:dyDescent="0.25">
      <c r="A972" t="s">
        <v>12478</v>
      </c>
      <c r="B972">
        <v>254901101</v>
      </c>
      <c r="C972">
        <v>0.72</v>
      </c>
      <c r="G972">
        <v>0.72</v>
      </c>
    </row>
    <row r="973" spans="1:7" x14ac:dyDescent="0.25">
      <c r="A973" t="s">
        <v>12479</v>
      </c>
      <c r="B973">
        <v>254901102</v>
      </c>
      <c r="C973">
        <v>0.08</v>
      </c>
      <c r="G973">
        <v>0.08</v>
      </c>
    </row>
    <row r="974" spans="1:7" x14ac:dyDescent="0.25">
      <c r="A974" t="s">
        <v>12480</v>
      </c>
      <c r="B974">
        <v>103021101</v>
      </c>
      <c r="C974">
        <v>44.06</v>
      </c>
      <c r="D974">
        <v>3</v>
      </c>
      <c r="E974">
        <v>30.42</v>
      </c>
      <c r="G974">
        <v>10.64</v>
      </c>
    </row>
    <row r="975" spans="1:7" x14ac:dyDescent="0.25">
      <c r="A975" t="s">
        <v>12481</v>
      </c>
      <c r="B975">
        <v>254541103</v>
      </c>
      <c r="C975">
        <v>39.42</v>
      </c>
      <c r="G975">
        <v>39.42</v>
      </c>
    </row>
    <row r="976" spans="1:7" x14ac:dyDescent="0.25">
      <c r="A976" t="s">
        <v>12482</v>
      </c>
      <c r="B976">
        <v>254541104</v>
      </c>
      <c r="C976">
        <v>37.380000000000003</v>
      </c>
      <c r="G976">
        <v>37.380000000000003</v>
      </c>
    </row>
    <row r="977" spans="1:7" x14ac:dyDescent="0.25">
      <c r="A977" t="s">
        <v>12483</v>
      </c>
      <c r="B977">
        <v>192221101</v>
      </c>
      <c r="C977">
        <v>161.52000000000001</v>
      </c>
      <c r="E977">
        <v>82.19</v>
      </c>
      <c r="G977">
        <v>79.33</v>
      </c>
    </row>
    <row r="978" spans="1:7" x14ac:dyDescent="0.25">
      <c r="A978" t="s">
        <v>12484</v>
      </c>
      <c r="B978">
        <v>192221102</v>
      </c>
      <c r="C978">
        <v>136.61000000000001</v>
      </c>
      <c r="E978">
        <v>122.01</v>
      </c>
      <c r="G978">
        <v>14.6</v>
      </c>
    </row>
    <row r="979" spans="1:7" x14ac:dyDescent="0.25">
      <c r="A979" t="s">
        <v>12485</v>
      </c>
      <c r="B979">
        <v>192221103</v>
      </c>
      <c r="C979">
        <v>2.2400000000000002</v>
      </c>
      <c r="E979">
        <v>0.48</v>
      </c>
      <c r="G979">
        <v>1.76</v>
      </c>
    </row>
    <row r="980" spans="1:7" x14ac:dyDescent="0.25">
      <c r="A980" t="s">
        <v>12486</v>
      </c>
      <c r="B980">
        <v>43040401</v>
      </c>
      <c r="C980">
        <v>2.46</v>
      </c>
      <c r="E980">
        <v>2.46</v>
      </c>
      <c r="G980">
        <v>0</v>
      </c>
    </row>
    <row r="981" spans="1:7" x14ac:dyDescent="0.25">
      <c r="A981" t="s">
        <v>12487</v>
      </c>
      <c r="B981">
        <v>254930401</v>
      </c>
      <c r="C981">
        <v>0.02</v>
      </c>
      <c r="G981">
        <v>0.02</v>
      </c>
    </row>
    <row r="982" spans="1:7" x14ac:dyDescent="0.25">
      <c r="A982" t="s">
        <v>12488</v>
      </c>
      <c r="B982">
        <v>253931101</v>
      </c>
      <c r="C982">
        <v>15.24</v>
      </c>
      <c r="G982">
        <v>15.24</v>
      </c>
    </row>
    <row r="983" spans="1:7" x14ac:dyDescent="0.25">
      <c r="A983" t="s">
        <v>12489</v>
      </c>
      <c r="B983">
        <v>253931102</v>
      </c>
      <c r="C983">
        <v>41.79</v>
      </c>
      <c r="G983">
        <v>41.79</v>
      </c>
    </row>
    <row r="984" spans="1:7" x14ac:dyDescent="0.25">
      <c r="A984" t="s">
        <v>12490</v>
      </c>
      <c r="B984">
        <v>253931104</v>
      </c>
      <c r="C984">
        <v>25.54</v>
      </c>
      <c r="G984">
        <v>25.54</v>
      </c>
    </row>
    <row r="985" spans="1:7" x14ac:dyDescent="0.25">
      <c r="A985" t="s">
        <v>12491</v>
      </c>
      <c r="B985">
        <v>253931105</v>
      </c>
      <c r="C985">
        <v>39.31</v>
      </c>
      <c r="G985">
        <v>39.31</v>
      </c>
    </row>
    <row r="986" spans="1:7" x14ac:dyDescent="0.25">
      <c r="A986" t="s">
        <v>12492</v>
      </c>
      <c r="B986">
        <v>253931106</v>
      </c>
      <c r="C986">
        <v>44.6</v>
      </c>
      <c r="G986">
        <v>44.6</v>
      </c>
    </row>
    <row r="987" spans="1:7" x14ac:dyDescent="0.25">
      <c r="A987" t="s">
        <v>12493</v>
      </c>
      <c r="B987">
        <v>253931107</v>
      </c>
      <c r="C987">
        <v>2.52</v>
      </c>
      <c r="G987">
        <v>2.52</v>
      </c>
    </row>
    <row r="988" spans="1:7" x14ac:dyDescent="0.25">
      <c r="A988" t="s">
        <v>12494</v>
      </c>
      <c r="B988">
        <v>253931108</v>
      </c>
      <c r="C988">
        <v>2.57</v>
      </c>
      <c r="G988">
        <v>2.57</v>
      </c>
    </row>
    <row r="989" spans="1:7" x14ac:dyDescent="0.25">
      <c r="A989" t="s">
        <v>12495</v>
      </c>
      <c r="B989">
        <v>253931109</v>
      </c>
      <c r="C989">
        <v>0.3</v>
      </c>
      <c r="G989">
        <v>0.3</v>
      </c>
    </row>
    <row r="990" spans="1:7" x14ac:dyDescent="0.25">
      <c r="A990" t="s">
        <v>12496</v>
      </c>
      <c r="B990">
        <v>253931110</v>
      </c>
      <c r="C990">
        <v>43.24</v>
      </c>
      <c r="G990">
        <v>43.24</v>
      </c>
    </row>
    <row r="991" spans="1:7" x14ac:dyDescent="0.25">
      <c r="A991" t="s">
        <v>12497</v>
      </c>
      <c r="B991">
        <v>103391101</v>
      </c>
      <c r="C991">
        <v>40</v>
      </c>
      <c r="G991">
        <v>40</v>
      </c>
    </row>
    <row r="992" spans="1:7" x14ac:dyDescent="0.25">
      <c r="A992" t="s">
        <v>12498</v>
      </c>
      <c r="B992">
        <v>103391102</v>
      </c>
      <c r="C992">
        <v>85.04</v>
      </c>
      <c r="G992">
        <v>85.04</v>
      </c>
    </row>
    <row r="993" spans="1:7" x14ac:dyDescent="0.25">
      <c r="A993" t="s">
        <v>12499</v>
      </c>
      <c r="B993">
        <v>42891101</v>
      </c>
      <c r="C993">
        <v>138.38999999999999</v>
      </c>
      <c r="E993">
        <v>70.28</v>
      </c>
      <c r="G993">
        <v>68.11</v>
      </c>
    </row>
    <row r="994" spans="1:7" x14ac:dyDescent="0.25">
      <c r="A994" t="s">
        <v>12500</v>
      </c>
      <c r="B994">
        <v>42891102</v>
      </c>
      <c r="C994">
        <v>118.66</v>
      </c>
      <c r="D994">
        <v>20.309999999999999</v>
      </c>
      <c r="E994">
        <v>33.86</v>
      </c>
      <c r="G994">
        <v>64.489999999999995</v>
      </c>
    </row>
    <row r="995" spans="1:7" x14ac:dyDescent="0.25">
      <c r="A995" t="s">
        <v>12501</v>
      </c>
      <c r="B995">
        <v>253151102</v>
      </c>
      <c r="C995">
        <v>41.33</v>
      </c>
      <c r="G995">
        <v>41.33</v>
      </c>
    </row>
    <row r="996" spans="1:7" x14ac:dyDescent="0.25">
      <c r="A996" t="s">
        <v>12502</v>
      </c>
      <c r="B996">
        <v>253151103</v>
      </c>
      <c r="C996">
        <v>50.44</v>
      </c>
      <c r="G996">
        <v>50.44</v>
      </c>
    </row>
    <row r="997" spans="1:7" x14ac:dyDescent="0.25">
      <c r="A997" t="s">
        <v>12503</v>
      </c>
      <c r="B997">
        <v>253151106</v>
      </c>
      <c r="C997">
        <v>2.17</v>
      </c>
      <c r="G997">
        <v>2.17</v>
      </c>
    </row>
    <row r="998" spans="1:7" x14ac:dyDescent="0.25">
      <c r="A998" t="s">
        <v>12504</v>
      </c>
      <c r="B998">
        <v>253151107</v>
      </c>
      <c r="C998">
        <v>2.65</v>
      </c>
      <c r="G998">
        <v>2.65</v>
      </c>
    </row>
    <row r="999" spans="1:7" x14ac:dyDescent="0.25">
      <c r="A999" t="s">
        <v>12505</v>
      </c>
      <c r="B999">
        <v>13550401</v>
      </c>
      <c r="C999">
        <v>3.25</v>
      </c>
      <c r="G999">
        <v>3.25</v>
      </c>
    </row>
    <row r="1000" spans="1:7" x14ac:dyDescent="0.25">
      <c r="A1000" t="s">
        <v>12506</v>
      </c>
      <c r="B1000">
        <v>13550402</v>
      </c>
      <c r="C1000">
        <v>3.92</v>
      </c>
      <c r="G1000">
        <v>3.92</v>
      </c>
    </row>
    <row r="1001" spans="1:7" x14ac:dyDescent="0.25">
      <c r="A1001" t="s">
        <v>12507</v>
      </c>
      <c r="B1001">
        <v>103401101</v>
      </c>
      <c r="C1001">
        <v>106.5</v>
      </c>
      <c r="D1001">
        <v>42.25</v>
      </c>
      <c r="E1001">
        <v>58.87</v>
      </c>
      <c r="G1001">
        <v>5.38</v>
      </c>
    </row>
    <row r="1002" spans="1:7" x14ac:dyDescent="0.25">
      <c r="A1002" t="s">
        <v>12508</v>
      </c>
      <c r="B1002">
        <v>103401102</v>
      </c>
      <c r="C1002">
        <v>76.13</v>
      </c>
      <c r="D1002">
        <v>33.58</v>
      </c>
      <c r="E1002">
        <v>10.82</v>
      </c>
      <c r="G1002">
        <v>31.73</v>
      </c>
    </row>
    <row r="1003" spans="1:7" x14ac:dyDescent="0.25">
      <c r="A1003" t="s">
        <v>12509</v>
      </c>
      <c r="B1003">
        <v>102601101</v>
      </c>
      <c r="C1003">
        <v>137.02000000000001</v>
      </c>
      <c r="E1003">
        <v>0.26</v>
      </c>
      <c r="G1003">
        <v>136.76</v>
      </c>
    </row>
    <row r="1004" spans="1:7" x14ac:dyDescent="0.25">
      <c r="A1004" t="s">
        <v>12510</v>
      </c>
      <c r="B1004">
        <v>24090404</v>
      </c>
      <c r="C1004">
        <v>6.06</v>
      </c>
      <c r="G1004">
        <v>6.06</v>
      </c>
    </row>
    <row r="1005" spans="1:7" x14ac:dyDescent="0.25">
      <c r="A1005" t="s">
        <v>12511</v>
      </c>
      <c r="B1005">
        <v>24090405</v>
      </c>
      <c r="C1005">
        <v>5.74</v>
      </c>
      <c r="G1005">
        <v>5.74</v>
      </c>
    </row>
    <row r="1006" spans="1:7" x14ac:dyDescent="0.25">
      <c r="A1006" t="s">
        <v>12512</v>
      </c>
      <c r="B1006">
        <v>24090406</v>
      </c>
      <c r="C1006">
        <v>2.31</v>
      </c>
      <c r="G1006">
        <v>2.31</v>
      </c>
    </row>
    <row r="1007" spans="1:7" x14ac:dyDescent="0.25">
      <c r="A1007" t="s">
        <v>12513</v>
      </c>
      <c r="B1007">
        <v>24091101</v>
      </c>
      <c r="C1007">
        <v>5.42</v>
      </c>
      <c r="G1007">
        <v>5.42</v>
      </c>
    </row>
    <row r="1008" spans="1:7" x14ac:dyDescent="0.25">
      <c r="A1008" t="s">
        <v>12514</v>
      </c>
      <c r="B1008">
        <v>24091102</v>
      </c>
      <c r="C1008">
        <v>7.17</v>
      </c>
      <c r="G1008">
        <v>7.17</v>
      </c>
    </row>
    <row r="1009" spans="1:7" x14ac:dyDescent="0.25">
      <c r="A1009" t="s">
        <v>12515</v>
      </c>
      <c r="B1009">
        <v>182581105</v>
      </c>
      <c r="C1009">
        <v>14.64</v>
      </c>
      <c r="E1009">
        <v>6.84</v>
      </c>
      <c r="G1009">
        <v>7.8</v>
      </c>
    </row>
    <row r="1010" spans="1:7" x14ac:dyDescent="0.25">
      <c r="A1010" t="s">
        <v>12516</v>
      </c>
      <c r="B1010">
        <v>182581107</v>
      </c>
      <c r="C1010">
        <v>3.53</v>
      </c>
      <c r="E1010">
        <v>0.94</v>
      </c>
      <c r="G1010">
        <v>2.59</v>
      </c>
    </row>
    <row r="1011" spans="1:7" x14ac:dyDescent="0.25">
      <c r="A1011" t="s">
        <v>12517</v>
      </c>
      <c r="B1011">
        <v>182581108</v>
      </c>
      <c r="C1011">
        <v>21.57</v>
      </c>
      <c r="E1011">
        <v>3.45</v>
      </c>
      <c r="G1011">
        <v>18.12</v>
      </c>
    </row>
    <row r="1012" spans="1:7" x14ac:dyDescent="0.25">
      <c r="A1012" t="s">
        <v>12518</v>
      </c>
      <c r="B1012">
        <v>182131101</v>
      </c>
      <c r="C1012">
        <v>25.94</v>
      </c>
      <c r="E1012">
        <v>3.89</v>
      </c>
      <c r="G1012">
        <v>22.05</v>
      </c>
    </row>
    <row r="1013" spans="1:7" x14ac:dyDescent="0.25">
      <c r="A1013" t="s">
        <v>12519</v>
      </c>
      <c r="B1013">
        <v>182131102</v>
      </c>
      <c r="C1013">
        <v>0.72</v>
      </c>
      <c r="G1013">
        <v>0.72</v>
      </c>
    </row>
    <row r="1014" spans="1:7" x14ac:dyDescent="0.25">
      <c r="A1014" t="s">
        <v>12520</v>
      </c>
      <c r="B1014">
        <v>182131103</v>
      </c>
      <c r="C1014">
        <v>6.69</v>
      </c>
      <c r="G1014">
        <v>6.69</v>
      </c>
    </row>
    <row r="1015" spans="1:7" x14ac:dyDescent="0.25">
      <c r="A1015" t="s">
        <v>12521</v>
      </c>
      <c r="B1015">
        <v>182131104</v>
      </c>
      <c r="C1015">
        <v>54.29</v>
      </c>
      <c r="E1015">
        <v>0.74</v>
      </c>
      <c r="G1015">
        <v>53.55</v>
      </c>
    </row>
    <row r="1016" spans="1:7" x14ac:dyDescent="0.25">
      <c r="A1016" t="s">
        <v>12522</v>
      </c>
      <c r="B1016">
        <v>254201101</v>
      </c>
      <c r="C1016">
        <v>0.54</v>
      </c>
      <c r="G1016">
        <v>0.54</v>
      </c>
    </row>
    <row r="1017" spans="1:7" x14ac:dyDescent="0.25">
      <c r="A1017" t="s">
        <v>12523</v>
      </c>
      <c r="B1017">
        <v>254201103</v>
      </c>
      <c r="C1017">
        <v>74.16</v>
      </c>
      <c r="G1017">
        <v>74.16</v>
      </c>
    </row>
    <row r="1018" spans="1:7" x14ac:dyDescent="0.25">
      <c r="A1018" t="s">
        <v>12524</v>
      </c>
      <c r="B1018">
        <v>254201106</v>
      </c>
      <c r="C1018">
        <v>66.48</v>
      </c>
      <c r="G1018">
        <v>66.48</v>
      </c>
    </row>
    <row r="1019" spans="1:7" x14ac:dyDescent="0.25">
      <c r="A1019" t="s">
        <v>12525</v>
      </c>
      <c r="B1019">
        <v>254202104</v>
      </c>
      <c r="C1019">
        <v>47.72</v>
      </c>
      <c r="G1019">
        <v>47.72</v>
      </c>
    </row>
    <row r="1020" spans="1:7" x14ac:dyDescent="0.25">
      <c r="A1020" t="s">
        <v>12526</v>
      </c>
      <c r="B1020">
        <v>62462223</v>
      </c>
      <c r="C1020">
        <v>96.76</v>
      </c>
      <c r="G1020">
        <v>96.76</v>
      </c>
    </row>
    <row r="1021" spans="1:7" x14ac:dyDescent="0.25">
      <c r="A1021" t="s">
        <v>12527</v>
      </c>
      <c r="B1021">
        <v>62462224</v>
      </c>
      <c r="C1021">
        <v>63.62</v>
      </c>
      <c r="G1021">
        <v>63.62</v>
      </c>
    </row>
    <row r="1022" spans="1:7" x14ac:dyDescent="0.25">
      <c r="A1022" t="s">
        <v>12528</v>
      </c>
      <c r="B1022">
        <v>62462225</v>
      </c>
      <c r="C1022">
        <v>65.180000000000007</v>
      </c>
      <c r="G1022">
        <v>65.180000000000007</v>
      </c>
    </row>
    <row r="1023" spans="1:7" x14ac:dyDescent="0.25">
      <c r="A1023" t="s">
        <v>12529</v>
      </c>
      <c r="B1023">
        <v>62462226</v>
      </c>
      <c r="C1023">
        <v>20.89</v>
      </c>
      <c r="G1023">
        <v>20.89</v>
      </c>
    </row>
    <row r="1024" spans="1:7" x14ac:dyDescent="0.25">
      <c r="A1024" t="s">
        <v>12530</v>
      </c>
      <c r="B1024">
        <v>62462227</v>
      </c>
      <c r="C1024">
        <v>157.79</v>
      </c>
      <c r="G1024">
        <v>157.79</v>
      </c>
    </row>
    <row r="1025" spans="1:7" x14ac:dyDescent="0.25">
      <c r="A1025" t="s">
        <v>12531</v>
      </c>
      <c r="B1025">
        <v>14381102</v>
      </c>
      <c r="C1025">
        <v>4.42</v>
      </c>
      <c r="G1025">
        <v>4.42</v>
      </c>
    </row>
    <row r="1026" spans="1:7" x14ac:dyDescent="0.25">
      <c r="A1026" t="s">
        <v>12532</v>
      </c>
      <c r="B1026">
        <v>14381103</v>
      </c>
      <c r="C1026">
        <v>4.1900000000000004</v>
      </c>
      <c r="G1026">
        <v>4.1900000000000004</v>
      </c>
    </row>
    <row r="1027" spans="1:7" x14ac:dyDescent="0.25">
      <c r="A1027" t="s">
        <v>12533</v>
      </c>
      <c r="B1027">
        <v>14381104</v>
      </c>
      <c r="C1027">
        <v>19.29</v>
      </c>
      <c r="G1027">
        <v>19.29</v>
      </c>
    </row>
    <row r="1028" spans="1:7" x14ac:dyDescent="0.25">
      <c r="A1028" t="s">
        <v>12534</v>
      </c>
      <c r="B1028">
        <v>14381105</v>
      </c>
      <c r="C1028">
        <v>13.96</v>
      </c>
      <c r="G1028">
        <v>13.96</v>
      </c>
    </row>
    <row r="1029" spans="1:7" x14ac:dyDescent="0.25">
      <c r="A1029" t="s">
        <v>12535</v>
      </c>
      <c r="B1029">
        <v>14381106</v>
      </c>
      <c r="C1029">
        <v>17.02</v>
      </c>
      <c r="G1029">
        <v>17.02</v>
      </c>
    </row>
    <row r="1030" spans="1:7" x14ac:dyDescent="0.25">
      <c r="A1030" t="s">
        <v>12536</v>
      </c>
      <c r="B1030">
        <v>14381107</v>
      </c>
      <c r="C1030">
        <v>5.37</v>
      </c>
      <c r="G1030">
        <v>5.37</v>
      </c>
    </row>
    <row r="1031" spans="1:7" x14ac:dyDescent="0.25">
      <c r="A1031" t="s">
        <v>12537</v>
      </c>
      <c r="B1031">
        <v>14381108</v>
      </c>
      <c r="C1031">
        <v>22.69</v>
      </c>
      <c r="G1031">
        <v>22.69</v>
      </c>
    </row>
    <row r="1032" spans="1:7" x14ac:dyDescent="0.25">
      <c r="A1032" t="s">
        <v>12538</v>
      </c>
      <c r="B1032">
        <v>152031101</v>
      </c>
      <c r="C1032">
        <v>18.82</v>
      </c>
      <c r="D1032">
        <v>2.31</v>
      </c>
      <c r="E1032">
        <v>13.78</v>
      </c>
      <c r="G1032">
        <v>2.73</v>
      </c>
    </row>
    <row r="1033" spans="1:7" x14ac:dyDescent="0.25">
      <c r="A1033" t="s">
        <v>12539</v>
      </c>
      <c r="B1033">
        <v>152031102</v>
      </c>
      <c r="C1033">
        <v>5.79</v>
      </c>
      <c r="E1033">
        <v>0.06</v>
      </c>
      <c r="G1033">
        <v>5.73</v>
      </c>
    </row>
    <row r="1034" spans="1:7" x14ac:dyDescent="0.25">
      <c r="A1034" t="s">
        <v>12540</v>
      </c>
      <c r="B1034">
        <v>152031103</v>
      </c>
      <c r="C1034">
        <v>87.67</v>
      </c>
      <c r="E1034">
        <v>86.04</v>
      </c>
      <c r="G1034">
        <v>1.63</v>
      </c>
    </row>
    <row r="1035" spans="1:7" x14ac:dyDescent="0.25">
      <c r="A1035" t="s">
        <v>12541</v>
      </c>
      <c r="B1035">
        <v>102530401</v>
      </c>
      <c r="C1035">
        <v>10.63</v>
      </c>
      <c r="E1035">
        <v>10.63</v>
      </c>
      <c r="G1035">
        <v>0</v>
      </c>
    </row>
    <row r="1036" spans="1:7" x14ac:dyDescent="0.25">
      <c r="A1036" t="s">
        <v>12542</v>
      </c>
      <c r="B1036">
        <v>83192101</v>
      </c>
      <c r="C1036">
        <v>155.9</v>
      </c>
      <c r="D1036">
        <v>32.68</v>
      </c>
      <c r="E1036">
        <v>7.64</v>
      </c>
      <c r="G1036">
        <v>115.58</v>
      </c>
    </row>
    <row r="1037" spans="1:7" x14ac:dyDescent="0.25">
      <c r="A1037" t="s">
        <v>12543</v>
      </c>
      <c r="B1037">
        <v>83192102</v>
      </c>
      <c r="C1037">
        <v>45.84</v>
      </c>
      <c r="G1037">
        <v>45.84</v>
      </c>
    </row>
    <row r="1038" spans="1:7" x14ac:dyDescent="0.25">
      <c r="A1038" t="s">
        <v>12544</v>
      </c>
      <c r="B1038">
        <v>83192103</v>
      </c>
      <c r="C1038">
        <v>68.739999999999995</v>
      </c>
      <c r="G1038">
        <v>68.739999999999995</v>
      </c>
    </row>
    <row r="1039" spans="1:7" x14ac:dyDescent="0.25">
      <c r="A1039" t="s">
        <v>12545</v>
      </c>
      <c r="B1039">
        <v>83192104</v>
      </c>
      <c r="C1039">
        <v>30.18</v>
      </c>
      <c r="G1039">
        <v>30.18</v>
      </c>
    </row>
    <row r="1040" spans="1:7" x14ac:dyDescent="0.25">
      <c r="A1040" t="s">
        <v>12546</v>
      </c>
      <c r="B1040">
        <v>43091101</v>
      </c>
      <c r="C1040">
        <v>1.82</v>
      </c>
      <c r="G1040">
        <v>1.82</v>
      </c>
    </row>
    <row r="1041" spans="1:7" x14ac:dyDescent="0.25">
      <c r="A1041" t="s">
        <v>12547</v>
      </c>
      <c r="B1041">
        <v>43091102</v>
      </c>
      <c r="C1041">
        <v>13.42</v>
      </c>
      <c r="D1041">
        <v>5.73</v>
      </c>
      <c r="G1041">
        <v>7.69</v>
      </c>
    </row>
    <row r="1042" spans="1:7" x14ac:dyDescent="0.25">
      <c r="A1042" t="s">
        <v>12548</v>
      </c>
      <c r="B1042">
        <v>43091103</v>
      </c>
      <c r="C1042">
        <v>7.41</v>
      </c>
      <c r="E1042">
        <v>0.75</v>
      </c>
      <c r="G1042">
        <v>6.66</v>
      </c>
    </row>
    <row r="1043" spans="1:7" x14ac:dyDescent="0.25">
      <c r="A1043" t="s">
        <v>12549</v>
      </c>
      <c r="B1043">
        <v>43091104</v>
      </c>
      <c r="C1043">
        <v>18.38</v>
      </c>
      <c r="E1043">
        <v>0.18</v>
      </c>
      <c r="G1043">
        <v>18.2</v>
      </c>
    </row>
    <row r="1044" spans="1:7" x14ac:dyDescent="0.25">
      <c r="A1044" t="s">
        <v>12550</v>
      </c>
      <c r="B1044">
        <v>42841111</v>
      </c>
      <c r="C1044">
        <v>37.83</v>
      </c>
      <c r="E1044">
        <v>33.18</v>
      </c>
      <c r="G1044">
        <v>4.6500000000000004</v>
      </c>
    </row>
    <row r="1045" spans="1:7" x14ac:dyDescent="0.25">
      <c r="A1045" t="s">
        <v>12551</v>
      </c>
      <c r="B1045">
        <v>42841112</v>
      </c>
      <c r="C1045">
        <v>47.39</v>
      </c>
      <c r="E1045">
        <v>42.92</v>
      </c>
      <c r="G1045">
        <v>4.47</v>
      </c>
    </row>
    <row r="1046" spans="1:7" x14ac:dyDescent="0.25">
      <c r="A1046" t="s">
        <v>12552</v>
      </c>
      <c r="B1046">
        <v>252661101</v>
      </c>
      <c r="C1046">
        <v>43.38</v>
      </c>
      <c r="G1046">
        <v>43.38</v>
      </c>
    </row>
    <row r="1047" spans="1:7" x14ac:dyDescent="0.25">
      <c r="A1047" t="s">
        <v>12553</v>
      </c>
      <c r="B1047">
        <v>252661102</v>
      </c>
      <c r="C1047">
        <v>41.59</v>
      </c>
      <c r="G1047">
        <v>41.59</v>
      </c>
    </row>
    <row r="1048" spans="1:7" x14ac:dyDescent="0.25">
      <c r="A1048" t="s">
        <v>12554</v>
      </c>
      <c r="B1048">
        <v>252661103</v>
      </c>
      <c r="C1048">
        <v>31.65</v>
      </c>
      <c r="G1048">
        <v>31.65</v>
      </c>
    </row>
    <row r="1049" spans="1:7" x14ac:dyDescent="0.25">
      <c r="A1049" t="s">
        <v>12555</v>
      </c>
      <c r="B1049">
        <v>252661104</v>
      </c>
      <c r="C1049">
        <v>29.96</v>
      </c>
      <c r="G1049">
        <v>29.96</v>
      </c>
    </row>
    <row r="1050" spans="1:7" x14ac:dyDescent="0.25">
      <c r="A1050" t="s">
        <v>12556</v>
      </c>
      <c r="B1050">
        <v>252661105</v>
      </c>
      <c r="C1050">
        <v>2.17</v>
      </c>
      <c r="G1050">
        <v>2.17</v>
      </c>
    </row>
    <row r="1051" spans="1:7" x14ac:dyDescent="0.25">
      <c r="A1051" t="s">
        <v>12557</v>
      </c>
      <c r="B1051">
        <v>252661106</v>
      </c>
      <c r="C1051">
        <v>36.97</v>
      </c>
      <c r="G1051">
        <v>36.97</v>
      </c>
    </row>
    <row r="1052" spans="1:7" x14ac:dyDescent="0.25">
      <c r="A1052" t="s">
        <v>12558</v>
      </c>
      <c r="B1052">
        <v>252661108</v>
      </c>
      <c r="C1052">
        <v>2.17</v>
      </c>
      <c r="G1052">
        <v>2.17</v>
      </c>
    </row>
    <row r="1053" spans="1:7" x14ac:dyDescent="0.25">
      <c r="A1053" t="s">
        <v>12559</v>
      </c>
      <c r="B1053">
        <v>163111101</v>
      </c>
      <c r="C1053">
        <v>79.66</v>
      </c>
      <c r="G1053">
        <v>79.66</v>
      </c>
    </row>
    <row r="1054" spans="1:7" x14ac:dyDescent="0.25">
      <c r="A1054" t="s">
        <v>12560</v>
      </c>
      <c r="B1054">
        <v>163111102</v>
      </c>
      <c r="C1054">
        <v>137.4</v>
      </c>
      <c r="G1054">
        <v>137.4</v>
      </c>
    </row>
    <row r="1055" spans="1:7" x14ac:dyDescent="0.25">
      <c r="A1055" t="s">
        <v>12561</v>
      </c>
      <c r="B1055">
        <v>24101101</v>
      </c>
      <c r="C1055">
        <v>47.06</v>
      </c>
      <c r="D1055">
        <v>12.56</v>
      </c>
      <c r="E1055">
        <v>12.37</v>
      </c>
      <c r="G1055">
        <v>22.13</v>
      </c>
    </row>
    <row r="1056" spans="1:7" x14ac:dyDescent="0.25">
      <c r="A1056" t="s">
        <v>12562</v>
      </c>
      <c r="B1056">
        <v>24101102</v>
      </c>
      <c r="C1056">
        <v>48.04</v>
      </c>
      <c r="D1056">
        <v>5.57</v>
      </c>
      <c r="E1056">
        <v>2.86</v>
      </c>
      <c r="G1056">
        <v>39.61</v>
      </c>
    </row>
    <row r="1057" spans="1:7" x14ac:dyDescent="0.25">
      <c r="A1057" t="s">
        <v>12563</v>
      </c>
      <c r="B1057">
        <v>24101103</v>
      </c>
      <c r="C1057">
        <v>166.4</v>
      </c>
      <c r="D1057">
        <v>1.42</v>
      </c>
      <c r="E1057">
        <v>122.3</v>
      </c>
      <c r="G1057">
        <v>42.68</v>
      </c>
    </row>
    <row r="1058" spans="1:7" x14ac:dyDescent="0.25">
      <c r="A1058" t="s">
        <v>12564</v>
      </c>
      <c r="B1058">
        <v>152241101</v>
      </c>
      <c r="C1058">
        <v>68.69</v>
      </c>
      <c r="E1058">
        <v>68.69</v>
      </c>
      <c r="G1058">
        <v>0</v>
      </c>
    </row>
    <row r="1059" spans="1:7" x14ac:dyDescent="0.25">
      <c r="A1059" t="s">
        <v>12565</v>
      </c>
      <c r="B1059">
        <v>152241102</v>
      </c>
      <c r="C1059">
        <v>59.63</v>
      </c>
      <c r="E1059">
        <v>49.36</v>
      </c>
      <c r="G1059">
        <v>10.27</v>
      </c>
    </row>
    <row r="1060" spans="1:7" x14ac:dyDescent="0.25">
      <c r="A1060" t="s">
        <v>12566</v>
      </c>
      <c r="B1060">
        <v>102121101</v>
      </c>
      <c r="C1060">
        <v>37.39</v>
      </c>
      <c r="G1060">
        <v>37.39</v>
      </c>
    </row>
    <row r="1061" spans="1:7" x14ac:dyDescent="0.25">
      <c r="A1061" t="s">
        <v>12567</v>
      </c>
      <c r="B1061">
        <v>102121102</v>
      </c>
      <c r="C1061">
        <v>43.6</v>
      </c>
      <c r="G1061">
        <v>43.6</v>
      </c>
    </row>
    <row r="1062" spans="1:7" x14ac:dyDescent="0.25">
      <c r="A1062" t="s">
        <v>12568</v>
      </c>
      <c r="B1062">
        <v>102361101</v>
      </c>
      <c r="C1062">
        <v>34.47</v>
      </c>
      <c r="E1062">
        <v>24.32</v>
      </c>
      <c r="G1062">
        <v>10.15</v>
      </c>
    </row>
    <row r="1063" spans="1:7" x14ac:dyDescent="0.25">
      <c r="A1063" t="s">
        <v>12569</v>
      </c>
      <c r="B1063">
        <v>163301101</v>
      </c>
      <c r="C1063">
        <v>5.5</v>
      </c>
      <c r="G1063">
        <v>5.5</v>
      </c>
    </row>
    <row r="1064" spans="1:7" x14ac:dyDescent="0.25">
      <c r="A1064" t="s">
        <v>12570</v>
      </c>
      <c r="B1064">
        <v>163301102</v>
      </c>
      <c r="C1064">
        <v>2.76</v>
      </c>
      <c r="G1064">
        <v>2.76</v>
      </c>
    </row>
    <row r="1065" spans="1:7" x14ac:dyDescent="0.25">
      <c r="A1065" t="s">
        <v>12571</v>
      </c>
      <c r="B1065">
        <v>163301103</v>
      </c>
      <c r="C1065">
        <v>3.75</v>
      </c>
      <c r="G1065">
        <v>3.75</v>
      </c>
    </row>
    <row r="1066" spans="1:7" x14ac:dyDescent="0.25">
      <c r="A1066" t="s">
        <v>12572</v>
      </c>
      <c r="B1066">
        <v>163301104</v>
      </c>
      <c r="C1066">
        <v>10.64</v>
      </c>
      <c r="G1066">
        <v>10.64</v>
      </c>
    </row>
    <row r="1067" spans="1:7" x14ac:dyDescent="0.25">
      <c r="A1067" t="s">
        <v>12573</v>
      </c>
      <c r="B1067">
        <v>163301105</v>
      </c>
      <c r="C1067">
        <v>10.83</v>
      </c>
      <c r="G1067">
        <v>10.83</v>
      </c>
    </row>
    <row r="1068" spans="1:7" x14ac:dyDescent="0.25">
      <c r="A1068" t="s">
        <v>12574</v>
      </c>
      <c r="B1068">
        <v>163301106</v>
      </c>
      <c r="C1068">
        <v>7.23</v>
      </c>
      <c r="G1068">
        <v>7.23</v>
      </c>
    </row>
    <row r="1069" spans="1:7" x14ac:dyDescent="0.25">
      <c r="A1069" t="s">
        <v>12575</v>
      </c>
      <c r="B1069">
        <v>163301108</v>
      </c>
      <c r="C1069">
        <v>6.01</v>
      </c>
      <c r="G1069">
        <v>6.01</v>
      </c>
    </row>
    <row r="1070" spans="1:7" x14ac:dyDescent="0.25">
      <c r="A1070" t="s">
        <v>12576</v>
      </c>
      <c r="B1070">
        <v>163301109</v>
      </c>
      <c r="C1070">
        <v>3.85</v>
      </c>
      <c r="G1070">
        <v>3.85</v>
      </c>
    </row>
    <row r="1071" spans="1:7" x14ac:dyDescent="0.25">
      <c r="A1071" t="s">
        <v>12577</v>
      </c>
      <c r="B1071">
        <v>253401101</v>
      </c>
      <c r="C1071">
        <v>35.11</v>
      </c>
      <c r="G1071">
        <v>35.11</v>
      </c>
    </row>
    <row r="1072" spans="1:7" x14ac:dyDescent="0.25">
      <c r="A1072" t="s">
        <v>12578</v>
      </c>
      <c r="B1072">
        <v>253401102</v>
      </c>
      <c r="C1072">
        <v>44.27</v>
      </c>
      <c r="G1072">
        <v>44.27</v>
      </c>
    </row>
    <row r="1073" spans="1:7" x14ac:dyDescent="0.25">
      <c r="A1073" t="s">
        <v>12579</v>
      </c>
      <c r="B1073">
        <v>253401104</v>
      </c>
      <c r="C1073">
        <v>66.3</v>
      </c>
      <c r="G1073">
        <v>66.3</v>
      </c>
    </row>
    <row r="1074" spans="1:7" x14ac:dyDescent="0.25">
      <c r="A1074" t="s">
        <v>12580</v>
      </c>
      <c r="B1074">
        <v>163310401</v>
      </c>
      <c r="C1074">
        <v>1.01</v>
      </c>
      <c r="G1074">
        <v>1.01</v>
      </c>
    </row>
    <row r="1075" spans="1:7" x14ac:dyDescent="0.25">
      <c r="A1075" t="s">
        <v>12581</v>
      </c>
      <c r="B1075">
        <v>163310402</v>
      </c>
      <c r="C1075">
        <v>3.86</v>
      </c>
      <c r="G1075">
        <v>3.86</v>
      </c>
    </row>
    <row r="1076" spans="1:7" x14ac:dyDescent="0.25">
      <c r="A1076" t="s">
        <v>12582</v>
      </c>
      <c r="B1076">
        <v>163310403</v>
      </c>
      <c r="C1076">
        <v>1.54</v>
      </c>
      <c r="G1076">
        <v>1.54</v>
      </c>
    </row>
    <row r="1077" spans="1:7" x14ac:dyDescent="0.25">
      <c r="A1077" t="s">
        <v>12583</v>
      </c>
      <c r="B1077">
        <v>163310404</v>
      </c>
      <c r="C1077">
        <v>2.7</v>
      </c>
      <c r="G1077">
        <v>2.7</v>
      </c>
    </row>
    <row r="1078" spans="1:7" x14ac:dyDescent="0.25">
      <c r="A1078" t="s">
        <v>12584</v>
      </c>
      <c r="B1078">
        <v>163310405</v>
      </c>
      <c r="C1078">
        <v>2.9</v>
      </c>
      <c r="G1078">
        <v>2.9</v>
      </c>
    </row>
    <row r="1079" spans="1:7" x14ac:dyDescent="0.25">
      <c r="A1079" t="s">
        <v>12585</v>
      </c>
      <c r="B1079">
        <v>163310406</v>
      </c>
      <c r="C1079">
        <v>3.16</v>
      </c>
      <c r="G1079">
        <v>3.16</v>
      </c>
    </row>
    <row r="1080" spans="1:7" x14ac:dyDescent="0.25">
      <c r="A1080" t="s">
        <v>12586</v>
      </c>
      <c r="B1080">
        <v>253711101</v>
      </c>
      <c r="C1080">
        <v>71.930000000000007</v>
      </c>
      <c r="G1080">
        <v>71.930000000000007</v>
      </c>
    </row>
    <row r="1081" spans="1:7" x14ac:dyDescent="0.25">
      <c r="A1081" t="s">
        <v>12587</v>
      </c>
      <c r="B1081">
        <v>253711102</v>
      </c>
      <c r="C1081">
        <v>97.84</v>
      </c>
      <c r="G1081">
        <v>97.84</v>
      </c>
    </row>
    <row r="1082" spans="1:7" x14ac:dyDescent="0.25">
      <c r="A1082" t="s">
        <v>12588</v>
      </c>
      <c r="B1082">
        <v>192431108</v>
      </c>
      <c r="C1082">
        <v>32.619999999999997</v>
      </c>
      <c r="E1082">
        <v>1.71</v>
      </c>
      <c r="G1082">
        <v>30.91</v>
      </c>
    </row>
    <row r="1083" spans="1:7" x14ac:dyDescent="0.25">
      <c r="A1083" t="s">
        <v>12589</v>
      </c>
      <c r="B1083">
        <v>192431109</v>
      </c>
      <c r="C1083">
        <v>49.85</v>
      </c>
      <c r="E1083">
        <v>14.29</v>
      </c>
      <c r="G1083">
        <v>35.56</v>
      </c>
    </row>
    <row r="1084" spans="1:7" x14ac:dyDescent="0.25">
      <c r="A1084" t="s">
        <v>12590</v>
      </c>
      <c r="B1084">
        <v>152851102</v>
      </c>
      <c r="C1084">
        <v>4.3899999999999997</v>
      </c>
      <c r="G1084">
        <v>4.3899999999999997</v>
      </c>
    </row>
    <row r="1085" spans="1:7" x14ac:dyDescent="0.25">
      <c r="A1085" t="s">
        <v>12591</v>
      </c>
      <c r="B1085">
        <v>152851104</v>
      </c>
      <c r="C1085">
        <v>7.24</v>
      </c>
      <c r="G1085">
        <v>7.24</v>
      </c>
    </row>
    <row r="1086" spans="1:7" x14ac:dyDescent="0.25">
      <c r="A1086" t="s">
        <v>12592</v>
      </c>
      <c r="B1086">
        <v>152851105</v>
      </c>
      <c r="C1086">
        <v>23.51</v>
      </c>
      <c r="G1086">
        <v>23.51</v>
      </c>
    </row>
    <row r="1087" spans="1:7" x14ac:dyDescent="0.25">
      <c r="A1087" t="s">
        <v>12593</v>
      </c>
      <c r="B1087">
        <v>152851106</v>
      </c>
      <c r="C1087">
        <v>2.12</v>
      </c>
      <c r="G1087">
        <v>2.12</v>
      </c>
    </row>
    <row r="1088" spans="1:7" x14ac:dyDescent="0.25">
      <c r="A1088" t="s">
        <v>12594</v>
      </c>
      <c r="B1088">
        <v>152851107</v>
      </c>
      <c r="C1088">
        <v>10.23</v>
      </c>
      <c r="G1088">
        <v>10.23</v>
      </c>
    </row>
    <row r="1089" spans="1:7" x14ac:dyDescent="0.25">
      <c r="A1089" t="s">
        <v>12595</v>
      </c>
      <c r="B1089">
        <v>43211101</v>
      </c>
      <c r="C1089">
        <v>72.180000000000007</v>
      </c>
      <c r="E1089">
        <v>34.700000000000003</v>
      </c>
      <c r="G1089">
        <v>37.479999999999997</v>
      </c>
    </row>
    <row r="1090" spans="1:7" x14ac:dyDescent="0.25">
      <c r="A1090" t="s">
        <v>12596</v>
      </c>
      <c r="B1090">
        <v>43211102</v>
      </c>
      <c r="C1090">
        <v>27.56</v>
      </c>
      <c r="E1090">
        <v>4.0599999999999996</v>
      </c>
      <c r="G1090">
        <v>23.5</v>
      </c>
    </row>
    <row r="1091" spans="1:7" x14ac:dyDescent="0.25">
      <c r="A1091" t="s">
        <v>12597</v>
      </c>
      <c r="B1091">
        <v>182291101</v>
      </c>
      <c r="C1091">
        <v>32.97</v>
      </c>
      <c r="D1091">
        <v>2.67</v>
      </c>
      <c r="E1091">
        <v>17.71</v>
      </c>
      <c r="G1091">
        <v>12.59</v>
      </c>
    </row>
    <row r="1092" spans="1:7" x14ac:dyDescent="0.25">
      <c r="A1092" t="s">
        <v>12598</v>
      </c>
      <c r="B1092">
        <v>182291102</v>
      </c>
      <c r="C1092">
        <v>22.45</v>
      </c>
      <c r="E1092">
        <v>11.39</v>
      </c>
      <c r="G1092">
        <v>11.06</v>
      </c>
    </row>
    <row r="1093" spans="1:7" x14ac:dyDescent="0.25">
      <c r="A1093" t="s">
        <v>12599</v>
      </c>
      <c r="B1093">
        <v>12240401</v>
      </c>
      <c r="C1093">
        <v>3.3</v>
      </c>
      <c r="G1093">
        <v>3.3</v>
      </c>
    </row>
    <row r="1094" spans="1:7" x14ac:dyDescent="0.25">
      <c r="A1094" t="s">
        <v>12600</v>
      </c>
      <c r="B1094">
        <v>12240402</v>
      </c>
      <c r="C1094">
        <v>3.71</v>
      </c>
      <c r="G1094">
        <v>3.71</v>
      </c>
    </row>
    <row r="1095" spans="1:7" x14ac:dyDescent="0.25">
      <c r="A1095" t="s">
        <v>12601</v>
      </c>
      <c r="B1095">
        <v>252681104</v>
      </c>
      <c r="C1095">
        <v>36</v>
      </c>
      <c r="G1095">
        <v>36</v>
      </c>
    </row>
    <row r="1096" spans="1:7" x14ac:dyDescent="0.25">
      <c r="A1096" t="s">
        <v>12602</v>
      </c>
      <c r="B1096">
        <v>252681106</v>
      </c>
      <c r="C1096">
        <v>45.91</v>
      </c>
      <c r="G1096">
        <v>45.91</v>
      </c>
    </row>
    <row r="1097" spans="1:7" x14ac:dyDescent="0.25">
      <c r="A1097" t="s">
        <v>12603</v>
      </c>
      <c r="B1097">
        <v>252681108</v>
      </c>
      <c r="C1097">
        <v>22.66</v>
      </c>
      <c r="G1097">
        <v>22.66</v>
      </c>
    </row>
    <row r="1098" spans="1:7" x14ac:dyDescent="0.25">
      <c r="A1098" t="s">
        <v>12604</v>
      </c>
      <c r="B1098">
        <v>252681110</v>
      </c>
      <c r="C1098">
        <v>86.11</v>
      </c>
      <c r="G1098">
        <v>86.11</v>
      </c>
    </row>
    <row r="1099" spans="1:7" x14ac:dyDescent="0.25">
      <c r="A1099" t="s">
        <v>12605</v>
      </c>
      <c r="B1099">
        <v>163741102</v>
      </c>
      <c r="C1099">
        <v>76.17</v>
      </c>
      <c r="G1099">
        <v>76.17</v>
      </c>
    </row>
    <row r="1100" spans="1:7" x14ac:dyDescent="0.25">
      <c r="A1100" t="s">
        <v>12606</v>
      </c>
      <c r="B1100">
        <v>163741103</v>
      </c>
      <c r="C1100">
        <v>99.21</v>
      </c>
      <c r="G1100">
        <v>99.21</v>
      </c>
    </row>
    <row r="1101" spans="1:7" x14ac:dyDescent="0.25">
      <c r="A1101" t="s">
        <v>12607</v>
      </c>
      <c r="B1101">
        <v>83431108</v>
      </c>
      <c r="C1101">
        <v>12.13</v>
      </c>
      <c r="G1101">
        <v>12.13</v>
      </c>
    </row>
    <row r="1102" spans="1:7" x14ac:dyDescent="0.25">
      <c r="A1102" t="s">
        <v>12608</v>
      </c>
      <c r="B1102">
        <v>83431109</v>
      </c>
      <c r="C1102">
        <v>14.97</v>
      </c>
      <c r="G1102">
        <v>14.97</v>
      </c>
    </row>
    <row r="1103" spans="1:7" x14ac:dyDescent="0.25">
      <c r="A1103" t="s">
        <v>12609</v>
      </c>
      <c r="B1103">
        <v>83431110</v>
      </c>
      <c r="C1103">
        <v>8</v>
      </c>
      <c r="G1103">
        <v>8</v>
      </c>
    </row>
    <row r="1104" spans="1:7" x14ac:dyDescent="0.25">
      <c r="A1104" t="s">
        <v>12610</v>
      </c>
      <c r="B1104">
        <v>83431111</v>
      </c>
      <c r="C1104">
        <v>21.87</v>
      </c>
      <c r="G1104">
        <v>21.87</v>
      </c>
    </row>
    <row r="1105" spans="1:7" x14ac:dyDescent="0.25">
      <c r="A1105" t="s">
        <v>12611</v>
      </c>
      <c r="B1105">
        <v>83431112</v>
      </c>
      <c r="C1105">
        <v>4.43</v>
      </c>
      <c r="G1105">
        <v>4.43</v>
      </c>
    </row>
    <row r="1106" spans="1:7" x14ac:dyDescent="0.25">
      <c r="A1106" t="s">
        <v>12612</v>
      </c>
      <c r="B1106">
        <v>83431113</v>
      </c>
      <c r="C1106">
        <v>19.239999999999998</v>
      </c>
      <c r="G1106">
        <v>19.239999999999998</v>
      </c>
    </row>
    <row r="1107" spans="1:7" x14ac:dyDescent="0.25">
      <c r="A1107" t="s">
        <v>12613</v>
      </c>
      <c r="B1107">
        <v>83431114</v>
      </c>
      <c r="C1107">
        <v>9.51</v>
      </c>
      <c r="G1107">
        <v>9.51</v>
      </c>
    </row>
    <row r="1108" spans="1:7" x14ac:dyDescent="0.25">
      <c r="A1108" t="s">
        <v>12614</v>
      </c>
      <c r="B1108">
        <v>83431115</v>
      </c>
      <c r="C1108">
        <v>15.41</v>
      </c>
      <c r="E1108">
        <v>0.05</v>
      </c>
      <c r="G1108">
        <v>15.36</v>
      </c>
    </row>
    <row r="1109" spans="1:7" x14ac:dyDescent="0.25">
      <c r="A1109" t="s">
        <v>12615</v>
      </c>
      <c r="B1109">
        <v>83431116</v>
      </c>
      <c r="C1109">
        <v>34.25</v>
      </c>
      <c r="E1109">
        <v>13.95</v>
      </c>
      <c r="G1109">
        <v>20.3</v>
      </c>
    </row>
    <row r="1110" spans="1:7" x14ac:dyDescent="0.25">
      <c r="A1110" t="s">
        <v>12616</v>
      </c>
      <c r="B1110">
        <v>83432101</v>
      </c>
      <c r="C1110">
        <v>42.38</v>
      </c>
      <c r="D1110">
        <v>2.2400000000000002</v>
      </c>
      <c r="E1110">
        <v>10.16</v>
      </c>
      <c r="G1110">
        <v>29.98</v>
      </c>
    </row>
    <row r="1111" spans="1:7" x14ac:dyDescent="0.25">
      <c r="A1111" t="s">
        <v>12617</v>
      </c>
      <c r="B1111">
        <v>83432102</v>
      </c>
      <c r="C1111">
        <v>3.9</v>
      </c>
      <c r="G1111">
        <v>3.9</v>
      </c>
    </row>
    <row r="1112" spans="1:7" x14ac:dyDescent="0.25">
      <c r="A1112" t="s">
        <v>12618</v>
      </c>
      <c r="B1112">
        <v>83432103</v>
      </c>
      <c r="C1112">
        <v>21.55</v>
      </c>
      <c r="D1112">
        <v>5.28</v>
      </c>
      <c r="E1112">
        <v>2.09</v>
      </c>
      <c r="G1112">
        <v>14.18</v>
      </c>
    </row>
    <row r="1113" spans="1:7" x14ac:dyDescent="0.25">
      <c r="A1113" t="s">
        <v>12619</v>
      </c>
      <c r="B1113">
        <v>83432105</v>
      </c>
      <c r="C1113">
        <v>9.68</v>
      </c>
      <c r="G1113">
        <v>9.68</v>
      </c>
    </row>
    <row r="1114" spans="1:7" x14ac:dyDescent="0.25">
      <c r="A1114" t="s">
        <v>12620</v>
      </c>
      <c r="B1114">
        <v>83432111</v>
      </c>
      <c r="C1114">
        <v>4.57</v>
      </c>
      <c r="G1114">
        <v>4.57</v>
      </c>
    </row>
    <row r="1115" spans="1:7" x14ac:dyDescent="0.25">
      <c r="A1115" t="s">
        <v>12621</v>
      </c>
      <c r="B1115">
        <v>152691103</v>
      </c>
      <c r="C1115">
        <v>148.33000000000001</v>
      </c>
      <c r="E1115">
        <v>143.51</v>
      </c>
      <c r="G1115">
        <v>4.82</v>
      </c>
    </row>
    <row r="1116" spans="1:7" x14ac:dyDescent="0.25">
      <c r="A1116" t="s">
        <v>12622</v>
      </c>
      <c r="B1116">
        <v>152691104</v>
      </c>
      <c r="C1116">
        <v>87.96</v>
      </c>
      <c r="E1116">
        <v>72.5</v>
      </c>
      <c r="G1116">
        <v>15.46</v>
      </c>
    </row>
    <row r="1117" spans="1:7" x14ac:dyDescent="0.25">
      <c r="A1117" t="s">
        <v>12623</v>
      </c>
      <c r="B1117">
        <v>152691107</v>
      </c>
      <c r="C1117">
        <v>32.53</v>
      </c>
      <c r="E1117">
        <v>17.87</v>
      </c>
      <c r="G1117">
        <v>14.66</v>
      </c>
    </row>
    <row r="1118" spans="1:7" x14ac:dyDescent="0.25">
      <c r="A1118" t="s">
        <v>12624</v>
      </c>
      <c r="B1118">
        <v>152691108</v>
      </c>
      <c r="C1118">
        <v>0.02</v>
      </c>
      <c r="G1118">
        <v>0.02</v>
      </c>
    </row>
    <row r="1119" spans="1:7" x14ac:dyDescent="0.25">
      <c r="A1119" t="s">
        <v>12625</v>
      </c>
      <c r="B1119">
        <v>152691109</v>
      </c>
      <c r="C1119">
        <v>86.65</v>
      </c>
      <c r="E1119">
        <v>82.85</v>
      </c>
      <c r="G1119">
        <v>3.8</v>
      </c>
    </row>
    <row r="1120" spans="1:7" x14ac:dyDescent="0.25">
      <c r="A1120" t="s">
        <v>12626</v>
      </c>
      <c r="B1120">
        <v>152691110</v>
      </c>
      <c r="C1120">
        <v>57.25</v>
      </c>
      <c r="E1120">
        <v>48.9</v>
      </c>
      <c r="G1120">
        <v>8.35</v>
      </c>
    </row>
    <row r="1121" spans="1:7" x14ac:dyDescent="0.25">
      <c r="A1121" t="s">
        <v>12627</v>
      </c>
      <c r="B1121">
        <v>43361101</v>
      </c>
      <c r="C1121">
        <v>0.03</v>
      </c>
      <c r="E1121">
        <v>0.03</v>
      </c>
      <c r="G1121">
        <v>0</v>
      </c>
    </row>
    <row r="1122" spans="1:7" x14ac:dyDescent="0.25">
      <c r="A1122" t="s">
        <v>12628</v>
      </c>
      <c r="B1122">
        <v>43361102</v>
      </c>
      <c r="C1122">
        <v>64.290000000000006</v>
      </c>
      <c r="D1122">
        <v>10.7</v>
      </c>
      <c r="E1122">
        <v>29.29</v>
      </c>
      <c r="G1122">
        <v>24.3</v>
      </c>
    </row>
    <row r="1123" spans="1:7" x14ac:dyDescent="0.25">
      <c r="A1123" t="s">
        <v>12629</v>
      </c>
      <c r="B1123">
        <v>43361103</v>
      </c>
      <c r="C1123">
        <v>123.89</v>
      </c>
      <c r="E1123">
        <v>110.34</v>
      </c>
      <c r="G1123">
        <v>13.55</v>
      </c>
    </row>
    <row r="1124" spans="1:7" x14ac:dyDescent="0.25">
      <c r="A1124" t="s">
        <v>12630</v>
      </c>
      <c r="B1124">
        <v>43361104</v>
      </c>
      <c r="C1124">
        <v>29.23</v>
      </c>
      <c r="E1124">
        <v>11.91</v>
      </c>
      <c r="G1124">
        <v>17.32</v>
      </c>
    </row>
    <row r="1125" spans="1:7" x14ac:dyDescent="0.25">
      <c r="A1125" t="s">
        <v>12631</v>
      </c>
      <c r="B1125">
        <v>42651101</v>
      </c>
      <c r="C1125">
        <v>11.19</v>
      </c>
      <c r="G1125">
        <v>11.19</v>
      </c>
    </row>
    <row r="1126" spans="1:7" x14ac:dyDescent="0.25">
      <c r="A1126" t="s">
        <v>12632</v>
      </c>
      <c r="B1126">
        <v>42651102</v>
      </c>
      <c r="C1126">
        <v>19.88</v>
      </c>
      <c r="G1126">
        <v>19.88</v>
      </c>
    </row>
    <row r="1127" spans="1:7" x14ac:dyDescent="0.25">
      <c r="A1127" t="s">
        <v>12633</v>
      </c>
      <c r="B1127">
        <v>42651103</v>
      </c>
      <c r="C1127">
        <v>6.3</v>
      </c>
      <c r="G1127">
        <v>6.3</v>
      </c>
    </row>
    <row r="1128" spans="1:7" x14ac:dyDescent="0.25">
      <c r="A1128" t="s">
        <v>12634</v>
      </c>
      <c r="B1128">
        <v>42651104</v>
      </c>
      <c r="C1128">
        <v>9.56</v>
      </c>
      <c r="G1128">
        <v>9.56</v>
      </c>
    </row>
    <row r="1129" spans="1:7" x14ac:dyDescent="0.25">
      <c r="A1129" t="s">
        <v>12635</v>
      </c>
      <c r="B1129">
        <v>42651105</v>
      </c>
      <c r="C1129">
        <v>1.04</v>
      </c>
      <c r="G1129">
        <v>1.04</v>
      </c>
    </row>
    <row r="1130" spans="1:7" x14ac:dyDescent="0.25">
      <c r="A1130" t="s">
        <v>12636</v>
      </c>
      <c r="B1130">
        <v>42651106</v>
      </c>
      <c r="C1130">
        <v>15.26</v>
      </c>
      <c r="G1130">
        <v>15.26</v>
      </c>
    </row>
    <row r="1131" spans="1:7" x14ac:dyDescent="0.25">
      <c r="A1131" t="s">
        <v>12637</v>
      </c>
      <c r="B1131">
        <v>24110401</v>
      </c>
      <c r="C1131">
        <v>7.46</v>
      </c>
      <c r="G1131">
        <v>7.46</v>
      </c>
    </row>
    <row r="1132" spans="1:7" x14ac:dyDescent="0.25">
      <c r="A1132" t="s">
        <v>12638</v>
      </c>
      <c r="B1132">
        <v>24110402</v>
      </c>
      <c r="C1132">
        <v>8.02</v>
      </c>
      <c r="G1132">
        <v>8.02</v>
      </c>
    </row>
    <row r="1133" spans="1:7" x14ac:dyDescent="0.25">
      <c r="A1133" t="s">
        <v>12639</v>
      </c>
      <c r="B1133">
        <v>24110403</v>
      </c>
      <c r="C1133">
        <v>3.27</v>
      </c>
      <c r="G1133">
        <v>3.27</v>
      </c>
    </row>
    <row r="1134" spans="1:7" x14ac:dyDescent="0.25">
      <c r="A1134" t="s">
        <v>12640</v>
      </c>
      <c r="B1134">
        <v>24110404</v>
      </c>
      <c r="C1134">
        <v>5.69</v>
      </c>
      <c r="G1134">
        <v>5.69</v>
      </c>
    </row>
    <row r="1135" spans="1:7" x14ac:dyDescent="0.25">
      <c r="A1135" t="s">
        <v>12641</v>
      </c>
      <c r="B1135">
        <v>24110405</v>
      </c>
      <c r="C1135">
        <v>5.9</v>
      </c>
      <c r="G1135">
        <v>5.9</v>
      </c>
    </row>
    <row r="1136" spans="1:7" x14ac:dyDescent="0.25">
      <c r="A1136" t="s">
        <v>12642</v>
      </c>
      <c r="B1136">
        <v>182492101</v>
      </c>
      <c r="C1136">
        <v>25.56</v>
      </c>
      <c r="G1136">
        <v>25.56</v>
      </c>
    </row>
    <row r="1137" spans="1:7" x14ac:dyDescent="0.25">
      <c r="A1137" t="s">
        <v>12643</v>
      </c>
      <c r="B1137">
        <v>182492102</v>
      </c>
      <c r="C1137">
        <v>108.31</v>
      </c>
      <c r="E1137">
        <v>27.73</v>
      </c>
      <c r="G1137">
        <v>80.58</v>
      </c>
    </row>
    <row r="1138" spans="1:7" x14ac:dyDescent="0.25">
      <c r="A1138" t="s">
        <v>12644</v>
      </c>
      <c r="B1138">
        <v>182492103</v>
      </c>
      <c r="C1138">
        <v>13.55</v>
      </c>
      <c r="G1138">
        <v>13.55</v>
      </c>
    </row>
    <row r="1139" spans="1:7" x14ac:dyDescent="0.25">
      <c r="A1139" t="s">
        <v>12645</v>
      </c>
      <c r="B1139">
        <v>182492104</v>
      </c>
      <c r="C1139">
        <v>122.85</v>
      </c>
      <c r="E1139">
        <v>6.34</v>
      </c>
      <c r="G1139">
        <v>116.51</v>
      </c>
    </row>
    <row r="1140" spans="1:7" x14ac:dyDescent="0.25">
      <c r="A1140" t="s">
        <v>12646</v>
      </c>
      <c r="B1140">
        <v>182492105</v>
      </c>
      <c r="C1140">
        <v>164.92</v>
      </c>
      <c r="E1140">
        <v>64.36</v>
      </c>
      <c r="G1140">
        <v>100.56</v>
      </c>
    </row>
    <row r="1141" spans="1:7" x14ac:dyDescent="0.25">
      <c r="A1141" t="s">
        <v>12647</v>
      </c>
      <c r="B1141">
        <v>182492106</v>
      </c>
      <c r="C1141">
        <v>39.29</v>
      </c>
      <c r="E1141">
        <v>8.09</v>
      </c>
      <c r="G1141">
        <v>31.2</v>
      </c>
    </row>
    <row r="1142" spans="1:7" x14ac:dyDescent="0.25">
      <c r="A1142" t="s">
        <v>12648</v>
      </c>
      <c r="B1142">
        <v>13170401</v>
      </c>
      <c r="C1142">
        <v>5.36</v>
      </c>
      <c r="E1142">
        <v>2.78</v>
      </c>
      <c r="G1142">
        <v>2.58</v>
      </c>
    </row>
    <row r="1143" spans="1:7" x14ac:dyDescent="0.25">
      <c r="A1143" t="s">
        <v>12649</v>
      </c>
      <c r="B1143">
        <v>103211101</v>
      </c>
      <c r="C1143">
        <v>115.13</v>
      </c>
      <c r="G1143">
        <v>115.13</v>
      </c>
    </row>
    <row r="1144" spans="1:7" x14ac:dyDescent="0.25">
      <c r="A1144" t="s">
        <v>12650</v>
      </c>
      <c r="B1144">
        <v>103211102</v>
      </c>
      <c r="C1144">
        <v>149.07</v>
      </c>
      <c r="E1144">
        <v>2.57</v>
      </c>
      <c r="G1144">
        <v>146.5</v>
      </c>
    </row>
    <row r="1145" spans="1:7" x14ac:dyDescent="0.25">
      <c r="A1145" t="s">
        <v>12651</v>
      </c>
      <c r="B1145">
        <v>192401101</v>
      </c>
      <c r="C1145">
        <v>136.97999999999999</v>
      </c>
      <c r="D1145">
        <v>4.88</v>
      </c>
      <c r="E1145">
        <v>99.7</v>
      </c>
      <c r="G1145">
        <v>32.4</v>
      </c>
    </row>
    <row r="1146" spans="1:7" x14ac:dyDescent="0.25">
      <c r="A1146" t="s">
        <v>12652</v>
      </c>
      <c r="B1146">
        <v>42251101</v>
      </c>
      <c r="C1146">
        <v>130.72</v>
      </c>
      <c r="E1146">
        <v>81.59</v>
      </c>
      <c r="G1146">
        <v>49.13</v>
      </c>
    </row>
    <row r="1147" spans="1:7" x14ac:dyDescent="0.25">
      <c r="A1147" t="s">
        <v>12653</v>
      </c>
      <c r="B1147">
        <v>152571101</v>
      </c>
      <c r="C1147">
        <v>36.25</v>
      </c>
      <c r="E1147">
        <v>4.93</v>
      </c>
      <c r="G1147">
        <v>31.32</v>
      </c>
    </row>
    <row r="1148" spans="1:7" x14ac:dyDescent="0.25">
      <c r="A1148" t="s">
        <v>12654</v>
      </c>
      <c r="B1148">
        <v>152571102</v>
      </c>
      <c r="C1148">
        <v>14.83</v>
      </c>
      <c r="G1148">
        <v>14.83</v>
      </c>
    </row>
    <row r="1149" spans="1:7" x14ac:dyDescent="0.25">
      <c r="A1149" t="s">
        <v>12655</v>
      </c>
      <c r="B1149">
        <v>152571103</v>
      </c>
      <c r="C1149">
        <v>5.24</v>
      </c>
      <c r="G1149">
        <v>5.24</v>
      </c>
    </row>
    <row r="1150" spans="1:7" x14ac:dyDescent="0.25">
      <c r="A1150" t="s">
        <v>12656</v>
      </c>
      <c r="B1150">
        <v>152571104</v>
      </c>
      <c r="C1150">
        <v>11.65</v>
      </c>
      <c r="E1150">
        <v>1.97</v>
      </c>
      <c r="G1150">
        <v>9.68</v>
      </c>
    </row>
    <row r="1151" spans="1:7" x14ac:dyDescent="0.25">
      <c r="A1151" t="s">
        <v>12657</v>
      </c>
      <c r="B1151">
        <v>152571105</v>
      </c>
      <c r="C1151">
        <v>2.27</v>
      </c>
      <c r="G1151">
        <v>2.27</v>
      </c>
    </row>
    <row r="1152" spans="1:7" x14ac:dyDescent="0.25">
      <c r="A1152" t="s">
        <v>12658</v>
      </c>
      <c r="B1152">
        <v>152571106</v>
      </c>
      <c r="C1152">
        <v>15.3</v>
      </c>
      <c r="G1152">
        <v>15.3</v>
      </c>
    </row>
    <row r="1153" spans="1:7" x14ac:dyDescent="0.25">
      <c r="A1153" t="s">
        <v>12659</v>
      </c>
      <c r="B1153">
        <v>192341101</v>
      </c>
      <c r="C1153">
        <v>12.9</v>
      </c>
      <c r="G1153">
        <v>12.9</v>
      </c>
    </row>
    <row r="1154" spans="1:7" x14ac:dyDescent="0.25">
      <c r="A1154" t="s">
        <v>12660</v>
      </c>
      <c r="B1154">
        <v>192341102</v>
      </c>
      <c r="C1154">
        <v>41.57</v>
      </c>
      <c r="E1154">
        <v>6.33</v>
      </c>
      <c r="G1154">
        <v>35.24</v>
      </c>
    </row>
    <row r="1155" spans="1:7" x14ac:dyDescent="0.25">
      <c r="A1155" t="s">
        <v>12661</v>
      </c>
      <c r="B1155">
        <v>22331101</v>
      </c>
      <c r="C1155">
        <v>3.73</v>
      </c>
      <c r="G1155">
        <v>3.73</v>
      </c>
    </row>
    <row r="1156" spans="1:7" x14ac:dyDescent="0.25">
      <c r="A1156" t="s">
        <v>12662</v>
      </c>
      <c r="B1156">
        <v>22331102</v>
      </c>
      <c r="C1156">
        <v>8.2799999999999994</v>
      </c>
      <c r="G1156">
        <v>8.2799999999999994</v>
      </c>
    </row>
    <row r="1157" spans="1:7" x14ac:dyDescent="0.25">
      <c r="A1157" t="s">
        <v>12663</v>
      </c>
      <c r="B1157">
        <v>22331103</v>
      </c>
      <c r="C1157">
        <v>5.78</v>
      </c>
      <c r="G1157">
        <v>5.78</v>
      </c>
    </row>
    <row r="1158" spans="1:7" x14ac:dyDescent="0.25">
      <c r="A1158" t="s">
        <v>12664</v>
      </c>
      <c r="B1158">
        <v>22331104</v>
      </c>
      <c r="C1158">
        <v>3.62</v>
      </c>
      <c r="G1158">
        <v>3.62</v>
      </c>
    </row>
    <row r="1159" spans="1:7" x14ac:dyDescent="0.25">
      <c r="A1159" t="s">
        <v>12665</v>
      </c>
      <c r="B1159">
        <v>22331105</v>
      </c>
      <c r="C1159">
        <v>10.4</v>
      </c>
      <c r="G1159">
        <v>10.4</v>
      </c>
    </row>
    <row r="1160" spans="1:7" x14ac:dyDescent="0.25">
      <c r="A1160" t="s">
        <v>12666</v>
      </c>
      <c r="B1160">
        <v>22331106</v>
      </c>
      <c r="C1160">
        <v>1.53</v>
      </c>
      <c r="G1160">
        <v>1.53</v>
      </c>
    </row>
    <row r="1161" spans="1:7" x14ac:dyDescent="0.25">
      <c r="A1161" t="s">
        <v>12667</v>
      </c>
      <c r="B1161">
        <v>22331107</v>
      </c>
      <c r="C1161">
        <v>5.26</v>
      </c>
      <c r="G1161">
        <v>5.26</v>
      </c>
    </row>
    <row r="1162" spans="1:7" x14ac:dyDescent="0.25">
      <c r="A1162" t="s">
        <v>12668</v>
      </c>
      <c r="B1162">
        <v>22331108</v>
      </c>
      <c r="C1162">
        <v>5.72</v>
      </c>
      <c r="G1162">
        <v>5.72</v>
      </c>
    </row>
    <row r="1163" spans="1:7" x14ac:dyDescent="0.25">
      <c r="A1163" t="s">
        <v>12669</v>
      </c>
      <c r="B1163">
        <v>22331109</v>
      </c>
      <c r="C1163">
        <v>1.61</v>
      </c>
      <c r="G1163">
        <v>1.61</v>
      </c>
    </row>
    <row r="1164" spans="1:7" x14ac:dyDescent="0.25">
      <c r="A1164" t="s">
        <v>12670</v>
      </c>
      <c r="B1164">
        <v>253161106</v>
      </c>
      <c r="C1164">
        <v>17.05</v>
      </c>
      <c r="G1164">
        <v>17.05</v>
      </c>
    </row>
    <row r="1165" spans="1:7" x14ac:dyDescent="0.25">
      <c r="A1165" t="s">
        <v>12671</v>
      </c>
      <c r="B1165">
        <v>253161107</v>
      </c>
      <c r="C1165">
        <v>0.34</v>
      </c>
      <c r="G1165">
        <v>0.34</v>
      </c>
    </row>
    <row r="1166" spans="1:7" x14ac:dyDescent="0.25">
      <c r="A1166" t="s">
        <v>12672</v>
      </c>
      <c r="B1166">
        <v>253161108</v>
      </c>
      <c r="C1166">
        <v>10.15</v>
      </c>
      <c r="G1166">
        <v>10.15</v>
      </c>
    </row>
    <row r="1167" spans="1:7" x14ac:dyDescent="0.25">
      <c r="A1167" t="s">
        <v>12673</v>
      </c>
      <c r="B1167">
        <v>253161109</v>
      </c>
      <c r="C1167">
        <v>0.34</v>
      </c>
      <c r="G1167">
        <v>0.34</v>
      </c>
    </row>
    <row r="1168" spans="1:7" x14ac:dyDescent="0.25">
      <c r="A1168" t="s">
        <v>12674</v>
      </c>
      <c r="B1168">
        <v>253161112</v>
      </c>
      <c r="C1168">
        <v>13.8</v>
      </c>
      <c r="G1168">
        <v>13.8</v>
      </c>
    </row>
    <row r="1169" spans="1:7" x14ac:dyDescent="0.25">
      <c r="A1169" t="s">
        <v>12675</v>
      </c>
      <c r="B1169">
        <v>253161116</v>
      </c>
      <c r="C1169">
        <v>19.73</v>
      </c>
      <c r="G1169">
        <v>19.73</v>
      </c>
    </row>
    <row r="1170" spans="1:7" x14ac:dyDescent="0.25">
      <c r="A1170" t="s">
        <v>12676</v>
      </c>
      <c r="B1170">
        <v>42481101</v>
      </c>
      <c r="C1170">
        <v>11.63</v>
      </c>
      <c r="D1170">
        <v>0.5</v>
      </c>
      <c r="E1170">
        <v>5.72</v>
      </c>
      <c r="G1170">
        <v>5.41</v>
      </c>
    </row>
    <row r="1171" spans="1:7" x14ac:dyDescent="0.25">
      <c r="A1171" t="s">
        <v>12677</v>
      </c>
      <c r="B1171">
        <v>42481102</v>
      </c>
      <c r="C1171">
        <v>8.52</v>
      </c>
      <c r="G1171">
        <v>8.52</v>
      </c>
    </row>
    <row r="1172" spans="1:7" x14ac:dyDescent="0.25">
      <c r="A1172" t="s">
        <v>12678</v>
      </c>
      <c r="B1172">
        <v>42481103</v>
      </c>
      <c r="C1172">
        <v>2.77</v>
      </c>
      <c r="E1172">
        <v>0.62</v>
      </c>
      <c r="G1172">
        <v>2.15</v>
      </c>
    </row>
    <row r="1173" spans="1:7" x14ac:dyDescent="0.25">
      <c r="A1173" t="s">
        <v>12679</v>
      </c>
      <c r="B1173">
        <v>42481104</v>
      </c>
      <c r="C1173">
        <v>57.17</v>
      </c>
      <c r="E1173">
        <v>6.33</v>
      </c>
      <c r="G1173">
        <v>50.84</v>
      </c>
    </row>
    <row r="1174" spans="1:7" x14ac:dyDescent="0.25">
      <c r="A1174" t="s">
        <v>12680</v>
      </c>
      <c r="B1174">
        <v>42481105</v>
      </c>
      <c r="C1174">
        <v>20.2</v>
      </c>
      <c r="E1174">
        <v>4.75</v>
      </c>
      <c r="G1174">
        <v>15.45</v>
      </c>
    </row>
    <row r="1175" spans="1:7" x14ac:dyDescent="0.25">
      <c r="A1175" t="s">
        <v>12681</v>
      </c>
      <c r="B1175">
        <v>252691104</v>
      </c>
      <c r="C1175">
        <v>16.12</v>
      </c>
      <c r="E1175">
        <v>16.12</v>
      </c>
      <c r="G1175">
        <v>0</v>
      </c>
    </row>
    <row r="1176" spans="1:7" x14ac:dyDescent="0.25">
      <c r="A1176" t="s">
        <v>12682</v>
      </c>
      <c r="B1176">
        <v>182300411</v>
      </c>
      <c r="C1176">
        <v>2.02</v>
      </c>
      <c r="G1176">
        <v>2.02</v>
      </c>
    </row>
    <row r="1177" spans="1:7" x14ac:dyDescent="0.25">
      <c r="A1177" t="s">
        <v>12683</v>
      </c>
      <c r="B1177">
        <v>182300412</v>
      </c>
      <c r="C1177">
        <v>9.7899999999999991</v>
      </c>
      <c r="G1177">
        <v>9.7899999999999991</v>
      </c>
    </row>
    <row r="1178" spans="1:7" x14ac:dyDescent="0.25">
      <c r="A1178" t="s">
        <v>12684</v>
      </c>
      <c r="B1178">
        <v>182300413</v>
      </c>
      <c r="C1178">
        <v>3.71</v>
      </c>
      <c r="G1178">
        <v>3.71</v>
      </c>
    </row>
    <row r="1179" spans="1:7" x14ac:dyDescent="0.25">
      <c r="A1179" t="s">
        <v>12685</v>
      </c>
      <c r="B1179">
        <v>182300415</v>
      </c>
      <c r="C1179">
        <v>1.43</v>
      </c>
      <c r="G1179">
        <v>1.43</v>
      </c>
    </row>
    <row r="1180" spans="1:7" x14ac:dyDescent="0.25">
      <c r="A1180" t="s">
        <v>12686</v>
      </c>
      <c r="B1180">
        <v>163881101</v>
      </c>
      <c r="C1180">
        <v>28.99</v>
      </c>
      <c r="E1180">
        <v>14.89</v>
      </c>
      <c r="G1180">
        <v>14.1</v>
      </c>
    </row>
    <row r="1181" spans="1:7" x14ac:dyDescent="0.25">
      <c r="A1181" t="s">
        <v>12687</v>
      </c>
      <c r="B1181">
        <v>102851101</v>
      </c>
      <c r="C1181">
        <v>77.3</v>
      </c>
      <c r="G1181">
        <v>77.3</v>
      </c>
    </row>
    <row r="1182" spans="1:7" x14ac:dyDescent="0.25">
      <c r="A1182" t="s">
        <v>12688</v>
      </c>
      <c r="B1182">
        <v>102851102</v>
      </c>
      <c r="C1182">
        <v>80.77</v>
      </c>
      <c r="G1182">
        <v>80.77</v>
      </c>
    </row>
    <row r="1183" spans="1:7" x14ac:dyDescent="0.25">
      <c r="A1183" t="s">
        <v>12689</v>
      </c>
      <c r="B1183">
        <v>254771101</v>
      </c>
      <c r="C1183">
        <v>62.36</v>
      </c>
      <c r="G1183">
        <v>62.36</v>
      </c>
    </row>
    <row r="1184" spans="1:7" x14ac:dyDescent="0.25">
      <c r="A1184" t="s">
        <v>12690</v>
      </c>
      <c r="B1184">
        <v>254771102</v>
      </c>
      <c r="C1184">
        <v>51.45</v>
      </c>
      <c r="G1184">
        <v>51.45</v>
      </c>
    </row>
    <row r="1185" spans="1:7" x14ac:dyDescent="0.25">
      <c r="A1185" t="s">
        <v>12691</v>
      </c>
      <c r="B1185">
        <v>63801101</v>
      </c>
      <c r="C1185">
        <v>0.01</v>
      </c>
      <c r="G1185">
        <v>0.01</v>
      </c>
    </row>
    <row r="1186" spans="1:7" x14ac:dyDescent="0.25">
      <c r="A1186" t="s">
        <v>12692</v>
      </c>
      <c r="B1186">
        <v>63801102</v>
      </c>
      <c r="C1186">
        <v>20.16</v>
      </c>
      <c r="E1186">
        <v>8</v>
      </c>
      <c r="G1186">
        <v>12.16</v>
      </c>
    </row>
    <row r="1187" spans="1:7" x14ac:dyDescent="0.25">
      <c r="A1187" t="s">
        <v>12693</v>
      </c>
      <c r="B1187">
        <v>63801103</v>
      </c>
      <c r="C1187">
        <v>10.84</v>
      </c>
      <c r="E1187">
        <v>2.19</v>
      </c>
      <c r="G1187">
        <v>8.65</v>
      </c>
    </row>
    <row r="1188" spans="1:7" x14ac:dyDescent="0.25">
      <c r="A1188" t="s">
        <v>12694</v>
      </c>
      <c r="B1188">
        <v>63801104</v>
      </c>
      <c r="C1188">
        <v>0.08</v>
      </c>
      <c r="G1188">
        <v>0.08</v>
      </c>
    </row>
    <row r="1189" spans="1:7" x14ac:dyDescent="0.25">
      <c r="A1189" t="s">
        <v>12695</v>
      </c>
      <c r="B1189">
        <v>63801105</v>
      </c>
      <c r="C1189">
        <v>63.85</v>
      </c>
      <c r="E1189">
        <v>16.190000000000001</v>
      </c>
      <c r="G1189">
        <v>47.66</v>
      </c>
    </row>
    <row r="1190" spans="1:7" x14ac:dyDescent="0.25">
      <c r="A1190" t="s">
        <v>12696</v>
      </c>
      <c r="B1190">
        <v>192391101</v>
      </c>
      <c r="C1190">
        <v>29.32</v>
      </c>
      <c r="G1190">
        <v>29.32</v>
      </c>
    </row>
    <row r="1191" spans="1:7" x14ac:dyDescent="0.25">
      <c r="A1191" t="s">
        <v>12697</v>
      </c>
      <c r="B1191">
        <v>192391102</v>
      </c>
      <c r="C1191">
        <v>6.26</v>
      </c>
      <c r="G1191">
        <v>6.26</v>
      </c>
    </row>
    <row r="1192" spans="1:7" x14ac:dyDescent="0.25">
      <c r="A1192" t="s">
        <v>12698</v>
      </c>
      <c r="B1192">
        <v>192391103</v>
      </c>
      <c r="C1192">
        <v>42.51</v>
      </c>
      <c r="G1192">
        <v>42.51</v>
      </c>
    </row>
    <row r="1193" spans="1:7" x14ac:dyDescent="0.25">
      <c r="A1193" t="s">
        <v>12699</v>
      </c>
      <c r="B1193">
        <v>192391104</v>
      </c>
      <c r="C1193">
        <v>2.57</v>
      </c>
      <c r="G1193">
        <v>2.57</v>
      </c>
    </row>
    <row r="1194" spans="1:7" x14ac:dyDescent="0.25">
      <c r="A1194" t="s">
        <v>12700</v>
      </c>
      <c r="B1194">
        <v>13501101</v>
      </c>
      <c r="C1194">
        <v>13.72</v>
      </c>
      <c r="E1194">
        <v>0.57999999999999996</v>
      </c>
      <c r="G1194">
        <v>13.14</v>
      </c>
    </row>
    <row r="1195" spans="1:7" x14ac:dyDescent="0.25">
      <c r="A1195" t="s">
        <v>12701</v>
      </c>
      <c r="B1195">
        <v>13501103</v>
      </c>
      <c r="C1195">
        <v>3.42</v>
      </c>
      <c r="G1195">
        <v>3.42</v>
      </c>
    </row>
    <row r="1196" spans="1:7" x14ac:dyDescent="0.25">
      <c r="A1196" t="s">
        <v>12702</v>
      </c>
      <c r="B1196">
        <v>13501104</v>
      </c>
      <c r="C1196">
        <v>4.42</v>
      </c>
      <c r="G1196">
        <v>4.42</v>
      </c>
    </row>
    <row r="1197" spans="1:7" x14ac:dyDescent="0.25">
      <c r="A1197" t="s">
        <v>12703</v>
      </c>
      <c r="B1197">
        <v>13501105</v>
      </c>
      <c r="C1197">
        <v>6.84</v>
      </c>
      <c r="G1197">
        <v>6.84</v>
      </c>
    </row>
    <row r="1198" spans="1:7" x14ac:dyDescent="0.25">
      <c r="A1198" t="s">
        <v>12704</v>
      </c>
      <c r="B1198">
        <v>13501106</v>
      </c>
      <c r="C1198">
        <v>4.78</v>
      </c>
      <c r="G1198">
        <v>4.78</v>
      </c>
    </row>
    <row r="1199" spans="1:7" x14ac:dyDescent="0.25">
      <c r="A1199" t="s">
        <v>12705</v>
      </c>
      <c r="B1199">
        <v>13501108</v>
      </c>
      <c r="C1199">
        <v>17.68</v>
      </c>
      <c r="E1199">
        <v>0.7</v>
      </c>
      <c r="G1199">
        <v>16.98</v>
      </c>
    </row>
    <row r="1200" spans="1:7" x14ac:dyDescent="0.25">
      <c r="A1200" t="s">
        <v>12706</v>
      </c>
      <c r="B1200">
        <v>13501109</v>
      </c>
      <c r="C1200">
        <v>4.1500000000000004</v>
      </c>
      <c r="G1200">
        <v>4.1500000000000004</v>
      </c>
    </row>
    <row r="1201" spans="1:7" x14ac:dyDescent="0.25">
      <c r="A1201" t="s">
        <v>12707</v>
      </c>
      <c r="B1201">
        <v>13501110</v>
      </c>
      <c r="C1201">
        <v>5.96</v>
      </c>
      <c r="G1201">
        <v>5.96</v>
      </c>
    </row>
    <row r="1202" spans="1:7" x14ac:dyDescent="0.25">
      <c r="A1202" t="s">
        <v>12708</v>
      </c>
      <c r="B1202">
        <v>13501111</v>
      </c>
      <c r="C1202">
        <v>18.989999999999998</v>
      </c>
      <c r="D1202">
        <v>0.91</v>
      </c>
      <c r="E1202">
        <v>0.03</v>
      </c>
      <c r="G1202">
        <v>18.05</v>
      </c>
    </row>
    <row r="1203" spans="1:7" x14ac:dyDescent="0.25">
      <c r="A1203" t="s">
        <v>12709</v>
      </c>
      <c r="B1203">
        <v>13501112</v>
      </c>
      <c r="C1203">
        <v>7.24</v>
      </c>
      <c r="G1203">
        <v>7.24</v>
      </c>
    </row>
    <row r="1204" spans="1:7" x14ac:dyDescent="0.25">
      <c r="A1204" t="s">
        <v>12710</v>
      </c>
      <c r="B1204">
        <v>18320401</v>
      </c>
      <c r="C1204">
        <v>2.88</v>
      </c>
      <c r="G1204">
        <v>2.88</v>
      </c>
    </row>
    <row r="1205" spans="1:7" x14ac:dyDescent="0.25">
      <c r="A1205" t="s">
        <v>12711</v>
      </c>
      <c r="B1205">
        <v>103441101</v>
      </c>
      <c r="C1205">
        <v>79.63</v>
      </c>
      <c r="D1205">
        <v>0.2</v>
      </c>
      <c r="E1205">
        <v>63.69</v>
      </c>
      <c r="G1205">
        <v>15.74</v>
      </c>
    </row>
    <row r="1206" spans="1:7" x14ac:dyDescent="0.25">
      <c r="A1206" t="s">
        <v>12712</v>
      </c>
      <c r="B1206">
        <v>103441102</v>
      </c>
      <c r="C1206">
        <v>86.62</v>
      </c>
      <c r="E1206">
        <v>53.34</v>
      </c>
      <c r="G1206">
        <v>33.28</v>
      </c>
    </row>
    <row r="1207" spans="1:7" x14ac:dyDescent="0.25">
      <c r="A1207" t="s">
        <v>12713</v>
      </c>
      <c r="B1207">
        <v>103441103</v>
      </c>
      <c r="C1207">
        <v>38.119999999999997</v>
      </c>
      <c r="E1207">
        <v>3.92</v>
      </c>
      <c r="G1207">
        <v>34.200000000000003</v>
      </c>
    </row>
    <row r="1208" spans="1:7" x14ac:dyDescent="0.25">
      <c r="A1208" t="s">
        <v>12714</v>
      </c>
      <c r="B1208">
        <v>182981102</v>
      </c>
      <c r="C1208">
        <v>105.89</v>
      </c>
      <c r="E1208">
        <v>65.47</v>
      </c>
      <c r="G1208">
        <v>40.42</v>
      </c>
    </row>
    <row r="1209" spans="1:7" x14ac:dyDescent="0.25">
      <c r="A1209" t="s">
        <v>12715</v>
      </c>
      <c r="B1209">
        <v>182981103</v>
      </c>
      <c r="C1209">
        <v>18.57</v>
      </c>
      <c r="E1209">
        <v>12.51</v>
      </c>
      <c r="G1209">
        <v>6.06</v>
      </c>
    </row>
    <row r="1210" spans="1:7" x14ac:dyDescent="0.25">
      <c r="A1210" t="s">
        <v>12716</v>
      </c>
      <c r="B1210">
        <v>22400401</v>
      </c>
      <c r="C1210">
        <v>3.69</v>
      </c>
      <c r="G1210">
        <v>3.69</v>
      </c>
    </row>
    <row r="1211" spans="1:7" x14ac:dyDescent="0.25">
      <c r="A1211" t="s">
        <v>12717</v>
      </c>
      <c r="B1211">
        <v>22400402</v>
      </c>
      <c r="C1211">
        <v>2.14</v>
      </c>
      <c r="G1211">
        <v>2.14</v>
      </c>
    </row>
    <row r="1212" spans="1:7" x14ac:dyDescent="0.25">
      <c r="A1212" t="s">
        <v>12718</v>
      </c>
      <c r="B1212">
        <v>103221101</v>
      </c>
      <c r="C1212">
        <v>72.459999999999994</v>
      </c>
      <c r="D1212">
        <v>45.63</v>
      </c>
      <c r="E1212">
        <v>26.47</v>
      </c>
      <c r="G1212">
        <v>0.36</v>
      </c>
    </row>
    <row r="1213" spans="1:7" x14ac:dyDescent="0.25">
      <c r="A1213" t="s">
        <v>12719</v>
      </c>
      <c r="B1213">
        <v>252701104</v>
      </c>
      <c r="C1213">
        <v>73.13</v>
      </c>
      <c r="G1213">
        <v>73.13</v>
      </c>
    </row>
    <row r="1214" spans="1:7" x14ac:dyDescent="0.25">
      <c r="A1214" t="s">
        <v>12720</v>
      </c>
      <c r="B1214">
        <v>252701106</v>
      </c>
      <c r="C1214">
        <v>39.270000000000003</v>
      </c>
      <c r="G1214">
        <v>39.270000000000003</v>
      </c>
    </row>
    <row r="1215" spans="1:7" x14ac:dyDescent="0.25">
      <c r="A1215" t="s">
        <v>12721</v>
      </c>
      <c r="B1215">
        <v>252701110</v>
      </c>
      <c r="C1215">
        <v>50.46</v>
      </c>
      <c r="G1215">
        <v>50.46</v>
      </c>
    </row>
    <row r="1216" spans="1:7" x14ac:dyDescent="0.25">
      <c r="A1216" t="s">
        <v>12722</v>
      </c>
      <c r="B1216">
        <v>252701113</v>
      </c>
      <c r="C1216">
        <v>0.63</v>
      </c>
      <c r="G1216">
        <v>0.63</v>
      </c>
    </row>
    <row r="1217" spans="1:7" x14ac:dyDescent="0.25">
      <c r="A1217" t="s">
        <v>12723</v>
      </c>
      <c r="B1217">
        <v>252701114</v>
      </c>
      <c r="C1217">
        <v>13.36</v>
      </c>
      <c r="G1217">
        <v>13.36</v>
      </c>
    </row>
    <row r="1218" spans="1:7" x14ac:dyDescent="0.25">
      <c r="A1218" t="s">
        <v>12724</v>
      </c>
      <c r="B1218">
        <v>252561101</v>
      </c>
      <c r="C1218">
        <v>34.21</v>
      </c>
      <c r="E1218">
        <v>34.21</v>
      </c>
      <c r="G1218">
        <v>0</v>
      </c>
    </row>
    <row r="1219" spans="1:7" x14ac:dyDescent="0.25">
      <c r="A1219" t="s">
        <v>12725</v>
      </c>
      <c r="B1219">
        <v>252711101</v>
      </c>
      <c r="C1219">
        <v>145.36000000000001</v>
      </c>
      <c r="G1219">
        <v>145.36000000000001</v>
      </c>
    </row>
    <row r="1220" spans="1:7" x14ac:dyDescent="0.25">
      <c r="A1220" t="s">
        <v>12726</v>
      </c>
      <c r="B1220">
        <v>252711102</v>
      </c>
      <c r="C1220">
        <v>58.45</v>
      </c>
      <c r="G1220">
        <v>58.45</v>
      </c>
    </row>
    <row r="1221" spans="1:7" x14ac:dyDescent="0.25">
      <c r="A1221" t="s">
        <v>12727</v>
      </c>
      <c r="B1221">
        <v>252711103</v>
      </c>
      <c r="C1221">
        <v>56.38</v>
      </c>
      <c r="G1221">
        <v>56.38</v>
      </c>
    </row>
    <row r="1222" spans="1:7" x14ac:dyDescent="0.25">
      <c r="A1222" t="s">
        <v>12728</v>
      </c>
      <c r="B1222">
        <v>252711104</v>
      </c>
      <c r="C1222">
        <v>65.97</v>
      </c>
      <c r="G1222">
        <v>65.97</v>
      </c>
    </row>
    <row r="1223" spans="1:7" x14ac:dyDescent="0.25">
      <c r="A1223" t="s">
        <v>12729</v>
      </c>
      <c r="B1223">
        <v>252711106</v>
      </c>
      <c r="C1223">
        <v>75.66</v>
      </c>
      <c r="G1223">
        <v>75.66</v>
      </c>
    </row>
    <row r="1224" spans="1:7" x14ac:dyDescent="0.25">
      <c r="A1224" t="s">
        <v>12730</v>
      </c>
      <c r="B1224">
        <v>252711108</v>
      </c>
      <c r="C1224">
        <v>28.11</v>
      </c>
      <c r="G1224">
        <v>28.11</v>
      </c>
    </row>
    <row r="1225" spans="1:7" x14ac:dyDescent="0.25">
      <c r="A1225" t="s">
        <v>12731</v>
      </c>
      <c r="B1225">
        <v>252721103</v>
      </c>
      <c r="C1225">
        <v>11.39</v>
      </c>
      <c r="G1225">
        <v>11.39</v>
      </c>
    </row>
    <row r="1226" spans="1:7" x14ac:dyDescent="0.25">
      <c r="A1226" t="s">
        <v>12732</v>
      </c>
      <c r="B1226">
        <v>252721104</v>
      </c>
      <c r="C1226">
        <v>39.14</v>
      </c>
      <c r="G1226">
        <v>39.14</v>
      </c>
    </row>
    <row r="1227" spans="1:7" x14ac:dyDescent="0.25">
      <c r="A1227" t="s">
        <v>12733</v>
      </c>
      <c r="B1227">
        <v>252721106</v>
      </c>
      <c r="C1227">
        <v>44.03</v>
      </c>
      <c r="E1227">
        <v>1.31</v>
      </c>
      <c r="G1227">
        <v>42.72</v>
      </c>
    </row>
    <row r="1228" spans="1:7" x14ac:dyDescent="0.25">
      <c r="A1228" t="s">
        <v>12734</v>
      </c>
      <c r="B1228">
        <v>252721107</v>
      </c>
      <c r="C1228">
        <v>21.16</v>
      </c>
      <c r="G1228">
        <v>21.16</v>
      </c>
    </row>
    <row r="1229" spans="1:7" x14ac:dyDescent="0.25">
      <c r="A1229" t="s">
        <v>12735</v>
      </c>
      <c r="B1229">
        <v>252721108</v>
      </c>
      <c r="C1229">
        <v>7.69</v>
      </c>
      <c r="G1229">
        <v>7.69</v>
      </c>
    </row>
    <row r="1230" spans="1:7" x14ac:dyDescent="0.25">
      <c r="A1230" t="s">
        <v>12736</v>
      </c>
      <c r="B1230">
        <v>252721109</v>
      </c>
      <c r="C1230">
        <v>11.24</v>
      </c>
      <c r="G1230">
        <v>11.24</v>
      </c>
    </row>
    <row r="1231" spans="1:7" x14ac:dyDescent="0.25">
      <c r="A1231" t="s">
        <v>12737</v>
      </c>
      <c r="B1231">
        <v>252721110</v>
      </c>
      <c r="C1231">
        <v>8.5500000000000007</v>
      </c>
      <c r="G1231">
        <v>8.5500000000000007</v>
      </c>
    </row>
    <row r="1232" spans="1:7" x14ac:dyDescent="0.25">
      <c r="A1232" t="s">
        <v>12738</v>
      </c>
      <c r="B1232">
        <v>252721112</v>
      </c>
      <c r="C1232">
        <v>7.0000000000000007E-2</v>
      </c>
      <c r="G1232">
        <v>7.0000000000000007E-2</v>
      </c>
    </row>
    <row r="1233" spans="1:7" x14ac:dyDescent="0.25">
      <c r="A1233" t="s">
        <v>12739</v>
      </c>
      <c r="B1233">
        <v>252721114</v>
      </c>
      <c r="C1233">
        <v>21.52</v>
      </c>
      <c r="G1233">
        <v>21.52</v>
      </c>
    </row>
    <row r="1234" spans="1:7" x14ac:dyDescent="0.25">
      <c r="A1234" t="s">
        <v>12740</v>
      </c>
      <c r="B1234">
        <v>252721116</v>
      </c>
      <c r="C1234">
        <v>4.59</v>
      </c>
      <c r="G1234">
        <v>4.59</v>
      </c>
    </row>
    <row r="1235" spans="1:7" x14ac:dyDescent="0.25">
      <c r="A1235" t="s">
        <v>12741</v>
      </c>
      <c r="B1235">
        <v>255262101</v>
      </c>
      <c r="C1235">
        <v>1.99</v>
      </c>
      <c r="G1235">
        <v>1.99</v>
      </c>
    </row>
    <row r="1236" spans="1:7" x14ac:dyDescent="0.25">
      <c r="A1236" t="s">
        <v>12742</v>
      </c>
      <c r="B1236">
        <v>255262102</v>
      </c>
      <c r="C1236">
        <v>4.3499999999999996</v>
      </c>
      <c r="G1236">
        <v>4.3499999999999996</v>
      </c>
    </row>
    <row r="1237" spans="1:7" x14ac:dyDescent="0.25">
      <c r="A1237" t="s">
        <v>12743</v>
      </c>
      <c r="B1237">
        <v>255262103</v>
      </c>
      <c r="C1237">
        <v>12.51</v>
      </c>
      <c r="G1237">
        <v>12.51</v>
      </c>
    </row>
    <row r="1238" spans="1:7" x14ac:dyDescent="0.25">
      <c r="A1238" t="s">
        <v>12744</v>
      </c>
      <c r="B1238">
        <v>255262104</v>
      </c>
      <c r="C1238">
        <v>5.0599999999999996</v>
      </c>
      <c r="G1238">
        <v>5.0599999999999996</v>
      </c>
    </row>
    <row r="1239" spans="1:7" x14ac:dyDescent="0.25">
      <c r="A1239" t="s">
        <v>12745</v>
      </c>
      <c r="B1239">
        <v>255262105</v>
      </c>
      <c r="C1239">
        <v>12.54</v>
      </c>
      <c r="G1239">
        <v>12.54</v>
      </c>
    </row>
    <row r="1240" spans="1:7" x14ac:dyDescent="0.25">
      <c r="A1240" t="s">
        <v>12746</v>
      </c>
      <c r="B1240">
        <v>103451101</v>
      </c>
      <c r="C1240">
        <v>51.27</v>
      </c>
      <c r="D1240">
        <v>47.91</v>
      </c>
      <c r="E1240">
        <v>3.31</v>
      </c>
      <c r="G1240">
        <v>0.05</v>
      </c>
    </row>
    <row r="1241" spans="1:7" x14ac:dyDescent="0.25">
      <c r="A1241" t="s">
        <v>12747</v>
      </c>
      <c r="B1241">
        <v>252731101</v>
      </c>
      <c r="C1241">
        <v>38.700000000000003</v>
      </c>
      <c r="G1241">
        <v>38.700000000000003</v>
      </c>
    </row>
    <row r="1242" spans="1:7" x14ac:dyDescent="0.25">
      <c r="A1242" t="s">
        <v>12748</v>
      </c>
      <c r="B1242">
        <v>252732104</v>
      </c>
      <c r="C1242">
        <v>34.6</v>
      </c>
      <c r="G1242">
        <v>34.6</v>
      </c>
    </row>
    <row r="1243" spans="1:7" x14ac:dyDescent="0.25">
      <c r="A1243" t="s">
        <v>12749</v>
      </c>
      <c r="B1243">
        <v>182031101</v>
      </c>
      <c r="C1243">
        <v>6.91</v>
      </c>
      <c r="G1243">
        <v>6.91</v>
      </c>
    </row>
    <row r="1244" spans="1:7" x14ac:dyDescent="0.25">
      <c r="A1244" t="s">
        <v>12750</v>
      </c>
      <c r="B1244">
        <v>182031102</v>
      </c>
      <c r="C1244">
        <v>21.54</v>
      </c>
      <c r="G1244">
        <v>21.54</v>
      </c>
    </row>
    <row r="1245" spans="1:7" x14ac:dyDescent="0.25">
      <c r="A1245" t="s">
        <v>12751</v>
      </c>
      <c r="B1245">
        <v>182031103</v>
      </c>
      <c r="C1245">
        <v>27.78</v>
      </c>
      <c r="E1245">
        <v>17.75</v>
      </c>
      <c r="G1245">
        <v>10.029999999999999</v>
      </c>
    </row>
    <row r="1246" spans="1:7" x14ac:dyDescent="0.25">
      <c r="A1246" t="s">
        <v>12752</v>
      </c>
      <c r="B1246">
        <v>182031104</v>
      </c>
      <c r="C1246">
        <v>14.02</v>
      </c>
      <c r="G1246">
        <v>14.02</v>
      </c>
    </row>
    <row r="1247" spans="1:7" x14ac:dyDescent="0.25">
      <c r="A1247" t="s">
        <v>12753</v>
      </c>
      <c r="B1247">
        <v>182031105</v>
      </c>
      <c r="C1247">
        <v>3.09</v>
      </c>
      <c r="G1247">
        <v>3.09</v>
      </c>
    </row>
    <row r="1248" spans="1:7" x14ac:dyDescent="0.25">
      <c r="A1248" t="s">
        <v>12754</v>
      </c>
      <c r="B1248">
        <v>182031106</v>
      </c>
      <c r="C1248">
        <v>71.72</v>
      </c>
      <c r="G1248">
        <v>71.72</v>
      </c>
    </row>
    <row r="1249" spans="1:7" x14ac:dyDescent="0.25">
      <c r="A1249" t="s">
        <v>12755</v>
      </c>
      <c r="B1249">
        <v>182031107</v>
      </c>
      <c r="C1249">
        <v>0.02</v>
      </c>
      <c r="G1249">
        <v>0.02</v>
      </c>
    </row>
    <row r="1250" spans="1:7" x14ac:dyDescent="0.25">
      <c r="A1250" t="s">
        <v>12756</v>
      </c>
      <c r="B1250">
        <v>182031108</v>
      </c>
      <c r="C1250">
        <v>0.02</v>
      </c>
      <c r="G1250">
        <v>0.02</v>
      </c>
    </row>
    <row r="1251" spans="1:7" x14ac:dyDescent="0.25">
      <c r="A1251" t="s">
        <v>12757</v>
      </c>
      <c r="B1251">
        <v>252241102</v>
      </c>
      <c r="C1251">
        <v>15.54</v>
      </c>
      <c r="G1251">
        <v>15.54</v>
      </c>
    </row>
    <row r="1252" spans="1:7" x14ac:dyDescent="0.25">
      <c r="A1252" t="s">
        <v>12758</v>
      </c>
      <c r="B1252">
        <v>252241108</v>
      </c>
      <c r="C1252">
        <v>41.31</v>
      </c>
      <c r="G1252">
        <v>41.31</v>
      </c>
    </row>
    <row r="1253" spans="1:7" x14ac:dyDescent="0.25">
      <c r="A1253" t="s">
        <v>12759</v>
      </c>
      <c r="B1253">
        <v>252241110</v>
      </c>
      <c r="C1253">
        <v>86.22</v>
      </c>
      <c r="G1253">
        <v>86.22</v>
      </c>
    </row>
    <row r="1254" spans="1:7" x14ac:dyDescent="0.25">
      <c r="A1254" t="s">
        <v>12760</v>
      </c>
      <c r="B1254">
        <v>252241111</v>
      </c>
      <c r="C1254">
        <v>81.819999999999993</v>
      </c>
      <c r="G1254">
        <v>81.819999999999993</v>
      </c>
    </row>
    <row r="1255" spans="1:7" x14ac:dyDescent="0.25">
      <c r="A1255" t="s">
        <v>12761</v>
      </c>
      <c r="B1255">
        <v>252241112</v>
      </c>
      <c r="C1255">
        <v>14.15</v>
      </c>
      <c r="G1255">
        <v>14.15</v>
      </c>
    </row>
    <row r="1256" spans="1:7" x14ac:dyDescent="0.25">
      <c r="A1256" t="s">
        <v>12762</v>
      </c>
      <c r="B1256">
        <v>252241113</v>
      </c>
      <c r="C1256">
        <v>51.34</v>
      </c>
      <c r="G1256">
        <v>51.34</v>
      </c>
    </row>
    <row r="1257" spans="1:7" x14ac:dyDescent="0.25">
      <c r="A1257" t="s">
        <v>12763</v>
      </c>
      <c r="B1257">
        <v>252241114</v>
      </c>
      <c r="C1257">
        <v>18.59</v>
      </c>
      <c r="G1257">
        <v>18.59</v>
      </c>
    </row>
    <row r="1258" spans="1:7" x14ac:dyDescent="0.25">
      <c r="A1258" t="s">
        <v>12764</v>
      </c>
      <c r="B1258">
        <v>252241116</v>
      </c>
      <c r="C1258">
        <v>113.79</v>
      </c>
      <c r="G1258">
        <v>113.79</v>
      </c>
    </row>
    <row r="1259" spans="1:7" x14ac:dyDescent="0.25">
      <c r="A1259" t="s">
        <v>12765</v>
      </c>
      <c r="B1259">
        <v>14452103</v>
      </c>
      <c r="C1259">
        <v>8.01</v>
      </c>
      <c r="G1259">
        <v>8.01</v>
      </c>
    </row>
    <row r="1260" spans="1:7" x14ac:dyDescent="0.25">
      <c r="A1260" t="s">
        <v>12766</v>
      </c>
      <c r="B1260">
        <v>14452104</v>
      </c>
      <c r="C1260">
        <v>17.21</v>
      </c>
      <c r="E1260">
        <v>4.01</v>
      </c>
      <c r="G1260">
        <v>13.2</v>
      </c>
    </row>
    <row r="1261" spans="1:7" x14ac:dyDescent="0.25">
      <c r="A1261" t="s">
        <v>12767</v>
      </c>
      <c r="B1261">
        <v>14452105</v>
      </c>
      <c r="C1261">
        <v>9.31</v>
      </c>
      <c r="G1261">
        <v>9.31</v>
      </c>
    </row>
    <row r="1262" spans="1:7" x14ac:dyDescent="0.25">
      <c r="A1262" t="s">
        <v>12768</v>
      </c>
      <c r="B1262">
        <v>14452106</v>
      </c>
      <c r="C1262">
        <v>16.23</v>
      </c>
      <c r="G1262">
        <v>16.23</v>
      </c>
    </row>
    <row r="1263" spans="1:7" x14ac:dyDescent="0.25">
      <c r="A1263" t="s">
        <v>12769</v>
      </c>
      <c r="B1263">
        <v>14452107</v>
      </c>
      <c r="C1263">
        <v>8.0500000000000007</v>
      </c>
      <c r="G1263">
        <v>8.0500000000000007</v>
      </c>
    </row>
    <row r="1264" spans="1:7" x14ac:dyDescent="0.25">
      <c r="A1264" t="s">
        <v>12770</v>
      </c>
      <c r="B1264">
        <v>14452108</v>
      </c>
      <c r="C1264">
        <v>9.57</v>
      </c>
      <c r="G1264">
        <v>9.57</v>
      </c>
    </row>
    <row r="1265" spans="1:7" x14ac:dyDescent="0.25">
      <c r="A1265" t="s">
        <v>12771</v>
      </c>
      <c r="B1265">
        <v>14452109</v>
      </c>
      <c r="C1265">
        <v>8.6199999999999992</v>
      </c>
      <c r="G1265">
        <v>8.6199999999999992</v>
      </c>
    </row>
    <row r="1266" spans="1:7" x14ac:dyDescent="0.25">
      <c r="A1266" t="s">
        <v>12772</v>
      </c>
      <c r="B1266">
        <v>62721101</v>
      </c>
      <c r="C1266">
        <v>45.1</v>
      </c>
      <c r="G1266">
        <v>45.1</v>
      </c>
    </row>
    <row r="1267" spans="1:7" x14ac:dyDescent="0.25">
      <c r="A1267" t="s">
        <v>12773</v>
      </c>
      <c r="B1267">
        <v>62721102</v>
      </c>
      <c r="C1267">
        <v>118.89</v>
      </c>
      <c r="G1267">
        <v>118.89</v>
      </c>
    </row>
    <row r="1268" spans="1:7" x14ac:dyDescent="0.25">
      <c r="A1268" t="s">
        <v>12774</v>
      </c>
      <c r="B1268">
        <v>43311102</v>
      </c>
      <c r="C1268">
        <v>145.87</v>
      </c>
      <c r="D1268">
        <v>64.06</v>
      </c>
      <c r="E1268">
        <v>61.13</v>
      </c>
      <c r="G1268">
        <v>20.68</v>
      </c>
    </row>
    <row r="1269" spans="1:7" x14ac:dyDescent="0.25">
      <c r="A1269" t="s">
        <v>12775</v>
      </c>
      <c r="B1269">
        <v>43311108</v>
      </c>
      <c r="C1269">
        <v>33.04</v>
      </c>
      <c r="E1269">
        <v>20.399999999999999</v>
      </c>
      <c r="G1269">
        <v>12.64</v>
      </c>
    </row>
    <row r="1270" spans="1:7" x14ac:dyDescent="0.25">
      <c r="A1270" t="s">
        <v>12776</v>
      </c>
      <c r="B1270">
        <v>253411102</v>
      </c>
      <c r="C1270">
        <v>52.33</v>
      </c>
      <c r="G1270">
        <v>52.33</v>
      </c>
    </row>
    <row r="1271" spans="1:7" x14ac:dyDescent="0.25">
      <c r="A1271" t="s">
        <v>12777</v>
      </c>
      <c r="B1271">
        <v>253411103</v>
      </c>
      <c r="C1271">
        <v>22.68</v>
      </c>
      <c r="G1271">
        <v>22.68</v>
      </c>
    </row>
    <row r="1272" spans="1:7" x14ac:dyDescent="0.25">
      <c r="A1272" t="s">
        <v>12778</v>
      </c>
      <c r="B1272">
        <v>253411106</v>
      </c>
      <c r="C1272">
        <v>36.9</v>
      </c>
      <c r="G1272">
        <v>36.9</v>
      </c>
    </row>
    <row r="1273" spans="1:7" x14ac:dyDescent="0.25">
      <c r="A1273" t="s">
        <v>12779</v>
      </c>
      <c r="B1273">
        <v>253411107</v>
      </c>
      <c r="C1273">
        <v>26.06</v>
      </c>
      <c r="G1273">
        <v>26.06</v>
      </c>
    </row>
    <row r="1274" spans="1:7" x14ac:dyDescent="0.25">
      <c r="A1274" t="s">
        <v>12780</v>
      </c>
      <c r="B1274">
        <v>43371101</v>
      </c>
      <c r="C1274">
        <v>19.670000000000002</v>
      </c>
      <c r="G1274">
        <v>19.670000000000002</v>
      </c>
    </row>
    <row r="1275" spans="1:7" x14ac:dyDescent="0.25">
      <c r="A1275" t="s">
        <v>12781</v>
      </c>
      <c r="B1275">
        <v>43371102</v>
      </c>
      <c r="C1275">
        <v>50.36</v>
      </c>
      <c r="D1275">
        <v>7.0000000000000007E-2</v>
      </c>
      <c r="E1275">
        <v>18.059999999999999</v>
      </c>
      <c r="G1275">
        <v>32.229999999999997</v>
      </c>
    </row>
    <row r="1276" spans="1:7" x14ac:dyDescent="0.25">
      <c r="A1276" t="s">
        <v>12782</v>
      </c>
      <c r="B1276">
        <v>43371105</v>
      </c>
      <c r="C1276">
        <v>4.22</v>
      </c>
      <c r="G1276">
        <v>4.22</v>
      </c>
    </row>
    <row r="1277" spans="1:7" x14ac:dyDescent="0.25">
      <c r="A1277" t="s">
        <v>12783</v>
      </c>
      <c r="B1277">
        <v>13531101</v>
      </c>
      <c r="C1277">
        <v>0.72</v>
      </c>
      <c r="G1277">
        <v>0.72</v>
      </c>
    </row>
    <row r="1278" spans="1:7" x14ac:dyDescent="0.25">
      <c r="A1278" t="s">
        <v>12784</v>
      </c>
      <c r="B1278">
        <v>13531102</v>
      </c>
      <c r="C1278">
        <v>9.57</v>
      </c>
      <c r="E1278">
        <v>0.1</v>
      </c>
      <c r="G1278">
        <v>9.4700000000000006</v>
      </c>
    </row>
    <row r="1279" spans="1:7" x14ac:dyDescent="0.25">
      <c r="A1279" t="s">
        <v>12785</v>
      </c>
      <c r="B1279">
        <v>13531103</v>
      </c>
      <c r="C1279">
        <v>2.57</v>
      </c>
      <c r="G1279">
        <v>2.57</v>
      </c>
    </row>
    <row r="1280" spans="1:7" x14ac:dyDescent="0.25">
      <c r="A1280" t="s">
        <v>12786</v>
      </c>
      <c r="B1280">
        <v>13531104</v>
      </c>
      <c r="C1280">
        <v>11.74</v>
      </c>
      <c r="G1280">
        <v>11.74</v>
      </c>
    </row>
    <row r="1281" spans="1:7" x14ac:dyDescent="0.25">
      <c r="A1281" t="s">
        <v>12787</v>
      </c>
      <c r="B1281">
        <v>13532107</v>
      </c>
      <c r="C1281">
        <v>33.31</v>
      </c>
      <c r="E1281">
        <v>7.77</v>
      </c>
      <c r="G1281">
        <v>25.54</v>
      </c>
    </row>
    <row r="1282" spans="1:7" x14ac:dyDescent="0.25">
      <c r="A1282" t="s">
        <v>12788</v>
      </c>
      <c r="B1282">
        <v>13532108</v>
      </c>
      <c r="C1282">
        <v>0.53</v>
      </c>
      <c r="G1282">
        <v>0.53</v>
      </c>
    </row>
    <row r="1283" spans="1:7" x14ac:dyDescent="0.25">
      <c r="A1283" t="s">
        <v>12789</v>
      </c>
      <c r="B1283">
        <v>13532109</v>
      </c>
      <c r="C1283">
        <v>7.27</v>
      </c>
      <c r="D1283">
        <v>0.42</v>
      </c>
      <c r="G1283">
        <v>6.85</v>
      </c>
    </row>
    <row r="1284" spans="1:7" x14ac:dyDescent="0.25">
      <c r="A1284" t="s">
        <v>12790</v>
      </c>
      <c r="B1284">
        <v>13532110</v>
      </c>
      <c r="C1284">
        <v>22.68</v>
      </c>
      <c r="G1284">
        <v>22.68</v>
      </c>
    </row>
    <row r="1285" spans="1:7" x14ac:dyDescent="0.25">
      <c r="A1285" t="s">
        <v>12791</v>
      </c>
      <c r="B1285">
        <v>13532111</v>
      </c>
      <c r="C1285">
        <v>2.29</v>
      </c>
      <c r="G1285">
        <v>2.29</v>
      </c>
    </row>
    <row r="1286" spans="1:7" x14ac:dyDescent="0.25">
      <c r="A1286" t="s">
        <v>12792</v>
      </c>
      <c r="B1286">
        <v>13532112</v>
      </c>
      <c r="C1286">
        <v>8.9</v>
      </c>
      <c r="G1286">
        <v>8.9</v>
      </c>
    </row>
    <row r="1287" spans="1:7" x14ac:dyDescent="0.25">
      <c r="A1287" t="s">
        <v>12793</v>
      </c>
      <c r="B1287">
        <v>13532223</v>
      </c>
      <c r="C1287">
        <v>9.1300000000000008</v>
      </c>
      <c r="G1287">
        <v>9.1300000000000008</v>
      </c>
    </row>
    <row r="1288" spans="1:7" x14ac:dyDescent="0.25">
      <c r="A1288" t="s">
        <v>12794</v>
      </c>
      <c r="B1288">
        <v>13532224</v>
      </c>
      <c r="C1288">
        <v>31.47</v>
      </c>
      <c r="D1288">
        <v>0.82</v>
      </c>
      <c r="G1288">
        <v>30.65</v>
      </c>
    </row>
    <row r="1289" spans="1:7" x14ac:dyDescent="0.25">
      <c r="A1289" t="s">
        <v>12795</v>
      </c>
      <c r="B1289">
        <v>13532225</v>
      </c>
      <c r="C1289">
        <v>3.34</v>
      </c>
      <c r="G1289">
        <v>3.34</v>
      </c>
    </row>
    <row r="1290" spans="1:7" x14ac:dyDescent="0.25">
      <c r="A1290" t="s">
        <v>12796</v>
      </c>
      <c r="B1290">
        <v>13532226</v>
      </c>
      <c r="C1290">
        <v>8</v>
      </c>
      <c r="G1290">
        <v>8</v>
      </c>
    </row>
    <row r="1291" spans="1:7" x14ac:dyDescent="0.25">
      <c r="A1291" t="s">
        <v>12797</v>
      </c>
      <c r="B1291">
        <v>13532227</v>
      </c>
      <c r="C1291">
        <v>7.89</v>
      </c>
      <c r="D1291">
        <v>0.03</v>
      </c>
      <c r="G1291">
        <v>7.86</v>
      </c>
    </row>
    <row r="1292" spans="1:7" x14ac:dyDescent="0.25">
      <c r="A1292" t="s">
        <v>12798</v>
      </c>
      <c r="B1292">
        <v>162771101</v>
      </c>
      <c r="C1292">
        <v>9.67</v>
      </c>
      <c r="G1292">
        <v>9.67</v>
      </c>
    </row>
    <row r="1293" spans="1:7" x14ac:dyDescent="0.25">
      <c r="A1293" t="s">
        <v>12799</v>
      </c>
      <c r="B1293">
        <v>162771102</v>
      </c>
      <c r="C1293">
        <v>3.55</v>
      </c>
      <c r="G1293">
        <v>3.55</v>
      </c>
    </row>
    <row r="1294" spans="1:7" x14ac:dyDescent="0.25">
      <c r="A1294" t="s">
        <v>12800</v>
      </c>
      <c r="B1294">
        <v>162771103</v>
      </c>
      <c r="C1294">
        <v>9.36</v>
      </c>
      <c r="G1294">
        <v>9.36</v>
      </c>
    </row>
    <row r="1295" spans="1:7" x14ac:dyDescent="0.25">
      <c r="A1295" t="s">
        <v>12801</v>
      </c>
      <c r="B1295">
        <v>162771105</v>
      </c>
      <c r="C1295">
        <v>1.79</v>
      </c>
      <c r="G1295">
        <v>1.79</v>
      </c>
    </row>
    <row r="1296" spans="1:7" x14ac:dyDescent="0.25">
      <c r="A1296" t="s">
        <v>12802</v>
      </c>
      <c r="B1296">
        <v>162771106</v>
      </c>
      <c r="C1296">
        <v>2.29</v>
      </c>
      <c r="G1296">
        <v>2.29</v>
      </c>
    </row>
    <row r="1297" spans="1:7" x14ac:dyDescent="0.25">
      <c r="A1297" t="s">
        <v>12803</v>
      </c>
      <c r="B1297">
        <v>162771107</v>
      </c>
      <c r="C1297">
        <v>9.14</v>
      </c>
      <c r="G1297">
        <v>9.14</v>
      </c>
    </row>
    <row r="1298" spans="1:7" x14ac:dyDescent="0.25">
      <c r="A1298" t="s">
        <v>12804</v>
      </c>
      <c r="B1298">
        <v>162771108</v>
      </c>
      <c r="C1298">
        <v>1.1100000000000001</v>
      </c>
      <c r="G1298">
        <v>1.1100000000000001</v>
      </c>
    </row>
    <row r="1299" spans="1:7" x14ac:dyDescent="0.25">
      <c r="A1299" t="s">
        <v>12805</v>
      </c>
      <c r="B1299">
        <v>253911102</v>
      </c>
      <c r="C1299">
        <v>69.13</v>
      </c>
      <c r="E1299">
        <v>3.49</v>
      </c>
      <c r="G1299">
        <v>65.64</v>
      </c>
    </row>
    <row r="1300" spans="1:7" x14ac:dyDescent="0.25">
      <c r="A1300" t="s">
        <v>12806</v>
      </c>
      <c r="B1300">
        <v>253911103</v>
      </c>
      <c r="C1300">
        <v>26.85</v>
      </c>
      <c r="G1300">
        <v>26.85</v>
      </c>
    </row>
    <row r="1301" spans="1:7" x14ac:dyDescent="0.25">
      <c r="A1301" t="s">
        <v>12807</v>
      </c>
      <c r="B1301">
        <v>253911104</v>
      </c>
      <c r="C1301">
        <v>53.32</v>
      </c>
      <c r="E1301">
        <v>1.43</v>
      </c>
      <c r="G1301">
        <v>51.89</v>
      </c>
    </row>
    <row r="1302" spans="1:7" x14ac:dyDescent="0.25">
      <c r="A1302" t="s">
        <v>12808</v>
      </c>
      <c r="B1302">
        <v>253911105</v>
      </c>
      <c r="C1302">
        <v>37.1</v>
      </c>
      <c r="G1302">
        <v>37.1</v>
      </c>
    </row>
    <row r="1303" spans="1:7" x14ac:dyDescent="0.25">
      <c r="A1303" t="s">
        <v>12809</v>
      </c>
      <c r="B1303">
        <v>253911106</v>
      </c>
      <c r="C1303">
        <v>22.49</v>
      </c>
      <c r="G1303">
        <v>22.49</v>
      </c>
    </row>
    <row r="1304" spans="1:7" x14ac:dyDescent="0.25">
      <c r="A1304" t="s">
        <v>12810</v>
      </c>
      <c r="B1304">
        <v>253911107</v>
      </c>
      <c r="C1304">
        <v>46.12</v>
      </c>
      <c r="G1304">
        <v>46.12</v>
      </c>
    </row>
    <row r="1305" spans="1:7" x14ac:dyDescent="0.25">
      <c r="A1305" t="s">
        <v>12811</v>
      </c>
      <c r="B1305">
        <v>22801107</v>
      </c>
      <c r="C1305">
        <v>2.36</v>
      </c>
      <c r="G1305">
        <v>2.36</v>
      </c>
    </row>
    <row r="1306" spans="1:7" x14ac:dyDescent="0.25">
      <c r="A1306" t="s">
        <v>12812</v>
      </c>
      <c r="B1306">
        <v>22801108</v>
      </c>
      <c r="C1306">
        <v>0.11</v>
      </c>
      <c r="G1306">
        <v>0.11</v>
      </c>
    </row>
    <row r="1307" spans="1:7" x14ac:dyDescent="0.25">
      <c r="A1307" t="s">
        <v>12813</v>
      </c>
      <c r="B1307">
        <v>22801109</v>
      </c>
      <c r="C1307">
        <v>0.3</v>
      </c>
      <c r="G1307">
        <v>0.3</v>
      </c>
    </row>
    <row r="1308" spans="1:7" x14ac:dyDescent="0.25">
      <c r="A1308" t="s">
        <v>12814</v>
      </c>
      <c r="B1308">
        <v>22801110</v>
      </c>
      <c r="C1308">
        <v>0.99</v>
      </c>
      <c r="G1308">
        <v>0.99</v>
      </c>
    </row>
    <row r="1309" spans="1:7" x14ac:dyDescent="0.25">
      <c r="A1309" t="s">
        <v>12815</v>
      </c>
      <c r="B1309">
        <v>22801111</v>
      </c>
      <c r="C1309">
        <v>0.12</v>
      </c>
      <c r="G1309">
        <v>0.12</v>
      </c>
    </row>
    <row r="1310" spans="1:7" x14ac:dyDescent="0.25">
      <c r="A1310" t="s">
        <v>12816</v>
      </c>
      <c r="B1310">
        <v>22801119</v>
      </c>
      <c r="C1310">
        <v>1.72</v>
      </c>
      <c r="G1310">
        <v>1.72</v>
      </c>
    </row>
    <row r="1311" spans="1:7" x14ac:dyDescent="0.25">
      <c r="A1311" t="s">
        <v>12817</v>
      </c>
      <c r="B1311">
        <v>22801120</v>
      </c>
      <c r="C1311">
        <v>2.1</v>
      </c>
      <c r="G1311">
        <v>2.1</v>
      </c>
    </row>
    <row r="1312" spans="1:7" x14ac:dyDescent="0.25">
      <c r="A1312" t="s">
        <v>12818</v>
      </c>
      <c r="B1312">
        <v>22801127</v>
      </c>
      <c r="C1312">
        <v>1.53</v>
      </c>
      <c r="G1312">
        <v>1.53</v>
      </c>
    </row>
    <row r="1313" spans="1:7" x14ac:dyDescent="0.25">
      <c r="A1313" t="s">
        <v>12819</v>
      </c>
      <c r="B1313">
        <v>22801128</v>
      </c>
      <c r="C1313">
        <v>0.11</v>
      </c>
      <c r="G1313">
        <v>0.11</v>
      </c>
    </row>
    <row r="1314" spans="1:7" x14ac:dyDescent="0.25">
      <c r="A1314" t="s">
        <v>12820</v>
      </c>
      <c r="B1314">
        <v>22801135</v>
      </c>
      <c r="C1314">
        <v>1.65</v>
      </c>
      <c r="G1314">
        <v>1.65</v>
      </c>
    </row>
    <row r="1315" spans="1:7" x14ac:dyDescent="0.25">
      <c r="A1315" t="s">
        <v>12821</v>
      </c>
      <c r="B1315">
        <v>22801136</v>
      </c>
      <c r="C1315">
        <v>1.29</v>
      </c>
      <c r="G1315">
        <v>1.29</v>
      </c>
    </row>
    <row r="1316" spans="1:7" x14ac:dyDescent="0.25">
      <c r="A1316" t="s">
        <v>12822</v>
      </c>
      <c r="B1316">
        <v>22801137</v>
      </c>
      <c r="C1316">
        <v>0.01</v>
      </c>
      <c r="G1316">
        <v>0.01</v>
      </c>
    </row>
    <row r="1317" spans="1:7" x14ac:dyDescent="0.25">
      <c r="A1317" t="s">
        <v>12823</v>
      </c>
      <c r="B1317">
        <v>22801138</v>
      </c>
      <c r="C1317">
        <v>1.48</v>
      </c>
      <c r="G1317">
        <v>1.48</v>
      </c>
    </row>
    <row r="1318" spans="1:7" x14ac:dyDescent="0.25">
      <c r="A1318" t="s">
        <v>12824</v>
      </c>
      <c r="B1318">
        <v>22801140</v>
      </c>
      <c r="C1318">
        <v>0.08</v>
      </c>
      <c r="G1318">
        <v>0.08</v>
      </c>
    </row>
    <row r="1319" spans="1:7" x14ac:dyDescent="0.25">
      <c r="A1319" t="s">
        <v>12825</v>
      </c>
      <c r="B1319">
        <v>22801141</v>
      </c>
      <c r="C1319">
        <v>0.03</v>
      </c>
      <c r="G1319">
        <v>0.03</v>
      </c>
    </row>
    <row r="1320" spans="1:7" x14ac:dyDescent="0.25">
      <c r="A1320" t="s">
        <v>12826</v>
      </c>
      <c r="B1320">
        <v>42991103</v>
      </c>
      <c r="C1320">
        <v>5.28</v>
      </c>
      <c r="G1320">
        <v>5.28</v>
      </c>
    </row>
    <row r="1321" spans="1:7" x14ac:dyDescent="0.25">
      <c r="A1321" t="s">
        <v>12827</v>
      </c>
      <c r="B1321">
        <v>42991104</v>
      </c>
      <c r="C1321">
        <v>12.95</v>
      </c>
      <c r="E1321">
        <v>0.28000000000000003</v>
      </c>
      <c r="G1321">
        <v>12.67</v>
      </c>
    </row>
    <row r="1322" spans="1:7" x14ac:dyDescent="0.25">
      <c r="A1322" t="s">
        <v>12828</v>
      </c>
      <c r="B1322">
        <v>42991105</v>
      </c>
      <c r="C1322">
        <v>21.48</v>
      </c>
      <c r="D1322">
        <v>8.41</v>
      </c>
      <c r="E1322">
        <v>2.85</v>
      </c>
      <c r="G1322">
        <v>10.220000000000001</v>
      </c>
    </row>
    <row r="1323" spans="1:7" x14ac:dyDescent="0.25">
      <c r="A1323" t="s">
        <v>12829</v>
      </c>
      <c r="B1323">
        <v>42991106</v>
      </c>
      <c r="C1323">
        <v>15.83</v>
      </c>
      <c r="D1323">
        <v>0.02</v>
      </c>
      <c r="E1323">
        <v>1.1599999999999999</v>
      </c>
      <c r="G1323">
        <v>14.65</v>
      </c>
    </row>
    <row r="1324" spans="1:7" x14ac:dyDescent="0.25">
      <c r="A1324" t="s">
        <v>12830</v>
      </c>
      <c r="B1324">
        <v>42991107</v>
      </c>
      <c r="C1324">
        <v>8.0500000000000007</v>
      </c>
      <c r="E1324">
        <v>0.02</v>
      </c>
      <c r="G1324">
        <v>8.0299999999999994</v>
      </c>
    </row>
    <row r="1325" spans="1:7" x14ac:dyDescent="0.25">
      <c r="A1325" t="s">
        <v>12831</v>
      </c>
      <c r="B1325">
        <v>254921101</v>
      </c>
      <c r="C1325">
        <v>0.27</v>
      </c>
      <c r="G1325">
        <v>0.27</v>
      </c>
    </row>
    <row r="1326" spans="1:7" x14ac:dyDescent="0.25">
      <c r="A1326" t="s">
        <v>12832</v>
      </c>
      <c r="B1326">
        <v>14402103</v>
      </c>
      <c r="C1326">
        <v>2.99</v>
      </c>
      <c r="G1326">
        <v>2.99</v>
      </c>
    </row>
    <row r="1327" spans="1:7" x14ac:dyDescent="0.25">
      <c r="A1327" t="s">
        <v>12833</v>
      </c>
      <c r="B1327">
        <v>14402104</v>
      </c>
      <c r="C1327">
        <v>11.37</v>
      </c>
      <c r="G1327">
        <v>11.37</v>
      </c>
    </row>
    <row r="1328" spans="1:7" x14ac:dyDescent="0.25">
      <c r="A1328" t="s">
        <v>12834</v>
      </c>
      <c r="B1328">
        <v>14402105</v>
      </c>
      <c r="C1328">
        <v>3.76</v>
      </c>
      <c r="G1328">
        <v>3.76</v>
      </c>
    </row>
    <row r="1329" spans="1:7" x14ac:dyDescent="0.25">
      <c r="A1329" t="s">
        <v>12835</v>
      </c>
      <c r="B1329">
        <v>14402106</v>
      </c>
      <c r="C1329">
        <v>16.190000000000001</v>
      </c>
      <c r="G1329">
        <v>16.190000000000001</v>
      </c>
    </row>
    <row r="1330" spans="1:7" x14ac:dyDescent="0.25">
      <c r="A1330" t="s">
        <v>12836</v>
      </c>
      <c r="B1330">
        <v>14402107</v>
      </c>
      <c r="C1330">
        <v>11.24</v>
      </c>
      <c r="G1330">
        <v>11.24</v>
      </c>
    </row>
    <row r="1331" spans="1:7" x14ac:dyDescent="0.25">
      <c r="A1331" t="s">
        <v>12837</v>
      </c>
      <c r="B1331">
        <v>14402108</v>
      </c>
      <c r="C1331">
        <v>19.96</v>
      </c>
      <c r="E1331">
        <v>6.85</v>
      </c>
      <c r="G1331">
        <v>13.11</v>
      </c>
    </row>
    <row r="1332" spans="1:7" x14ac:dyDescent="0.25">
      <c r="A1332" t="s">
        <v>12838</v>
      </c>
      <c r="B1332">
        <v>14402109</v>
      </c>
      <c r="C1332">
        <v>13.26</v>
      </c>
      <c r="G1332">
        <v>13.26</v>
      </c>
    </row>
    <row r="1333" spans="1:7" x14ac:dyDescent="0.25">
      <c r="A1333" t="s">
        <v>12839</v>
      </c>
      <c r="B1333">
        <v>14402110</v>
      </c>
      <c r="C1333">
        <v>19.649999999999999</v>
      </c>
      <c r="G1333">
        <v>19.649999999999999</v>
      </c>
    </row>
    <row r="1334" spans="1:7" x14ac:dyDescent="0.25">
      <c r="A1334" t="s">
        <v>12840</v>
      </c>
      <c r="B1334">
        <v>24120401</v>
      </c>
      <c r="C1334">
        <v>8.8800000000000008</v>
      </c>
      <c r="E1334">
        <v>1.97</v>
      </c>
      <c r="G1334">
        <v>6.91</v>
      </c>
    </row>
    <row r="1335" spans="1:7" x14ac:dyDescent="0.25">
      <c r="A1335" t="s">
        <v>12841</v>
      </c>
      <c r="B1335">
        <v>24120402</v>
      </c>
      <c r="C1335">
        <v>2.57</v>
      </c>
      <c r="G1335">
        <v>2.57</v>
      </c>
    </row>
    <row r="1336" spans="1:7" x14ac:dyDescent="0.25">
      <c r="A1336" t="s">
        <v>12842</v>
      </c>
      <c r="B1336">
        <v>24120403</v>
      </c>
      <c r="C1336">
        <v>7.84</v>
      </c>
      <c r="G1336">
        <v>7.84</v>
      </c>
    </row>
    <row r="1337" spans="1:7" x14ac:dyDescent="0.25">
      <c r="A1337" t="s">
        <v>12843</v>
      </c>
      <c r="B1337">
        <v>24120404</v>
      </c>
      <c r="C1337">
        <v>4.05</v>
      </c>
      <c r="G1337">
        <v>4.05</v>
      </c>
    </row>
    <row r="1338" spans="1:7" x14ac:dyDescent="0.25">
      <c r="A1338" t="s">
        <v>12844</v>
      </c>
      <c r="B1338">
        <v>163030402</v>
      </c>
      <c r="C1338">
        <v>0.04</v>
      </c>
      <c r="G1338">
        <v>0.04</v>
      </c>
    </row>
    <row r="1339" spans="1:7" x14ac:dyDescent="0.25">
      <c r="A1339" t="s">
        <v>12845</v>
      </c>
      <c r="B1339">
        <v>182371111</v>
      </c>
      <c r="C1339">
        <v>106.2</v>
      </c>
      <c r="D1339">
        <v>5.72</v>
      </c>
      <c r="E1339">
        <v>99.39</v>
      </c>
      <c r="G1339">
        <v>1.0900000000000001</v>
      </c>
    </row>
    <row r="1340" spans="1:7" x14ac:dyDescent="0.25">
      <c r="A1340" t="s">
        <v>12846</v>
      </c>
      <c r="B1340">
        <v>182371112</v>
      </c>
      <c r="C1340">
        <v>43.16</v>
      </c>
      <c r="E1340">
        <v>33.049999999999997</v>
      </c>
      <c r="G1340">
        <v>10.11</v>
      </c>
    </row>
    <row r="1341" spans="1:7" x14ac:dyDescent="0.25">
      <c r="A1341" t="s">
        <v>12847</v>
      </c>
      <c r="B1341">
        <v>22440401</v>
      </c>
      <c r="C1341">
        <v>4.7300000000000004</v>
      </c>
      <c r="G1341">
        <v>4.7300000000000004</v>
      </c>
    </row>
    <row r="1342" spans="1:7" x14ac:dyDescent="0.25">
      <c r="A1342" t="s">
        <v>12848</v>
      </c>
      <c r="B1342">
        <v>22440402</v>
      </c>
      <c r="C1342">
        <v>4.75</v>
      </c>
      <c r="G1342">
        <v>4.75</v>
      </c>
    </row>
    <row r="1343" spans="1:7" x14ac:dyDescent="0.25">
      <c r="A1343" t="s">
        <v>12849</v>
      </c>
      <c r="B1343">
        <v>83421102</v>
      </c>
      <c r="C1343">
        <v>0.08</v>
      </c>
      <c r="G1343">
        <v>0.08</v>
      </c>
    </row>
    <row r="1344" spans="1:7" x14ac:dyDescent="0.25">
      <c r="A1344" t="s">
        <v>12850</v>
      </c>
      <c r="B1344">
        <v>83421103</v>
      </c>
      <c r="C1344">
        <v>0.23</v>
      </c>
      <c r="G1344">
        <v>0.23</v>
      </c>
    </row>
    <row r="1345" spans="1:7" x14ac:dyDescent="0.25">
      <c r="A1345" t="s">
        <v>12851</v>
      </c>
      <c r="B1345">
        <v>83421104</v>
      </c>
      <c r="C1345">
        <v>9.34</v>
      </c>
      <c r="G1345">
        <v>9.34</v>
      </c>
    </row>
    <row r="1346" spans="1:7" x14ac:dyDescent="0.25">
      <c r="A1346" t="s">
        <v>12852</v>
      </c>
      <c r="B1346">
        <v>83421105</v>
      </c>
      <c r="C1346">
        <v>1.07</v>
      </c>
      <c r="G1346">
        <v>1.07</v>
      </c>
    </row>
    <row r="1347" spans="1:7" x14ac:dyDescent="0.25">
      <c r="A1347" t="s">
        <v>12853</v>
      </c>
      <c r="B1347">
        <v>83421106</v>
      </c>
      <c r="C1347">
        <v>2.77</v>
      </c>
      <c r="G1347">
        <v>2.77</v>
      </c>
    </row>
    <row r="1348" spans="1:7" x14ac:dyDescent="0.25">
      <c r="A1348" t="s">
        <v>12854</v>
      </c>
      <c r="B1348">
        <v>83421107</v>
      </c>
      <c r="C1348">
        <v>4.63</v>
      </c>
      <c r="G1348">
        <v>4.63</v>
      </c>
    </row>
    <row r="1349" spans="1:7" x14ac:dyDescent="0.25">
      <c r="A1349" t="s">
        <v>12855</v>
      </c>
      <c r="B1349">
        <v>83421108</v>
      </c>
      <c r="C1349">
        <v>0.86</v>
      </c>
      <c r="G1349">
        <v>0.86</v>
      </c>
    </row>
    <row r="1350" spans="1:7" x14ac:dyDescent="0.25">
      <c r="A1350" t="s">
        <v>12856</v>
      </c>
      <c r="B1350">
        <v>83421109</v>
      </c>
      <c r="C1350">
        <v>1.96</v>
      </c>
      <c r="G1350">
        <v>1.96</v>
      </c>
    </row>
    <row r="1351" spans="1:7" x14ac:dyDescent="0.25">
      <c r="A1351" t="s">
        <v>12857</v>
      </c>
      <c r="B1351">
        <v>83421110</v>
      </c>
      <c r="C1351">
        <v>4.92</v>
      </c>
      <c r="G1351">
        <v>4.92</v>
      </c>
    </row>
    <row r="1352" spans="1:7" x14ac:dyDescent="0.25">
      <c r="A1352" t="s">
        <v>12858</v>
      </c>
      <c r="B1352">
        <v>83421111</v>
      </c>
      <c r="C1352">
        <v>3.71</v>
      </c>
      <c r="G1352">
        <v>3.71</v>
      </c>
    </row>
    <row r="1353" spans="1:7" x14ac:dyDescent="0.25">
      <c r="A1353" t="s">
        <v>12859</v>
      </c>
      <c r="B1353">
        <v>83421112</v>
      </c>
      <c r="C1353">
        <v>11.06</v>
      </c>
      <c r="G1353">
        <v>11.06</v>
      </c>
    </row>
    <row r="1354" spans="1:7" x14ac:dyDescent="0.25">
      <c r="A1354" t="s">
        <v>12860</v>
      </c>
      <c r="B1354">
        <v>83421113</v>
      </c>
      <c r="C1354">
        <v>5.65</v>
      </c>
      <c r="G1354">
        <v>5.65</v>
      </c>
    </row>
    <row r="1355" spans="1:7" x14ac:dyDescent="0.25">
      <c r="A1355" t="s">
        <v>12861</v>
      </c>
      <c r="B1355">
        <v>42681101</v>
      </c>
      <c r="C1355">
        <v>79.53</v>
      </c>
      <c r="E1355">
        <v>51.72</v>
      </c>
      <c r="G1355">
        <v>27.81</v>
      </c>
    </row>
    <row r="1356" spans="1:7" x14ac:dyDescent="0.25">
      <c r="A1356" t="s">
        <v>12862</v>
      </c>
      <c r="B1356">
        <v>42681102</v>
      </c>
      <c r="C1356">
        <v>125.38</v>
      </c>
      <c r="D1356">
        <v>3.39</v>
      </c>
      <c r="E1356">
        <v>107.15</v>
      </c>
      <c r="G1356">
        <v>14.84</v>
      </c>
    </row>
    <row r="1357" spans="1:7" x14ac:dyDescent="0.25">
      <c r="A1357" t="s">
        <v>12863</v>
      </c>
      <c r="B1357">
        <v>255361104</v>
      </c>
      <c r="C1357">
        <v>56.91</v>
      </c>
      <c r="G1357">
        <v>56.91</v>
      </c>
    </row>
    <row r="1358" spans="1:7" x14ac:dyDescent="0.25">
      <c r="A1358" t="s">
        <v>12864</v>
      </c>
      <c r="B1358">
        <v>255361106</v>
      </c>
      <c r="C1358">
        <v>59.89</v>
      </c>
      <c r="G1358">
        <v>59.89</v>
      </c>
    </row>
    <row r="1359" spans="1:7" x14ac:dyDescent="0.25">
      <c r="A1359" t="s">
        <v>12865</v>
      </c>
      <c r="B1359">
        <v>255361110</v>
      </c>
      <c r="C1359">
        <v>91.79</v>
      </c>
      <c r="G1359">
        <v>91.79</v>
      </c>
    </row>
    <row r="1360" spans="1:7" x14ac:dyDescent="0.25">
      <c r="A1360" t="s">
        <v>12866</v>
      </c>
      <c r="B1360">
        <v>255361112</v>
      </c>
      <c r="C1360">
        <v>68.739999999999995</v>
      </c>
      <c r="G1360">
        <v>68.739999999999995</v>
      </c>
    </row>
    <row r="1361" spans="1:7" x14ac:dyDescent="0.25">
      <c r="A1361" t="s">
        <v>12867</v>
      </c>
      <c r="B1361">
        <v>253601101</v>
      </c>
      <c r="C1361">
        <v>41.55</v>
      </c>
      <c r="G1361">
        <v>41.55</v>
      </c>
    </row>
    <row r="1362" spans="1:7" x14ac:dyDescent="0.25">
      <c r="A1362" t="s">
        <v>12868</v>
      </c>
      <c r="B1362">
        <v>253601102</v>
      </c>
      <c r="C1362">
        <v>11.54</v>
      </c>
      <c r="G1362">
        <v>11.54</v>
      </c>
    </row>
    <row r="1363" spans="1:7" x14ac:dyDescent="0.25">
      <c r="A1363" t="s">
        <v>12869</v>
      </c>
      <c r="B1363">
        <v>253601103</v>
      </c>
      <c r="C1363">
        <v>14.43</v>
      </c>
      <c r="G1363">
        <v>14.43</v>
      </c>
    </row>
    <row r="1364" spans="1:7" x14ac:dyDescent="0.25">
      <c r="A1364" t="s">
        <v>12870</v>
      </c>
      <c r="B1364">
        <v>253601104</v>
      </c>
      <c r="C1364">
        <v>49.88</v>
      </c>
      <c r="G1364">
        <v>49.88</v>
      </c>
    </row>
    <row r="1365" spans="1:7" x14ac:dyDescent="0.25">
      <c r="A1365" t="s">
        <v>12871</v>
      </c>
      <c r="B1365">
        <v>253601105</v>
      </c>
      <c r="C1365">
        <v>12.03</v>
      </c>
      <c r="G1365">
        <v>12.03</v>
      </c>
    </row>
    <row r="1366" spans="1:7" x14ac:dyDescent="0.25">
      <c r="A1366" t="s">
        <v>12872</v>
      </c>
      <c r="B1366">
        <v>253491110</v>
      </c>
      <c r="C1366">
        <v>11.91</v>
      </c>
      <c r="G1366">
        <v>11.91</v>
      </c>
    </row>
    <row r="1367" spans="1:7" x14ac:dyDescent="0.25">
      <c r="A1367" t="s">
        <v>12873</v>
      </c>
      <c r="B1367">
        <v>253491111</v>
      </c>
      <c r="C1367">
        <v>36.22</v>
      </c>
      <c r="G1367">
        <v>36.22</v>
      </c>
    </row>
    <row r="1368" spans="1:7" x14ac:dyDescent="0.25">
      <c r="A1368" t="s">
        <v>12874</v>
      </c>
      <c r="B1368">
        <v>253491112</v>
      </c>
      <c r="C1368">
        <v>23.94</v>
      </c>
      <c r="G1368">
        <v>23.94</v>
      </c>
    </row>
    <row r="1369" spans="1:7" x14ac:dyDescent="0.25">
      <c r="A1369" t="s">
        <v>12875</v>
      </c>
      <c r="B1369">
        <v>253491113</v>
      </c>
      <c r="C1369">
        <v>38.51</v>
      </c>
      <c r="G1369">
        <v>38.51</v>
      </c>
    </row>
    <row r="1370" spans="1:7" x14ac:dyDescent="0.25">
      <c r="A1370" t="s">
        <v>12876</v>
      </c>
      <c r="B1370">
        <v>253491114</v>
      </c>
      <c r="C1370">
        <v>9.9</v>
      </c>
      <c r="G1370">
        <v>9.9</v>
      </c>
    </row>
    <row r="1371" spans="1:7" x14ac:dyDescent="0.25">
      <c r="A1371" t="s">
        <v>12877</v>
      </c>
      <c r="B1371">
        <v>253491115</v>
      </c>
      <c r="C1371">
        <v>15.88</v>
      </c>
      <c r="G1371">
        <v>15.88</v>
      </c>
    </row>
    <row r="1372" spans="1:7" x14ac:dyDescent="0.25">
      <c r="A1372" t="s">
        <v>12878</v>
      </c>
      <c r="B1372">
        <v>253491116</v>
      </c>
      <c r="C1372">
        <v>42.26</v>
      </c>
      <c r="G1372">
        <v>42.26</v>
      </c>
    </row>
    <row r="1373" spans="1:7" x14ac:dyDescent="0.25">
      <c r="A1373" t="s">
        <v>12879</v>
      </c>
      <c r="B1373">
        <v>153701101</v>
      </c>
      <c r="C1373">
        <v>50.24</v>
      </c>
      <c r="E1373">
        <v>16.09</v>
      </c>
      <c r="G1373">
        <v>34.15</v>
      </c>
    </row>
    <row r="1374" spans="1:7" x14ac:dyDescent="0.25">
      <c r="A1374" t="s">
        <v>12880</v>
      </c>
      <c r="B1374">
        <v>153701102</v>
      </c>
      <c r="C1374">
        <v>9.58</v>
      </c>
      <c r="G1374">
        <v>9.58</v>
      </c>
    </row>
    <row r="1375" spans="1:7" x14ac:dyDescent="0.25">
      <c r="A1375" t="s">
        <v>12881</v>
      </c>
      <c r="B1375">
        <v>153701104</v>
      </c>
      <c r="C1375">
        <v>136.5</v>
      </c>
      <c r="E1375">
        <v>33.43</v>
      </c>
      <c r="G1375">
        <v>103.07</v>
      </c>
    </row>
    <row r="1376" spans="1:7" x14ac:dyDescent="0.25">
      <c r="A1376" t="s">
        <v>12882</v>
      </c>
      <c r="B1376">
        <v>153701105</v>
      </c>
      <c r="C1376">
        <v>32.24</v>
      </c>
      <c r="G1376">
        <v>32.24</v>
      </c>
    </row>
    <row r="1377" spans="1:7" x14ac:dyDescent="0.25">
      <c r="A1377" t="s">
        <v>12883</v>
      </c>
      <c r="B1377">
        <v>153702108</v>
      </c>
      <c r="C1377">
        <v>1.63</v>
      </c>
      <c r="G1377">
        <v>1.63</v>
      </c>
    </row>
    <row r="1378" spans="1:7" x14ac:dyDescent="0.25">
      <c r="A1378" t="s">
        <v>12884</v>
      </c>
      <c r="B1378">
        <v>153702109</v>
      </c>
      <c r="C1378">
        <v>0.86</v>
      </c>
      <c r="G1378">
        <v>0.86</v>
      </c>
    </row>
    <row r="1379" spans="1:7" x14ac:dyDescent="0.25">
      <c r="A1379" t="s">
        <v>12885</v>
      </c>
      <c r="B1379">
        <v>162071101</v>
      </c>
      <c r="C1379">
        <v>34.75</v>
      </c>
      <c r="G1379">
        <v>34.75</v>
      </c>
    </row>
    <row r="1380" spans="1:7" x14ac:dyDescent="0.25">
      <c r="A1380" t="s">
        <v>12886</v>
      </c>
      <c r="B1380">
        <v>162071103</v>
      </c>
      <c r="C1380">
        <v>60.06</v>
      </c>
      <c r="G1380">
        <v>60.06</v>
      </c>
    </row>
    <row r="1381" spans="1:7" x14ac:dyDescent="0.25">
      <c r="A1381" t="s">
        <v>12887</v>
      </c>
      <c r="B1381">
        <v>162071104</v>
      </c>
      <c r="C1381">
        <v>56</v>
      </c>
      <c r="G1381">
        <v>56</v>
      </c>
    </row>
    <row r="1382" spans="1:7" x14ac:dyDescent="0.25">
      <c r="A1382" t="s">
        <v>12888</v>
      </c>
      <c r="B1382">
        <v>153771101</v>
      </c>
      <c r="C1382">
        <v>28.43</v>
      </c>
      <c r="G1382">
        <v>28.43</v>
      </c>
    </row>
    <row r="1383" spans="1:7" x14ac:dyDescent="0.25">
      <c r="A1383" t="s">
        <v>12889</v>
      </c>
      <c r="B1383">
        <v>153771102</v>
      </c>
      <c r="C1383">
        <v>25.68</v>
      </c>
      <c r="G1383">
        <v>25.68</v>
      </c>
    </row>
    <row r="1384" spans="1:7" x14ac:dyDescent="0.25">
      <c r="A1384" t="s">
        <v>12890</v>
      </c>
      <c r="B1384">
        <v>153771104</v>
      </c>
      <c r="C1384">
        <v>112.27</v>
      </c>
      <c r="G1384">
        <v>112.27</v>
      </c>
    </row>
    <row r="1385" spans="1:7" x14ac:dyDescent="0.25">
      <c r="A1385" t="s">
        <v>12891</v>
      </c>
      <c r="B1385">
        <v>12141101</v>
      </c>
      <c r="C1385">
        <v>6.04</v>
      </c>
      <c r="G1385">
        <v>6.04</v>
      </c>
    </row>
    <row r="1386" spans="1:7" x14ac:dyDescent="0.25">
      <c r="A1386" t="s">
        <v>12892</v>
      </c>
      <c r="B1386">
        <v>12141102</v>
      </c>
      <c r="C1386">
        <v>4.22</v>
      </c>
      <c r="G1386">
        <v>4.22</v>
      </c>
    </row>
    <row r="1387" spans="1:7" x14ac:dyDescent="0.25">
      <c r="A1387" t="s">
        <v>12893</v>
      </c>
      <c r="B1387">
        <v>12141103</v>
      </c>
      <c r="C1387">
        <v>4.6100000000000003</v>
      </c>
      <c r="G1387">
        <v>4.6100000000000003</v>
      </c>
    </row>
    <row r="1388" spans="1:7" x14ac:dyDescent="0.25">
      <c r="A1388" t="s">
        <v>12894</v>
      </c>
      <c r="B1388">
        <v>12141104</v>
      </c>
      <c r="C1388">
        <v>8.6300000000000008</v>
      </c>
      <c r="G1388">
        <v>8.6300000000000008</v>
      </c>
    </row>
    <row r="1389" spans="1:7" x14ac:dyDescent="0.25">
      <c r="A1389" t="s">
        <v>12895</v>
      </c>
      <c r="B1389">
        <v>252261101</v>
      </c>
      <c r="C1389">
        <v>103.25</v>
      </c>
      <c r="G1389">
        <v>103.25</v>
      </c>
    </row>
    <row r="1390" spans="1:7" x14ac:dyDescent="0.25">
      <c r="A1390" t="s">
        <v>12896</v>
      </c>
      <c r="B1390">
        <v>252261102</v>
      </c>
      <c r="C1390">
        <v>13.62</v>
      </c>
      <c r="G1390">
        <v>13.62</v>
      </c>
    </row>
    <row r="1391" spans="1:7" x14ac:dyDescent="0.25">
      <c r="A1391" t="s">
        <v>12897</v>
      </c>
      <c r="B1391">
        <v>252261104</v>
      </c>
      <c r="C1391">
        <v>50.61</v>
      </c>
      <c r="G1391">
        <v>50.61</v>
      </c>
    </row>
    <row r="1392" spans="1:7" x14ac:dyDescent="0.25">
      <c r="A1392" t="s">
        <v>12898</v>
      </c>
      <c r="B1392">
        <v>252261105</v>
      </c>
      <c r="C1392">
        <v>88.76</v>
      </c>
      <c r="G1392">
        <v>88.76</v>
      </c>
    </row>
    <row r="1393" spans="1:7" x14ac:dyDescent="0.25">
      <c r="A1393" t="s">
        <v>12899</v>
      </c>
      <c r="B1393">
        <v>252261106</v>
      </c>
      <c r="C1393">
        <v>55.35</v>
      </c>
      <c r="G1393">
        <v>55.35</v>
      </c>
    </row>
    <row r="1394" spans="1:7" x14ac:dyDescent="0.25">
      <c r="A1394" t="s">
        <v>12900</v>
      </c>
      <c r="B1394">
        <v>83182101</v>
      </c>
      <c r="C1394">
        <v>101.98</v>
      </c>
      <c r="E1394">
        <v>21.37</v>
      </c>
      <c r="G1394">
        <v>80.61</v>
      </c>
    </row>
    <row r="1395" spans="1:7" x14ac:dyDescent="0.25">
      <c r="A1395" t="s">
        <v>12901</v>
      </c>
      <c r="B1395">
        <v>83182102</v>
      </c>
      <c r="C1395">
        <v>12.63</v>
      </c>
      <c r="G1395">
        <v>12.63</v>
      </c>
    </row>
    <row r="1396" spans="1:7" x14ac:dyDescent="0.25">
      <c r="A1396" t="s">
        <v>12902</v>
      </c>
      <c r="B1396">
        <v>83182103</v>
      </c>
      <c r="C1396">
        <v>16.71</v>
      </c>
      <c r="G1396">
        <v>16.71</v>
      </c>
    </row>
    <row r="1397" spans="1:7" x14ac:dyDescent="0.25">
      <c r="A1397" t="s">
        <v>12903</v>
      </c>
      <c r="B1397">
        <v>83182104</v>
      </c>
      <c r="C1397">
        <v>30.02</v>
      </c>
      <c r="E1397">
        <v>2.68</v>
      </c>
      <c r="G1397">
        <v>27.34</v>
      </c>
    </row>
    <row r="1398" spans="1:7" x14ac:dyDescent="0.25">
      <c r="A1398" t="s">
        <v>12904</v>
      </c>
      <c r="B1398">
        <v>83182105</v>
      </c>
      <c r="C1398">
        <v>17.55</v>
      </c>
      <c r="D1398">
        <v>0.12</v>
      </c>
      <c r="E1398">
        <v>0.46</v>
      </c>
      <c r="G1398">
        <v>16.97</v>
      </c>
    </row>
    <row r="1399" spans="1:7" x14ac:dyDescent="0.25">
      <c r="A1399" t="s">
        <v>12905</v>
      </c>
      <c r="B1399">
        <v>83182106</v>
      </c>
      <c r="C1399">
        <v>32.26</v>
      </c>
      <c r="E1399">
        <v>1.18</v>
      </c>
      <c r="G1399">
        <v>31.08</v>
      </c>
    </row>
    <row r="1400" spans="1:7" x14ac:dyDescent="0.25">
      <c r="A1400" t="s">
        <v>12906</v>
      </c>
      <c r="B1400">
        <v>83182107</v>
      </c>
      <c r="C1400">
        <v>22.28</v>
      </c>
      <c r="D1400">
        <v>3.63</v>
      </c>
      <c r="E1400">
        <v>2.64</v>
      </c>
      <c r="G1400">
        <v>16.010000000000002</v>
      </c>
    </row>
    <row r="1401" spans="1:7" x14ac:dyDescent="0.25">
      <c r="A1401" t="s">
        <v>12907</v>
      </c>
      <c r="B1401">
        <v>163682101</v>
      </c>
      <c r="C1401">
        <v>90.85</v>
      </c>
      <c r="G1401">
        <v>90.85</v>
      </c>
    </row>
    <row r="1402" spans="1:7" x14ac:dyDescent="0.25">
      <c r="A1402" t="s">
        <v>12908</v>
      </c>
      <c r="B1402">
        <v>163682102</v>
      </c>
      <c r="C1402">
        <v>242.45</v>
      </c>
      <c r="G1402">
        <v>242.45</v>
      </c>
    </row>
    <row r="1403" spans="1:7" x14ac:dyDescent="0.25">
      <c r="A1403" t="s">
        <v>12909</v>
      </c>
      <c r="B1403">
        <v>83001103</v>
      </c>
      <c r="C1403">
        <v>0.52</v>
      </c>
      <c r="G1403">
        <v>0.52</v>
      </c>
    </row>
    <row r="1404" spans="1:7" x14ac:dyDescent="0.25">
      <c r="A1404" t="s">
        <v>12910</v>
      </c>
      <c r="B1404">
        <v>83001106</v>
      </c>
      <c r="C1404">
        <v>0.37</v>
      </c>
      <c r="G1404">
        <v>0.37</v>
      </c>
    </row>
    <row r="1405" spans="1:7" x14ac:dyDescent="0.25">
      <c r="A1405" t="s">
        <v>12911</v>
      </c>
      <c r="B1405">
        <v>83001107</v>
      </c>
      <c r="C1405">
        <v>0.77</v>
      </c>
      <c r="G1405">
        <v>0.77</v>
      </c>
    </row>
    <row r="1406" spans="1:7" x14ac:dyDescent="0.25">
      <c r="A1406" t="s">
        <v>12912</v>
      </c>
      <c r="B1406">
        <v>83001108</v>
      </c>
      <c r="C1406">
        <v>1.25</v>
      </c>
      <c r="G1406">
        <v>1.25</v>
      </c>
    </row>
    <row r="1407" spans="1:7" x14ac:dyDescent="0.25">
      <c r="A1407" t="s">
        <v>12913</v>
      </c>
      <c r="B1407">
        <v>162111101</v>
      </c>
      <c r="C1407">
        <v>44.39</v>
      </c>
      <c r="G1407">
        <v>44.39</v>
      </c>
    </row>
    <row r="1408" spans="1:7" x14ac:dyDescent="0.25">
      <c r="A1408" t="s">
        <v>12914</v>
      </c>
      <c r="B1408">
        <v>162111102</v>
      </c>
      <c r="C1408">
        <v>97.07</v>
      </c>
      <c r="G1408">
        <v>97.07</v>
      </c>
    </row>
    <row r="1409" spans="1:7" x14ac:dyDescent="0.25">
      <c r="A1409" t="s">
        <v>12915</v>
      </c>
      <c r="B1409">
        <v>103142101</v>
      </c>
      <c r="C1409">
        <v>163.28</v>
      </c>
      <c r="G1409">
        <v>163.28</v>
      </c>
    </row>
    <row r="1410" spans="1:7" x14ac:dyDescent="0.25">
      <c r="A1410" t="s">
        <v>12916</v>
      </c>
      <c r="B1410">
        <v>103142102</v>
      </c>
      <c r="C1410">
        <v>240.91</v>
      </c>
      <c r="E1410">
        <v>3.48</v>
      </c>
      <c r="G1410">
        <v>237.43</v>
      </c>
    </row>
    <row r="1411" spans="1:7" x14ac:dyDescent="0.25">
      <c r="A1411" t="s">
        <v>12917</v>
      </c>
      <c r="B1411">
        <v>103142103</v>
      </c>
      <c r="C1411">
        <v>3.17</v>
      </c>
      <c r="G1411">
        <v>3.17</v>
      </c>
    </row>
    <row r="1412" spans="1:7" x14ac:dyDescent="0.25">
      <c r="A1412" t="s">
        <v>12918</v>
      </c>
      <c r="B1412">
        <v>103142199</v>
      </c>
      <c r="C1412">
        <v>0.03</v>
      </c>
      <c r="G1412">
        <v>0.03</v>
      </c>
    </row>
    <row r="1413" spans="1:7" x14ac:dyDescent="0.25">
      <c r="A1413" t="s">
        <v>12919</v>
      </c>
      <c r="B1413">
        <v>13232101</v>
      </c>
      <c r="C1413">
        <v>1.1499999999999999</v>
      </c>
      <c r="G1413">
        <v>1.1499999999999999</v>
      </c>
    </row>
    <row r="1414" spans="1:7" x14ac:dyDescent="0.25">
      <c r="A1414" t="s">
        <v>12920</v>
      </c>
      <c r="B1414">
        <v>13232102</v>
      </c>
      <c r="C1414">
        <v>16.62</v>
      </c>
      <c r="G1414">
        <v>16.62</v>
      </c>
    </row>
    <row r="1415" spans="1:7" x14ac:dyDescent="0.25">
      <c r="A1415" t="s">
        <v>12921</v>
      </c>
      <c r="B1415">
        <v>13232105</v>
      </c>
      <c r="C1415">
        <v>21.8</v>
      </c>
      <c r="E1415">
        <v>10.71</v>
      </c>
      <c r="G1415">
        <v>11.09</v>
      </c>
    </row>
    <row r="1416" spans="1:7" x14ac:dyDescent="0.25">
      <c r="A1416" t="s">
        <v>12922</v>
      </c>
      <c r="B1416">
        <v>82241103</v>
      </c>
      <c r="C1416">
        <v>6.79</v>
      </c>
      <c r="G1416">
        <v>6.79</v>
      </c>
    </row>
    <row r="1417" spans="1:7" x14ac:dyDescent="0.25">
      <c r="A1417" t="s">
        <v>12923</v>
      </c>
      <c r="B1417">
        <v>82241104</v>
      </c>
      <c r="C1417">
        <v>12.93</v>
      </c>
      <c r="G1417">
        <v>12.93</v>
      </c>
    </row>
    <row r="1418" spans="1:7" x14ac:dyDescent="0.25">
      <c r="A1418" t="s">
        <v>12924</v>
      </c>
      <c r="B1418">
        <v>82241105</v>
      </c>
      <c r="C1418">
        <v>1.81</v>
      </c>
      <c r="G1418">
        <v>1.81</v>
      </c>
    </row>
    <row r="1419" spans="1:7" x14ac:dyDescent="0.25">
      <c r="A1419" t="s">
        <v>12925</v>
      </c>
      <c r="B1419">
        <v>82241106</v>
      </c>
      <c r="C1419">
        <v>9.93</v>
      </c>
      <c r="G1419">
        <v>9.93</v>
      </c>
    </row>
    <row r="1420" spans="1:7" x14ac:dyDescent="0.25">
      <c r="A1420" t="s">
        <v>12926</v>
      </c>
      <c r="B1420">
        <v>82241107</v>
      </c>
      <c r="C1420">
        <v>2.96</v>
      </c>
      <c r="G1420">
        <v>2.96</v>
      </c>
    </row>
    <row r="1421" spans="1:7" x14ac:dyDescent="0.25">
      <c r="A1421" t="s">
        <v>12927</v>
      </c>
      <c r="B1421">
        <v>182151101</v>
      </c>
      <c r="C1421">
        <v>24.47</v>
      </c>
      <c r="E1421">
        <v>2.29</v>
      </c>
      <c r="G1421">
        <v>22.18</v>
      </c>
    </row>
    <row r="1422" spans="1:7" x14ac:dyDescent="0.25">
      <c r="A1422" t="s">
        <v>12928</v>
      </c>
      <c r="B1422">
        <v>182151102</v>
      </c>
      <c r="C1422">
        <v>28.95</v>
      </c>
      <c r="G1422">
        <v>28.95</v>
      </c>
    </row>
    <row r="1423" spans="1:7" x14ac:dyDescent="0.25">
      <c r="A1423" t="s">
        <v>12929</v>
      </c>
      <c r="B1423">
        <v>82021101</v>
      </c>
      <c r="C1423">
        <v>20.95</v>
      </c>
      <c r="E1423">
        <v>11.8</v>
      </c>
      <c r="G1423">
        <v>9.15</v>
      </c>
    </row>
    <row r="1424" spans="1:7" x14ac:dyDescent="0.25">
      <c r="A1424" t="s">
        <v>12930</v>
      </c>
      <c r="B1424">
        <v>82021102</v>
      </c>
      <c r="C1424">
        <v>6.1</v>
      </c>
      <c r="E1424">
        <v>1.1000000000000001</v>
      </c>
      <c r="G1424">
        <v>5</v>
      </c>
    </row>
    <row r="1425" spans="1:7" x14ac:dyDescent="0.25">
      <c r="A1425" t="s">
        <v>12931</v>
      </c>
      <c r="B1425">
        <v>82021106</v>
      </c>
      <c r="C1425">
        <v>70.61</v>
      </c>
      <c r="D1425">
        <v>67.349999999999994</v>
      </c>
      <c r="E1425">
        <v>2.4300000000000002</v>
      </c>
      <c r="G1425">
        <v>0.83</v>
      </c>
    </row>
    <row r="1426" spans="1:7" x14ac:dyDescent="0.25">
      <c r="A1426" t="s">
        <v>12932</v>
      </c>
      <c r="B1426">
        <v>82021107</v>
      </c>
      <c r="C1426">
        <v>93.96</v>
      </c>
      <c r="D1426">
        <v>80.52</v>
      </c>
      <c r="E1426">
        <v>12.66</v>
      </c>
      <c r="G1426">
        <v>0.78</v>
      </c>
    </row>
    <row r="1427" spans="1:7" x14ac:dyDescent="0.25">
      <c r="A1427" t="s">
        <v>12933</v>
      </c>
      <c r="B1427">
        <v>82021108</v>
      </c>
      <c r="C1427">
        <v>6.17</v>
      </c>
      <c r="D1427">
        <v>1.1299999999999999</v>
      </c>
      <c r="E1427">
        <v>3.28</v>
      </c>
      <c r="G1427">
        <v>1.76</v>
      </c>
    </row>
    <row r="1428" spans="1:7" x14ac:dyDescent="0.25">
      <c r="A1428" t="s">
        <v>12934</v>
      </c>
      <c r="B1428">
        <v>103481101</v>
      </c>
      <c r="C1428">
        <v>55.79</v>
      </c>
      <c r="E1428">
        <v>0.19</v>
      </c>
      <c r="G1428">
        <v>55.6</v>
      </c>
    </row>
    <row r="1429" spans="1:7" x14ac:dyDescent="0.25">
      <c r="A1429" t="s">
        <v>12935</v>
      </c>
      <c r="B1429">
        <v>103481102</v>
      </c>
      <c r="C1429">
        <v>49.36</v>
      </c>
      <c r="G1429">
        <v>49.36</v>
      </c>
    </row>
    <row r="1430" spans="1:7" x14ac:dyDescent="0.25">
      <c r="A1430" t="s">
        <v>12936</v>
      </c>
      <c r="B1430">
        <v>182082101</v>
      </c>
      <c r="C1430">
        <v>33.71</v>
      </c>
      <c r="G1430">
        <v>33.71</v>
      </c>
    </row>
    <row r="1431" spans="1:7" x14ac:dyDescent="0.25">
      <c r="A1431" t="s">
        <v>12937</v>
      </c>
      <c r="B1431">
        <v>182082102</v>
      </c>
      <c r="C1431">
        <v>51.57</v>
      </c>
      <c r="E1431">
        <v>2.48</v>
      </c>
      <c r="G1431">
        <v>49.09</v>
      </c>
    </row>
    <row r="1432" spans="1:7" x14ac:dyDescent="0.25">
      <c r="A1432" t="s">
        <v>12938</v>
      </c>
      <c r="B1432">
        <v>182082103</v>
      </c>
      <c r="C1432">
        <v>177.64</v>
      </c>
      <c r="E1432">
        <v>44.31</v>
      </c>
      <c r="G1432">
        <v>133.33000000000001</v>
      </c>
    </row>
    <row r="1433" spans="1:7" x14ac:dyDescent="0.25">
      <c r="A1433" t="s">
        <v>12939</v>
      </c>
      <c r="B1433">
        <v>254281101</v>
      </c>
      <c r="C1433">
        <v>0.01</v>
      </c>
      <c r="G1433">
        <v>0.01</v>
      </c>
    </row>
    <row r="1434" spans="1:7" x14ac:dyDescent="0.25">
      <c r="A1434" t="s">
        <v>12940</v>
      </c>
      <c r="B1434">
        <v>192411101</v>
      </c>
      <c r="C1434">
        <v>72.3</v>
      </c>
      <c r="E1434">
        <v>70.59</v>
      </c>
      <c r="G1434">
        <v>1.71</v>
      </c>
    </row>
    <row r="1435" spans="1:7" x14ac:dyDescent="0.25">
      <c r="A1435" t="s">
        <v>12941</v>
      </c>
      <c r="B1435">
        <v>82160401</v>
      </c>
      <c r="C1435">
        <v>8.2799999999999994</v>
      </c>
      <c r="G1435">
        <v>8.2799999999999994</v>
      </c>
    </row>
    <row r="1436" spans="1:7" x14ac:dyDescent="0.25">
      <c r="A1436" t="s">
        <v>12942</v>
      </c>
      <c r="B1436">
        <v>82160403</v>
      </c>
      <c r="C1436">
        <v>8.84</v>
      </c>
      <c r="G1436">
        <v>8.84</v>
      </c>
    </row>
    <row r="1437" spans="1:7" x14ac:dyDescent="0.25">
      <c r="A1437" t="s">
        <v>12943</v>
      </c>
      <c r="B1437">
        <v>82161101</v>
      </c>
      <c r="C1437">
        <v>19.350000000000001</v>
      </c>
      <c r="G1437">
        <v>19.350000000000001</v>
      </c>
    </row>
    <row r="1438" spans="1:7" x14ac:dyDescent="0.25">
      <c r="A1438" t="s">
        <v>12944</v>
      </c>
      <c r="B1438">
        <v>82161102</v>
      </c>
      <c r="C1438">
        <v>50.86</v>
      </c>
      <c r="E1438">
        <v>0.02</v>
      </c>
      <c r="G1438">
        <v>50.84</v>
      </c>
    </row>
    <row r="1439" spans="1:7" x14ac:dyDescent="0.25">
      <c r="A1439" t="s">
        <v>12945</v>
      </c>
      <c r="B1439">
        <v>43351103</v>
      </c>
      <c r="C1439">
        <v>52.89</v>
      </c>
      <c r="E1439">
        <v>26.64</v>
      </c>
      <c r="G1439">
        <v>26.25</v>
      </c>
    </row>
    <row r="1440" spans="1:7" x14ac:dyDescent="0.25">
      <c r="A1440" t="s">
        <v>12946</v>
      </c>
      <c r="B1440">
        <v>43351106</v>
      </c>
      <c r="C1440">
        <v>47.64</v>
      </c>
      <c r="E1440">
        <v>36.79</v>
      </c>
      <c r="G1440">
        <v>10.85</v>
      </c>
    </row>
    <row r="1441" spans="1:7" x14ac:dyDescent="0.25">
      <c r="A1441" t="s">
        <v>12947</v>
      </c>
      <c r="B1441">
        <v>82191101</v>
      </c>
      <c r="C1441">
        <v>4.18</v>
      </c>
      <c r="G1441">
        <v>4.18</v>
      </c>
    </row>
    <row r="1442" spans="1:7" x14ac:dyDescent="0.25">
      <c r="A1442" t="s">
        <v>12948</v>
      </c>
      <c r="B1442">
        <v>82191103</v>
      </c>
      <c r="C1442">
        <v>7.89</v>
      </c>
      <c r="G1442">
        <v>7.89</v>
      </c>
    </row>
    <row r="1443" spans="1:7" x14ac:dyDescent="0.25">
      <c r="A1443" t="s">
        <v>12949</v>
      </c>
      <c r="B1443">
        <v>82191104</v>
      </c>
      <c r="C1443">
        <v>13.71</v>
      </c>
      <c r="G1443">
        <v>13.71</v>
      </c>
    </row>
    <row r="1444" spans="1:7" x14ac:dyDescent="0.25">
      <c r="A1444" t="s">
        <v>12950</v>
      </c>
      <c r="B1444">
        <v>82191105</v>
      </c>
      <c r="C1444">
        <v>0.85</v>
      </c>
      <c r="G1444">
        <v>0.85</v>
      </c>
    </row>
    <row r="1445" spans="1:7" x14ac:dyDescent="0.25">
      <c r="A1445" t="s">
        <v>12951</v>
      </c>
      <c r="B1445">
        <v>82191106</v>
      </c>
      <c r="C1445">
        <v>15.05</v>
      </c>
      <c r="G1445">
        <v>15.05</v>
      </c>
    </row>
    <row r="1446" spans="1:7" x14ac:dyDescent="0.25">
      <c r="A1446" t="s">
        <v>12952</v>
      </c>
      <c r="B1446">
        <v>252761102</v>
      </c>
      <c r="C1446">
        <v>0.02</v>
      </c>
      <c r="G1446">
        <v>0.02</v>
      </c>
    </row>
    <row r="1447" spans="1:7" x14ac:dyDescent="0.25">
      <c r="A1447" t="s">
        <v>12953</v>
      </c>
      <c r="B1447">
        <v>252761104</v>
      </c>
      <c r="C1447">
        <v>14.64</v>
      </c>
      <c r="G1447">
        <v>14.64</v>
      </c>
    </row>
    <row r="1448" spans="1:7" x14ac:dyDescent="0.25">
      <c r="A1448" t="s">
        <v>12954</v>
      </c>
      <c r="B1448">
        <v>252761106</v>
      </c>
      <c r="C1448">
        <v>8.7100000000000009</v>
      </c>
      <c r="G1448">
        <v>8.7100000000000009</v>
      </c>
    </row>
    <row r="1449" spans="1:7" x14ac:dyDescent="0.25">
      <c r="A1449" t="s">
        <v>12955</v>
      </c>
      <c r="B1449">
        <v>252761112</v>
      </c>
      <c r="C1449">
        <v>12.27</v>
      </c>
      <c r="G1449">
        <v>12.27</v>
      </c>
    </row>
    <row r="1450" spans="1:7" x14ac:dyDescent="0.25">
      <c r="A1450" t="s">
        <v>12956</v>
      </c>
      <c r="B1450">
        <v>252761114</v>
      </c>
      <c r="C1450">
        <v>9.68</v>
      </c>
      <c r="G1450">
        <v>9.68</v>
      </c>
    </row>
    <row r="1451" spans="1:7" x14ac:dyDescent="0.25">
      <c r="A1451" t="s">
        <v>12957</v>
      </c>
      <c r="B1451">
        <v>252761116</v>
      </c>
      <c r="C1451">
        <v>2.89</v>
      </c>
      <c r="G1451">
        <v>2.89</v>
      </c>
    </row>
    <row r="1452" spans="1:7" x14ac:dyDescent="0.25">
      <c r="A1452" t="s">
        <v>12958</v>
      </c>
      <c r="B1452">
        <v>252761118</v>
      </c>
      <c r="C1452">
        <v>9.02</v>
      </c>
      <c r="G1452">
        <v>9.02</v>
      </c>
    </row>
    <row r="1453" spans="1:7" x14ac:dyDescent="0.25">
      <c r="A1453" t="s">
        <v>12959</v>
      </c>
      <c r="B1453">
        <v>252761119</v>
      </c>
      <c r="C1453">
        <v>126.08</v>
      </c>
      <c r="G1453">
        <v>126.08</v>
      </c>
    </row>
    <row r="1454" spans="1:7" x14ac:dyDescent="0.25">
      <c r="A1454" t="s">
        <v>12960</v>
      </c>
      <c r="B1454">
        <v>63171103</v>
      </c>
      <c r="C1454">
        <v>72.69</v>
      </c>
      <c r="G1454">
        <v>72.69</v>
      </c>
    </row>
    <row r="1455" spans="1:7" x14ac:dyDescent="0.25">
      <c r="A1455" t="s">
        <v>12961</v>
      </c>
      <c r="B1455">
        <v>63171105</v>
      </c>
      <c r="C1455">
        <v>84.8</v>
      </c>
      <c r="E1455">
        <v>0.35</v>
      </c>
      <c r="G1455">
        <v>84.45</v>
      </c>
    </row>
    <row r="1456" spans="1:7" x14ac:dyDescent="0.25">
      <c r="A1456" t="s">
        <v>12962</v>
      </c>
      <c r="B1456">
        <v>63172101</v>
      </c>
      <c r="C1456">
        <v>166.84</v>
      </c>
      <c r="E1456">
        <v>5.25</v>
      </c>
      <c r="G1456">
        <v>161.59</v>
      </c>
    </row>
    <row r="1457" spans="1:7" x14ac:dyDescent="0.25">
      <c r="A1457" t="s">
        <v>12963</v>
      </c>
      <c r="B1457">
        <v>252771101</v>
      </c>
      <c r="C1457">
        <v>19.48</v>
      </c>
      <c r="G1457">
        <v>19.48</v>
      </c>
    </row>
    <row r="1458" spans="1:7" x14ac:dyDescent="0.25">
      <c r="A1458" t="s">
        <v>12964</v>
      </c>
      <c r="B1458">
        <v>252771104</v>
      </c>
      <c r="C1458">
        <v>5.18</v>
      </c>
      <c r="G1458">
        <v>5.18</v>
      </c>
    </row>
    <row r="1459" spans="1:7" x14ac:dyDescent="0.25">
      <c r="A1459" t="s">
        <v>12965</v>
      </c>
      <c r="B1459">
        <v>252771105</v>
      </c>
      <c r="C1459">
        <v>13.72</v>
      </c>
      <c r="G1459">
        <v>13.72</v>
      </c>
    </row>
    <row r="1460" spans="1:7" x14ac:dyDescent="0.25">
      <c r="A1460" t="s">
        <v>12966</v>
      </c>
      <c r="B1460">
        <v>252771106</v>
      </c>
      <c r="C1460">
        <v>16.02</v>
      </c>
      <c r="G1460">
        <v>16.02</v>
      </c>
    </row>
    <row r="1461" spans="1:7" x14ac:dyDescent="0.25">
      <c r="A1461" t="s">
        <v>12967</v>
      </c>
      <c r="B1461">
        <v>252771108</v>
      </c>
      <c r="C1461">
        <v>30.66</v>
      </c>
      <c r="E1461">
        <v>3.93</v>
      </c>
      <c r="G1461">
        <v>26.73</v>
      </c>
    </row>
    <row r="1462" spans="1:7" x14ac:dyDescent="0.25">
      <c r="A1462" t="s">
        <v>12968</v>
      </c>
      <c r="B1462">
        <v>252772108</v>
      </c>
      <c r="C1462">
        <v>45.23</v>
      </c>
      <c r="G1462">
        <v>45.23</v>
      </c>
    </row>
    <row r="1463" spans="1:7" x14ac:dyDescent="0.25">
      <c r="A1463" t="s">
        <v>12969</v>
      </c>
      <c r="B1463">
        <v>252772109</v>
      </c>
      <c r="C1463">
        <v>14.41</v>
      </c>
      <c r="G1463">
        <v>14.41</v>
      </c>
    </row>
    <row r="1464" spans="1:7" x14ac:dyDescent="0.25">
      <c r="A1464" t="s">
        <v>12970</v>
      </c>
      <c r="B1464">
        <v>68670401</v>
      </c>
      <c r="C1464">
        <v>0.06</v>
      </c>
      <c r="G1464">
        <v>0.06</v>
      </c>
    </row>
    <row r="1465" spans="1:7" x14ac:dyDescent="0.25">
      <c r="A1465" t="s">
        <v>12971</v>
      </c>
      <c r="B1465">
        <v>254251101</v>
      </c>
      <c r="C1465">
        <v>3.55</v>
      </c>
      <c r="G1465">
        <v>3.55</v>
      </c>
    </row>
    <row r="1466" spans="1:7" x14ac:dyDescent="0.25">
      <c r="A1466" t="s">
        <v>12972</v>
      </c>
      <c r="B1466">
        <v>254251102</v>
      </c>
      <c r="C1466">
        <v>55.39</v>
      </c>
      <c r="G1466">
        <v>55.39</v>
      </c>
    </row>
    <row r="1467" spans="1:7" x14ac:dyDescent="0.25">
      <c r="A1467" t="s">
        <v>12973</v>
      </c>
      <c r="B1467">
        <v>254251103</v>
      </c>
      <c r="C1467">
        <v>20.18</v>
      </c>
      <c r="G1467">
        <v>20.18</v>
      </c>
    </row>
    <row r="1468" spans="1:7" x14ac:dyDescent="0.25">
      <c r="A1468" t="s">
        <v>12974</v>
      </c>
      <c r="B1468">
        <v>254251104</v>
      </c>
      <c r="C1468">
        <v>15.37</v>
      </c>
      <c r="G1468">
        <v>15.37</v>
      </c>
    </row>
    <row r="1469" spans="1:7" x14ac:dyDescent="0.25">
      <c r="A1469" t="s">
        <v>12975</v>
      </c>
      <c r="B1469">
        <v>254251105</v>
      </c>
      <c r="C1469">
        <v>0.64</v>
      </c>
      <c r="G1469">
        <v>0.64</v>
      </c>
    </row>
    <row r="1470" spans="1:7" x14ac:dyDescent="0.25">
      <c r="A1470" t="s">
        <v>12976</v>
      </c>
      <c r="B1470">
        <v>254251106</v>
      </c>
      <c r="C1470">
        <v>9.25</v>
      </c>
      <c r="G1470">
        <v>9.25</v>
      </c>
    </row>
    <row r="1471" spans="1:7" x14ac:dyDescent="0.25">
      <c r="A1471" t="s">
        <v>12977</v>
      </c>
      <c r="B1471">
        <v>254251107</v>
      </c>
      <c r="C1471">
        <v>2.65</v>
      </c>
      <c r="G1471">
        <v>2.65</v>
      </c>
    </row>
    <row r="1472" spans="1:7" x14ac:dyDescent="0.25">
      <c r="A1472" t="s">
        <v>12978</v>
      </c>
      <c r="B1472">
        <v>254251108</v>
      </c>
      <c r="C1472">
        <v>20.04</v>
      </c>
      <c r="G1472">
        <v>20.04</v>
      </c>
    </row>
    <row r="1473" spans="1:7" x14ac:dyDescent="0.25">
      <c r="A1473" t="s">
        <v>12979</v>
      </c>
      <c r="B1473">
        <v>254251109</v>
      </c>
      <c r="C1473">
        <v>3.31</v>
      </c>
      <c r="G1473">
        <v>3.31</v>
      </c>
    </row>
    <row r="1474" spans="1:7" x14ac:dyDescent="0.25">
      <c r="A1474" t="s">
        <v>12980</v>
      </c>
      <c r="B1474">
        <v>254251110</v>
      </c>
      <c r="C1474">
        <v>15.38</v>
      </c>
      <c r="G1474">
        <v>15.38</v>
      </c>
    </row>
    <row r="1475" spans="1:7" x14ac:dyDescent="0.25">
      <c r="A1475" t="s">
        <v>12981</v>
      </c>
      <c r="B1475">
        <v>254251111</v>
      </c>
      <c r="C1475">
        <v>8.89</v>
      </c>
      <c r="G1475">
        <v>8.89</v>
      </c>
    </row>
    <row r="1476" spans="1:7" x14ac:dyDescent="0.25">
      <c r="A1476" t="s">
        <v>12982</v>
      </c>
      <c r="B1476">
        <v>253921101</v>
      </c>
      <c r="C1476">
        <v>11.83</v>
      </c>
      <c r="G1476">
        <v>11.83</v>
      </c>
    </row>
    <row r="1477" spans="1:7" x14ac:dyDescent="0.25">
      <c r="A1477" t="s">
        <v>12983</v>
      </c>
      <c r="B1477">
        <v>253921102</v>
      </c>
      <c r="C1477">
        <v>13.62</v>
      </c>
      <c r="G1477">
        <v>13.62</v>
      </c>
    </row>
    <row r="1478" spans="1:7" x14ac:dyDescent="0.25">
      <c r="A1478" t="s">
        <v>12984</v>
      </c>
      <c r="B1478">
        <v>253921103</v>
      </c>
      <c r="C1478">
        <v>7.17</v>
      </c>
      <c r="G1478">
        <v>7.17</v>
      </c>
    </row>
    <row r="1479" spans="1:7" x14ac:dyDescent="0.25">
      <c r="A1479" t="s">
        <v>12985</v>
      </c>
      <c r="B1479">
        <v>253921104</v>
      </c>
      <c r="C1479">
        <v>3.97</v>
      </c>
      <c r="G1479">
        <v>3.97</v>
      </c>
    </row>
    <row r="1480" spans="1:7" x14ac:dyDescent="0.25">
      <c r="A1480" t="s">
        <v>12986</v>
      </c>
      <c r="B1480">
        <v>253921105</v>
      </c>
      <c r="C1480">
        <v>9.0399999999999991</v>
      </c>
      <c r="G1480">
        <v>9.0399999999999991</v>
      </c>
    </row>
    <row r="1481" spans="1:7" x14ac:dyDescent="0.25">
      <c r="A1481" t="s">
        <v>12987</v>
      </c>
      <c r="B1481">
        <v>253921106</v>
      </c>
      <c r="C1481">
        <v>14.91</v>
      </c>
      <c r="G1481">
        <v>14.91</v>
      </c>
    </row>
    <row r="1482" spans="1:7" x14ac:dyDescent="0.25">
      <c r="A1482" t="s">
        <v>12988</v>
      </c>
      <c r="B1482">
        <v>253921107</v>
      </c>
      <c r="C1482">
        <v>8.68</v>
      </c>
      <c r="G1482">
        <v>8.68</v>
      </c>
    </row>
    <row r="1483" spans="1:7" x14ac:dyDescent="0.25">
      <c r="A1483" t="s">
        <v>12989</v>
      </c>
      <c r="B1483">
        <v>253921108</v>
      </c>
      <c r="C1483">
        <v>14.64</v>
      </c>
      <c r="G1483">
        <v>14.64</v>
      </c>
    </row>
    <row r="1484" spans="1:7" x14ac:dyDescent="0.25">
      <c r="A1484" t="s">
        <v>12990</v>
      </c>
      <c r="B1484">
        <v>253921109</v>
      </c>
      <c r="C1484">
        <v>15.79</v>
      </c>
      <c r="G1484">
        <v>15.79</v>
      </c>
    </row>
    <row r="1485" spans="1:7" x14ac:dyDescent="0.25">
      <c r="A1485" t="s">
        <v>12991</v>
      </c>
      <c r="B1485">
        <v>253921110</v>
      </c>
      <c r="C1485">
        <v>14.46</v>
      </c>
      <c r="G1485">
        <v>14.46</v>
      </c>
    </row>
    <row r="1486" spans="1:7" x14ac:dyDescent="0.25">
      <c r="A1486" t="s">
        <v>12992</v>
      </c>
      <c r="B1486">
        <v>253921111</v>
      </c>
      <c r="C1486">
        <v>14.44</v>
      </c>
      <c r="G1486">
        <v>14.44</v>
      </c>
    </row>
    <row r="1487" spans="1:7" x14ac:dyDescent="0.25">
      <c r="A1487" t="s">
        <v>12993</v>
      </c>
      <c r="B1487">
        <v>253921112</v>
      </c>
      <c r="C1487">
        <v>15.95</v>
      </c>
      <c r="G1487">
        <v>15.95</v>
      </c>
    </row>
    <row r="1488" spans="1:7" x14ac:dyDescent="0.25">
      <c r="A1488" t="s">
        <v>12994</v>
      </c>
      <c r="B1488">
        <v>162611701</v>
      </c>
      <c r="C1488">
        <v>6.15</v>
      </c>
      <c r="G1488">
        <v>6.15</v>
      </c>
    </row>
    <row r="1489" spans="1:7" x14ac:dyDescent="0.25">
      <c r="A1489" t="s">
        <v>12995</v>
      </c>
      <c r="B1489">
        <v>162611702</v>
      </c>
      <c r="C1489">
        <v>14.06</v>
      </c>
      <c r="G1489">
        <v>14.06</v>
      </c>
    </row>
    <row r="1490" spans="1:7" x14ac:dyDescent="0.25">
      <c r="A1490" t="s">
        <v>12996</v>
      </c>
      <c r="B1490">
        <v>162611703</v>
      </c>
      <c r="C1490">
        <v>15.7</v>
      </c>
      <c r="G1490">
        <v>15.7</v>
      </c>
    </row>
    <row r="1491" spans="1:7" x14ac:dyDescent="0.25">
      <c r="A1491" t="s">
        <v>12997</v>
      </c>
      <c r="B1491">
        <v>162611704</v>
      </c>
      <c r="C1491">
        <v>7.55</v>
      </c>
      <c r="G1491">
        <v>7.55</v>
      </c>
    </row>
    <row r="1492" spans="1:7" x14ac:dyDescent="0.25">
      <c r="A1492" t="s">
        <v>12998</v>
      </c>
      <c r="B1492">
        <v>162611705</v>
      </c>
      <c r="C1492">
        <v>34.85</v>
      </c>
      <c r="G1492">
        <v>34.85</v>
      </c>
    </row>
    <row r="1493" spans="1:7" x14ac:dyDescent="0.25">
      <c r="A1493" t="s">
        <v>12999</v>
      </c>
      <c r="B1493">
        <v>162611706</v>
      </c>
      <c r="C1493">
        <v>7.49</v>
      </c>
      <c r="G1493">
        <v>7.49</v>
      </c>
    </row>
    <row r="1494" spans="1:7" x14ac:dyDescent="0.25">
      <c r="A1494" t="s">
        <v>13000</v>
      </c>
      <c r="B1494">
        <v>162611707</v>
      </c>
      <c r="C1494">
        <v>7.94</v>
      </c>
      <c r="G1494">
        <v>7.94</v>
      </c>
    </row>
    <row r="1495" spans="1:7" x14ac:dyDescent="0.25">
      <c r="A1495" t="s">
        <v>13001</v>
      </c>
      <c r="B1495">
        <v>162611708</v>
      </c>
      <c r="C1495">
        <v>9.6999999999999993</v>
      </c>
      <c r="G1495">
        <v>9.6999999999999993</v>
      </c>
    </row>
    <row r="1496" spans="1:7" x14ac:dyDescent="0.25">
      <c r="A1496" t="s">
        <v>13002</v>
      </c>
      <c r="B1496">
        <v>13520401</v>
      </c>
      <c r="C1496">
        <v>3.66</v>
      </c>
      <c r="G1496">
        <v>3.66</v>
      </c>
    </row>
    <row r="1497" spans="1:7" x14ac:dyDescent="0.25">
      <c r="A1497" t="s">
        <v>13003</v>
      </c>
      <c r="B1497">
        <v>192101101</v>
      </c>
      <c r="C1497">
        <v>32.799999999999997</v>
      </c>
      <c r="E1497">
        <v>9.2799999999999994</v>
      </c>
      <c r="G1497">
        <v>23.52</v>
      </c>
    </row>
    <row r="1498" spans="1:7" x14ac:dyDescent="0.25">
      <c r="A1498" t="s">
        <v>13004</v>
      </c>
      <c r="B1498">
        <v>254211101</v>
      </c>
      <c r="C1498">
        <v>38.36</v>
      </c>
      <c r="G1498">
        <v>38.36</v>
      </c>
    </row>
    <row r="1499" spans="1:7" x14ac:dyDescent="0.25">
      <c r="A1499" t="s">
        <v>13005</v>
      </c>
      <c r="B1499">
        <v>254211102</v>
      </c>
      <c r="C1499">
        <v>37.75</v>
      </c>
      <c r="G1499">
        <v>37.75</v>
      </c>
    </row>
    <row r="1500" spans="1:7" x14ac:dyDescent="0.25">
      <c r="A1500" t="s">
        <v>13006</v>
      </c>
      <c r="B1500">
        <v>22780401</v>
      </c>
      <c r="C1500">
        <v>0.53</v>
      </c>
      <c r="G1500">
        <v>0.53</v>
      </c>
    </row>
    <row r="1501" spans="1:7" x14ac:dyDescent="0.25">
      <c r="A1501" t="s">
        <v>13007</v>
      </c>
      <c r="B1501">
        <v>22780402</v>
      </c>
      <c r="C1501">
        <v>0.48</v>
      </c>
      <c r="G1501">
        <v>0.48</v>
      </c>
    </row>
    <row r="1502" spans="1:7" x14ac:dyDescent="0.25">
      <c r="A1502" t="s">
        <v>13008</v>
      </c>
      <c r="B1502">
        <v>22780403</v>
      </c>
      <c r="C1502">
        <v>0.04</v>
      </c>
      <c r="G1502">
        <v>0.04</v>
      </c>
    </row>
    <row r="1503" spans="1:7" x14ac:dyDescent="0.25">
      <c r="A1503" t="s">
        <v>13009</v>
      </c>
      <c r="B1503">
        <v>22780404</v>
      </c>
      <c r="C1503">
        <v>0.37</v>
      </c>
      <c r="G1503">
        <v>0.37</v>
      </c>
    </row>
    <row r="1504" spans="1:7" x14ac:dyDescent="0.25">
      <c r="A1504" t="s">
        <v>13010</v>
      </c>
      <c r="B1504">
        <v>22780405</v>
      </c>
      <c r="C1504">
        <v>0.14000000000000001</v>
      </c>
      <c r="G1504">
        <v>0.14000000000000001</v>
      </c>
    </row>
    <row r="1505" spans="1:7" x14ac:dyDescent="0.25">
      <c r="A1505" t="s">
        <v>13011</v>
      </c>
      <c r="B1505">
        <v>22780407</v>
      </c>
      <c r="C1505">
        <v>1.42</v>
      </c>
      <c r="G1505">
        <v>1.42</v>
      </c>
    </row>
    <row r="1506" spans="1:7" x14ac:dyDescent="0.25">
      <c r="A1506" t="s">
        <v>13012</v>
      </c>
      <c r="B1506">
        <v>22780408</v>
      </c>
      <c r="C1506">
        <v>0.52</v>
      </c>
      <c r="G1506">
        <v>0.52</v>
      </c>
    </row>
    <row r="1507" spans="1:7" x14ac:dyDescent="0.25">
      <c r="A1507" t="s">
        <v>13013</v>
      </c>
      <c r="B1507">
        <v>22781101</v>
      </c>
      <c r="C1507">
        <v>0</v>
      </c>
      <c r="G1507">
        <v>0</v>
      </c>
    </row>
    <row r="1508" spans="1:7" x14ac:dyDescent="0.25">
      <c r="A1508" t="s">
        <v>13014</v>
      </c>
      <c r="B1508">
        <v>22781102</v>
      </c>
      <c r="C1508">
        <v>0</v>
      </c>
      <c r="G1508">
        <v>0</v>
      </c>
    </row>
    <row r="1509" spans="1:7" x14ac:dyDescent="0.25">
      <c r="A1509" t="s">
        <v>13015</v>
      </c>
      <c r="B1509">
        <v>22781103</v>
      </c>
      <c r="C1509">
        <v>0.2</v>
      </c>
      <c r="G1509">
        <v>0.2</v>
      </c>
    </row>
    <row r="1510" spans="1:7" x14ac:dyDescent="0.25">
      <c r="A1510" t="s">
        <v>13016</v>
      </c>
      <c r="B1510">
        <v>254452101</v>
      </c>
      <c r="C1510">
        <v>257.85000000000002</v>
      </c>
      <c r="D1510">
        <v>75.47</v>
      </c>
      <c r="E1510">
        <v>177.45</v>
      </c>
      <c r="G1510">
        <v>4.93</v>
      </c>
    </row>
    <row r="1511" spans="1:7" x14ac:dyDescent="0.25">
      <c r="A1511" t="s">
        <v>13017</v>
      </c>
      <c r="B1511">
        <v>254452102</v>
      </c>
      <c r="C1511">
        <v>257.89999999999998</v>
      </c>
      <c r="D1511">
        <v>56.8</v>
      </c>
      <c r="E1511">
        <v>188.16</v>
      </c>
      <c r="G1511">
        <v>12.94</v>
      </c>
    </row>
    <row r="1512" spans="1:7" x14ac:dyDescent="0.25">
      <c r="A1512" t="s">
        <v>13018</v>
      </c>
      <c r="B1512">
        <v>257010001</v>
      </c>
      <c r="C1512">
        <v>0.01</v>
      </c>
      <c r="E1512">
        <v>0.01</v>
      </c>
      <c r="G1512">
        <v>0</v>
      </c>
    </row>
    <row r="1513" spans="1:7" x14ac:dyDescent="0.25">
      <c r="A1513" t="s">
        <v>13019</v>
      </c>
      <c r="B1513">
        <v>163011101</v>
      </c>
      <c r="C1513">
        <v>82.53</v>
      </c>
      <c r="E1513">
        <v>70.23</v>
      </c>
      <c r="G1513">
        <v>12.3</v>
      </c>
    </row>
    <row r="1514" spans="1:7" x14ac:dyDescent="0.25">
      <c r="A1514" t="s">
        <v>13020</v>
      </c>
      <c r="B1514">
        <v>163011102</v>
      </c>
      <c r="C1514">
        <v>12.11</v>
      </c>
      <c r="E1514">
        <v>6.88</v>
      </c>
      <c r="G1514">
        <v>5.23</v>
      </c>
    </row>
    <row r="1515" spans="1:7" x14ac:dyDescent="0.25">
      <c r="A1515" t="s">
        <v>13021</v>
      </c>
      <c r="B1515">
        <v>163011103</v>
      </c>
      <c r="C1515">
        <v>29.39</v>
      </c>
      <c r="E1515">
        <v>20.309999999999999</v>
      </c>
      <c r="G1515">
        <v>9.08</v>
      </c>
    </row>
    <row r="1516" spans="1:7" x14ac:dyDescent="0.25">
      <c r="A1516" t="s">
        <v>13022</v>
      </c>
      <c r="B1516">
        <v>152011102</v>
      </c>
      <c r="C1516">
        <v>7.44</v>
      </c>
      <c r="G1516">
        <v>7.44</v>
      </c>
    </row>
    <row r="1517" spans="1:7" x14ac:dyDescent="0.25">
      <c r="A1517" t="s">
        <v>13023</v>
      </c>
      <c r="B1517">
        <v>152011103</v>
      </c>
      <c r="C1517">
        <v>12.03</v>
      </c>
      <c r="G1517">
        <v>12.03</v>
      </c>
    </row>
    <row r="1518" spans="1:7" x14ac:dyDescent="0.25">
      <c r="A1518" t="s">
        <v>13024</v>
      </c>
      <c r="B1518">
        <v>152011104</v>
      </c>
      <c r="C1518">
        <v>5.54</v>
      </c>
      <c r="G1518">
        <v>5.54</v>
      </c>
    </row>
    <row r="1519" spans="1:7" x14ac:dyDescent="0.25">
      <c r="A1519" t="s">
        <v>13025</v>
      </c>
      <c r="B1519">
        <v>152011105</v>
      </c>
      <c r="C1519">
        <v>8.6</v>
      </c>
      <c r="G1519">
        <v>8.6</v>
      </c>
    </row>
    <row r="1520" spans="1:7" x14ac:dyDescent="0.25">
      <c r="A1520" t="s">
        <v>13026</v>
      </c>
      <c r="B1520">
        <v>152011106</v>
      </c>
      <c r="C1520">
        <v>3.53</v>
      </c>
      <c r="G1520">
        <v>3.53</v>
      </c>
    </row>
    <row r="1521" spans="1:7" x14ac:dyDescent="0.25">
      <c r="A1521" t="s">
        <v>13027</v>
      </c>
      <c r="B1521">
        <v>152011107</v>
      </c>
      <c r="C1521">
        <v>8.52</v>
      </c>
      <c r="G1521">
        <v>8.52</v>
      </c>
    </row>
    <row r="1522" spans="1:7" x14ac:dyDescent="0.25">
      <c r="A1522" t="s">
        <v>13028</v>
      </c>
      <c r="B1522">
        <v>152011108</v>
      </c>
      <c r="C1522">
        <v>51.56</v>
      </c>
      <c r="G1522">
        <v>51.56</v>
      </c>
    </row>
    <row r="1523" spans="1:7" x14ac:dyDescent="0.25">
      <c r="A1523" t="s">
        <v>13029</v>
      </c>
      <c r="B1523">
        <v>62881102</v>
      </c>
      <c r="C1523">
        <v>60.09</v>
      </c>
      <c r="G1523">
        <v>60.09</v>
      </c>
    </row>
    <row r="1524" spans="1:7" x14ac:dyDescent="0.25">
      <c r="A1524" t="s">
        <v>13030</v>
      </c>
      <c r="B1524">
        <v>62881105</v>
      </c>
      <c r="C1524">
        <v>88.64</v>
      </c>
      <c r="E1524">
        <v>3.9</v>
      </c>
      <c r="G1524">
        <v>84.74</v>
      </c>
    </row>
    <row r="1525" spans="1:7" x14ac:dyDescent="0.25">
      <c r="A1525" t="s">
        <v>13031</v>
      </c>
      <c r="B1525">
        <v>62881106</v>
      </c>
      <c r="C1525">
        <v>29.6</v>
      </c>
      <c r="G1525">
        <v>29.6</v>
      </c>
    </row>
    <row r="1526" spans="1:7" x14ac:dyDescent="0.25">
      <c r="A1526" t="s">
        <v>13032</v>
      </c>
      <c r="B1526">
        <v>103491101</v>
      </c>
      <c r="C1526">
        <v>178.95</v>
      </c>
      <c r="E1526">
        <v>64.900000000000006</v>
      </c>
      <c r="G1526">
        <v>114.05</v>
      </c>
    </row>
    <row r="1527" spans="1:7" x14ac:dyDescent="0.25">
      <c r="A1527" t="s">
        <v>13033</v>
      </c>
      <c r="B1527">
        <v>103491102</v>
      </c>
      <c r="C1527">
        <v>30.19</v>
      </c>
      <c r="E1527">
        <v>1.08</v>
      </c>
      <c r="G1527">
        <v>29.11</v>
      </c>
    </row>
    <row r="1528" spans="1:7" x14ac:dyDescent="0.25">
      <c r="A1528" t="s">
        <v>13034</v>
      </c>
      <c r="B1528">
        <v>254121101</v>
      </c>
      <c r="C1528">
        <v>95.02</v>
      </c>
      <c r="G1528">
        <v>95.02</v>
      </c>
    </row>
    <row r="1529" spans="1:7" x14ac:dyDescent="0.25">
      <c r="A1529" t="s">
        <v>13035</v>
      </c>
      <c r="B1529">
        <v>254121102</v>
      </c>
      <c r="C1529">
        <v>25.11</v>
      </c>
      <c r="G1529">
        <v>25.11</v>
      </c>
    </row>
    <row r="1530" spans="1:7" x14ac:dyDescent="0.25">
      <c r="A1530" t="s">
        <v>13036</v>
      </c>
      <c r="B1530">
        <v>254121103</v>
      </c>
      <c r="C1530">
        <v>17.18</v>
      </c>
      <c r="G1530">
        <v>17.18</v>
      </c>
    </row>
    <row r="1531" spans="1:7" x14ac:dyDescent="0.25">
      <c r="A1531" t="s">
        <v>13037</v>
      </c>
      <c r="B1531">
        <v>254121104</v>
      </c>
      <c r="C1531">
        <v>16.64</v>
      </c>
      <c r="G1531">
        <v>16.64</v>
      </c>
    </row>
    <row r="1532" spans="1:7" x14ac:dyDescent="0.25">
      <c r="A1532" t="s">
        <v>13038</v>
      </c>
      <c r="B1532">
        <v>254121105</v>
      </c>
      <c r="C1532">
        <v>15.14</v>
      </c>
      <c r="G1532">
        <v>15.14</v>
      </c>
    </row>
    <row r="1533" spans="1:7" x14ac:dyDescent="0.25">
      <c r="A1533" t="s">
        <v>13039</v>
      </c>
      <c r="B1533">
        <v>254121106</v>
      </c>
      <c r="C1533">
        <v>76.930000000000007</v>
      </c>
      <c r="G1533">
        <v>76.930000000000007</v>
      </c>
    </row>
    <row r="1534" spans="1:7" x14ac:dyDescent="0.25">
      <c r="A1534" t="s">
        <v>13040</v>
      </c>
      <c r="B1534">
        <v>254121107</v>
      </c>
      <c r="C1534">
        <v>100.02</v>
      </c>
      <c r="G1534">
        <v>100.02</v>
      </c>
    </row>
    <row r="1535" spans="1:7" x14ac:dyDescent="0.25">
      <c r="A1535" t="s">
        <v>13041</v>
      </c>
      <c r="B1535">
        <v>254121108</v>
      </c>
      <c r="C1535">
        <v>56.04</v>
      </c>
      <c r="G1535">
        <v>56.04</v>
      </c>
    </row>
    <row r="1536" spans="1:7" x14ac:dyDescent="0.25">
      <c r="A1536" t="s">
        <v>13042</v>
      </c>
      <c r="B1536">
        <v>253181101</v>
      </c>
      <c r="C1536">
        <v>14.15</v>
      </c>
      <c r="G1536">
        <v>14.15</v>
      </c>
    </row>
    <row r="1537" spans="1:7" x14ac:dyDescent="0.25">
      <c r="A1537" t="s">
        <v>13043</v>
      </c>
      <c r="B1537">
        <v>253181102</v>
      </c>
      <c r="C1537">
        <v>42.12</v>
      </c>
      <c r="G1537">
        <v>42.12</v>
      </c>
    </row>
    <row r="1538" spans="1:7" x14ac:dyDescent="0.25">
      <c r="A1538" t="s">
        <v>13044</v>
      </c>
      <c r="B1538">
        <v>253181104</v>
      </c>
      <c r="C1538">
        <v>37.950000000000003</v>
      </c>
      <c r="G1538">
        <v>37.950000000000003</v>
      </c>
    </row>
    <row r="1539" spans="1:7" x14ac:dyDescent="0.25">
      <c r="A1539" t="s">
        <v>13045</v>
      </c>
      <c r="B1539">
        <v>253181105</v>
      </c>
      <c r="C1539">
        <v>19.829999999999998</v>
      </c>
      <c r="G1539">
        <v>19.829999999999998</v>
      </c>
    </row>
    <row r="1540" spans="1:7" x14ac:dyDescent="0.25">
      <c r="A1540" t="s">
        <v>13046</v>
      </c>
      <c r="B1540">
        <v>83531103</v>
      </c>
      <c r="C1540">
        <v>21.98</v>
      </c>
      <c r="E1540">
        <v>0.57999999999999996</v>
      </c>
      <c r="G1540">
        <v>21.4</v>
      </c>
    </row>
    <row r="1541" spans="1:7" x14ac:dyDescent="0.25">
      <c r="A1541" t="s">
        <v>13047</v>
      </c>
      <c r="B1541">
        <v>83531104</v>
      </c>
      <c r="C1541">
        <v>15.57</v>
      </c>
      <c r="G1541">
        <v>15.57</v>
      </c>
    </row>
    <row r="1542" spans="1:7" x14ac:dyDescent="0.25">
      <c r="A1542" t="s">
        <v>13048</v>
      </c>
      <c r="B1542">
        <v>83531105</v>
      </c>
      <c r="C1542">
        <v>8.32</v>
      </c>
      <c r="G1542">
        <v>8.32</v>
      </c>
    </row>
    <row r="1543" spans="1:7" x14ac:dyDescent="0.25">
      <c r="A1543" t="s">
        <v>13049</v>
      </c>
      <c r="B1543">
        <v>83531106</v>
      </c>
      <c r="C1543">
        <v>15.19</v>
      </c>
      <c r="G1543">
        <v>15.19</v>
      </c>
    </row>
    <row r="1544" spans="1:7" x14ac:dyDescent="0.25">
      <c r="A1544" t="s">
        <v>13050</v>
      </c>
      <c r="B1544">
        <v>83531107</v>
      </c>
      <c r="C1544">
        <v>38.03</v>
      </c>
      <c r="E1544">
        <v>2.68</v>
      </c>
      <c r="G1544">
        <v>35.35</v>
      </c>
    </row>
    <row r="1545" spans="1:7" x14ac:dyDescent="0.25">
      <c r="A1545" t="s">
        <v>13051</v>
      </c>
      <c r="B1545">
        <v>83531108</v>
      </c>
      <c r="C1545">
        <v>10.44</v>
      </c>
      <c r="E1545">
        <v>0.66</v>
      </c>
      <c r="G1545">
        <v>9.7799999999999994</v>
      </c>
    </row>
    <row r="1546" spans="1:7" x14ac:dyDescent="0.25">
      <c r="A1546" t="s">
        <v>13052</v>
      </c>
      <c r="B1546">
        <v>83531109</v>
      </c>
      <c r="C1546">
        <v>1.77</v>
      </c>
      <c r="G1546">
        <v>1.77</v>
      </c>
    </row>
    <row r="1547" spans="1:7" x14ac:dyDescent="0.25">
      <c r="A1547" t="s">
        <v>13053</v>
      </c>
      <c r="B1547">
        <v>83531110</v>
      </c>
      <c r="C1547">
        <v>1.67</v>
      </c>
      <c r="G1547">
        <v>1.67</v>
      </c>
    </row>
    <row r="1548" spans="1:7" x14ac:dyDescent="0.25">
      <c r="A1548" t="s">
        <v>13054</v>
      </c>
      <c r="B1548">
        <v>83531111</v>
      </c>
      <c r="C1548">
        <v>26.63</v>
      </c>
      <c r="E1548">
        <v>8.6999999999999993</v>
      </c>
      <c r="G1548">
        <v>17.93</v>
      </c>
    </row>
    <row r="1549" spans="1:7" x14ac:dyDescent="0.25">
      <c r="A1549" t="s">
        <v>13055</v>
      </c>
      <c r="B1549">
        <v>83531112</v>
      </c>
      <c r="C1549">
        <v>16.68</v>
      </c>
      <c r="G1549">
        <v>16.68</v>
      </c>
    </row>
    <row r="1550" spans="1:7" x14ac:dyDescent="0.25">
      <c r="A1550" t="s">
        <v>13056</v>
      </c>
      <c r="B1550">
        <v>254411104</v>
      </c>
      <c r="C1550">
        <v>62.11</v>
      </c>
      <c r="G1550">
        <v>62.11</v>
      </c>
    </row>
    <row r="1551" spans="1:7" x14ac:dyDescent="0.25">
      <c r="A1551" t="s">
        <v>13057</v>
      </c>
      <c r="B1551">
        <v>254411105</v>
      </c>
      <c r="C1551">
        <v>57.86</v>
      </c>
      <c r="G1551">
        <v>57.86</v>
      </c>
    </row>
    <row r="1552" spans="1:7" x14ac:dyDescent="0.25">
      <c r="A1552" t="s">
        <v>13058</v>
      </c>
      <c r="B1552">
        <v>254411106</v>
      </c>
      <c r="C1552">
        <v>93.72</v>
      </c>
      <c r="G1552">
        <v>93.72</v>
      </c>
    </row>
    <row r="1553" spans="1:7" x14ac:dyDescent="0.25">
      <c r="A1553" t="s">
        <v>13059</v>
      </c>
      <c r="B1553">
        <v>252781101</v>
      </c>
      <c r="C1553">
        <v>52.72</v>
      </c>
      <c r="G1553">
        <v>52.72</v>
      </c>
    </row>
    <row r="1554" spans="1:7" x14ac:dyDescent="0.25">
      <c r="A1554" t="s">
        <v>13060</v>
      </c>
      <c r="B1554">
        <v>14302102</v>
      </c>
      <c r="C1554">
        <v>0.01</v>
      </c>
      <c r="G1554">
        <v>0.01</v>
      </c>
    </row>
    <row r="1555" spans="1:7" x14ac:dyDescent="0.25">
      <c r="A1555" t="s">
        <v>13061</v>
      </c>
      <c r="B1555">
        <v>14302103</v>
      </c>
      <c r="C1555">
        <v>21.46</v>
      </c>
      <c r="G1555">
        <v>21.46</v>
      </c>
    </row>
    <row r="1556" spans="1:7" x14ac:dyDescent="0.25">
      <c r="A1556" t="s">
        <v>13062</v>
      </c>
      <c r="B1556">
        <v>14302104</v>
      </c>
      <c r="C1556">
        <v>4.17</v>
      </c>
      <c r="G1556">
        <v>4.17</v>
      </c>
    </row>
    <row r="1557" spans="1:7" x14ac:dyDescent="0.25">
      <c r="A1557" t="s">
        <v>13063</v>
      </c>
      <c r="B1557">
        <v>14302105</v>
      </c>
      <c r="C1557">
        <v>14.37</v>
      </c>
      <c r="G1557">
        <v>14.37</v>
      </c>
    </row>
    <row r="1558" spans="1:7" x14ac:dyDescent="0.25">
      <c r="A1558" t="s">
        <v>13064</v>
      </c>
      <c r="B1558">
        <v>14302106</v>
      </c>
      <c r="C1558">
        <v>23.43</v>
      </c>
      <c r="D1558">
        <v>0.74</v>
      </c>
      <c r="E1558">
        <v>0.11</v>
      </c>
      <c r="G1558">
        <v>22.58</v>
      </c>
    </row>
    <row r="1559" spans="1:7" x14ac:dyDescent="0.25">
      <c r="A1559" t="s">
        <v>13065</v>
      </c>
      <c r="B1559">
        <v>14302107</v>
      </c>
      <c r="C1559">
        <v>8.44</v>
      </c>
      <c r="G1559">
        <v>8.44</v>
      </c>
    </row>
    <row r="1560" spans="1:7" x14ac:dyDescent="0.25">
      <c r="A1560" t="s">
        <v>13066</v>
      </c>
      <c r="B1560">
        <v>14302108</v>
      </c>
      <c r="C1560">
        <v>23.89</v>
      </c>
      <c r="G1560">
        <v>23.89</v>
      </c>
    </row>
    <row r="1561" spans="1:7" x14ac:dyDescent="0.25">
      <c r="A1561" t="s">
        <v>13067</v>
      </c>
      <c r="B1561">
        <v>14302109</v>
      </c>
      <c r="C1561">
        <v>0.57999999999999996</v>
      </c>
      <c r="G1561">
        <v>0.57999999999999996</v>
      </c>
    </row>
    <row r="1562" spans="1:7" x14ac:dyDescent="0.25">
      <c r="A1562" t="s">
        <v>13068</v>
      </c>
      <c r="B1562">
        <v>14302110</v>
      </c>
      <c r="C1562">
        <v>6.57</v>
      </c>
      <c r="G1562">
        <v>6.57</v>
      </c>
    </row>
    <row r="1563" spans="1:7" x14ac:dyDescent="0.25">
      <c r="A1563" t="s">
        <v>13069</v>
      </c>
      <c r="B1563">
        <v>42951101</v>
      </c>
      <c r="C1563">
        <v>74.59</v>
      </c>
      <c r="D1563">
        <v>13.37</v>
      </c>
      <c r="E1563">
        <v>18.760000000000002</v>
      </c>
      <c r="G1563">
        <v>42.46</v>
      </c>
    </row>
    <row r="1564" spans="1:7" x14ac:dyDescent="0.25">
      <c r="A1564" t="s">
        <v>13070</v>
      </c>
      <c r="B1564">
        <v>42951102</v>
      </c>
      <c r="C1564">
        <v>0.05</v>
      </c>
      <c r="G1564">
        <v>0.05</v>
      </c>
    </row>
    <row r="1565" spans="1:7" x14ac:dyDescent="0.25">
      <c r="A1565" t="s">
        <v>13071</v>
      </c>
      <c r="B1565">
        <v>252311101</v>
      </c>
      <c r="C1565">
        <v>1.61</v>
      </c>
      <c r="G1565">
        <v>1.61</v>
      </c>
    </row>
    <row r="1566" spans="1:7" x14ac:dyDescent="0.25">
      <c r="A1566" t="s">
        <v>13072</v>
      </c>
      <c r="B1566">
        <v>252311102</v>
      </c>
      <c r="C1566">
        <v>103.48</v>
      </c>
      <c r="G1566">
        <v>103.48</v>
      </c>
    </row>
    <row r="1567" spans="1:7" x14ac:dyDescent="0.25">
      <c r="A1567" t="s">
        <v>13073</v>
      </c>
      <c r="B1567">
        <v>252311103</v>
      </c>
      <c r="C1567">
        <v>15.79</v>
      </c>
      <c r="G1567">
        <v>15.79</v>
      </c>
    </row>
    <row r="1568" spans="1:7" x14ac:dyDescent="0.25">
      <c r="A1568" t="s">
        <v>13074</v>
      </c>
      <c r="B1568">
        <v>252311104</v>
      </c>
      <c r="C1568">
        <v>62.33</v>
      </c>
      <c r="G1568">
        <v>62.33</v>
      </c>
    </row>
    <row r="1569" spans="1:7" x14ac:dyDescent="0.25">
      <c r="A1569" t="s">
        <v>13075</v>
      </c>
      <c r="B1569">
        <v>24130401</v>
      </c>
      <c r="C1569">
        <v>6.41</v>
      </c>
      <c r="G1569">
        <v>6.41</v>
      </c>
    </row>
    <row r="1570" spans="1:7" x14ac:dyDescent="0.25">
      <c r="A1570" t="s">
        <v>13076</v>
      </c>
      <c r="B1570">
        <v>24130402</v>
      </c>
      <c r="C1570">
        <v>7.55</v>
      </c>
      <c r="G1570">
        <v>7.55</v>
      </c>
    </row>
    <row r="1571" spans="1:7" x14ac:dyDescent="0.25">
      <c r="A1571" t="s">
        <v>13077</v>
      </c>
      <c r="B1571">
        <v>24130403</v>
      </c>
      <c r="C1571">
        <v>8.26</v>
      </c>
      <c r="G1571">
        <v>8.26</v>
      </c>
    </row>
    <row r="1572" spans="1:7" x14ac:dyDescent="0.25">
      <c r="A1572" t="s">
        <v>13078</v>
      </c>
      <c r="B1572">
        <v>24130404</v>
      </c>
      <c r="C1572">
        <v>8.17</v>
      </c>
      <c r="G1572">
        <v>8.17</v>
      </c>
    </row>
    <row r="1573" spans="1:7" x14ac:dyDescent="0.25">
      <c r="A1573" t="s">
        <v>13079</v>
      </c>
      <c r="B1573">
        <v>24131101</v>
      </c>
      <c r="C1573">
        <v>1.51</v>
      </c>
      <c r="G1573">
        <v>1.51</v>
      </c>
    </row>
    <row r="1574" spans="1:7" x14ac:dyDescent="0.25">
      <c r="A1574" t="s">
        <v>13080</v>
      </c>
      <c r="B1574">
        <v>24131102</v>
      </c>
      <c r="C1574">
        <v>63.69</v>
      </c>
      <c r="D1574">
        <v>0.01</v>
      </c>
      <c r="E1574">
        <v>28.25</v>
      </c>
      <c r="G1574">
        <v>35.43</v>
      </c>
    </row>
    <row r="1575" spans="1:7" x14ac:dyDescent="0.25">
      <c r="A1575" t="s">
        <v>13081</v>
      </c>
      <c r="B1575">
        <v>24131103</v>
      </c>
      <c r="C1575">
        <v>56.98</v>
      </c>
      <c r="E1575">
        <v>39.729999999999997</v>
      </c>
      <c r="G1575">
        <v>17.25</v>
      </c>
    </row>
    <row r="1576" spans="1:7" x14ac:dyDescent="0.25">
      <c r="A1576" t="s">
        <v>13082</v>
      </c>
      <c r="B1576">
        <v>24131104</v>
      </c>
      <c r="C1576">
        <v>16.79</v>
      </c>
      <c r="G1576">
        <v>16.79</v>
      </c>
    </row>
    <row r="1577" spans="1:7" x14ac:dyDescent="0.25">
      <c r="A1577" t="s">
        <v>13083</v>
      </c>
      <c r="B1577">
        <v>252801108</v>
      </c>
      <c r="C1577">
        <v>69.459999999999994</v>
      </c>
      <c r="G1577">
        <v>69.459999999999994</v>
      </c>
    </row>
    <row r="1578" spans="1:7" x14ac:dyDescent="0.25">
      <c r="A1578" t="s">
        <v>13084</v>
      </c>
      <c r="B1578">
        <v>252801114</v>
      </c>
      <c r="C1578">
        <v>58.04</v>
      </c>
      <c r="G1578">
        <v>58.04</v>
      </c>
    </row>
    <row r="1579" spans="1:7" x14ac:dyDescent="0.25">
      <c r="A1579" t="s">
        <v>13085</v>
      </c>
      <c r="B1579">
        <v>252801116</v>
      </c>
      <c r="C1579">
        <v>77.62</v>
      </c>
      <c r="G1579">
        <v>77.62</v>
      </c>
    </row>
    <row r="1580" spans="1:7" x14ac:dyDescent="0.25">
      <c r="A1580" t="s">
        <v>13086</v>
      </c>
      <c r="B1580">
        <v>252802101</v>
      </c>
      <c r="C1580">
        <v>29.94</v>
      </c>
      <c r="G1580">
        <v>29.94</v>
      </c>
    </row>
    <row r="1581" spans="1:7" x14ac:dyDescent="0.25">
      <c r="A1581" t="s">
        <v>13087</v>
      </c>
      <c r="B1581">
        <v>252802102</v>
      </c>
      <c r="C1581">
        <v>25.96</v>
      </c>
      <c r="G1581">
        <v>25.96</v>
      </c>
    </row>
    <row r="1582" spans="1:7" x14ac:dyDescent="0.25">
      <c r="A1582" t="s">
        <v>13088</v>
      </c>
      <c r="B1582">
        <v>252811102</v>
      </c>
      <c r="C1582">
        <v>153.29</v>
      </c>
      <c r="E1582">
        <v>93.43</v>
      </c>
      <c r="G1582">
        <v>59.86</v>
      </c>
    </row>
    <row r="1583" spans="1:7" x14ac:dyDescent="0.25">
      <c r="A1583" t="s">
        <v>13089</v>
      </c>
      <c r="B1583">
        <v>62541101</v>
      </c>
      <c r="C1583">
        <v>57.74</v>
      </c>
      <c r="G1583">
        <v>57.74</v>
      </c>
    </row>
    <row r="1584" spans="1:7" x14ac:dyDescent="0.25">
      <c r="A1584" t="s">
        <v>13090</v>
      </c>
      <c r="B1584">
        <v>62541102</v>
      </c>
      <c r="C1584">
        <v>71.900000000000006</v>
      </c>
      <c r="G1584">
        <v>71.900000000000006</v>
      </c>
    </row>
    <row r="1585" spans="1:7" x14ac:dyDescent="0.25">
      <c r="A1585" t="s">
        <v>13091</v>
      </c>
      <c r="B1585">
        <v>182821101</v>
      </c>
      <c r="C1585">
        <v>81.81</v>
      </c>
      <c r="D1585">
        <v>11.14</v>
      </c>
      <c r="E1585">
        <v>37.25</v>
      </c>
      <c r="G1585">
        <v>33.42</v>
      </c>
    </row>
    <row r="1586" spans="1:7" x14ac:dyDescent="0.25">
      <c r="A1586" t="s">
        <v>13092</v>
      </c>
      <c r="B1586">
        <v>182821102</v>
      </c>
      <c r="C1586">
        <v>3.69</v>
      </c>
      <c r="G1586">
        <v>3.69</v>
      </c>
    </row>
    <row r="1587" spans="1:7" x14ac:dyDescent="0.25">
      <c r="A1587" t="s">
        <v>13093</v>
      </c>
      <c r="B1587">
        <v>182821103</v>
      </c>
      <c r="C1587">
        <v>75.790000000000006</v>
      </c>
      <c r="E1587">
        <v>9.98</v>
      </c>
      <c r="G1587">
        <v>65.81</v>
      </c>
    </row>
    <row r="1588" spans="1:7" x14ac:dyDescent="0.25">
      <c r="A1588" t="s">
        <v>13094</v>
      </c>
      <c r="B1588">
        <v>182821104</v>
      </c>
      <c r="C1588">
        <v>41.29</v>
      </c>
      <c r="G1588">
        <v>41.29</v>
      </c>
    </row>
    <row r="1589" spans="1:7" x14ac:dyDescent="0.25">
      <c r="A1589" t="s">
        <v>13095</v>
      </c>
      <c r="B1589">
        <v>163701109</v>
      </c>
      <c r="C1589">
        <v>20.37</v>
      </c>
      <c r="G1589">
        <v>20.37</v>
      </c>
    </row>
    <row r="1590" spans="1:7" x14ac:dyDescent="0.25">
      <c r="A1590" t="s">
        <v>13096</v>
      </c>
      <c r="B1590">
        <v>163701110</v>
      </c>
      <c r="C1590">
        <v>38.04</v>
      </c>
      <c r="G1590">
        <v>38.04</v>
      </c>
    </row>
    <row r="1591" spans="1:7" x14ac:dyDescent="0.25">
      <c r="A1591" t="s">
        <v>13097</v>
      </c>
      <c r="B1591">
        <v>162091101</v>
      </c>
      <c r="C1591">
        <v>31.34</v>
      </c>
      <c r="G1591">
        <v>31.34</v>
      </c>
    </row>
    <row r="1592" spans="1:7" x14ac:dyDescent="0.25">
      <c r="A1592" t="s">
        <v>13098</v>
      </c>
      <c r="B1592">
        <v>162091102</v>
      </c>
      <c r="C1592">
        <v>32.090000000000003</v>
      </c>
      <c r="G1592">
        <v>32.090000000000003</v>
      </c>
    </row>
    <row r="1593" spans="1:7" x14ac:dyDescent="0.25">
      <c r="A1593" t="s">
        <v>13099</v>
      </c>
      <c r="B1593">
        <v>162091103</v>
      </c>
      <c r="C1593">
        <v>28.53</v>
      </c>
      <c r="G1593">
        <v>28.53</v>
      </c>
    </row>
    <row r="1594" spans="1:7" x14ac:dyDescent="0.25">
      <c r="A1594" t="s">
        <v>13100</v>
      </c>
      <c r="B1594">
        <v>43141101</v>
      </c>
      <c r="C1594">
        <v>105.9</v>
      </c>
      <c r="D1594">
        <v>80.67</v>
      </c>
      <c r="E1594">
        <v>9.2200000000000006</v>
      </c>
      <c r="G1594">
        <v>16.010000000000002</v>
      </c>
    </row>
    <row r="1595" spans="1:7" x14ac:dyDescent="0.25">
      <c r="A1595" t="s">
        <v>13101</v>
      </c>
      <c r="B1595">
        <v>43141102</v>
      </c>
      <c r="C1595">
        <v>56.08</v>
      </c>
      <c r="D1595">
        <v>0.04</v>
      </c>
      <c r="E1595">
        <v>38.32</v>
      </c>
      <c r="G1595">
        <v>17.72</v>
      </c>
    </row>
    <row r="1596" spans="1:7" x14ac:dyDescent="0.25">
      <c r="A1596" t="s">
        <v>13102</v>
      </c>
      <c r="B1596">
        <v>43141103</v>
      </c>
      <c r="C1596">
        <v>35.5</v>
      </c>
      <c r="D1596">
        <v>6.14</v>
      </c>
      <c r="E1596">
        <v>13.98</v>
      </c>
      <c r="G1596">
        <v>15.38</v>
      </c>
    </row>
    <row r="1597" spans="1:7" x14ac:dyDescent="0.25">
      <c r="A1597" t="s">
        <v>13103</v>
      </c>
      <c r="B1597">
        <v>252611101</v>
      </c>
      <c r="C1597">
        <v>60.33</v>
      </c>
      <c r="G1597">
        <v>60.33</v>
      </c>
    </row>
    <row r="1598" spans="1:7" x14ac:dyDescent="0.25">
      <c r="A1598" t="s">
        <v>13104</v>
      </c>
      <c r="B1598">
        <v>252611102</v>
      </c>
      <c r="C1598">
        <v>52.66</v>
      </c>
      <c r="G1598">
        <v>52.66</v>
      </c>
    </row>
    <row r="1599" spans="1:7" x14ac:dyDescent="0.25">
      <c r="A1599" t="s">
        <v>13105</v>
      </c>
      <c r="B1599">
        <v>252611103</v>
      </c>
      <c r="C1599">
        <v>30.61</v>
      </c>
      <c r="G1599">
        <v>30.61</v>
      </c>
    </row>
    <row r="1600" spans="1:7" x14ac:dyDescent="0.25">
      <c r="A1600" t="s">
        <v>13106</v>
      </c>
      <c r="B1600">
        <v>252611104</v>
      </c>
      <c r="C1600">
        <v>36.82</v>
      </c>
      <c r="G1600">
        <v>36.82</v>
      </c>
    </row>
    <row r="1601" spans="1:7" x14ac:dyDescent="0.25">
      <c r="A1601" t="s">
        <v>13107</v>
      </c>
      <c r="B1601">
        <v>22690401</v>
      </c>
      <c r="C1601">
        <v>2.82</v>
      </c>
      <c r="G1601">
        <v>2.82</v>
      </c>
    </row>
    <row r="1602" spans="1:7" x14ac:dyDescent="0.25">
      <c r="A1602" t="s">
        <v>13108</v>
      </c>
      <c r="B1602">
        <v>22690403</v>
      </c>
      <c r="C1602">
        <v>4.9000000000000004</v>
      </c>
      <c r="G1602">
        <v>4.9000000000000004</v>
      </c>
    </row>
    <row r="1603" spans="1:7" x14ac:dyDescent="0.25">
      <c r="A1603" t="s">
        <v>13109</v>
      </c>
      <c r="B1603">
        <v>22690404</v>
      </c>
      <c r="C1603">
        <v>7.08</v>
      </c>
      <c r="G1603">
        <v>7.08</v>
      </c>
    </row>
    <row r="1604" spans="1:7" x14ac:dyDescent="0.25">
      <c r="A1604" t="s">
        <v>13110</v>
      </c>
      <c r="B1604">
        <v>22691101</v>
      </c>
      <c r="C1604">
        <v>3.98</v>
      </c>
      <c r="G1604">
        <v>3.98</v>
      </c>
    </row>
    <row r="1605" spans="1:7" x14ac:dyDescent="0.25">
      <c r="A1605" t="s">
        <v>13111</v>
      </c>
      <c r="B1605">
        <v>22691102</v>
      </c>
      <c r="C1605">
        <v>4.76</v>
      </c>
      <c r="G1605">
        <v>4.76</v>
      </c>
    </row>
    <row r="1606" spans="1:7" x14ac:dyDescent="0.25">
      <c r="A1606" t="s">
        <v>13112</v>
      </c>
      <c r="B1606">
        <v>22691103</v>
      </c>
      <c r="C1606">
        <v>0.18</v>
      </c>
      <c r="G1606">
        <v>0.18</v>
      </c>
    </row>
    <row r="1607" spans="1:7" x14ac:dyDescent="0.25">
      <c r="A1607" t="s">
        <v>13113</v>
      </c>
      <c r="B1607">
        <v>22691104</v>
      </c>
      <c r="C1607">
        <v>15.9</v>
      </c>
      <c r="G1607">
        <v>15.9</v>
      </c>
    </row>
    <row r="1608" spans="1:7" x14ac:dyDescent="0.25">
      <c r="A1608" t="s">
        <v>13114</v>
      </c>
      <c r="B1608">
        <v>22691105</v>
      </c>
      <c r="C1608">
        <v>0.26</v>
      </c>
      <c r="G1608">
        <v>0.26</v>
      </c>
    </row>
    <row r="1609" spans="1:7" x14ac:dyDescent="0.25">
      <c r="A1609" t="s">
        <v>13115</v>
      </c>
      <c r="B1609">
        <v>22691106</v>
      </c>
      <c r="C1609">
        <v>3.71</v>
      </c>
      <c r="G1609">
        <v>3.71</v>
      </c>
    </row>
    <row r="1610" spans="1:7" x14ac:dyDescent="0.25">
      <c r="A1610" t="s">
        <v>13116</v>
      </c>
      <c r="B1610">
        <v>22691107</v>
      </c>
      <c r="C1610">
        <v>4.7699999999999996</v>
      </c>
      <c r="G1610">
        <v>4.7699999999999996</v>
      </c>
    </row>
    <row r="1611" spans="1:7" x14ac:dyDescent="0.25">
      <c r="A1611" t="s">
        <v>13117</v>
      </c>
      <c r="B1611">
        <v>22691108</v>
      </c>
      <c r="C1611">
        <v>14.15</v>
      </c>
      <c r="G1611">
        <v>14.15</v>
      </c>
    </row>
    <row r="1612" spans="1:7" x14ac:dyDescent="0.25">
      <c r="A1612" t="s">
        <v>13118</v>
      </c>
      <c r="B1612">
        <v>82831101</v>
      </c>
      <c r="C1612">
        <v>4.0999999999999996</v>
      </c>
      <c r="G1612">
        <v>4.0999999999999996</v>
      </c>
    </row>
    <row r="1613" spans="1:7" x14ac:dyDescent="0.25">
      <c r="A1613" t="s">
        <v>13119</v>
      </c>
      <c r="B1613">
        <v>82831103</v>
      </c>
      <c r="C1613">
        <v>7.0000000000000007E-2</v>
      </c>
      <c r="G1613">
        <v>7.0000000000000007E-2</v>
      </c>
    </row>
    <row r="1614" spans="1:7" x14ac:dyDescent="0.25">
      <c r="A1614" t="s">
        <v>13120</v>
      </c>
      <c r="B1614">
        <v>82831104</v>
      </c>
      <c r="C1614">
        <v>1.04</v>
      </c>
      <c r="G1614">
        <v>1.04</v>
      </c>
    </row>
    <row r="1615" spans="1:7" x14ac:dyDescent="0.25">
      <c r="A1615" t="s">
        <v>13121</v>
      </c>
      <c r="B1615">
        <v>82831105</v>
      </c>
      <c r="C1615">
        <v>4.7300000000000004</v>
      </c>
      <c r="E1615">
        <v>7.0000000000000007E-2</v>
      </c>
      <c r="G1615">
        <v>4.66</v>
      </c>
    </row>
    <row r="1616" spans="1:7" x14ac:dyDescent="0.25">
      <c r="A1616" t="s">
        <v>13122</v>
      </c>
      <c r="B1616">
        <v>82831106</v>
      </c>
      <c r="C1616">
        <v>3.14</v>
      </c>
      <c r="G1616">
        <v>3.14</v>
      </c>
    </row>
    <row r="1617" spans="1:7" x14ac:dyDescent="0.25">
      <c r="A1617" t="s">
        <v>13123</v>
      </c>
      <c r="B1617">
        <v>82831108</v>
      </c>
      <c r="C1617">
        <v>13.3</v>
      </c>
      <c r="E1617">
        <v>0.02</v>
      </c>
      <c r="G1617">
        <v>13.28</v>
      </c>
    </row>
    <row r="1618" spans="1:7" x14ac:dyDescent="0.25">
      <c r="A1618" t="s">
        <v>13124</v>
      </c>
      <c r="B1618">
        <v>82831109</v>
      </c>
      <c r="C1618">
        <v>49.48</v>
      </c>
      <c r="E1618">
        <v>29.94</v>
      </c>
      <c r="G1618">
        <v>19.54</v>
      </c>
    </row>
    <row r="1619" spans="1:7" x14ac:dyDescent="0.25">
      <c r="A1619" t="s">
        <v>13125</v>
      </c>
      <c r="B1619">
        <v>82832110</v>
      </c>
      <c r="C1619">
        <v>10.37</v>
      </c>
      <c r="G1619">
        <v>10.37</v>
      </c>
    </row>
    <row r="1620" spans="1:7" x14ac:dyDescent="0.25">
      <c r="A1620" t="s">
        <v>13126</v>
      </c>
      <c r="B1620">
        <v>82832111</v>
      </c>
      <c r="C1620">
        <v>1.8</v>
      </c>
      <c r="G1620">
        <v>1.8</v>
      </c>
    </row>
    <row r="1621" spans="1:7" x14ac:dyDescent="0.25">
      <c r="A1621" t="s">
        <v>13127</v>
      </c>
      <c r="B1621">
        <v>82832112</v>
      </c>
      <c r="C1621">
        <v>0.87</v>
      </c>
      <c r="G1621">
        <v>0.87</v>
      </c>
    </row>
    <row r="1622" spans="1:7" x14ac:dyDescent="0.25">
      <c r="A1622" t="s">
        <v>13128</v>
      </c>
      <c r="B1622">
        <v>82832113</v>
      </c>
      <c r="C1622">
        <v>0.12</v>
      </c>
      <c r="G1622">
        <v>0.12</v>
      </c>
    </row>
    <row r="1623" spans="1:7" x14ac:dyDescent="0.25">
      <c r="A1623" t="s">
        <v>13129</v>
      </c>
      <c r="B1623">
        <v>82832114</v>
      </c>
      <c r="C1623">
        <v>0.17</v>
      </c>
      <c r="G1623">
        <v>0.17</v>
      </c>
    </row>
    <row r="1624" spans="1:7" x14ac:dyDescent="0.25">
      <c r="A1624" t="s">
        <v>13130</v>
      </c>
      <c r="B1624">
        <v>12330401</v>
      </c>
      <c r="C1624">
        <v>8.69</v>
      </c>
      <c r="G1624">
        <v>8.69</v>
      </c>
    </row>
    <row r="1625" spans="1:7" x14ac:dyDescent="0.25">
      <c r="A1625" t="s">
        <v>13131</v>
      </c>
      <c r="B1625">
        <v>12330403</v>
      </c>
      <c r="C1625">
        <v>7.1</v>
      </c>
      <c r="G1625">
        <v>7.1</v>
      </c>
    </row>
    <row r="1626" spans="1:7" x14ac:dyDescent="0.25">
      <c r="A1626" t="s">
        <v>13132</v>
      </c>
      <c r="B1626">
        <v>42091101</v>
      </c>
      <c r="C1626">
        <v>51.35</v>
      </c>
      <c r="D1626">
        <v>19.95</v>
      </c>
      <c r="E1626">
        <v>8.9499999999999993</v>
      </c>
      <c r="G1626">
        <v>22.45</v>
      </c>
    </row>
    <row r="1627" spans="1:7" x14ac:dyDescent="0.25">
      <c r="A1627" t="s">
        <v>13133</v>
      </c>
      <c r="B1627">
        <v>42091102</v>
      </c>
      <c r="C1627">
        <v>57.6</v>
      </c>
      <c r="D1627">
        <v>31.89</v>
      </c>
      <c r="E1627">
        <v>4.82</v>
      </c>
      <c r="G1627">
        <v>20.89</v>
      </c>
    </row>
    <row r="1628" spans="1:7" x14ac:dyDescent="0.25">
      <c r="A1628" t="s">
        <v>13134</v>
      </c>
      <c r="B1628">
        <v>22010401</v>
      </c>
      <c r="C1628">
        <v>1.63</v>
      </c>
      <c r="G1628">
        <v>1.63</v>
      </c>
    </row>
    <row r="1629" spans="1:7" x14ac:dyDescent="0.25">
      <c r="A1629" t="s">
        <v>13135</v>
      </c>
      <c r="B1629">
        <v>22011102</v>
      </c>
      <c r="C1629">
        <v>0.17</v>
      </c>
      <c r="G1629">
        <v>0.17</v>
      </c>
    </row>
    <row r="1630" spans="1:7" x14ac:dyDescent="0.25">
      <c r="A1630" t="s">
        <v>13136</v>
      </c>
      <c r="B1630">
        <v>22011108</v>
      </c>
      <c r="C1630">
        <v>5.24</v>
      </c>
      <c r="G1630">
        <v>5.24</v>
      </c>
    </row>
    <row r="1631" spans="1:7" x14ac:dyDescent="0.25">
      <c r="A1631" t="s">
        <v>13137</v>
      </c>
      <c r="B1631">
        <v>22011109</v>
      </c>
      <c r="C1631">
        <v>1.1299999999999999</v>
      </c>
      <c r="G1631">
        <v>1.1299999999999999</v>
      </c>
    </row>
    <row r="1632" spans="1:7" x14ac:dyDescent="0.25">
      <c r="A1632" t="s">
        <v>13138</v>
      </c>
      <c r="B1632">
        <v>22011110</v>
      </c>
      <c r="C1632">
        <v>5.72</v>
      </c>
      <c r="G1632">
        <v>5.72</v>
      </c>
    </row>
    <row r="1633" spans="1:7" x14ac:dyDescent="0.25">
      <c r="A1633" t="s">
        <v>13139</v>
      </c>
      <c r="B1633">
        <v>22011113</v>
      </c>
      <c r="C1633">
        <v>2.63</v>
      </c>
      <c r="G1633">
        <v>2.63</v>
      </c>
    </row>
    <row r="1634" spans="1:7" x14ac:dyDescent="0.25">
      <c r="A1634" t="s">
        <v>13140</v>
      </c>
      <c r="B1634">
        <v>22011116</v>
      </c>
      <c r="C1634">
        <v>3.02</v>
      </c>
      <c r="G1634">
        <v>3.02</v>
      </c>
    </row>
    <row r="1635" spans="1:7" x14ac:dyDescent="0.25">
      <c r="A1635" t="s">
        <v>13141</v>
      </c>
      <c r="B1635">
        <v>22011118</v>
      </c>
      <c r="C1635">
        <v>0.6</v>
      </c>
      <c r="G1635">
        <v>0.6</v>
      </c>
    </row>
    <row r="1636" spans="1:7" x14ac:dyDescent="0.25">
      <c r="A1636" t="s">
        <v>13142</v>
      </c>
      <c r="B1636">
        <v>22011124</v>
      </c>
      <c r="C1636">
        <v>0.71</v>
      </c>
      <c r="G1636">
        <v>0.71</v>
      </c>
    </row>
    <row r="1637" spans="1:7" x14ac:dyDescent="0.25">
      <c r="A1637" t="s">
        <v>13143</v>
      </c>
      <c r="B1637">
        <v>22011125</v>
      </c>
      <c r="C1637">
        <v>0.97</v>
      </c>
      <c r="G1637">
        <v>0.97</v>
      </c>
    </row>
    <row r="1638" spans="1:7" x14ac:dyDescent="0.25">
      <c r="A1638" t="s">
        <v>13144</v>
      </c>
      <c r="B1638">
        <v>22011127</v>
      </c>
      <c r="C1638">
        <v>0.47</v>
      </c>
      <c r="G1638">
        <v>0.47</v>
      </c>
    </row>
    <row r="1639" spans="1:7" x14ac:dyDescent="0.25">
      <c r="A1639" t="s">
        <v>13145</v>
      </c>
      <c r="B1639">
        <v>22011128</v>
      </c>
      <c r="C1639">
        <v>0.77</v>
      </c>
      <c r="G1639">
        <v>0.77</v>
      </c>
    </row>
    <row r="1640" spans="1:7" x14ac:dyDescent="0.25">
      <c r="A1640" t="s">
        <v>13146</v>
      </c>
      <c r="B1640">
        <v>163661701</v>
      </c>
      <c r="C1640">
        <v>76.12</v>
      </c>
      <c r="D1640">
        <v>74.58</v>
      </c>
      <c r="E1640">
        <v>1.54</v>
      </c>
      <c r="G1640">
        <v>0</v>
      </c>
    </row>
    <row r="1641" spans="1:7" x14ac:dyDescent="0.25">
      <c r="A1641" t="s">
        <v>13147</v>
      </c>
      <c r="B1641">
        <v>163661702</v>
      </c>
      <c r="C1641">
        <v>74.53</v>
      </c>
      <c r="D1641">
        <v>71.89</v>
      </c>
      <c r="E1641">
        <v>2.64</v>
      </c>
      <c r="G1641">
        <v>0</v>
      </c>
    </row>
    <row r="1642" spans="1:7" x14ac:dyDescent="0.25">
      <c r="A1642" t="s">
        <v>13148</v>
      </c>
      <c r="B1642">
        <v>42571101</v>
      </c>
      <c r="C1642">
        <v>90.26</v>
      </c>
      <c r="D1642">
        <v>7.16</v>
      </c>
      <c r="E1642">
        <v>26.47</v>
      </c>
      <c r="G1642">
        <v>56.63</v>
      </c>
    </row>
    <row r="1643" spans="1:7" x14ac:dyDescent="0.25">
      <c r="A1643" t="s">
        <v>13149</v>
      </c>
      <c r="B1643">
        <v>42571102</v>
      </c>
      <c r="C1643">
        <v>161.09</v>
      </c>
      <c r="D1643">
        <v>90.1</v>
      </c>
      <c r="E1643">
        <v>19.53</v>
      </c>
      <c r="G1643">
        <v>51.46</v>
      </c>
    </row>
    <row r="1644" spans="1:7" x14ac:dyDescent="0.25">
      <c r="A1644" t="s">
        <v>13150</v>
      </c>
      <c r="B1644">
        <v>42571103</v>
      </c>
      <c r="C1644">
        <v>77.75</v>
      </c>
      <c r="G1644">
        <v>77.75</v>
      </c>
    </row>
    <row r="1645" spans="1:7" x14ac:dyDescent="0.25">
      <c r="A1645" t="s">
        <v>13151</v>
      </c>
      <c r="B1645">
        <v>42571104</v>
      </c>
      <c r="C1645">
        <v>61.22</v>
      </c>
      <c r="E1645">
        <v>2.38</v>
      </c>
      <c r="G1645">
        <v>58.84</v>
      </c>
    </row>
    <row r="1646" spans="1:7" x14ac:dyDescent="0.25">
      <c r="A1646" t="s">
        <v>13152</v>
      </c>
      <c r="B1646">
        <v>162300401</v>
      </c>
      <c r="C1646">
        <v>3.2</v>
      </c>
      <c r="G1646">
        <v>3.2</v>
      </c>
    </row>
    <row r="1647" spans="1:7" x14ac:dyDescent="0.25">
      <c r="A1647" t="s">
        <v>13153</v>
      </c>
      <c r="B1647">
        <v>162300402</v>
      </c>
      <c r="C1647">
        <v>2.84</v>
      </c>
      <c r="G1647">
        <v>2.84</v>
      </c>
    </row>
    <row r="1648" spans="1:7" x14ac:dyDescent="0.25">
      <c r="A1648" t="s">
        <v>13154</v>
      </c>
      <c r="B1648">
        <v>162300403</v>
      </c>
      <c r="C1648">
        <v>4.6100000000000003</v>
      </c>
      <c r="G1648">
        <v>4.6100000000000003</v>
      </c>
    </row>
    <row r="1649" spans="1:7" x14ac:dyDescent="0.25">
      <c r="A1649" t="s">
        <v>13155</v>
      </c>
      <c r="B1649">
        <v>43301104</v>
      </c>
      <c r="C1649">
        <v>5.21</v>
      </c>
      <c r="G1649">
        <v>5.21</v>
      </c>
    </row>
    <row r="1650" spans="1:7" x14ac:dyDescent="0.25">
      <c r="A1650" t="s">
        <v>13156</v>
      </c>
      <c r="B1650">
        <v>43301105</v>
      </c>
      <c r="C1650">
        <v>10.67</v>
      </c>
      <c r="G1650">
        <v>10.67</v>
      </c>
    </row>
    <row r="1651" spans="1:7" x14ac:dyDescent="0.25">
      <c r="A1651" t="s">
        <v>13157</v>
      </c>
      <c r="B1651">
        <v>43301106</v>
      </c>
      <c r="C1651">
        <v>13.49</v>
      </c>
      <c r="G1651">
        <v>13.49</v>
      </c>
    </row>
    <row r="1652" spans="1:7" x14ac:dyDescent="0.25">
      <c r="A1652" t="s">
        <v>13158</v>
      </c>
      <c r="B1652">
        <v>43302102</v>
      </c>
      <c r="C1652">
        <v>4.8600000000000003</v>
      </c>
      <c r="G1652">
        <v>4.8600000000000003</v>
      </c>
    </row>
    <row r="1653" spans="1:7" x14ac:dyDescent="0.25">
      <c r="A1653" t="s">
        <v>13159</v>
      </c>
      <c r="B1653">
        <v>43302103</v>
      </c>
      <c r="C1653">
        <v>11.52</v>
      </c>
      <c r="D1653">
        <v>0.45</v>
      </c>
      <c r="G1653">
        <v>11.07</v>
      </c>
    </row>
    <row r="1654" spans="1:7" x14ac:dyDescent="0.25">
      <c r="A1654" t="s">
        <v>13160</v>
      </c>
      <c r="B1654">
        <v>43302107</v>
      </c>
      <c r="C1654">
        <v>10.36</v>
      </c>
      <c r="D1654">
        <v>0.61</v>
      </c>
      <c r="G1654">
        <v>9.75</v>
      </c>
    </row>
    <row r="1655" spans="1:7" x14ac:dyDescent="0.25">
      <c r="A1655" t="s">
        <v>13161</v>
      </c>
      <c r="B1655">
        <v>83892101</v>
      </c>
      <c r="C1655">
        <v>0.87</v>
      </c>
      <c r="G1655">
        <v>0.87</v>
      </c>
    </row>
    <row r="1656" spans="1:7" x14ac:dyDescent="0.25">
      <c r="A1656" t="s">
        <v>13162</v>
      </c>
      <c r="B1656">
        <v>83892102</v>
      </c>
      <c r="C1656">
        <v>0.81</v>
      </c>
      <c r="G1656">
        <v>0.81</v>
      </c>
    </row>
    <row r="1657" spans="1:7" x14ac:dyDescent="0.25">
      <c r="A1657" t="s">
        <v>13163</v>
      </c>
      <c r="B1657">
        <v>83892103</v>
      </c>
      <c r="C1657">
        <v>0.94</v>
      </c>
      <c r="G1657">
        <v>0.94</v>
      </c>
    </row>
    <row r="1658" spans="1:7" x14ac:dyDescent="0.25">
      <c r="A1658" t="s">
        <v>13164</v>
      </c>
      <c r="B1658">
        <v>83892104</v>
      </c>
      <c r="C1658">
        <v>0.84</v>
      </c>
      <c r="G1658">
        <v>0.84</v>
      </c>
    </row>
    <row r="1659" spans="1:7" x14ac:dyDescent="0.25">
      <c r="A1659" t="s">
        <v>13165</v>
      </c>
      <c r="B1659">
        <v>83892105</v>
      </c>
      <c r="C1659">
        <v>0.78</v>
      </c>
      <c r="G1659">
        <v>0.78</v>
      </c>
    </row>
    <row r="1660" spans="1:7" x14ac:dyDescent="0.25">
      <c r="A1660" t="s">
        <v>13166</v>
      </c>
      <c r="B1660">
        <v>83892106</v>
      </c>
      <c r="C1660">
        <v>0</v>
      </c>
      <c r="G1660">
        <v>0</v>
      </c>
    </row>
    <row r="1661" spans="1:7" x14ac:dyDescent="0.25">
      <c r="A1661" t="s">
        <v>13167</v>
      </c>
      <c r="B1661">
        <v>83892108</v>
      </c>
      <c r="C1661">
        <v>0.93</v>
      </c>
      <c r="G1661">
        <v>0.93</v>
      </c>
    </row>
    <row r="1662" spans="1:7" x14ac:dyDescent="0.25">
      <c r="A1662" t="s">
        <v>13168</v>
      </c>
      <c r="B1662">
        <v>83892109</v>
      </c>
      <c r="C1662">
        <v>0.81</v>
      </c>
      <c r="G1662">
        <v>0.81</v>
      </c>
    </row>
    <row r="1663" spans="1:7" x14ac:dyDescent="0.25">
      <c r="A1663" t="s">
        <v>13169</v>
      </c>
      <c r="B1663">
        <v>42811111</v>
      </c>
      <c r="C1663">
        <v>63.88</v>
      </c>
      <c r="D1663">
        <v>43.76</v>
      </c>
      <c r="E1663">
        <v>13.32</v>
      </c>
      <c r="G1663">
        <v>6.8</v>
      </c>
    </row>
    <row r="1664" spans="1:7" x14ac:dyDescent="0.25">
      <c r="A1664" t="s">
        <v>13170</v>
      </c>
      <c r="B1664">
        <v>42811112</v>
      </c>
      <c r="C1664">
        <v>19.68</v>
      </c>
      <c r="D1664">
        <v>19.68</v>
      </c>
      <c r="G1664">
        <v>0</v>
      </c>
    </row>
    <row r="1665" spans="1:7" x14ac:dyDescent="0.25">
      <c r="A1665" t="s">
        <v>13171</v>
      </c>
      <c r="B1665">
        <v>42811113</v>
      </c>
      <c r="C1665">
        <v>61.04</v>
      </c>
      <c r="D1665">
        <v>61.04</v>
      </c>
      <c r="G1665">
        <v>0</v>
      </c>
    </row>
    <row r="1666" spans="1:7" x14ac:dyDescent="0.25">
      <c r="A1666" t="s">
        <v>13172</v>
      </c>
      <c r="B1666">
        <v>43051101</v>
      </c>
      <c r="C1666">
        <v>123.11</v>
      </c>
      <c r="E1666">
        <v>107.78</v>
      </c>
      <c r="G1666">
        <v>15.33</v>
      </c>
    </row>
    <row r="1667" spans="1:7" x14ac:dyDescent="0.25">
      <c r="A1667" t="s">
        <v>13173</v>
      </c>
      <c r="B1667">
        <v>13801101</v>
      </c>
      <c r="C1667">
        <v>25.72</v>
      </c>
      <c r="D1667">
        <v>16.41</v>
      </c>
      <c r="E1667">
        <v>4.79</v>
      </c>
      <c r="G1667">
        <v>4.5199999999999996</v>
      </c>
    </row>
    <row r="1668" spans="1:7" x14ac:dyDescent="0.25">
      <c r="A1668" t="s">
        <v>13174</v>
      </c>
      <c r="B1668">
        <v>13801102</v>
      </c>
      <c r="C1668">
        <v>13.3</v>
      </c>
      <c r="D1668">
        <v>2.91</v>
      </c>
      <c r="E1668">
        <v>2.1</v>
      </c>
      <c r="G1668">
        <v>8.2899999999999991</v>
      </c>
    </row>
    <row r="1669" spans="1:7" x14ac:dyDescent="0.25">
      <c r="A1669" t="s">
        <v>13175</v>
      </c>
      <c r="B1669">
        <v>13801103</v>
      </c>
      <c r="C1669">
        <v>17.440000000000001</v>
      </c>
      <c r="D1669">
        <v>0.12</v>
      </c>
      <c r="E1669">
        <v>2</v>
      </c>
      <c r="G1669">
        <v>15.32</v>
      </c>
    </row>
    <row r="1670" spans="1:7" x14ac:dyDescent="0.25">
      <c r="A1670" t="s">
        <v>13176</v>
      </c>
      <c r="B1670">
        <v>13801104</v>
      </c>
      <c r="C1670">
        <v>21.15</v>
      </c>
      <c r="D1670">
        <v>0.01</v>
      </c>
      <c r="E1670">
        <v>13.63</v>
      </c>
      <c r="G1670">
        <v>7.51</v>
      </c>
    </row>
    <row r="1671" spans="1:7" x14ac:dyDescent="0.25">
      <c r="A1671" t="s">
        <v>13177</v>
      </c>
      <c r="B1671">
        <v>13801105</v>
      </c>
      <c r="C1671">
        <v>19.72</v>
      </c>
      <c r="D1671">
        <v>6.87</v>
      </c>
      <c r="E1671">
        <v>0.81</v>
      </c>
      <c r="G1671">
        <v>12.04</v>
      </c>
    </row>
    <row r="1672" spans="1:7" x14ac:dyDescent="0.25">
      <c r="A1672" t="s">
        <v>13178</v>
      </c>
      <c r="B1672">
        <v>83242104</v>
      </c>
      <c r="C1672">
        <v>20.9</v>
      </c>
      <c r="E1672">
        <v>5.74</v>
      </c>
      <c r="G1672">
        <v>15.16</v>
      </c>
    </row>
    <row r="1673" spans="1:7" x14ac:dyDescent="0.25">
      <c r="A1673" t="s">
        <v>13179</v>
      </c>
      <c r="B1673">
        <v>83242105</v>
      </c>
      <c r="C1673">
        <v>82.09</v>
      </c>
      <c r="D1673">
        <v>14.1</v>
      </c>
      <c r="E1673">
        <v>35.869999999999997</v>
      </c>
      <c r="G1673">
        <v>32.119999999999997</v>
      </c>
    </row>
    <row r="1674" spans="1:7" x14ac:dyDescent="0.25">
      <c r="A1674" t="s">
        <v>13180</v>
      </c>
      <c r="B1674">
        <v>83242106</v>
      </c>
      <c r="C1674">
        <v>39.06</v>
      </c>
      <c r="E1674">
        <v>0.12</v>
      </c>
      <c r="G1674">
        <v>38.94</v>
      </c>
    </row>
    <row r="1675" spans="1:7" x14ac:dyDescent="0.25">
      <c r="A1675" t="s">
        <v>13181</v>
      </c>
      <c r="B1675">
        <v>83242108</v>
      </c>
      <c r="C1675">
        <v>13.09</v>
      </c>
      <c r="G1675">
        <v>13.09</v>
      </c>
    </row>
    <row r="1676" spans="1:7" x14ac:dyDescent="0.25">
      <c r="A1676" t="s">
        <v>13182</v>
      </c>
      <c r="B1676">
        <v>83242109</v>
      </c>
      <c r="C1676">
        <v>26.36</v>
      </c>
      <c r="E1676">
        <v>2.4500000000000002</v>
      </c>
      <c r="G1676">
        <v>23.91</v>
      </c>
    </row>
    <row r="1677" spans="1:7" x14ac:dyDescent="0.25">
      <c r="A1677" t="s">
        <v>13183</v>
      </c>
      <c r="B1677">
        <v>83242110</v>
      </c>
      <c r="C1677">
        <v>32.65</v>
      </c>
      <c r="E1677">
        <v>2.2200000000000002</v>
      </c>
      <c r="G1677">
        <v>30.43</v>
      </c>
    </row>
    <row r="1678" spans="1:7" x14ac:dyDescent="0.25">
      <c r="A1678" t="s">
        <v>13184</v>
      </c>
      <c r="B1678">
        <v>83242111</v>
      </c>
      <c r="C1678">
        <v>72.48</v>
      </c>
      <c r="D1678">
        <v>16.46</v>
      </c>
      <c r="E1678">
        <v>35</v>
      </c>
      <c r="G1678">
        <v>21.02</v>
      </c>
    </row>
    <row r="1679" spans="1:7" x14ac:dyDescent="0.25">
      <c r="A1679" t="s">
        <v>13185</v>
      </c>
      <c r="B1679">
        <v>163211101</v>
      </c>
      <c r="C1679">
        <v>62.42</v>
      </c>
      <c r="G1679">
        <v>62.42</v>
      </c>
    </row>
    <row r="1680" spans="1:7" x14ac:dyDescent="0.25">
      <c r="A1680" t="s">
        <v>13186</v>
      </c>
      <c r="B1680">
        <v>163211102</v>
      </c>
      <c r="C1680">
        <v>87.99</v>
      </c>
      <c r="G1680">
        <v>87.99</v>
      </c>
    </row>
    <row r="1681" spans="1:7" x14ac:dyDescent="0.25">
      <c r="A1681" t="s">
        <v>13187</v>
      </c>
      <c r="B1681">
        <v>163211103</v>
      </c>
      <c r="C1681">
        <v>23.44</v>
      </c>
      <c r="G1681">
        <v>23.44</v>
      </c>
    </row>
    <row r="1682" spans="1:7" x14ac:dyDescent="0.25">
      <c r="A1682" t="s">
        <v>13188</v>
      </c>
      <c r="B1682">
        <v>183011101</v>
      </c>
      <c r="C1682">
        <v>46.06</v>
      </c>
      <c r="D1682">
        <v>0.49</v>
      </c>
      <c r="E1682">
        <v>4.88</v>
      </c>
      <c r="G1682">
        <v>40.69</v>
      </c>
    </row>
    <row r="1683" spans="1:7" x14ac:dyDescent="0.25">
      <c r="A1683" t="s">
        <v>13189</v>
      </c>
      <c r="B1683">
        <v>183011102</v>
      </c>
      <c r="C1683">
        <v>57.81</v>
      </c>
      <c r="D1683">
        <v>4.03</v>
      </c>
      <c r="E1683">
        <v>17.91</v>
      </c>
      <c r="G1683">
        <v>35.869999999999997</v>
      </c>
    </row>
    <row r="1684" spans="1:7" x14ac:dyDescent="0.25">
      <c r="A1684" t="s">
        <v>13190</v>
      </c>
      <c r="B1684">
        <v>163722104</v>
      </c>
      <c r="C1684">
        <v>0.01</v>
      </c>
      <c r="G1684">
        <v>0.01</v>
      </c>
    </row>
    <row r="1685" spans="1:7" x14ac:dyDescent="0.25">
      <c r="A1685" t="s">
        <v>13191</v>
      </c>
      <c r="B1685">
        <v>163722107</v>
      </c>
      <c r="C1685">
        <v>3.13</v>
      </c>
      <c r="G1685">
        <v>3.13</v>
      </c>
    </row>
    <row r="1686" spans="1:7" x14ac:dyDescent="0.25">
      <c r="A1686" t="s">
        <v>13192</v>
      </c>
      <c r="B1686">
        <v>163722108</v>
      </c>
      <c r="C1686">
        <v>1.88</v>
      </c>
      <c r="G1686">
        <v>1.88</v>
      </c>
    </row>
    <row r="1687" spans="1:7" x14ac:dyDescent="0.25">
      <c r="A1687" t="s">
        <v>13193</v>
      </c>
      <c r="B1687">
        <v>163722110</v>
      </c>
      <c r="C1687">
        <v>2.21</v>
      </c>
      <c r="G1687">
        <v>2.21</v>
      </c>
    </row>
    <row r="1688" spans="1:7" x14ac:dyDescent="0.25">
      <c r="A1688" t="s">
        <v>13194</v>
      </c>
      <c r="B1688">
        <v>163722111</v>
      </c>
      <c r="C1688">
        <v>17.440000000000001</v>
      </c>
      <c r="G1688">
        <v>17.440000000000001</v>
      </c>
    </row>
    <row r="1689" spans="1:7" x14ac:dyDescent="0.25">
      <c r="A1689" t="s">
        <v>13195</v>
      </c>
      <c r="B1689">
        <v>152282101</v>
      </c>
      <c r="C1689">
        <v>223.64</v>
      </c>
      <c r="D1689">
        <v>22.68</v>
      </c>
      <c r="E1689">
        <v>200</v>
      </c>
      <c r="G1689">
        <v>0.96</v>
      </c>
    </row>
    <row r="1690" spans="1:7" x14ac:dyDescent="0.25">
      <c r="A1690" t="s">
        <v>13196</v>
      </c>
      <c r="B1690">
        <v>82031102</v>
      </c>
      <c r="C1690">
        <v>14.28</v>
      </c>
      <c r="G1690">
        <v>14.28</v>
      </c>
    </row>
    <row r="1691" spans="1:7" x14ac:dyDescent="0.25">
      <c r="A1691" t="s">
        <v>13197</v>
      </c>
      <c r="B1691">
        <v>82031103</v>
      </c>
      <c r="C1691">
        <v>2.86</v>
      </c>
      <c r="G1691">
        <v>2.86</v>
      </c>
    </row>
    <row r="1692" spans="1:7" x14ac:dyDescent="0.25">
      <c r="A1692" t="s">
        <v>13198</v>
      </c>
      <c r="B1692">
        <v>82031104</v>
      </c>
      <c r="C1692">
        <v>7.76</v>
      </c>
      <c r="G1692">
        <v>7.76</v>
      </c>
    </row>
    <row r="1693" spans="1:7" x14ac:dyDescent="0.25">
      <c r="A1693" t="s">
        <v>13199</v>
      </c>
      <c r="B1693">
        <v>82031105</v>
      </c>
      <c r="C1693">
        <v>9.51</v>
      </c>
      <c r="G1693">
        <v>9.51</v>
      </c>
    </row>
    <row r="1694" spans="1:7" x14ac:dyDescent="0.25">
      <c r="A1694" t="s">
        <v>13200</v>
      </c>
      <c r="B1694">
        <v>82031106</v>
      </c>
      <c r="C1694">
        <v>7.34</v>
      </c>
      <c r="G1694">
        <v>7.34</v>
      </c>
    </row>
    <row r="1695" spans="1:7" x14ac:dyDescent="0.25">
      <c r="A1695" t="s">
        <v>13201</v>
      </c>
      <c r="B1695">
        <v>82031107</v>
      </c>
      <c r="C1695">
        <v>19.28</v>
      </c>
      <c r="G1695">
        <v>19.28</v>
      </c>
    </row>
    <row r="1696" spans="1:7" x14ac:dyDescent="0.25">
      <c r="A1696" t="s">
        <v>13202</v>
      </c>
      <c r="B1696">
        <v>82031108</v>
      </c>
      <c r="C1696">
        <v>14.67</v>
      </c>
      <c r="G1696">
        <v>14.67</v>
      </c>
    </row>
    <row r="1697" spans="1:7" x14ac:dyDescent="0.25">
      <c r="A1697" t="s">
        <v>13203</v>
      </c>
      <c r="B1697">
        <v>82031109</v>
      </c>
      <c r="C1697">
        <v>9.9700000000000006</v>
      </c>
      <c r="G1697">
        <v>9.9700000000000006</v>
      </c>
    </row>
    <row r="1698" spans="1:7" x14ac:dyDescent="0.25">
      <c r="A1698" t="s">
        <v>13204</v>
      </c>
      <c r="B1698">
        <v>82031110</v>
      </c>
      <c r="C1698">
        <v>9.36</v>
      </c>
      <c r="G1698">
        <v>9.36</v>
      </c>
    </row>
    <row r="1699" spans="1:7" x14ac:dyDescent="0.25">
      <c r="A1699" t="s">
        <v>13205</v>
      </c>
      <c r="B1699">
        <v>82031111</v>
      </c>
      <c r="C1699">
        <v>1.74</v>
      </c>
      <c r="G1699">
        <v>1.74</v>
      </c>
    </row>
    <row r="1700" spans="1:7" x14ac:dyDescent="0.25">
      <c r="A1700" t="s">
        <v>13206</v>
      </c>
      <c r="B1700">
        <v>82031112</v>
      </c>
      <c r="C1700">
        <v>0.97</v>
      </c>
      <c r="G1700">
        <v>0.97</v>
      </c>
    </row>
    <row r="1701" spans="1:7" x14ac:dyDescent="0.25">
      <c r="A1701" t="s">
        <v>13207</v>
      </c>
      <c r="B1701">
        <v>82031113</v>
      </c>
      <c r="C1701">
        <v>3.99</v>
      </c>
      <c r="G1701">
        <v>3.99</v>
      </c>
    </row>
    <row r="1702" spans="1:7" x14ac:dyDescent="0.25">
      <c r="A1702" t="s">
        <v>13208</v>
      </c>
      <c r="B1702">
        <v>82031114</v>
      </c>
      <c r="C1702">
        <v>6.63</v>
      </c>
      <c r="G1702">
        <v>6.63</v>
      </c>
    </row>
    <row r="1703" spans="1:7" x14ac:dyDescent="0.25">
      <c r="A1703" t="s">
        <v>13209</v>
      </c>
      <c r="B1703">
        <v>13761101</v>
      </c>
      <c r="C1703">
        <v>6.7</v>
      </c>
      <c r="G1703">
        <v>6.7</v>
      </c>
    </row>
    <row r="1704" spans="1:7" x14ac:dyDescent="0.25">
      <c r="A1704" t="s">
        <v>13210</v>
      </c>
      <c r="B1704">
        <v>13761102</v>
      </c>
      <c r="C1704">
        <v>6.58</v>
      </c>
      <c r="G1704">
        <v>6.58</v>
      </c>
    </row>
    <row r="1705" spans="1:7" x14ac:dyDescent="0.25">
      <c r="A1705" t="s">
        <v>13211</v>
      </c>
      <c r="B1705">
        <v>13761103</v>
      </c>
      <c r="C1705">
        <v>13.07</v>
      </c>
      <c r="G1705">
        <v>13.07</v>
      </c>
    </row>
    <row r="1706" spans="1:7" x14ac:dyDescent="0.25">
      <c r="A1706" t="s">
        <v>13212</v>
      </c>
      <c r="B1706">
        <v>13761104</v>
      </c>
      <c r="C1706">
        <v>14</v>
      </c>
      <c r="G1706">
        <v>14</v>
      </c>
    </row>
    <row r="1707" spans="1:7" x14ac:dyDescent="0.25">
      <c r="A1707" t="s">
        <v>13213</v>
      </c>
      <c r="B1707">
        <v>13761105</v>
      </c>
      <c r="C1707">
        <v>7.04</v>
      </c>
      <c r="G1707">
        <v>7.04</v>
      </c>
    </row>
    <row r="1708" spans="1:7" x14ac:dyDescent="0.25">
      <c r="A1708" t="s">
        <v>13214</v>
      </c>
      <c r="B1708">
        <v>13761106</v>
      </c>
      <c r="C1708">
        <v>6.73</v>
      </c>
      <c r="G1708">
        <v>6.73</v>
      </c>
    </row>
    <row r="1709" spans="1:7" x14ac:dyDescent="0.25">
      <c r="A1709" t="s">
        <v>13215</v>
      </c>
      <c r="B1709">
        <v>13761107</v>
      </c>
      <c r="C1709">
        <v>6.07</v>
      </c>
      <c r="G1709">
        <v>6.07</v>
      </c>
    </row>
    <row r="1710" spans="1:7" x14ac:dyDescent="0.25">
      <c r="A1710" t="s">
        <v>13216</v>
      </c>
      <c r="B1710">
        <v>13761108</v>
      </c>
      <c r="C1710">
        <v>23.46</v>
      </c>
      <c r="G1710">
        <v>23.46</v>
      </c>
    </row>
    <row r="1711" spans="1:7" x14ac:dyDescent="0.25">
      <c r="A1711" t="s">
        <v>13217</v>
      </c>
      <c r="B1711">
        <v>13761109</v>
      </c>
      <c r="C1711">
        <v>16.98</v>
      </c>
      <c r="G1711">
        <v>16.98</v>
      </c>
    </row>
    <row r="1712" spans="1:7" x14ac:dyDescent="0.25">
      <c r="A1712" t="s">
        <v>13218</v>
      </c>
      <c r="B1712">
        <v>13761110</v>
      </c>
      <c r="C1712">
        <v>3.22</v>
      </c>
      <c r="G1712">
        <v>3.22</v>
      </c>
    </row>
    <row r="1713" spans="1:7" x14ac:dyDescent="0.25">
      <c r="A1713" t="s">
        <v>13219</v>
      </c>
      <c r="B1713">
        <v>13761111</v>
      </c>
      <c r="C1713">
        <v>3.24</v>
      </c>
      <c r="G1713">
        <v>3.24</v>
      </c>
    </row>
    <row r="1714" spans="1:7" x14ac:dyDescent="0.25">
      <c r="A1714" t="s">
        <v>13220</v>
      </c>
      <c r="B1714">
        <v>13761112</v>
      </c>
      <c r="C1714">
        <v>16.45</v>
      </c>
      <c r="G1714">
        <v>16.45</v>
      </c>
    </row>
    <row r="1715" spans="1:7" x14ac:dyDescent="0.25">
      <c r="A1715" t="s">
        <v>13221</v>
      </c>
      <c r="B1715">
        <v>13761113</v>
      </c>
      <c r="C1715">
        <v>2.64</v>
      </c>
      <c r="G1715">
        <v>2.64</v>
      </c>
    </row>
    <row r="1716" spans="1:7" x14ac:dyDescent="0.25">
      <c r="A1716" t="s">
        <v>13222</v>
      </c>
      <c r="B1716">
        <v>13761114</v>
      </c>
      <c r="C1716">
        <v>3.58</v>
      </c>
      <c r="G1716">
        <v>3.58</v>
      </c>
    </row>
    <row r="1717" spans="1:7" x14ac:dyDescent="0.25">
      <c r="A1717" t="s">
        <v>13223</v>
      </c>
      <c r="B1717">
        <v>42021102</v>
      </c>
      <c r="C1717">
        <v>32.450000000000003</v>
      </c>
      <c r="E1717">
        <v>0.27</v>
      </c>
      <c r="G1717">
        <v>32.18</v>
      </c>
    </row>
    <row r="1718" spans="1:7" x14ac:dyDescent="0.25">
      <c r="A1718" t="s">
        <v>13224</v>
      </c>
      <c r="B1718">
        <v>42021103</v>
      </c>
      <c r="C1718">
        <v>14.85</v>
      </c>
      <c r="G1718">
        <v>14.85</v>
      </c>
    </row>
    <row r="1719" spans="1:7" x14ac:dyDescent="0.25">
      <c r="A1719" t="s">
        <v>13225</v>
      </c>
      <c r="B1719">
        <v>42021105</v>
      </c>
      <c r="C1719">
        <v>15.53</v>
      </c>
      <c r="G1719">
        <v>15.53</v>
      </c>
    </row>
    <row r="1720" spans="1:7" x14ac:dyDescent="0.25">
      <c r="A1720" t="s">
        <v>13226</v>
      </c>
      <c r="B1720">
        <v>42021106</v>
      </c>
      <c r="C1720">
        <v>1.24</v>
      </c>
      <c r="G1720">
        <v>1.24</v>
      </c>
    </row>
    <row r="1721" spans="1:7" x14ac:dyDescent="0.25">
      <c r="A1721" t="s">
        <v>13227</v>
      </c>
      <c r="B1721">
        <v>42021109</v>
      </c>
      <c r="C1721">
        <v>11.66</v>
      </c>
      <c r="G1721">
        <v>11.66</v>
      </c>
    </row>
    <row r="1722" spans="1:7" x14ac:dyDescent="0.25">
      <c r="A1722" t="s">
        <v>13228</v>
      </c>
      <c r="B1722">
        <v>42021110</v>
      </c>
      <c r="C1722">
        <v>13.28</v>
      </c>
      <c r="G1722">
        <v>13.28</v>
      </c>
    </row>
    <row r="1723" spans="1:7" x14ac:dyDescent="0.25">
      <c r="A1723" t="s">
        <v>13229</v>
      </c>
      <c r="B1723">
        <v>42021112</v>
      </c>
      <c r="C1723">
        <v>51.86</v>
      </c>
      <c r="E1723">
        <v>19.239999999999998</v>
      </c>
      <c r="G1723">
        <v>32.619999999999997</v>
      </c>
    </row>
    <row r="1724" spans="1:7" x14ac:dyDescent="0.25">
      <c r="A1724" t="s">
        <v>13230</v>
      </c>
      <c r="B1724">
        <v>153132101</v>
      </c>
      <c r="C1724">
        <v>61.45</v>
      </c>
      <c r="E1724">
        <v>61.45</v>
      </c>
      <c r="G1724">
        <v>0</v>
      </c>
    </row>
    <row r="1725" spans="1:7" x14ac:dyDescent="0.25">
      <c r="A1725" t="s">
        <v>13231</v>
      </c>
      <c r="B1725">
        <v>153132102</v>
      </c>
      <c r="C1725">
        <v>117.57</v>
      </c>
      <c r="E1725">
        <v>93.54</v>
      </c>
      <c r="G1725">
        <v>24.03</v>
      </c>
    </row>
    <row r="1726" spans="1:7" x14ac:dyDescent="0.25">
      <c r="A1726" t="s">
        <v>13232</v>
      </c>
      <c r="B1726">
        <v>153132104</v>
      </c>
      <c r="C1726">
        <v>0</v>
      </c>
      <c r="E1726">
        <v>0</v>
      </c>
      <c r="G1726">
        <v>0</v>
      </c>
    </row>
    <row r="1727" spans="1:7" x14ac:dyDescent="0.25">
      <c r="A1727" t="s">
        <v>13233</v>
      </c>
      <c r="B1727">
        <v>153132105</v>
      </c>
      <c r="C1727">
        <v>196.33</v>
      </c>
      <c r="E1727">
        <v>176.75</v>
      </c>
      <c r="G1727">
        <v>19.579999999999998</v>
      </c>
    </row>
    <row r="1728" spans="1:7" x14ac:dyDescent="0.25">
      <c r="A1728" t="s">
        <v>13234</v>
      </c>
      <c r="B1728">
        <v>153131151</v>
      </c>
      <c r="C1728">
        <v>0.2</v>
      </c>
      <c r="E1728">
        <v>0.2</v>
      </c>
      <c r="G1728">
        <v>0</v>
      </c>
    </row>
    <row r="1729" spans="1:7" x14ac:dyDescent="0.25">
      <c r="A1729" t="s">
        <v>13235</v>
      </c>
      <c r="B1729">
        <v>162081101</v>
      </c>
      <c r="C1729">
        <v>38.35</v>
      </c>
      <c r="G1729">
        <v>38.35</v>
      </c>
    </row>
    <row r="1730" spans="1:7" x14ac:dyDescent="0.25">
      <c r="A1730" t="s">
        <v>13236</v>
      </c>
      <c r="B1730">
        <v>162081102</v>
      </c>
      <c r="C1730">
        <v>50.59</v>
      </c>
      <c r="G1730">
        <v>50.59</v>
      </c>
    </row>
    <row r="1731" spans="1:7" x14ac:dyDescent="0.25">
      <c r="A1731" t="s">
        <v>13237</v>
      </c>
      <c r="B1731">
        <v>12221101</v>
      </c>
      <c r="C1731">
        <v>1.44</v>
      </c>
      <c r="G1731">
        <v>1.44</v>
      </c>
    </row>
    <row r="1732" spans="1:7" x14ac:dyDescent="0.25">
      <c r="A1732" t="s">
        <v>13238</v>
      </c>
      <c r="B1732">
        <v>12221102</v>
      </c>
      <c r="C1732">
        <v>8.4</v>
      </c>
      <c r="G1732">
        <v>8.4</v>
      </c>
    </row>
    <row r="1733" spans="1:7" x14ac:dyDescent="0.25">
      <c r="A1733" t="s">
        <v>13239</v>
      </c>
      <c r="B1733">
        <v>12221103</v>
      </c>
      <c r="C1733">
        <v>18.100000000000001</v>
      </c>
      <c r="G1733">
        <v>18.100000000000001</v>
      </c>
    </row>
    <row r="1734" spans="1:7" x14ac:dyDescent="0.25">
      <c r="A1734" t="s">
        <v>13240</v>
      </c>
      <c r="B1734">
        <v>12221104</v>
      </c>
      <c r="C1734">
        <v>0.37</v>
      </c>
      <c r="G1734">
        <v>0.37</v>
      </c>
    </row>
    <row r="1735" spans="1:7" x14ac:dyDescent="0.25">
      <c r="A1735" t="s">
        <v>13241</v>
      </c>
      <c r="B1735">
        <v>12221105</v>
      </c>
      <c r="C1735">
        <v>1.54</v>
      </c>
      <c r="G1735">
        <v>1.54</v>
      </c>
    </row>
    <row r="1736" spans="1:7" x14ac:dyDescent="0.25">
      <c r="A1736" t="s">
        <v>13242</v>
      </c>
      <c r="B1736">
        <v>12221106</v>
      </c>
      <c r="C1736">
        <v>18.36</v>
      </c>
      <c r="G1736">
        <v>18.36</v>
      </c>
    </row>
    <row r="1737" spans="1:7" x14ac:dyDescent="0.25">
      <c r="A1737" t="s">
        <v>13243</v>
      </c>
      <c r="B1737">
        <v>12221107</v>
      </c>
      <c r="C1737">
        <v>21.46</v>
      </c>
      <c r="G1737">
        <v>21.46</v>
      </c>
    </row>
    <row r="1738" spans="1:7" x14ac:dyDescent="0.25">
      <c r="A1738" t="s">
        <v>13244</v>
      </c>
      <c r="B1738">
        <v>12221108</v>
      </c>
      <c r="C1738">
        <v>0.95</v>
      </c>
      <c r="G1738">
        <v>0.95</v>
      </c>
    </row>
    <row r="1739" spans="1:7" x14ac:dyDescent="0.25">
      <c r="A1739" t="s">
        <v>13245</v>
      </c>
      <c r="B1739">
        <v>12232102</v>
      </c>
      <c r="C1739">
        <v>2.68</v>
      </c>
      <c r="G1739">
        <v>2.68</v>
      </c>
    </row>
    <row r="1740" spans="1:7" x14ac:dyDescent="0.25">
      <c r="A1740" t="s">
        <v>13246</v>
      </c>
      <c r="B1740">
        <v>12232103</v>
      </c>
      <c r="C1740">
        <v>17.79</v>
      </c>
      <c r="G1740">
        <v>17.79</v>
      </c>
    </row>
    <row r="1741" spans="1:7" x14ac:dyDescent="0.25">
      <c r="A1741" t="s">
        <v>13247</v>
      </c>
      <c r="B1741">
        <v>12232104</v>
      </c>
      <c r="C1741">
        <v>4.99</v>
      </c>
      <c r="G1741">
        <v>4.99</v>
      </c>
    </row>
    <row r="1742" spans="1:7" x14ac:dyDescent="0.25">
      <c r="A1742" t="s">
        <v>13248</v>
      </c>
      <c r="B1742">
        <v>12232105</v>
      </c>
      <c r="C1742">
        <v>2.5099999999999998</v>
      </c>
      <c r="G1742">
        <v>2.5099999999999998</v>
      </c>
    </row>
    <row r="1743" spans="1:7" x14ac:dyDescent="0.25">
      <c r="A1743" t="s">
        <v>13249</v>
      </c>
      <c r="B1743">
        <v>12232107</v>
      </c>
      <c r="C1743">
        <v>7.02</v>
      </c>
      <c r="G1743">
        <v>7.02</v>
      </c>
    </row>
    <row r="1744" spans="1:7" x14ac:dyDescent="0.25">
      <c r="A1744" t="s">
        <v>13250</v>
      </c>
      <c r="B1744">
        <v>12232108</v>
      </c>
      <c r="C1744">
        <v>4.82</v>
      </c>
      <c r="G1744">
        <v>4.82</v>
      </c>
    </row>
    <row r="1745" spans="1:7" x14ac:dyDescent="0.25">
      <c r="A1745" t="s">
        <v>13251</v>
      </c>
      <c r="B1745">
        <v>12232109</v>
      </c>
      <c r="C1745">
        <v>0</v>
      </c>
      <c r="G1745">
        <v>0</v>
      </c>
    </row>
    <row r="1746" spans="1:7" x14ac:dyDescent="0.25">
      <c r="A1746" t="s">
        <v>13252</v>
      </c>
      <c r="B1746">
        <v>12232110</v>
      </c>
      <c r="C1746">
        <v>3.19</v>
      </c>
      <c r="G1746">
        <v>3.19</v>
      </c>
    </row>
    <row r="1747" spans="1:7" x14ac:dyDescent="0.25">
      <c r="A1747" t="s">
        <v>13253</v>
      </c>
      <c r="B1747">
        <v>12232111</v>
      </c>
      <c r="C1747">
        <v>0</v>
      </c>
      <c r="G1747">
        <v>0</v>
      </c>
    </row>
    <row r="1748" spans="1:7" x14ac:dyDescent="0.25">
      <c r="A1748" t="s">
        <v>13254</v>
      </c>
      <c r="B1748">
        <v>192151131</v>
      </c>
      <c r="C1748">
        <v>39.090000000000003</v>
      </c>
      <c r="E1748">
        <v>5.67</v>
      </c>
      <c r="G1748">
        <v>33.42</v>
      </c>
    </row>
    <row r="1749" spans="1:7" x14ac:dyDescent="0.25">
      <c r="A1749" t="s">
        <v>13255</v>
      </c>
      <c r="B1749">
        <v>192151132</v>
      </c>
      <c r="C1749">
        <v>22.27</v>
      </c>
      <c r="E1749">
        <v>1.29</v>
      </c>
      <c r="G1749">
        <v>20.98</v>
      </c>
    </row>
    <row r="1750" spans="1:7" x14ac:dyDescent="0.25">
      <c r="A1750" t="s">
        <v>13256</v>
      </c>
      <c r="B1750">
        <v>192151133</v>
      </c>
      <c r="C1750">
        <v>16.920000000000002</v>
      </c>
      <c r="E1750">
        <v>2.38</v>
      </c>
      <c r="G1750">
        <v>14.54</v>
      </c>
    </row>
    <row r="1751" spans="1:7" x14ac:dyDescent="0.25">
      <c r="A1751" t="s">
        <v>13257</v>
      </c>
      <c r="B1751">
        <v>254461109</v>
      </c>
      <c r="C1751">
        <v>66.55</v>
      </c>
      <c r="G1751">
        <v>66.55</v>
      </c>
    </row>
    <row r="1752" spans="1:7" x14ac:dyDescent="0.25">
      <c r="A1752" t="s">
        <v>13258</v>
      </c>
      <c r="B1752">
        <v>254461111</v>
      </c>
      <c r="C1752">
        <v>53.93</v>
      </c>
      <c r="G1752">
        <v>53.93</v>
      </c>
    </row>
    <row r="1753" spans="1:7" x14ac:dyDescent="0.25">
      <c r="A1753" t="s">
        <v>13259</v>
      </c>
      <c r="B1753">
        <v>162741101</v>
      </c>
      <c r="C1753">
        <v>36.53</v>
      </c>
      <c r="G1753">
        <v>36.53</v>
      </c>
    </row>
    <row r="1754" spans="1:7" x14ac:dyDescent="0.25">
      <c r="A1754" t="s">
        <v>13260</v>
      </c>
      <c r="B1754">
        <v>162741102</v>
      </c>
      <c r="C1754">
        <v>9.51</v>
      </c>
      <c r="G1754">
        <v>9.51</v>
      </c>
    </row>
    <row r="1755" spans="1:7" x14ac:dyDescent="0.25">
      <c r="A1755" t="s">
        <v>13261</v>
      </c>
      <c r="B1755">
        <v>162741105</v>
      </c>
      <c r="C1755">
        <v>42.69</v>
      </c>
      <c r="G1755">
        <v>42.69</v>
      </c>
    </row>
    <row r="1756" spans="1:7" x14ac:dyDescent="0.25">
      <c r="A1756" t="s">
        <v>13262</v>
      </c>
      <c r="B1756">
        <v>162741106</v>
      </c>
      <c r="C1756">
        <v>32.51</v>
      </c>
      <c r="G1756">
        <v>32.51</v>
      </c>
    </row>
    <row r="1757" spans="1:7" x14ac:dyDescent="0.25">
      <c r="A1757" t="s">
        <v>13263</v>
      </c>
      <c r="B1757">
        <v>254691101</v>
      </c>
      <c r="C1757">
        <v>39.26</v>
      </c>
      <c r="G1757">
        <v>39.26</v>
      </c>
    </row>
    <row r="1758" spans="1:7" x14ac:dyDescent="0.25">
      <c r="A1758" t="s">
        <v>13264</v>
      </c>
      <c r="B1758">
        <v>254691102</v>
      </c>
      <c r="C1758">
        <v>7.67</v>
      </c>
      <c r="G1758">
        <v>7.67</v>
      </c>
    </row>
    <row r="1759" spans="1:7" x14ac:dyDescent="0.25">
      <c r="A1759" t="s">
        <v>13265</v>
      </c>
      <c r="B1759">
        <v>103071103</v>
      </c>
      <c r="C1759">
        <v>18.510000000000002</v>
      </c>
      <c r="G1759">
        <v>18.510000000000002</v>
      </c>
    </row>
    <row r="1760" spans="1:7" x14ac:dyDescent="0.25">
      <c r="A1760" t="s">
        <v>13266</v>
      </c>
      <c r="B1760">
        <v>103071104</v>
      </c>
      <c r="C1760">
        <v>50.35</v>
      </c>
      <c r="G1760">
        <v>50.35</v>
      </c>
    </row>
    <row r="1761" spans="1:7" x14ac:dyDescent="0.25">
      <c r="A1761" t="s">
        <v>13267</v>
      </c>
      <c r="B1761">
        <v>103071105</v>
      </c>
      <c r="C1761">
        <v>6.99</v>
      </c>
      <c r="G1761">
        <v>6.99</v>
      </c>
    </row>
    <row r="1762" spans="1:7" x14ac:dyDescent="0.25">
      <c r="A1762" t="s">
        <v>13268</v>
      </c>
      <c r="B1762">
        <v>103071106</v>
      </c>
      <c r="C1762">
        <v>10.83</v>
      </c>
      <c r="G1762">
        <v>10.83</v>
      </c>
    </row>
    <row r="1763" spans="1:7" x14ac:dyDescent="0.25">
      <c r="A1763" t="s">
        <v>13269</v>
      </c>
      <c r="B1763">
        <v>22510401</v>
      </c>
      <c r="C1763">
        <v>1.55</v>
      </c>
      <c r="G1763">
        <v>1.55</v>
      </c>
    </row>
    <row r="1764" spans="1:7" x14ac:dyDescent="0.25">
      <c r="A1764" t="s">
        <v>13270</v>
      </c>
      <c r="B1764">
        <v>22510402</v>
      </c>
      <c r="C1764">
        <v>1.76</v>
      </c>
      <c r="G1764">
        <v>1.76</v>
      </c>
    </row>
    <row r="1765" spans="1:7" x14ac:dyDescent="0.25">
      <c r="A1765" t="s">
        <v>13271</v>
      </c>
      <c r="B1765">
        <v>82462107</v>
      </c>
      <c r="C1765">
        <v>0.11</v>
      </c>
      <c r="G1765">
        <v>0.11</v>
      </c>
    </row>
    <row r="1766" spans="1:7" x14ac:dyDescent="0.25">
      <c r="A1766" t="s">
        <v>13272</v>
      </c>
      <c r="B1766">
        <v>82462109</v>
      </c>
      <c r="C1766">
        <v>3.15</v>
      </c>
      <c r="G1766">
        <v>3.15</v>
      </c>
    </row>
    <row r="1767" spans="1:7" x14ac:dyDescent="0.25">
      <c r="A1767" t="s">
        <v>13273</v>
      </c>
      <c r="B1767">
        <v>82462110</v>
      </c>
      <c r="C1767">
        <v>9.4700000000000006</v>
      </c>
      <c r="G1767">
        <v>9.4700000000000006</v>
      </c>
    </row>
    <row r="1768" spans="1:7" x14ac:dyDescent="0.25">
      <c r="A1768" t="s">
        <v>13274</v>
      </c>
      <c r="B1768">
        <v>82462111</v>
      </c>
      <c r="C1768">
        <v>0.71</v>
      </c>
      <c r="G1768">
        <v>0.71</v>
      </c>
    </row>
    <row r="1769" spans="1:7" x14ac:dyDescent="0.25">
      <c r="A1769" t="s">
        <v>13275</v>
      </c>
      <c r="B1769">
        <v>163231101</v>
      </c>
      <c r="C1769">
        <v>88.31</v>
      </c>
      <c r="E1769">
        <v>62.34</v>
      </c>
      <c r="G1769">
        <v>25.97</v>
      </c>
    </row>
    <row r="1770" spans="1:7" x14ac:dyDescent="0.25">
      <c r="A1770" t="s">
        <v>13276</v>
      </c>
      <c r="B1770">
        <v>14052101</v>
      </c>
      <c r="C1770">
        <v>1.87</v>
      </c>
      <c r="E1770">
        <v>1.4</v>
      </c>
      <c r="G1770">
        <v>0.47</v>
      </c>
    </row>
    <row r="1771" spans="1:7" x14ac:dyDescent="0.25">
      <c r="A1771" t="s">
        <v>13277</v>
      </c>
      <c r="B1771">
        <v>14052103</v>
      </c>
      <c r="C1771">
        <v>21.69</v>
      </c>
      <c r="E1771">
        <v>18.649999999999999</v>
      </c>
      <c r="G1771">
        <v>3.04</v>
      </c>
    </row>
    <row r="1772" spans="1:7" x14ac:dyDescent="0.25">
      <c r="A1772" t="s">
        <v>13278</v>
      </c>
      <c r="B1772">
        <v>42041102</v>
      </c>
      <c r="C1772">
        <v>18.7</v>
      </c>
      <c r="G1772">
        <v>18.7</v>
      </c>
    </row>
    <row r="1773" spans="1:7" x14ac:dyDescent="0.25">
      <c r="A1773" t="s">
        <v>13279</v>
      </c>
      <c r="B1773">
        <v>42041103</v>
      </c>
      <c r="C1773">
        <v>13.04</v>
      </c>
      <c r="G1773">
        <v>13.04</v>
      </c>
    </row>
    <row r="1774" spans="1:7" x14ac:dyDescent="0.25">
      <c r="A1774" t="s">
        <v>13280</v>
      </c>
      <c r="B1774">
        <v>42041104</v>
      </c>
      <c r="C1774">
        <v>19.71</v>
      </c>
      <c r="G1774">
        <v>19.71</v>
      </c>
    </row>
    <row r="1775" spans="1:7" x14ac:dyDescent="0.25">
      <c r="A1775" t="s">
        <v>13281</v>
      </c>
      <c r="B1775">
        <v>42041108</v>
      </c>
      <c r="C1775">
        <v>13.3</v>
      </c>
      <c r="G1775">
        <v>13.3</v>
      </c>
    </row>
    <row r="1776" spans="1:7" x14ac:dyDescent="0.25">
      <c r="A1776" t="s">
        <v>13282</v>
      </c>
      <c r="B1776">
        <v>42042101</v>
      </c>
      <c r="C1776">
        <v>4.42</v>
      </c>
      <c r="E1776">
        <v>0.52</v>
      </c>
      <c r="G1776">
        <v>3.9</v>
      </c>
    </row>
    <row r="1777" spans="1:7" x14ac:dyDescent="0.25">
      <c r="A1777" t="s">
        <v>13283</v>
      </c>
      <c r="B1777">
        <v>42042104</v>
      </c>
      <c r="C1777">
        <v>4.21</v>
      </c>
      <c r="G1777">
        <v>4.21</v>
      </c>
    </row>
    <row r="1778" spans="1:7" x14ac:dyDescent="0.25">
      <c r="A1778" t="s">
        <v>13284</v>
      </c>
      <c r="B1778">
        <v>102041101</v>
      </c>
      <c r="C1778">
        <v>1.6</v>
      </c>
      <c r="G1778">
        <v>1.6</v>
      </c>
    </row>
    <row r="1779" spans="1:7" x14ac:dyDescent="0.25">
      <c r="A1779" t="s">
        <v>13285</v>
      </c>
      <c r="B1779">
        <v>102041102</v>
      </c>
      <c r="C1779">
        <v>10.61</v>
      </c>
      <c r="G1779">
        <v>10.61</v>
      </c>
    </row>
    <row r="1780" spans="1:7" x14ac:dyDescent="0.25">
      <c r="A1780" t="s">
        <v>13286</v>
      </c>
      <c r="B1780">
        <v>102041103</v>
      </c>
      <c r="C1780">
        <v>7.85</v>
      </c>
      <c r="E1780">
        <v>0.56999999999999995</v>
      </c>
      <c r="G1780">
        <v>7.28</v>
      </c>
    </row>
    <row r="1781" spans="1:7" x14ac:dyDescent="0.25">
      <c r="A1781" t="s">
        <v>13287</v>
      </c>
      <c r="B1781">
        <v>102041104</v>
      </c>
      <c r="C1781">
        <v>35.86</v>
      </c>
      <c r="D1781">
        <v>17.95</v>
      </c>
      <c r="E1781">
        <v>9.74</v>
      </c>
      <c r="G1781">
        <v>8.17</v>
      </c>
    </row>
    <row r="1782" spans="1:7" x14ac:dyDescent="0.25">
      <c r="A1782" t="s">
        <v>13288</v>
      </c>
      <c r="B1782">
        <v>42211101</v>
      </c>
      <c r="C1782">
        <v>7.33</v>
      </c>
      <c r="E1782">
        <v>1.2</v>
      </c>
      <c r="G1782">
        <v>6.13</v>
      </c>
    </row>
    <row r="1783" spans="1:7" x14ac:dyDescent="0.25">
      <c r="A1783" t="s">
        <v>13289</v>
      </c>
      <c r="B1783">
        <v>42211102</v>
      </c>
      <c r="C1783">
        <v>0.59</v>
      </c>
      <c r="G1783">
        <v>0.59</v>
      </c>
    </row>
    <row r="1784" spans="1:7" x14ac:dyDescent="0.25">
      <c r="A1784" t="s">
        <v>13290</v>
      </c>
      <c r="B1784">
        <v>42211103</v>
      </c>
      <c r="C1784">
        <v>2.95</v>
      </c>
      <c r="G1784">
        <v>2.95</v>
      </c>
    </row>
    <row r="1785" spans="1:7" x14ac:dyDescent="0.25">
      <c r="A1785" t="s">
        <v>13291</v>
      </c>
      <c r="B1785">
        <v>42211104</v>
      </c>
      <c r="C1785">
        <v>24.36</v>
      </c>
      <c r="E1785">
        <v>3.45</v>
      </c>
      <c r="G1785">
        <v>20.91</v>
      </c>
    </row>
    <row r="1786" spans="1:7" x14ac:dyDescent="0.25">
      <c r="A1786" t="s">
        <v>13292</v>
      </c>
      <c r="B1786">
        <v>12600401</v>
      </c>
      <c r="C1786">
        <v>5.41</v>
      </c>
      <c r="E1786">
        <v>3.45</v>
      </c>
      <c r="G1786">
        <v>1.96</v>
      </c>
    </row>
    <row r="1787" spans="1:7" x14ac:dyDescent="0.25">
      <c r="A1787" t="s">
        <v>13293</v>
      </c>
      <c r="B1787">
        <v>163270401</v>
      </c>
      <c r="C1787">
        <v>2.48</v>
      </c>
      <c r="G1787">
        <v>2.48</v>
      </c>
    </row>
    <row r="1788" spans="1:7" x14ac:dyDescent="0.25">
      <c r="A1788" t="s">
        <v>13294</v>
      </c>
      <c r="B1788">
        <v>163270402</v>
      </c>
      <c r="C1788">
        <v>0.5</v>
      </c>
      <c r="G1788">
        <v>0.5</v>
      </c>
    </row>
    <row r="1789" spans="1:7" x14ac:dyDescent="0.25">
      <c r="A1789" t="s">
        <v>13295</v>
      </c>
      <c r="B1789">
        <v>254421101</v>
      </c>
      <c r="C1789">
        <v>91.78</v>
      </c>
      <c r="D1789">
        <v>2.56</v>
      </c>
      <c r="E1789">
        <v>88.37</v>
      </c>
      <c r="G1789">
        <v>0.85</v>
      </c>
    </row>
    <row r="1790" spans="1:7" x14ac:dyDescent="0.25">
      <c r="A1790" t="s">
        <v>13296</v>
      </c>
      <c r="B1790">
        <v>254421102</v>
      </c>
      <c r="C1790">
        <v>16.32</v>
      </c>
      <c r="D1790">
        <v>1.17</v>
      </c>
      <c r="E1790">
        <v>11.32</v>
      </c>
      <c r="G1790">
        <v>3.83</v>
      </c>
    </row>
    <row r="1791" spans="1:7" x14ac:dyDescent="0.25">
      <c r="A1791" t="s">
        <v>13297</v>
      </c>
      <c r="B1791">
        <v>254421103</v>
      </c>
      <c r="C1791">
        <v>125.45</v>
      </c>
      <c r="D1791">
        <v>80.930000000000007</v>
      </c>
      <c r="E1791">
        <v>41.88</v>
      </c>
      <c r="G1791">
        <v>2.64</v>
      </c>
    </row>
    <row r="1792" spans="1:7" x14ac:dyDescent="0.25">
      <c r="A1792" t="s">
        <v>13298</v>
      </c>
      <c r="B1792">
        <v>12011108</v>
      </c>
      <c r="C1792">
        <v>2.04</v>
      </c>
      <c r="G1792">
        <v>2.04</v>
      </c>
    </row>
    <row r="1793" spans="1:7" x14ac:dyDescent="0.25">
      <c r="A1793" t="s">
        <v>13299</v>
      </c>
      <c r="B1793">
        <v>12011109</v>
      </c>
      <c r="C1793">
        <v>3.28</v>
      </c>
      <c r="G1793">
        <v>3.28</v>
      </c>
    </row>
    <row r="1794" spans="1:7" x14ac:dyDescent="0.25">
      <c r="A1794" t="s">
        <v>13300</v>
      </c>
      <c r="B1794">
        <v>12011110</v>
      </c>
      <c r="C1794">
        <v>1.25</v>
      </c>
      <c r="G1794">
        <v>1.25</v>
      </c>
    </row>
    <row r="1795" spans="1:7" x14ac:dyDescent="0.25">
      <c r="A1795" t="s">
        <v>13301</v>
      </c>
      <c r="B1795">
        <v>12011112</v>
      </c>
      <c r="C1795">
        <v>1.1599999999999999</v>
      </c>
      <c r="G1795">
        <v>1.1599999999999999</v>
      </c>
    </row>
    <row r="1796" spans="1:7" x14ac:dyDescent="0.25">
      <c r="A1796" t="s">
        <v>13302</v>
      </c>
      <c r="B1796">
        <v>12011113</v>
      </c>
      <c r="C1796">
        <v>3.36</v>
      </c>
      <c r="G1796">
        <v>3.36</v>
      </c>
    </row>
    <row r="1797" spans="1:7" x14ac:dyDescent="0.25">
      <c r="A1797" t="s">
        <v>13303</v>
      </c>
      <c r="B1797">
        <v>12011114</v>
      </c>
      <c r="C1797">
        <v>3.27</v>
      </c>
      <c r="G1797">
        <v>3.27</v>
      </c>
    </row>
    <row r="1798" spans="1:7" x14ac:dyDescent="0.25">
      <c r="A1798" t="s">
        <v>13304</v>
      </c>
      <c r="B1798">
        <v>12011115</v>
      </c>
      <c r="C1798">
        <v>1.24</v>
      </c>
      <c r="G1798">
        <v>1.24</v>
      </c>
    </row>
    <row r="1799" spans="1:7" x14ac:dyDescent="0.25">
      <c r="A1799" t="s">
        <v>13305</v>
      </c>
      <c r="B1799">
        <v>12011116</v>
      </c>
      <c r="C1799">
        <v>2.4700000000000002</v>
      </c>
      <c r="G1799">
        <v>2.4700000000000002</v>
      </c>
    </row>
    <row r="1800" spans="1:7" x14ac:dyDescent="0.25">
      <c r="A1800" t="s">
        <v>13306</v>
      </c>
      <c r="B1800">
        <v>12011117</v>
      </c>
      <c r="C1800">
        <v>2.97</v>
      </c>
      <c r="G1800">
        <v>2.97</v>
      </c>
    </row>
    <row r="1801" spans="1:7" x14ac:dyDescent="0.25">
      <c r="A1801" t="s">
        <v>13307</v>
      </c>
      <c r="B1801">
        <v>12011118</v>
      </c>
      <c r="C1801">
        <v>3.32</v>
      </c>
      <c r="G1801">
        <v>3.32</v>
      </c>
    </row>
    <row r="1802" spans="1:7" x14ac:dyDescent="0.25">
      <c r="A1802" t="s">
        <v>13308</v>
      </c>
      <c r="B1802">
        <v>12011119</v>
      </c>
      <c r="C1802">
        <v>0.43</v>
      </c>
      <c r="G1802">
        <v>0.43</v>
      </c>
    </row>
    <row r="1803" spans="1:7" x14ac:dyDescent="0.25">
      <c r="A1803" t="s">
        <v>13309</v>
      </c>
      <c r="B1803">
        <v>12011120</v>
      </c>
      <c r="C1803">
        <v>2.96</v>
      </c>
      <c r="G1803">
        <v>2.96</v>
      </c>
    </row>
    <row r="1804" spans="1:7" x14ac:dyDescent="0.25">
      <c r="A1804" t="s">
        <v>13310</v>
      </c>
      <c r="B1804">
        <v>12011121</v>
      </c>
      <c r="C1804">
        <v>1.91</v>
      </c>
      <c r="G1804">
        <v>1.91</v>
      </c>
    </row>
    <row r="1805" spans="1:7" x14ac:dyDescent="0.25">
      <c r="A1805" t="s">
        <v>13311</v>
      </c>
      <c r="B1805">
        <v>12011132</v>
      </c>
      <c r="C1805">
        <v>1.22</v>
      </c>
      <c r="G1805">
        <v>1.22</v>
      </c>
    </row>
    <row r="1806" spans="1:7" x14ac:dyDescent="0.25">
      <c r="A1806" t="s">
        <v>13312</v>
      </c>
      <c r="B1806">
        <v>12011133</v>
      </c>
      <c r="C1806">
        <v>0.03</v>
      </c>
      <c r="G1806">
        <v>0.03</v>
      </c>
    </row>
    <row r="1807" spans="1:7" x14ac:dyDescent="0.25">
      <c r="A1807" t="s">
        <v>13313</v>
      </c>
      <c r="B1807">
        <v>12011134</v>
      </c>
      <c r="C1807">
        <v>1.4</v>
      </c>
      <c r="G1807">
        <v>1.4</v>
      </c>
    </row>
    <row r="1808" spans="1:7" x14ac:dyDescent="0.25">
      <c r="A1808" t="s">
        <v>13314</v>
      </c>
      <c r="B1808">
        <v>12040406</v>
      </c>
      <c r="C1808">
        <v>3.19</v>
      </c>
      <c r="G1808">
        <v>3.19</v>
      </c>
    </row>
    <row r="1809" spans="1:7" x14ac:dyDescent="0.25">
      <c r="A1809" t="s">
        <v>13315</v>
      </c>
      <c r="B1809">
        <v>12040407</v>
      </c>
      <c r="C1809">
        <v>0.33</v>
      </c>
      <c r="G1809">
        <v>0.33</v>
      </c>
    </row>
    <row r="1810" spans="1:7" x14ac:dyDescent="0.25">
      <c r="A1810" t="s">
        <v>13316</v>
      </c>
      <c r="B1810">
        <v>12040408</v>
      </c>
      <c r="C1810">
        <v>4.08</v>
      </c>
      <c r="G1810">
        <v>4.08</v>
      </c>
    </row>
    <row r="1811" spans="1:7" x14ac:dyDescent="0.25">
      <c r="A1811" t="s">
        <v>13317</v>
      </c>
      <c r="B1811">
        <v>12040410</v>
      </c>
      <c r="C1811">
        <v>2.75</v>
      </c>
      <c r="G1811">
        <v>2.75</v>
      </c>
    </row>
    <row r="1812" spans="1:7" x14ac:dyDescent="0.25">
      <c r="A1812" t="s">
        <v>13318</v>
      </c>
      <c r="B1812">
        <v>12041101</v>
      </c>
      <c r="C1812">
        <v>0.16</v>
      </c>
      <c r="G1812">
        <v>0.16</v>
      </c>
    </row>
    <row r="1813" spans="1:7" x14ac:dyDescent="0.25">
      <c r="A1813" t="s">
        <v>13319</v>
      </c>
      <c r="B1813">
        <v>12041102</v>
      </c>
      <c r="C1813">
        <v>2.85</v>
      </c>
      <c r="G1813">
        <v>2.85</v>
      </c>
    </row>
    <row r="1814" spans="1:7" x14ac:dyDescent="0.25">
      <c r="A1814" t="s">
        <v>13320</v>
      </c>
      <c r="B1814">
        <v>12041103</v>
      </c>
      <c r="C1814">
        <v>0.34</v>
      </c>
      <c r="G1814">
        <v>0.34</v>
      </c>
    </row>
    <row r="1815" spans="1:7" x14ac:dyDescent="0.25">
      <c r="A1815" t="s">
        <v>13321</v>
      </c>
      <c r="B1815">
        <v>12041104</v>
      </c>
      <c r="C1815">
        <v>5.93</v>
      </c>
      <c r="G1815">
        <v>5.93</v>
      </c>
    </row>
    <row r="1816" spans="1:7" x14ac:dyDescent="0.25">
      <c r="A1816" t="s">
        <v>13322</v>
      </c>
      <c r="B1816">
        <v>12041105</v>
      </c>
      <c r="C1816">
        <v>8.27</v>
      </c>
      <c r="G1816">
        <v>8.27</v>
      </c>
    </row>
    <row r="1817" spans="1:7" x14ac:dyDescent="0.25">
      <c r="A1817" t="s">
        <v>13323</v>
      </c>
      <c r="B1817">
        <v>12041106</v>
      </c>
      <c r="C1817">
        <v>8.7799999999999994</v>
      </c>
      <c r="G1817">
        <v>8.7799999999999994</v>
      </c>
    </row>
    <row r="1818" spans="1:7" x14ac:dyDescent="0.25">
      <c r="A1818" t="s">
        <v>13324</v>
      </c>
      <c r="B1818">
        <v>12041107</v>
      </c>
      <c r="C1818">
        <v>2.5099999999999998</v>
      </c>
      <c r="G1818">
        <v>2.5099999999999998</v>
      </c>
    </row>
    <row r="1819" spans="1:7" x14ac:dyDescent="0.25">
      <c r="A1819" t="s">
        <v>13325</v>
      </c>
      <c r="B1819">
        <v>12041110</v>
      </c>
      <c r="C1819">
        <v>5.47</v>
      </c>
      <c r="G1819">
        <v>5.47</v>
      </c>
    </row>
    <row r="1820" spans="1:7" x14ac:dyDescent="0.25">
      <c r="A1820" t="s">
        <v>13326</v>
      </c>
      <c r="B1820">
        <v>12041111</v>
      </c>
      <c r="C1820">
        <v>7.81</v>
      </c>
      <c r="G1820">
        <v>7.81</v>
      </c>
    </row>
    <row r="1821" spans="1:7" x14ac:dyDescent="0.25">
      <c r="A1821" t="s">
        <v>13327</v>
      </c>
      <c r="B1821">
        <v>12041112</v>
      </c>
      <c r="C1821">
        <v>10.64</v>
      </c>
      <c r="D1821">
        <v>1.95</v>
      </c>
      <c r="E1821">
        <v>0.41</v>
      </c>
      <c r="G1821">
        <v>8.2799999999999994</v>
      </c>
    </row>
    <row r="1822" spans="1:7" x14ac:dyDescent="0.25">
      <c r="A1822" t="s">
        <v>13328</v>
      </c>
      <c r="B1822">
        <v>12041115</v>
      </c>
      <c r="C1822">
        <v>2.74</v>
      </c>
      <c r="G1822">
        <v>2.74</v>
      </c>
    </row>
    <row r="1823" spans="1:7" x14ac:dyDescent="0.25">
      <c r="A1823" t="s">
        <v>13329</v>
      </c>
      <c r="B1823">
        <v>12041116</v>
      </c>
      <c r="C1823">
        <v>2.81</v>
      </c>
      <c r="G1823">
        <v>2.81</v>
      </c>
    </row>
    <row r="1824" spans="1:7" x14ac:dyDescent="0.25">
      <c r="A1824" t="s">
        <v>13330</v>
      </c>
      <c r="B1824">
        <v>12041117</v>
      </c>
      <c r="C1824">
        <v>0.5</v>
      </c>
      <c r="G1824">
        <v>0.5</v>
      </c>
    </row>
    <row r="1825" spans="1:7" x14ac:dyDescent="0.25">
      <c r="A1825" t="s">
        <v>13331</v>
      </c>
      <c r="B1825">
        <v>12041130</v>
      </c>
      <c r="C1825">
        <v>6.44</v>
      </c>
      <c r="G1825">
        <v>6.44</v>
      </c>
    </row>
    <row r="1826" spans="1:7" x14ac:dyDescent="0.25">
      <c r="A1826" t="s">
        <v>13332</v>
      </c>
      <c r="B1826">
        <v>12041131</v>
      </c>
      <c r="C1826">
        <v>7.74</v>
      </c>
      <c r="G1826">
        <v>7.74</v>
      </c>
    </row>
    <row r="1827" spans="1:7" x14ac:dyDescent="0.25">
      <c r="A1827" t="s">
        <v>13333</v>
      </c>
      <c r="B1827">
        <v>12041132</v>
      </c>
      <c r="C1827">
        <v>2.79</v>
      </c>
      <c r="G1827">
        <v>2.79</v>
      </c>
    </row>
    <row r="1828" spans="1:7" x14ac:dyDescent="0.25">
      <c r="A1828" t="s">
        <v>13334</v>
      </c>
      <c r="B1828">
        <v>12041133</v>
      </c>
      <c r="C1828">
        <v>2.97</v>
      </c>
      <c r="G1828">
        <v>2.97</v>
      </c>
    </row>
    <row r="1829" spans="1:7" x14ac:dyDescent="0.25">
      <c r="A1829" t="s">
        <v>13335</v>
      </c>
      <c r="B1829">
        <v>12041134</v>
      </c>
      <c r="C1829">
        <v>5.07</v>
      </c>
      <c r="G1829">
        <v>5.07</v>
      </c>
    </row>
    <row r="1830" spans="1:7" x14ac:dyDescent="0.25">
      <c r="A1830" t="s">
        <v>13336</v>
      </c>
      <c r="B1830">
        <v>12041202</v>
      </c>
      <c r="C1830">
        <v>0.24</v>
      </c>
      <c r="G1830">
        <v>0.24</v>
      </c>
    </row>
    <row r="1831" spans="1:7" x14ac:dyDescent="0.25">
      <c r="A1831" t="s">
        <v>13337</v>
      </c>
      <c r="B1831">
        <v>12080401</v>
      </c>
      <c r="C1831">
        <v>3.23</v>
      </c>
      <c r="G1831">
        <v>3.23</v>
      </c>
    </row>
    <row r="1832" spans="1:7" x14ac:dyDescent="0.25">
      <c r="A1832" t="s">
        <v>13338</v>
      </c>
      <c r="B1832">
        <v>12080402</v>
      </c>
      <c r="C1832">
        <v>5.1100000000000003</v>
      </c>
      <c r="G1832">
        <v>5.1100000000000003</v>
      </c>
    </row>
    <row r="1833" spans="1:7" x14ac:dyDescent="0.25">
      <c r="A1833" t="s">
        <v>13339</v>
      </c>
      <c r="B1833">
        <v>12090401</v>
      </c>
      <c r="C1833">
        <v>4.63</v>
      </c>
      <c r="G1833">
        <v>4.63</v>
      </c>
    </row>
    <row r="1834" spans="1:7" x14ac:dyDescent="0.25">
      <c r="A1834" t="s">
        <v>13340</v>
      </c>
      <c r="B1834">
        <v>12090403</v>
      </c>
      <c r="C1834">
        <v>6.3</v>
      </c>
      <c r="G1834">
        <v>6.3</v>
      </c>
    </row>
    <row r="1835" spans="1:7" x14ac:dyDescent="0.25">
      <c r="A1835" t="s">
        <v>13341</v>
      </c>
      <c r="B1835">
        <v>12090408</v>
      </c>
      <c r="C1835">
        <v>4.57</v>
      </c>
      <c r="G1835">
        <v>4.57</v>
      </c>
    </row>
    <row r="1836" spans="1:7" x14ac:dyDescent="0.25">
      <c r="A1836" t="s">
        <v>13342</v>
      </c>
      <c r="B1836">
        <v>12090409</v>
      </c>
      <c r="C1836">
        <v>3</v>
      </c>
      <c r="G1836">
        <v>3</v>
      </c>
    </row>
    <row r="1837" spans="1:7" x14ac:dyDescent="0.25">
      <c r="A1837" t="s">
        <v>13343</v>
      </c>
      <c r="B1837">
        <v>12091101</v>
      </c>
      <c r="C1837">
        <v>10.41</v>
      </c>
      <c r="G1837">
        <v>10.41</v>
      </c>
    </row>
    <row r="1838" spans="1:7" x14ac:dyDescent="0.25">
      <c r="A1838" t="s">
        <v>13344</v>
      </c>
      <c r="B1838">
        <v>12091102</v>
      </c>
      <c r="C1838">
        <v>18.3</v>
      </c>
      <c r="E1838">
        <v>6.01</v>
      </c>
      <c r="G1838">
        <v>12.29</v>
      </c>
    </row>
    <row r="1839" spans="1:7" x14ac:dyDescent="0.25">
      <c r="A1839" t="s">
        <v>13345</v>
      </c>
      <c r="B1839">
        <v>12091103</v>
      </c>
      <c r="C1839">
        <v>2.78</v>
      </c>
      <c r="G1839">
        <v>2.78</v>
      </c>
    </row>
    <row r="1840" spans="1:7" x14ac:dyDescent="0.25">
      <c r="A1840" t="s">
        <v>13346</v>
      </c>
      <c r="B1840">
        <v>12091104</v>
      </c>
      <c r="C1840">
        <v>6.84</v>
      </c>
      <c r="G1840">
        <v>6.84</v>
      </c>
    </row>
    <row r="1841" spans="1:7" x14ac:dyDescent="0.25">
      <c r="A1841" t="s">
        <v>13347</v>
      </c>
      <c r="B1841">
        <v>12091105</v>
      </c>
      <c r="C1841">
        <v>20.260000000000002</v>
      </c>
      <c r="E1841">
        <v>1.52</v>
      </c>
      <c r="G1841">
        <v>18.739999999999998</v>
      </c>
    </row>
    <row r="1842" spans="1:7" x14ac:dyDescent="0.25">
      <c r="A1842" t="s">
        <v>13348</v>
      </c>
      <c r="B1842">
        <v>12091106</v>
      </c>
      <c r="C1842">
        <v>18.02</v>
      </c>
      <c r="E1842">
        <v>1.89</v>
      </c>
      <c r="G1842">
        <v>16.13</v>
      </c>
    </row>
    <row r="1843" spans="1:7" x14ac:dyDescent="0.25">
      <c r="A1843" t="s">
        <v>13349</v>
      </c>
      <c r="B1843">
        <v>12091108</v>
      </c>
      <c r="C1843">
        <v>9.25</v>
      </c>
      <c r="G1843">
        <v>9.25</v>
      </c>
    </row>
    <row r="1844" spans="1:7" x14ac:dyDescent="0.25">
      <c r="A1844" t="s">
        <v>13350</v>
      </c>
      <c r="B1844">
        <v>12091109</v>
      </c>
      <c r="C1844">
        <v>0.04</v>
      </c>
      <c r="G1844">
        <v>0.04</v>
      </c>
    </row>
    <row r="1845" spans="1:7" x14ac:dyDescent="0.25">
      <c r="A1845" t="s">
        <v>13351</v>
      </c>
      <c r="B1845">
        <v>12091110</v>
      </c>
      <c r="C1845">
        <v>2.08</v>
      </c>
      <c r="G1845">
        <v>2.08</v>
      </c>
    </row>
    <row r="1846" spans="1:7" x14ac:dyDescent="0.25">
      <c r="A1846" t="s">
        <v>13352</v>
      </c>
      <c r="B1846">
        <v>12091111</v>
      </c>
      <c r="C1846">
        <v>4.67</v>
      </c>
      <c r="G1846">
        <v>4.67</v>
      </c>
    </row>
    <row r="1847" spans="1:7" x14ac:dyDescent="0.25">
      <c r="A1847" t="s">
        <v>13353</v>
      </c>
      <c r="B1847">
        <v>12091112</v>
      </c>
      <c r="C1847">
        <v>5.51</v>
      </c>
      <c r="G1847">
        <v>5.51</v>
      </c>
    </row>
    <row r="1848" spans="1:7" x14ac:dyDescent="0.25">
      <c r="A1848" t="s">
        <v>13354</v>
      </c>
      <c r="B1848">
        <v>12091114</v>
      </c>
      <c r="C1848">
        <v>0</v>
      </c>
      <c r="G1848">
        <v>0</v>
      </c>
    </row>
    <row r="1849" spans="1:7" x14ac:dyDescent="0.25">
      <c r="A1849" t="s">
        <v>13355</v>
      </c>
      <c r="B1849">
        <v>12091115</v>
      </c>
      <c r="C1849">
        <v>3.9</v>
      </c>
      <c r="G1849">
        <v>3.9</v>
      </c>
    </row>
    <row r="1850" spans="1:7" x14ac:dyDescent="0.25">
      <c r="A1850" t="s">
        <v>13356</v>
      </c>
      <c r="B1850">
        <v>12091116</v>
      </c>
      <c r="C1850">
        <v>23.48</v>
      </c>
      <c r="E1850">
        <v>0.48</v>
      </c>
      <c r="G1850">
        <v>23</v>
      </c>
    </row>
    <row r="1851" spans="1:7" x14ac:dyDescent="0.25">
      <c r="A1851" t="s">
        <v>13357</v>
      </c>
      <c r="B1851">
        <v>12091117</v>
      </c>
      <c r="C1851">
        <v>13.12</v>
      </c>
      <c r="G1851">
        <v>13.12</v>
      </c>
    </row>
    <row r="1852" spans="1:7" x14ac:dyDescent="0.25">
      <c r="A1852" t="s">
        <v>13358</v>
      </c>
      <c r="B1852">
        <v>12091118</v>
      </c>
      <c r="C1852">
        <v>13.87</v>
      </c>
      <c r="E1852">
        <v>0.31</v>
      </c>
      <c r="G1852">
        <v>13.56</v>
      </c>
    </row>
    <row r="1853" spans="1:7" x14ac:dyDescent="0.25">
      <c r="A1853" t="s">
        <v>13359</v>
      </c>
      <c r="B1853">
        <v>12101101</v>
      </c>
      <c r="C1853">
        <v>7.27</v>
      </c>
      <c r="D1853">
        <v>1.0900000000000001</v>
      </c>
      <c r="E1853">
        <v>1.47</v>
      </c>
      <c r="G1853">
        <v>4.71</v>
      </c>
    </row>
    <row r="1854" spans="1:7" x14ac:dyDescent="0.25">
      <c r="A1854" t="s">
        <v>13360</v>
      </c>
      <c r="B1854">
        <v>12101102</v>
      </c>
      <c r="C1854">
        <v>14.94</v>
      </c>
      <c r="D1854">
        <v>14.94</v>
      </c>
      <c r="G1854">
        <v>0</v>
      </c>
    </row>
    <row r="1855" spans="1:7" x14ac:dyDescent="0.25">
      <c r="A1855" t="s">
        <v>13361</v>
      </c>
      <c r="B1855">
        <v>12101103</v>
      </c>
      <c r="C1855">
        <v>10.68</v>
      </c>
      <c r="D1855">
        <v>1.1299999999999999</v>
      </c>
      <c r="E1855">
        <v>4.84</v>
      </c>
      <c r="G1855">
        <v>4.71</v>
      </c>
    </row>
    <row r="1856" spans="1:7" x14ac:dyDescent="0.25">
      <c r="A1856" t="s">
        <v>13362</v>
      </c>
      <c r="B1856">
        <v>12101104</v>
      </c>
      <c r="C1856">
        <v>14.89</v>
      </c>
      <c r="D1856">
        <v>9.56</v>
      </c>
      <c r="E1856">
        <v>5.33</v>
      </c>
      <c r="G1856">
        <v>0</v>
      </c>
    </row>
    <row r="1857" spans="1:7" x14ac:dyDescent="0.25">
      <c r="A1857" t="s">
        <v>13363</v>
      </c>
      <c r="B1857">
        <v>12111101</v>
      </c>
      <c r="C1857">
        <v>5.82</v>
      </c>
      <c r="G1857">
        <v>5.82</v>
      </c>
    </row>
    <row r="1858" spans="1:7" x14ac:dyDescent="0.25">
      <c r="A1858" t="s">
        <v>13364</v>
      </c>
      <c r="B1858">
        <v>12111102</v>
      </c>
      <c r="C1858">
        <v>1.28</v>
      </c>
      <c r="G1858">
        <v>1.28</v>
      </c>
    </row>
    <row r="1859" spans="1:7" x14ac:dyDescent="0.25">
      <c r="A1859" t="s">
        <v>13365</v>
      </c>
      <c r="B1859">
        <v>12111103</v>
      </c>
      <c r="C1859">
        <v>4.6900000000000004</v>
      </c>
      <c r="G1859">
        <v>4.6900000000000004</v>
      </c>
    </row>
    <row r="1860" spans="1:7" x14ac:dyDescent="0.25">
      <c r="A1860" t="s">
        <v>13366</v>
      </c>
      <c r="B1860">
        <v>12111105</v>
      </c>
      <c r="C1860">
        <v>2.48</v>
      </c>
      <c r="G1860">
        <v>2.48</v>
      </c>
    </row>
    <row r="1861" spans="1:7" x14ac:dyDescent="0.25">
      <c r="A1861" t="s">
        <v>13367</v>
      </c>
      <c r="B1861">
        <v>12111106</v>
      </c>
      <c r="C1861">
        <v>0.35</v>
      </c>
      <c r="G1861">
        <v>0.35</v>
      </c>
    </row>
    <row r="1862" spans="1:7" x14ac:dyDescent="0.25">
      <c r="A1862" t="s">
        <v>13368</v>
      </c>
      <c r="B1862">
        <v>12111107</v>
      </c>
      <c r="C1862">
        <v>1.47</v>
      </c>
      <c r="G1862">
        <v>1.47</v>
      </c>
    </row>
    <row r="1863" spans="1:7" x14ac:dyDescent="0.25">
      <c r="A1863" t="s">
        <v>13369</v>
      </c>
      <c r="B1863">
        <v>12111108</v>
      </c>
      <c r="C1863">
        <v>0</v>
      </c>
      <c r="G1863">
        <v>0</v>
      </c>
    </row>
    <row r="1864" spans="1:7" x14ac:dyDescent="0.25">
      <c r="A1864" t="s">
        <v>13370</v>
      </c>
      <c r="B1864">
        <v>12540401</v>
      </c>
      <c r="C1864">
        <v>5.5</v>
      </c>
      <c r="G1864">
        <v>5.5</v>
      </c>
    </row>
    <row r="1865" spans="1:7" x14ac:dyDescent="0.25">
      <c r="A1865" t="s">
        <v>13371</v>
      </c>
      <c r="B1865">
        <v>12540402</v>
      </c>
      <c r="C1865">
        <v>1.77</v>
      </c>
      <c r="G1865">
        <v>1.77</v>
      </c>
    </row>
    <row r="1866" spans="1:7" x14ac:dyDescent="0.25">
      <c r="A1866" t="s">
        <v>13372</v>
      </c>
      <c r="B1866">
        <v>12541101</v>
      </c>
      <c r="C1866">
        <v>5.29</v>
      </c>
      <c r="E1866">
        <v>0.5</v>
      </c>
      <c r="G1866">
        <v>4.79</v>
      </c>
    </row>
    <row r="1867" spans="1:7" x14ac:dyDescent="0.25">
      <c r="A1867" t="s">
        <v>13373</v>
      </c>
      <c r="B1867">
        <v>12541102</v>
      </c>
      <c r="C1867">
        <v>6.37</v>
      </c>
      <c r="G1867">
        <v>6.37</v>
      </c>
    </row>
    <row r="1868" spans="1:7" x14ac:dyDescent="0.25">
      <c r="A1868" t="s">
        <v>13374</v>
      </c>
      <c r="B1868">
        <v>12541103</v>
      </c>
      <c r="C1868">
        <v>7.68</v>
      </c>
      <c r="G1868">
        <v>7.68</v>
      </c>
    </row>
    <row r="1869" spans="1:7" x14ac:dyDescent="0.25">
      <c r="A1869" t="s">
        <v>13375</v>
      </c>
      <c r="B1869">
        <v>12541104</v>
      </c>
      <c r="C1869">
        <v>13.22</v>
      </c>
      <c r="D1869">
        <v>10.71</v>
      </c>
      <c r="E1869">
        <v>1.35</v>
      </c>
      <c r="G1869">
        <v>1.1599999999999999</v>
      </c>
    </row>
    <row r="1870" spans="1:7" x14ac:dyDescent="0.25">
      <c r="A1870" t="s">
        <v>13376</v>
      </c>
      <c r="B1870">
        <v>12541105</v>
      </c>
      <c r="C1870">
        <v>19.38</v>
      </c>
      <c r="E1870">
        <v>2.5099999999999998</v>
      </c>
      <c r="G1870">
        <v>16.87</v>
      </c>
    </row>
    <row r="1871" spans="1:7" x14ac:dyDescent="0.25">
      <c r="A1871" t="s">
        <v>13377</v>
      </c>
      <c r="B1871">
        <v>12541106</v>
      </c>
      <c r="C1871">
        <v>22.88</v>
      </c>
      <c r="D1871">
        <v>4.1399999999999997</v>
      </c>
      <c r="E1871">
        <v>10.81</v>
      </c>
      <c r="G1871">
        <v>7.93</v>
      </c>
    </row>
    <row r="1872" spans="1:7" x14ac:dyDescent="0.25">
      <c r="A1872" t="s">
        <v>13378</v>
      </c>
      <c r="B1872">
        <v>12541107</v>
      </c>
      <c r="C1872">
        <v>12.92</v>
      </c>
      <c r="G1872">
        <v>12.92</v>
      </c>
    </row>
    <row r="1873" spans="1:7" x14ac:dyDescent="0.25">
      <c r="A1873" t="s">
        <v>13379</v>
      </c>
      <c r="B1873">
        <v>12541109</v>
      </c>
      <c r="C1873">
        <v>7.1</v>
      </c>
      <c r="G1873">
        <v>7.1</v>
      </c>
    </row>
    <row r="1874" spans="1:7" x14ac:dyDescent="0.25">
      <c r="A1874" t="s">
        <v>13380</v>
      </c>
      <c r="B1874">
        <v>12541110</v>
      </c>
      <c r="C1874">
        <v>0.43</v>
      </c>
      <c r="G1874">
        <v>0.43</v>
      </c>
    </row>
    <row r="1875" spans="1:7" x14ac:dyDescent="0.25">
      <c r="A1875" t="s">
        <v>13381</v>
      </c>
      <c r="B1875">
        <v>12541111</v>
      </c>
      <c r="C1875">
        <v>1.03</v>
      </c>
      <c r="G1875">
        <v>1.03</v>
      </c>
    </row>
    <row r="1876" spans="1:7" x14ac:dyDescent="0.25">
      <c r="A1876" t="s">
        <v>13382</v>
      </c>
      <c r="B1876">
        <v>12541112</v>
      </c>
      <c r="C1876">
        <v>3.93</v>
      </c>
      <c r="G1876">
        <v>3.93</v>
      </c>
    </row>
    <row r="1877" spans="1:7" x14ac:dyDescent="0.25">
      <c r="A1877" t="s">
        <v>13383</v>
      </c>
      <c r="B1877">
        <v>12541114</v>
      </c>
      <c r="C1877">
        <v>5.08</v>
      </c>
      <c r="G1877">
        <v>5.08</v>
      </c>
    </row>
    <row r="1878" spans="1:7" x14ac:dyDescent="0.25">
      <c r="A1878" t="s">
        <v>13384</v>
      </c>
      <c r="B1878">
        <v>12541115</v>
      </c>
      <c r="C1878">
        <v>12.61</v>
      </c>
      <c r="G1878">
        <v>12.61</v>
      </c>
    </row>
    <row r="1879" spans="1:7" x14ac:dyDescent="0.25">
      <c r="A1879" t="s">
        <v>13385</v>
      </c>
      <c r="B1879">
        <v>22580401</v>
      </c>
      <c r="C1879">
        <v>3.7</v>
      </c>
      <c r="G1879">
        <v>3.7</v>
      </c>
    </row>
    <row r="1880" spans="1:7" x14ac:dyDescent="0.25">
      <c r="A1880" t="s">
        <v>13386</v>
      </c>
      <c r="B1880">
        <v>22580402</v>
      </c>
      <c r="C1880">
        <v>2.96</v>
      </c>
      <c r="G1880">
        <v>2.96</v>
      </c>
    </row>
    <row r="1881" spans="1:7" x14ac:dyDescent="0.25">
      <c r="A1881" t="s">
        <v>13387</v>
      </c>
      <c r="B1881">
        <v>182601102</v>
      </c>
      <c r="C1881">
        <v>54.18</v>
      </c>
      <c r="E1881">
        <v>37.119999999999997</v>
      </c>
      <c r="G1881">
        <v>17.059999999999999</v>
      </c>
    </row>
    <row r="1882" spans="1:7" x14ac:dyDescent="0.25">
      <c r="A1882" t="s">
        <v>13388</v>
      </c>
      <c r="B1882">
        <v>182601103</v>
      </c>
      <c r="C1882">
        <v>11.37</v>
      </c>
      <c r="E1882">
        <v>1.1100000000000001</v>
      </c>
      <c r="G1882">
        <v>10.26</v>
      </c>
    </row>
    <row r="1883" spans="1:7" x14ac:dyDescent="0.25">
      <c r="A1883" t="s">
        <v>13389</v>
      </c>
      <c r="B1883">
        <v>182601104</v>
      </c>
      <c r="C1883">
        <v>112.15</v>
      </c>
      <c r="D1883">
        <v>6.75</v>
      </c>
      <c r="E1883">
        <v>78.81</v>
      </c>
      <c r="G1883">
        <v>26.59</v>
      </c>
    </row>
    <row r="1884" spans="1:7" x14ac:dyDescent="0.25">
      <c r="A1884" t="s">
        <v>13390</v>
      </c>
      <c r="B1884">
        <v>182601105</v>
      </c>
      <c r="C1884">
        <v>23.59</v>
      </c>
      <c r="E1884">
        <v>0.66</v>
      </c>
      <c r="G1884">
        <v>22.93</v>
      </c>
    </row>
    <row r="1885" spans="1:7" x14ac:dyDescent="0.25">
      <c r="A1885" t="s">
        <v>13391</v>
      </c>
      <c r="B1885">
        <v>182601106</v>
      </c>
      <c r="C1885">
        <v>29.36</v>
      </c>
      <c r="E1885">
        <v>1.96</v>
      </c>
      <c r="G1885">
        <v>27.4</v>
      </c>
    </row>
    <row r="1886" spans="1:7" x14ac:dyDescent="0.25">
      <c r="A1886" t="s">
        <v>13392</v>
      </c>
      <c r="B1886">
        <v>182601108</v>
      </c>
      <c r="C1886">
        <v>11.07</v>
      </c>
      <c r="G1886">
        <v>11.07</v>
      </c>
    </row>
    <row r="1887" spans="1:7" x14ac:dyDescent="0.25">
      <c r="A1887" t="s">
        <v>13393</v>
      </c>
      <c r="B1887">
        <v>182391102</v>
      </c>
      <c r="C1887">
        <v>39.1</v>
      </c>
      <c r="G1887">
        <v>39.1</v>
      </c>
    </row>
    <row r="1888" spans="1:7" x14ac:dyDescent="0.25">
      <c r="A1888" t="s">
        <v>13394</v>
      </c>
      <c r="B1888">
        <v>182391103</v>
      </c>
      <c r="C1888">
        <v>144.71</v>
      </c>
      <c r="E1888">
        <v>116.94</v>
      </c>
      <c r="G1888">
        <v>27.77</v>
      </c>
    </row>
    <row r="1889" spans="1:7" x14ac:dyDescent="0.25">
      <c r="A1889" t="s">
        <v>13395</v>
      </c>
      <c r="B1889">
        <v>252821101</v>
      </c>
      <c r="C1889">
        <v>41.99</v>
      </c>
      <c r="G1889">
        <v>41.99</v>
      </c>
    </row>
    <row r="1890" spans="1:7" x14ac:dyDescent="0.25">
      <c r="A1890" t="s">
        <v>13396</v>
      </c>
      <c r="B1890">
        <v>252821102</v>
      </c>
      <c r="C1890">
        <v>49.41</v>
      </c>
      <c r="G1890">
        <v>49.41</v>
      </c>
    </row>
    <row r="1891" spans="1:7" x14ac:dyDescent="0.25">
      <c r="A1891" t="s">
        <v>13397</v>
      </c>
      <c r="B1891">
        <v>252821103</v>
      </c>
      <c r="C1891">
        <v>35.340000000000003</v>
      </c>
      <c r="G1891">
        <v>35.340000000000003</v>
      </c>
    </row>
    <row r="1892" spans="1:7" x14ac:dyDescent="0.25">
      <c r="A1892" t="s">
        <v>13398</v>
      </c>
      <c r="B1892">
        <v>252821104</v>
      </c>
      <c r="C1892">
        <v>58.21</v>
      </c>
      <c r="G1892">
        <v>58.21</v>
      </c>
    </row>
    <row r="1893" spans="1:7" x14ac:dyDescent="0.25">
      <c r="A1893" t="s">
        <v>13399</v>
      </c>
      <c r="B1893">
        <v>252821105</v>
      </c>
      <c r="C1893">
        <v>15.44</v>
      </c>
      <c r="G1893">
        <v>15.44</v>
      </c>
    </row>
    <row r="1894" spans="1:7" x14ac:dyDescent="0.25">
      <c r="A1894" t="s">
        <v>13400</v>
      </c>
      <c r="B1894">
        <v>42291101</v>
      </c>
      <c r="C1894">
        <v>123.11</v>
      </c>
      <c r="D1894">
        <v>15.44</v>
      </c>
      <c r="E1894">
        <v>55.47</v>
      </c>
      <c r="G1894">
        <v>52.2</v>
      </c>
    </row>
    <row r="1895" spans="1:7" x14ac:dyDescent="0.25">
      <c r="A1895" t="s">
        <v>13401</v>
      </c>
      <c r="B1895">
        <v>163541101</v>
      </c>
      <c r="C1895">
        <v>116.76</v>
      </c>
      <c r="D1895">
        <v>4.66</v>
      </c>
      <c r="E1895">
        <v>84.68</v>
      </c>
      <c r="G1895">
        <v>27.42</v>
      </c>
    </row>
    <row r="1896" spans="1:7" x14ac:dyDescent="0.25">
      <c r="A1896" t="s">
        <v>13402</v>
      </c>
      <c r="B1896">
        <v>163541102</v>
      </c>
      <c r="C1896">
        <v>98.63</v>
      </c>
      <c r="E1896">
        <v>56.04</v>
      </c>
      <c r="G1896">
        <v>42.59</v>
      </c>
    </row>
    <row r="1897" spans="1:7" x14ac:dyDescent="0.25">
      <c r="A1897" t="s">
        <v>13403</v>
      </c>
      <c r="B1897">
        <v>152901101</v>
      </c>
      <c r="C1897">
        <v>21.81</v>
      </c>
      <c r="G1897">
        <v>21.81</v>
      </c>
    </row>
    <row r="1898" spans="1:7" x14ac:dyDescent="0.25">
      <c r="A1898" t="s">
        <v>13404</v>
      </c>
      <c r="B1898">
        <v>152901102</v>
      </c>
      <c r="C1898">
        <v>6.02</v>
      </c>
      <c r="G1898">
        <v>6.02</v>
      </c>
    </row>
    <row r="1899" spans="1:7" x14ac:dyDescent="0.25">
      <c r="A1899" t="s">
        <v>13405</v>
      </c>
      <c r="B1899">
        <v>152901103</v>
      </c>
      <c r="C1899">
        <v>47.14</v>
      </c>
      <c r="G1899">
        <v>47.14</v>
      </c>
    </row>
    <row r="1900" spans="1:7" x14ac:dyDescent="0.25">
      <c r="A1900" t="s">
        <v>13406</v>
      </c>
      <c r="B1900">
        <v>152901104</v>
      </c>
      <c r="C1900">
        <v>11.38</v>
      </c>
      <c r="G1900">
        <v>11.38</v>
      </c>
    </row>
    <row r="1901" spans="1:7" x14ac:dyDescent="0.25">
      <c r="A1901" t="s">
        <v>13407</v>
      </c>
      <c r="B1901">
        <v>152901105</v>
      </c>
      <c r="C1901">
        <v>53.94</v>
      </c>
      <c r="G1901">
        <v>53.94</v>
      </c>
    </row>
    <row r="1902" spans="1:7" x14ac:dyDescent="0.25">
      <c r="A1902" t="s">
        <v>13408</v>
      </c>
      <c r="B1902">
        <v>103521102</v>
      </c>
      <c r="C1902">
        <v>49.03</v>
      </c>
      <c r="E1902">
        <v>44.69</v>
      </c>
      <c r="G1902">
        <v>4.34</v>
      </c>
    </row>
    <row r="1903" spans="1:7" x14ac:dyDescent="0.25">
      <c r="A1903" t="s">
        <v>13409</v>
      </c>
      <c r="B1903">
        <v>103521103</v>
      </c>
      <c r="C1903">
        <v>112.31</v>
      </c>
      <c r="E1903">
        <v>109.37</v>
      </c>
      <c r="G1903">
        <v>2.94</v>
      </c>
    </row>
    <row r="1904" spans="1:7" x14ac:dyDescent="0.25">
      <c r="A1904" t="s">
        <v>13410</v>
      </c>
      <c r="B1904">
        <v>103521104</v>
      </c>
      <c r="C1904">
        <v>73.39</v>
      </c>
      <c r="E1904">
        <v>60.53</v>
      </c>
      <c r="G1904">
        <v>12.86</v>
      </c>
    </row>
    <row r="1905" spans="1:7" x14ac:dyDescent="0.25">
      <c r="A1905" t="s">
        <v>13411</v>
      </c>
      <c r="B1905">
        <v>192261101</v>
      </c>
      <c r="C1905">
        <v>7.98</v>
      </c>
      <c r="G1905">
        <v>7.98</v>
      </c>
    </row>
    <row r="1906" spans="1:7" x14ac:dyDescent="0.25">
      <c r="A1906" t="s">
        <v>13412</v>
      </c>
      <c r="B1906">
        <v>192261102</v>
      </c>
      <c r="C1906">
        <v>23.29</v>
      </c>
      <c r="G1906">
        <v>23.29</v>
      </c>
    </row>
    <row r="1907" spans="1:7" x14ac:dyDescent="0.25">
      <c r="A1907" t="s">
        <v>13413</v>
      </c>
      <c r="B1907">
        <v>12350401</v>
      </c>
      <c r="C1907">
        <v>5.37</v>
      </c>
      <c r="D1907">
        <v>0.1</v>
      </c>
      <c r="E1907">
        <v>3.37</v>
      </c>
      <c r="G1907">
        <v>1.9</v>
      </c>
    </row>
    <row r="1908" spans="1:7" x14ac:dyDescent="0.25">
      <c r="A1908" t="s">
        <v>13414</v>
      </c>
      <c r="B1908">
        <v>12350402</v>
      </c>
      <c r="C1908">
        <v>6.61</v>
      </c>
      <c r="D1908">
        <v>3.19</v>
      </c>
      <c r="E1908">
        <v>3.16</v>
      </c>
      <c r="G1908">
        <v>0.26</v>
      </c>
    </row>
    <row r="1909" spans="1:7" x14ac:dyDescent="0.25">
      <c r="A1909" t="s">
        <v>13415</v>
      </c>
      <c r="B1909">
        <v>102701101</v>
      </c>
      <c r="C1909">
        <v>29.28</v>
      </c>
      <c r="G1909">
        <v>29.28</v>
      </c>
    </row>
    <row r="1910" spans="1:7" x14ac:dyDescent="0.25">
      <c r="A1910" t="s">
        <v>13416</v>
      </c>
      <c r="B1910">
        <v>102701102</v>
      </c>
      <c r="C1910">
        <v>20.04</v>
      </c>
      <c r="G1910">
        <v>20.04</v>
      </c>
    </row>
    <row r="1911" spans="1:7" x14ac:dyDescent="0.25">
      <c r="A1911" t="s">
        <v>13417</v>
      </c>
      <c r="B1911">
        <v>102701103</v>
      </c>
      <c r="C1911">
        <v>94.38</v>
      </c>
      <c r="G1911">
        <v>94.38</v>
      </c>
    </row>
    <row r="1912" spans="1:7" x14ac:dyDescent="0.25">
      <c r="A1912" t="s">
        <v>13418</v>
      </c>
      <c r="B1912">
        <v>103031101</v>
      </c>
      <c r="C1912">
        <v>31.74</v>
      </c>
      <c r="D1912">
        <v>31.74</v>
      </c>
      <c r="G1912">
        <v>0</v>
      </c>
    </row>
    <row r="1913" spans="1:7" x14ac:dyDescent="0.25">
      <c r="A1913" t="s">
        <v>13419</v>
      </c>
      <c r="B1913">
        <v>103031102</v>
      </c>
      <c r="C1913">
        <v>109.38</v>
      </c>
      <c r="D1913">
        <v>83.12</v>
      </c>
      <c r="E1913">
        <v>26.26</v>
      </c>
      <c r="G1913">
        <v>0</v>
      </c>
    </row>
    <row r="1914" spans="1:7" x14ac:dyDescent="0.25">
      <c r="A1914" t="s">
        <v>13420</v>
      </c>
      <c r="B1914">
        <v>255371102</v>
      </c>
      <c r="C1914">
        <v>1.07</v>
      </c>
      <c r="G1914">
        <v>1.07</v>
      </c>
    </row>
    <row r="1915" spans="1:7" x14ac:dyDescent="0.25">
      <c r="A1915" t="s">
        <v>13421</v>
      </c>
      <c r="B1915">
        <v>255371103</v>
      </c>
      <c r="C1915">
        <v>1.1000000000000001</v>
      </c>
      <c r="G1915">
        <v>1.1000000000000001</v>
      </c>
    </row>
    <row r="1916" spans="1:7" x14ac:dyDescent="0.25">
      <c r="A1916" t="s">
        <v>13422</v>
      </c>
      <c r="B1916">
        <v>255371106</v>
      </c>
      <c r="C1916">
        <v>72.81</v>
      </c>
      <c r="G1916">
        <v>72.81</v>
      </c>
    </row>
    <row r="1917" spans="1:7" x14ac:dyDescent="0.25">
      <c r="A1917" t="s">
        <v>13423</v>
      </c>
      <c r="B1917">
        <v>255371108</v>
      </c>
      <c r="C1917">
        <v>55.53</v>
      </c>
      <c r="G1917">
        <v>55.53</v>
      </c>
    </row>
    <row r="1918" spans="1:7" x14ac:dyDescent="0.25">
      <c r="A1918" t="s">
        <v>13424</v>
      </c>
      <c r="B1918">
        <v>255371115</v>
      </c>
      <c r="C1918">
        <v>73.78</v>
      </c>
      <c r="G1918">
        <v>73.78</v>
      </c>
    </row>
    <row r="1919" spans="1:7" x14ac:dyDescent="0.25">
      <c r="A1919" t="s">
        <v>13425</v>
      </c>
      <c r="B1919">
        <v>255371116</v>
      </c>
      <c r="C1919">
        <v>24.7</v>
      </c>
      <c r="G1919">
        <v>24.7</v>
      </c>
    </row>
    <row r="1920" spans="1:7" x14ac:dyDescent="0.25">
      <c r="A1920" t="s">
        <v>13426</v>
      </c>
      <c r="B1920">
        <v>255371117</v>
      </c>
      <c r="C1920">
        <v>50.2</v>
      </c>
      <c r="G1920">
        <v>50.2</v>
      </c>
    </row>
    <row r="1921" spans="1:7" x14ac:dyDescent="0.25">
      <c r="A1921" t="s">
        <v>13427</v>
      </c>
      <c r="B1921">
        <v>255371118</v>
      </c>
      <c r="C1921">
        <v>42.74</v>
      </c>
      <c r="G1921">
        <v>42.74</v>
      </c>
    </row>
    <row r="1922" spans="1:7" x14ac:dyDescent="0.25">
      <c r="A1922" t="s">
        <v>13428</v>
      </c>
      <c r="B1922">
        <v>252841101</v>
      </c>
      <c r="C1922">
        <v>50.36</v>
      </c>
      <c r="G1922">
        <v>50.36</v>
      </c>
    </row>
    <row r="1923" spans="1:7" x14ac:dyDescent="0.25">
      <c r="A1923" t="s">
        <v>13429</v>
      </c>
      <c r="B1923">
        <v>252841102</v>
      </c>
      <c r="C1923">
        <v>34.840000000000003</v>
      </c>
      <c r="E1923">
        <v>0.8</v>
      </c>
      <c r="G1923">
        <v>34.04</v>
      </c>
    </row>
    <row r="1924" spans="1:7" x14ac:dyDescent="0.25">
      <c r="A1924" t="s">
        <v>13430</v>
      </c>
      <c r="B1924">
        <v>252841103</v>
      </c>
      <c r="C1924">
        <v>37.72</v>
      </c>
      <c r="G1924">
        <v>37.72</v>
      </c>
    </row>
    <row r="1925" spans="1:7" x14ac:dyDescent="0.25">
      <c r="A1925" t="s">
        <v>13431</v>
      </c>
      <c r="B1925">
        <v>252841104</v>
      </c>
      <c r="C1925">
        <v>55.84</v>
      </c>
      <c r="G1925">
        <v>55.84</v>
      </c>
    </row>
    <row r="1926" spans="1:7" x14ac:dyDescent="0.25">
      <c r="A1926" t="s">
        <v>13432</v>
      </c>
      <c r="B1926">
        <v>102520402</v>
      </c>
      <c r="C1926">
        <v>1.58</v>
      </c>
      <c r="G1926">
        <v>1.58</v>
      </c>
    </row>
    <row r="1927" spans="1:7" x14ac:dyDescent="0.25">
      <c r="A1927" t="s">
        <v>13433</v>
      </c>
      <c r="B1927">
        <v>102520403</v>
      </c>
      <c r="C1927">
        <v>2.0299999999999998</v>
      </c>
      <c r="G1927">
        <v>2.0299999999999998</v>
      </c>
    </row>
    <row r="1928" spans="1:7" x14ac:dyDescent="0.25">
      <c r="A1928" t="s">
        <v>13434</v>
      </c>
      <c r="B1928">
        <v>102521101</v>
      </c>
      <c r="C1928">
        <v>23.53</v>
      </c>
      <c r="G1928">
        <v>23.53</v>
      </c>
    </row>
    <row r="1929" spans="1:7" x14ac:dyDescent="0.25">
      <c r="A1929" t="s">
        <v>13435</v>
      </c>
      <c r="B1929">
        <v>102521102</v>
      </c>
      <c r="C1929">
        <v>6.28</v>
      </c>
      <c r="G1929">
        <v>6.28</v>
      </c>
    </row>
    <row r="1930" spans="1:7" x14ac:dyDescent="0.25">
      <c r="A1930" t="s">
        <v>13436</v>
      </c>
      <c r="B1930">
        <v>102521103</v>
      </c>
      <c r="C1930">
        <v>10.36</v>
      </c>
      <c r="G1930">
        <v>10.36</v>
      </c>
    </row>
    <row r="1931" spans="1:7" x14ac:dyDescent="0.25">
      <c r="A1931" t="s">
        <v>13437</v>
      </c>
      <c r="B1931">
        <v>102521104</v>
      </c>
      <c r="C1931">
        <v>9.8699999999999992</v>
      </c>
      <c r="G1931">
        <v>9.8699999999999992</v>
      </c>
    </row>
    <row r="1932" spans="1:7" x14ac:dyDescent="0.25">
      <c r="A1932" t="s">
        <v>13438</v>
      </c>
      <c r="B1932">
        <v>254311105</v>
      </c>
      <c r="C1932">
        <v>42.41</v>
      </c>
      <c r="G1932">
        <v>42.41</v>
      </c>
    </row>
    <row r="1933" spans="1:7" x14ac:dyDescent="0.25">
      <c r="A1933" t="s">
        <v>13439</v>
      </c>
      <c r="B1933">
        <v>254311106</v>
      </c>
      <c r="C1933">
        <v>53.7</v>
      </c>
      <c r="G1933">
        <v>53.7</v>
      </c>
    </row>
    <row r="1934" spans="1:7" x14ac:dyDescent="0.25">
      <c r="A1934" t="s">
        <v>13440</v>
      </c>
      <c r="B1934">
        <v>182941101</v>
      </c>
      <c r="C1934">
        <v>26.95</v>
      </c>
      <c r="D1934">
        <v>14.55</v>
      </c>
      <c r="E1934">
        <v>7.09</v>
      </c>
      <c r="G1934">
        <v>5.31</v>
      </c>
    </row>
    <row r="1935" spans="1:7" x14ac:dyDescent="0.25">
      <c r="A1935" t="s">
        <v>13441</v>
      </c>
      <c r="B1935">
        <v>182941102</v>
      </c>
      <c r="C1935">
        <v>53.79</v>
      </c>
      <c r="D1935">
        <v>4.38</v>
      </c>
      <c r="E1935">
        <v>48.32</v>
      </c>
      <c r="G1935">
        <v>1.0900000000000001</v>
      </c>
    </row>
    <row r="1936" spans="1:7" x14ac:dyDescent="0.25">
      <c r="A1936" t="s">
        <v>13442</v>
      </c>
      <c r="B1936">
        <v>182440421</v>
      </c>
      <c r="C1936">
        <v>3.34</v>
      </c>
      <c r="G1936">
        <v>3.34</v>
      </c>
    </row>
    <row r="1937" spans="1:7" x14ac:dyDescent="0.25">
      <c r="A1937" t="s">
        <v>13443</v>
      </c>
      <c r="B1937">
        <v>182440422</v>
      </c>
      <c r="C1937">
        <v>6.89</v>
      </c>
      <c r="E1937">
        <v>0.13</v>
      </c>
      <c r="G1937">
        <v>6.76</v>
      </c>
    </row>
    <row r="1938" spans="1:7" x14ac:dyDescent="0.25">
      <c r="A1938" t="s">
        <v>13444</v>
      </c>
      <c r="B1938">
        <v>182440423</v>
      </c>
      <c r="C1938">
        <v>1.68</v>
      </c>
      <c r="G1938">
        <v>1.68</v>
      </c>
    </row>
    <row r="1939" spans="1:7" x14ac:dyDescent="0.25">
      <c r="A1939" t="s">
        <v>13445</v>
      </c>
      <c r="B1939">
        <v>182440424</v>
      </c>
      <c r="C1939">
        <v>8.9700000000000006</v>
      </c>
      <c r="G1939">
        <v>8.9700000000000006</v>
      </c>
    </row>
    <row r="1940" spans="1:7" x14ac:dyDescent="0.25">
      <c r="A1940" t="s">
        <v>13446</v>
      </c>
      <c r="B1940">
        <v>255441101</v>
      </c>
      <c r="C1940">
        <v>0.02</v>
      </c>
      <c r="G1940">
        <v>0.02</v>
      </c>
    </row>
    <row r="1941" spans="1:7" x14ac:dyDescent="0.25">
      <c r="A1941" t="s">
        <v>13447</v>
      </c>
      <c r="B1941">
        <v>22811101</v>
      </c>
      <c r="C1941">
        <v>9.23</v>
      </c>
      <c r="D1941">
        <v>7.0000000000000007E-2</v>
      </c>
      <c r="E1941">
        <v>0.74</v>
      </c>
      <c r="G1941">
        <v>8.42</v>
      </c>
    </row>
    <row r="1942" spans="1:7" x14ac:dyDescent="0.25">
      <c r="A1942" t="s">
        <v>13448</v>
      </c>
      <c r="B1942">
        <v>22811102</v>
      </c>
      <c r="C1942">
        <v>20.100000000000001</v>
      </c>
      <c r="D1942">
        <v>1.34</v>
      </c>
      <c r="E1942">
        <v>1.38</v>
      </c>
      <c r="G1942">
        <v>17.38</v>
      </c>
    </row>
    <row r="1943" spans="1:7" x14ac:dyDescent="0.25">
      <c r="A1943" t="s">
        <v>13449</v>
      </c>
      <c r="B1943">
        <v>22811103</v>
      </c>
      <c r="C1943">
        <v>14.13</v>
      </c>
      <c r="D1943">
        <v>0.19</v>
      </c>
      <c r="E1943">
        <v>0.77</v>
      </c>
      <c r="G1943">
        <v>13.17</v>
      </c>
    </row>
    <row r="1944" spans="1:7" x14ac:dyDescent="0.25">
      <c r="A1944" t="s">
        <v>13450</v>
      </c>
      <c r="B1944">
        <v>22811104</v>
      </c>
      <c r="C1944">
        <v>7.18</v>
      </c>
      <c r="E1944">
        <v>0.7</v>
      </c>
      <c r="G1944">
        <v>6.48</v>
      </c>
    </row>
    <row r="1945" spans="1:7" x14ac:dyDescent="0.25">
      <c r="A1945" t="s">
        <v>13451</v>
      </c>
      <c r="B1945">
        <v>183031101</v>
      </c>
      <c r="C1945">
        <v>62.6</v>
      </c>
      <c r="E1945">
        <v>39.46</v>
      </c>
      <c r="G1945">
        <v>23.14</v>
      </c>
    </row>
    <row r="1946" spans="1:7" x14ac:dyDescent="0.25">
      <c r="A1946" t="s">
        <v>13452</v>
      </c>
      <c r="B1946">
        <v>13180401</v>
      </c>
      <c r="C1946">
        <v>4.7300000000000004</v>
      </c>
      <c r="E1946">
        <v>4.71</v>
      </c>
      <c r="G1946">
        <v>0.02</v>
      </c>
    </row>
    <row r="1947" spans="1:7" x14ac:dyDescent="0.25">
      <c r="A1947" t="s">
        <v>13453</v>
      </c>
      <c r="B1947">
        <v>253422101</v>
      </c>
      <c r="C1947">
        <v>38.65</v>
      </c>
      <c r="G1947">
        <v>38.65</v>
      </c>
    </row>
    <row r="1948" spans="1:7" x14ac:dyDescent="0.25">
      <c r="A1948" t="s">
        <v>13454</v>
      </c>
      <c r="B1948">
        <v>253422102</v>
      </c>
      <c r="C1948">
        <v>32.89</v>
      </c>
      <c r="G1948">
        <v>32.89</v>
      </c>
    </row>
    <row r="1949" spans="1:7" x14ac:dyDescent="0.25">
      <c r="A1949" t="s">
        <v>13455</v>
      </c>
      <c r="B1949">
        <v>253671101</v>
      </c>
      <c r="C1949">
        <v>24.31</v>
      </c>
      <c r="G1949">
        <v>24.31</v>
      </c>
    </row>
    <row r="1950" spans="1:7" x14ac:dyDescent="0.25">
      <c r="A1950" t="s">
        <v>13456</v>
      </c>
      <c r="B1950">
        <v>253671102</v>
      </c>
      <c r="C1950">
        <v>42.59</v>
      </c>
      <c r="G1950">
        <v>42.59</v>
      </c>
    </row>
    <row r="1951" spans="1:7" x14ac:dyDescent="0.25">
      <c r="A1951" t="s">
        <v>13457</v>
      </c>
      <c r="B1951">
        <v>253671103</v>
      </c>
      <c r="C1951">
        <v>122.18</v>
      </c>
      <c r="E1951">
        <v>44.24</v>
      </c>
      <c r="G1951">
        <v>77.94</v>
      </c>
    </row>
    <row r="1952" spans="1:7" x14ac:dyDescent="0.25">
      <c r="A1952" t="s">
        <v>13458</v>
      </c>
      <c r="B1952">
        <v>103461101</v>
      </c>
      <c r="C1952">
        <v>39.18</v>
      </c>
      <c r="E1952">
        <v>12.98</v>
      </c>
      <c r="G1952">
        <v>26.2</v>
      </c>
    </row>
    <row r="1953" spans="1:7" x14ac:dyDescent="0.25">
      <c r="A1953" t="s">
        <v>13459</v>
      </c>
      <c r="B1953">
        <v>103461102</v>
      </c>
      <c r="C1953">
        <v>84.44</v>
      </c>
      <c r="E1953">
        <v>29.99</v>
      </c>
      <c r="G1953">
        <v>54.45</v>
      </c>
    </row>
    <row r="1954" spans="1:7" x14ac:dyDescent="0.25">
      <c r="A1954" t="s">
        <v>13460</v>
      </c>
      <c r="B1954">
        <v>102831103</v>
      </c>
      <c r="C1954">
        <v>36.04</v>
      </c>
      <c r="D1954">
        <v>18.47</v>
      </c>
      <c r="E1954">
        <v>14.79</v>
      </c>
      <c r="G1954">
        <v>2.78</v>
      </c>
    </row>
    <row r="1955" spans="1:7" x14ac:dyDescent="0.25">
      <c r="A1955" t="s">
        <v>13461</v>
      </c>
      <c r="B1955">
        <v>102831104</v>
      </c>
      <c r="C1955">
        <v>31</v>
      </c>
      <c r="D1955">
        <v>20.97</v>
      </c>
      <c r="E1955">
        <v>1.32</v>
      </c>
      <c r="G1955">
        <v>8.7100000000000009</v>
      </c>
    </row>
    <row r="1956" spans="1:7" x14ac:dyDescent="0.25">
      <c r="A1956" t="s">
        <v>13462</v>
      </c>
      <c r="B1956">
        <v>102831105</v>
      </c>
      <c r="C1956">
        <v>48.1</v>
      </c>
      <c r="D1956">
        <v>45.54</v>
      </c>
      <c r="G1956">
        <v>2.56</v>
      </c>
    </row>
    <row r="1957" spans="1:7" x14ac:dyDescent="0.25">
      <c r="A1957" t="s">
        <v>13463</v>
      </c>
      <c r="B1957">
        <v>102831106</v>
      </c>
      <c r="C1957">
        <v>8.84</v>
      </c>
      <c r="D1957">
        <v>8.3000000000000007</v>
      </c>
      <c r="G1957">
        <v>0.54</v>
      </c>
    </row>
    <row r="1958" spans="1:7" x14ac:dyDescent="0.25">
      <c r="A1958" t="s">
        <v>13464</v>
      </c>
      <c r="B1958">
        <v>42051101</v>
      </c>
      <c r="C1958">
        <v>7.12</v>
      </c>
      <c r="G1958">
        <v>7.12</v>
      </c>
    </row>
    <row r="1959" spans="1:7" x14ac:dyDescent="0.25">
      <c r="A1959" t="s">
        <v>13465</v>
      </c>
      <c r="B1959">
        <v>42051102</v>
      </c>
      <c r="C1959">
        <v>0</v>
      </c>
      <c r="G1959">
        <v>0</v>
      </c>
    </row>
    <row r="1960" spans="1:7" x14ac:dyDescent="0.25">
      <c r="A1960" t="s">
        <v>13466</v>
      </c>
      <c r="B1960">
        <v>42051103</v>
      </c>
      <c r="C1960">
        <v>6.7</v>
      </c>
      <c r="G1960">
        <v>6.7</v>
      </c>
    </row>
    <row r="1961" spans="1:7" x14ac:dyDescent="0.25">
      <c r="A1961" t="s">
        <v>13467</v>
      </c>
      <c r="B1961">
        <v>252291102</v>
      </c>
      <c r="C1961">
        <v>10.97</v>
      </c>
      <c r="G1961">
        <v>10.97</v>
      </c>
    </row>
    <row r="1962" spans="1:7" x14ac:dyDescent="0.25">
      <c r="A1962" t="s">
        <v>13468</v>
      </c>
      <c r="B1962">
        <v>252291103</v>
      </c>
      <c r="C1962">
        <v>40.840000000000003</v>
      </c>
      <c r="G1962">
        <v>40.840000000000003</v>
      </c>
    </row>
    <row r="1963" spans="1:7" x14ac:dyDescent="0.25">
      <c r="A1963" t="s">
        <v>13469</v>
      </c>
      <c r="B1963">
        <v>252291104</v>
      </c>
      <c r="C1963">
        <v>49.86</v>
      </c>
      <c r="G1963">
        <v>49.86</v>
      </c>
    </row>
    <row r="1964" spans="1:7" x14ac:dyDescent="0.25">
      <c r="A1964" t="s">
        <v>13470</v>
      </c>
      <c r="B1964">
        <v>252291105</v>
      </c>
      <c r="C1964">
        <v>21.42</v>
      </c>
      <c r="G1964">
        <v>21.42</v>
      </c>
    </row>
    <row r="1965" spans="1:7" x14ac:dyDescent="0.25">
      <c r="A1965" t="s">
        <v>13471</v>
      </c>
      <c r="B1965">
        <v>13660401</v>
      </c>
      <c r="C1965">
        <v>1.32</v>
      </c>
      <c r="G1965">
        <v>1.32</v>
      </c>
    </row>
    <row r="1966" spans="1:7" x14ac:dyDescent="0.25">
      <c r="A1966" t="s">
        <v>13472</v>
      </c>
      <c r="B1966">
        <v>13660402</v>
      </c>
      <c r="C1966">
        <v>3.43</v>
      </c>
      <c r="G1966">
        <v>3.43</v>
      </c>
    </row>
    <row r="1967" spans="1:7" x14ac:dyDescent="0.25">
      <c r="A1967" t="s">
        <v>13473</v>
      </c>
      <c r="B1967">
        <v>182611101</v>
      </c>
      <c r="C1967">
        <v>6.57</v>
      </c>
      <c r="G1967">
        <v>6.57</v>
      </c>
    </row>
    <row r="1968" spans="1:7" x14ac:dyDescent="0.25">
      <c r="A1968" t="s">
        <v>13474</v>
      </c>
      <c r="B1968">
        <v>182611102</v>
      </c>
      <c r="C1968">
        <v>6.41</v>
      </c>
      <c r="G1968">
        <v>6.41</v>
      </c>
    </row>
    <row r="1969" spans="1:7" x14ac:dyDescent="0.25">
      <c r="A1969" t="s">
        <v>13475</v>
      </c>
      <c r="B1969">
        <v>182611103</v>
      </c>
      <c r="C1969">
        <v>60.48</v>
      </c>
      <c r="E1969">
        <v>38.53</v>
      </c>
      <c r="G1969">
        <v>21.95</v>
      </c>
    </row>
    <row r="1970" spans="1:7" x14ac:dyDescent="0.25">
      <c r="A1970" t="s">
        <v>13476</v>
      </c>
      <c r="B1970">
        <v>182611104</v>
      </c>
      <c r="C1970">
        <v>65.55</v>
      </c>
      <c r="E1970">
        <v>37.15</v>
      </c>
      <c r="G1970">
        <v>28.4</v>
      </c>
    </row>
    <row r="1971" spans="1:7" x14ac:dyDescent="0.25">
      <c r="A1971" t="s">
        <v>13477</v>
      </c>
      <c r="B1971">
        <v>182611106</v>
      </c>
      <c r="C1971">
        <v>11.46</v>
      </c>
      <c r="G1971">
        <v>11.46</v>
      </c>
    </row>
    <row r="1972" spans="1:7" x14ac:dyDescent="0.25">
      <c r="A1972" t="s">
        <v>13478</v>
      </c>
      <c r="B1972">
        <v>182611107</v>
      </c>
      <c r="C1972">
        <v>37.700000000000003</v>
      </c>
      <c r="E1972">
        <v>0.26</v>
      </c>
      <c r="G1972">
        <v>37.44</v>
      </c>
    </row>
    <row r="1973" spans="1:7" x14ac:dyDescent="0.25">
      <c r="A1973" t="s">
        <v>13479</v>
      </c>
      <c r="B1973">
        <v>182611108</v>
      </c>
      <c r="C1973">
        <v>12.43</v>
      </c>
      <c r="G1973">
        <v>12.43</v>
      </c>
    </row>
    <row r="1974" spans="1:7" x14ac:dyDescent="0.25">
      <c r="A1974" t="s">
        <v>13480</v>
      </c>
      <c r="B1974">
        <v>83252101</v>
      </c>
      <c r="C1974">
        <v>28.44</v>
      </c>
      <c r="G1974">
        <v>28.44</v>
      </c>
    </row>
    <row r="1975" spans="1:7" x14ac:dyDescent="0.25">
      <c r="A1975" t="s">
        <v>13481</v>
      </c>
      <c r="B1975">
        <v>83252102</v>
      </c>
      <c r="C1975">
        <v>18</v>
      </c>
      <c r="D1975">
        <v>3.7</v>
      </c>
      <c r="E1975">
        <v>0.73</v>
      </c>
      <c r="G1975">
        <v>13.57</v>
      </c>
    </row>
    <row r="1976" spans="1:7" x14ac:dyDescent="0.25">
      <c r="A1976" t="s">
        <v>13482</v>
      </c>
      <c r="B1976">
        <v>83252103</v>
      </c>
      <c r="C1976">
        <v>16.87</v>
      </c>
      <c r="G1976">
        <v>16.87</v>
      </c>
    </row>
    <row r="1977" spans="1:7" x14ac:dyDescent="0.25">
      <c r="A1977" t="s">
        <v>13483</v>
      </c>
      <c r="B1977">
        <v>83252104</v>
      </c>
      <c r="C1977">
        <v>38.369999999999997</v>
      </c>
      <c r="D1977">
        <v>17.2</v>
      </c>
      <c r="G1977">
        <v>21.17</v>
      </c>
    </row>
    <row r="1978" spans="1:7" x14ac:dyDescent="0.25">
      <c r="A1978" t="s">
        <v>13484</v>
      </c>
      <c r="B1978">
        <v>83252105</v>
      </c>
      <c r="C1978">
        <v>40.869999999999997</v>
      </c>
      <c r="D1978">
        <v>6.8</v>
      </c>
      <c r="E1978">
        <v>0.8</v>
      </c>
      <c r="G1978">
        <v>33.270000000000003</v>
      </c>
    </row>
    <row r="1979" spans="1:7" x14ac:dyDescent="0.25">
      <c r="A1979" t="s">
        <v>13485</v>
      </c>
      <c r="B1979">
        <v>83252106</v>
      </c>
      <c r="C1979">
        <v>51.86</v>
      </c>
      <c r="D1979">
        <v>30.65</v>
      </c>
      <c r="E1979">
        <v>5.23</v>
      </c>
      <c r="G1979">
        <v>15.98</v>
      </c>
    </row>
    <row r="1980" spans="1:7" x14ac:dyDescent="0.25">
      <c r="A1980" t="s">
        <v>13486</v>
      </c>
      <c r="B1980">
        <v>83252107</v>
      </c>
      <c r="C1980">
        <v>49.49</v>
      </c>
      <c r="D1980">
        <v>4.04</v>
      </c>
      <c r="E1980">
        <v>4.24</v>
      </c>
      <c r="G1980">
        <v>41.21</v>
      </c>
    </row>
    <row r="1981" spans="1:7" x14ac:dyDescent="0.25">
      <c r="A1981" t="s">
        <v>13487</v>
      </c>
      <c r="B1981">
        <v>83252108</v>
      </c>
      <c r="C1981">
        <v>20.72</v>
      </c>
      <c r="G1981">
        <v>20.72</v>
      </c>
    </row>
    <row r="1982" spans="1:7" x14ac:dyDescent="0.25">
      <c r="A1982" t="s">
        <v>13488</v>
      </c>
      <c r="B1982">
        <v>83252109</v>
      </c>
      <c r="C1982">
        <v>23.6</v>
      </c>
      <c r="D1982">
        <v>0.85</v>
      </c>
      <c r="E1982">
        <v>2.02</v>
      </c>
      <c r="G1982">
        <v>20.73</v>
      </c>
    </row>
    <row r="1983" spans="1:7" x14ac:dyDescent="0.25">
      <c r="A1983" t="s">
        <v>13489</v>
      </c>
      <c r="B1983">
        <v>63642102</v>
      </c>
      <c r="C1983">
        <v>7.01</v>
      </c>
      <c r="G1983">
        <v>7.01</v>
      </c>
    </row>
    <row r="1984" spans="1:7" x14ac:dyDescent="0.25">
      <c r="A1984" t="s">
        <v>13490</v>
      </c>
      <c r="B1984">
        <v>63642104</v>
      </c>
      <c r="C1984">
        <v>6.76</v>
      </c>
      <c r="G1984">
        <v>6.76</v>
      </c>
    </row>
    <row r="1985" spans="1:7" x14ac:dyDescent="0.25">
      <c r="A1985" t="s">
        <v>13491</v>
      </c>
      <c r="B1985">
        <v>63642105</v>
      </c>
      <c r="C1985">
        <v>61.12</v>
      </c>
      <c r="G1985">
        <v>61.12</v>
      </c>
    </row>
    <row r="1986" spans="1:7" x14ac:dyDescent="0.25">
      <c r="A1986" t="s">
        <v>13492</v>
      </c>
      <c r="B1986">
        <v>63642106</v>
      </c>
      <c r="C1986">
        <v>1.08</v>
      </c>
      <c r="E1986">
        <v>0.39</v>
      </c>
      <c r="G1986">
        <v>0.69</v>
      </c>
    </row>
    <row r="1987" spans="1:7" x14ac:dyDescent="0.25">
      <c r="A1987" t="s">
        <v>13493</v>
      </c>
      <c r="B1987">
        <v>63642107</v>
      </c>
      <c r="C1987">
        <v>194.05</v>
      </c>
      <c r="G1987">
        <v>194.05</v>
      </c>
    </row>
    <row r="1988" spans="1:7" x14ac:dyDescent="0.25">
      <c r="A1988" t="s">
        <v>13494</v>
      </c>
      <c r="B1988">
        <v>63642108</v>
      </c>
      <c r="C1988">
        <v>3.02</v>
      </c>
      <c r="E1988">
        <v>0.34</v>
      </c>
      <c r="G1988">
        <v>2.68</v>
      </c>
    </row>
    <row r="1989" spans="1:7" x14ac:dyDescent="0.25">
      <c r="A1989" t="s">
        <v>13495</v>
      </c>
      <c r="B1989">
        <v>63642109</v>
      </c>
      <c r="C1989">
        <v>3.63</v>
      </c>
      <c r="G1989">
        <v>3.63</v>
      </c>
    </row>
    <row r="1990" spans="1:7" x14ac:dyDescent="0.25">
      <c r="A1990" t="s">
        <v>13496</v>
      </c>
      <c r="B1990">
        <v>63642112</v>
      </c>
      <c r="C1990">
        <v>3.45</v>
      </c>
      <c r="G1990">
        <v>3.45</v>
      </c>
    </row>
    <row r="1991" spans="1:7" x14ac:dyDescent="0.25">
      <c r="A1991" t="s">
        <v>13497</v>
      </c>
      <c r="B1991">
        <v>63642113</v>
      </c>
      <c r="C1991">
        <v>9.73</v>
      </c>
      <c r="E1991">
        <v>1.02</v>
      </c>
      <c r="G1991">
        <v>8.7100000000000009</v>
      </c>
    </row>
    <row r="1992" spans="1:7" x14ac:dyDescent="0.25">
      <c r="A1992" t="s">
        <v>13498</v>
      </c>
      <c r="B1992">
        <v>103241101</v>
      </c>
      <c r="C1992">
        <v>68.89</v>
      </c>
      <c r="G1992">
        <v>68.89</v>
      </c>
    </row>
    <row r="1993" spans="1:7" x14ac:dyDescent="0.25">
      <c r="A1993" t="s">
        <v>13499</v>
      </c>
      <c r="B1993">
        <v>103241102</v>
      </c>
      <c r="C1993">
        <v>67.67</v>
      </c>
      <c r="G1993">
        <v>67.67</v>
      </c>
    </row>
    <row r="1994" spans="1:7" x14ac:dyDescent="0.25">
      <c r="A1994" t="s">
        <v>13500</v>
      </c>
      <c r="B1994">
        <v>103241103</v>
      </c>
      <c r="C1994">
        <v>60.88</v>
      </c>
      <c r="G1994">
        <v>60.88</v>
      </c>
    </row>
    <row r="1995" spans="1:7" x14ac:dyDescent="0.25">
      <c r="A1995" t="s">
        <v>13501</v>
      </c>
      <c r="B1995">
        <v>153751101</v>
      </c>
      <c r="C1995">
        <v>6.84</v>
      </c>
      <c r="G1995">
        <v>6.84</v>
      </c>
    </row>
    <row r="1996" spans="1:7" x14ac:dyDescent="0.25">
      <c r="A1996" t="s">
        <v>13502</v>
      </c>
      <c r="B1996">
        <v>153751102</v>
      </c>
      <c r="C1996">
        <v>3.98</v>
      </c>
      <c r="G1996">
        <v>3.98</v>
      </c>
    </row>
    <row r="1997" spans="1:7" x14ac:dyDescent="0.25">
      <c r="A1997" t="s">
        <v>13503</v>
      </c>
      <c r="B1997">
        <v>153751103</v>
      </c>
      <c r="C1997">
        <v>97.44</v>
      </c>
      <c r="G1997">
        <v>97.44</v>
      </c>
    </row>
    <row r="1998" spans="1:7" x14ac:dyDescent="0.25">
      <c r="A1998" t="s">
        <v>13504</v>
      </c>
      <c r="B1998">
        <v>153751104</v>
      </c>
      <c r="C1998">
        <v>62.57</v>
      </c>
      <c r="G1998">
        <v>62.57</v>
      </c>
    </row>
    <row r="1999" spans="1:7" x14ac:dyDescent="0.25">
      <c r="A1999" t="s">
        <v>13505</v>
      </c>
      <c r="B1999">
        <v>153751105</v>
      </c>
      <c r="C1999">
        <v>8.24</v>
      </c>
      <c r="G1999">
        <v>8.24</v>
      </c>
    </row>
    <row r="2000" spans="1:7" x14ac:dyDescent="0.25">
      <c r="A2000" t="s">
        <v>13506</v>
      </c>
      <c r="B2000">
        <v>43471101</v>
      </c>
      <c r="C2000">
        <v>41.73</v>
      </c>
      <c r="E2000">
        <v>20.09</v>
      </c>
      <c r="G2000">
        <v>21.64</v>
      </c>
    </row>
    <row r="2001" spans="1:7" x14ac:dyDescent="0.25">
      <c r="A2001" t="s">
        <v>13507</v>
      </c>
      <c r="B2001">
        <v>152561103</v>
      </c>
      <c r="C2001">
        <v>80.22</v>
      </c>
      <c r="E2001">
        <v>67.150000000000006</v>
      </c>
      <c r="G2001">
        <v>13.07</v>
      </c>
    </row>
    <row r="2002" spans="1:7" x14ac:dyDescent="0.25">
      <c r="A2002" t="s">
        <v>13508</v>
      </c>
      <c r="B2002">
        <v>152561105</v>
      </c>
      <c r="C2002">
        <v>91.41</v>
      </c>
      <c r="E2002">
        <v>33.909999999999997</v>
      </c>
      <c r="G2002">
        <v>57.5</v>
      </c>
    </row>
    <row r="2003" spans="1:7" x14ac:dyDescent="0.25">
      <c r="A2003" t="s">
        <v>13509</v>
      </c>
      <c r="B2003">
        <v>152561106</v>
      </c>
      <c r="C2003">
        <v>25.83</v>
      </c>
      <c r="E2003">
        <v>0.81</v>
      </c>
      <c r="G2003">
        <v>25.02</v>
      </c>
    </row>
    <row r="2004" spans="1:7" x14ac:dyDescent="0.25">
      <c r="A2004" t="s">
        <v>13510</v>
      </c>
      <c r="B2004">
        <v>152561107</v>
      </c>
      <c r="C2004">
        <v>83.96</v>
      </c>
      <c r="E2004">
        <v>35.97</v>
      </c>
      <c r="G2004">
        <v>47.99</v>
      </c>
    </row>
    <row r="2005" spans="1:7" x14ac:dyDescent="0.25">
      <c r="A2005" t="s">
        <v>13511</v>
      </c>
      <c r="B2005">
        <v>255311101</v>
      </c>
      <c r="C2005">
        <v>0.02</v>
      </c>
      <c r="G2005">
        <v>0.02</v>
      </c>
    </row>
    <row r="2006" spans="1:7" x14ac:dyDescent="0.25">
      <c r="A2006" t="s">
        <v>13512</v>
      </c>
      <c r="B2006">
        <v>163781701</v>
      </c>
      <c r="C2006">
        <v>84.58</v>
      </c>
      <c r="E2006">
        <v>77.430000000000007</v>
      </c>
      <c r="G2006">
        <v>7.15</v>
      </c>
    </row>
    <row r="2007" spans="1:7" x14ac:dyDescent="0.25">
      <c r="A2007" t="s">
        <v>13513</v>
      </c>
      <c r="B2007">
        <v>163781704</v>
      </c>
      <c r="C2007">
        <v>118.03</v>
      </c>
      <c r="E2007">
        <v>58.71</v>
      </c>
      <c r="G2007">
        <v>59.32</v>
      </c>
    </row>
    <row r="2008" spans="1:7" x14ac:dyDescent="0.25">
      <c r="A2008" t="s">
        <v>13514</v>
      </c>
      <c r="B2008">
        <v>163781705</v>
      </c>
      <c r="C2008">
        <v>70.02</v>
      </c>
      <c r="E2008">
        <v>57.46</v>
      </c>
      <c r="G2008">
        <v>12.56</v>
      </c>
    </row>
    <row r="2009" spans="1:7" x14ac:dyDescent="0.25">
      <c r="A2009" t="s">
        <v>13515</v>
      </c>
      <c r="B2009">
        <v>183071101</v>
      </c>
      <c r="C2009">
        <v>83.71</v>
      </c>
      <c r="D2009">
        <v>7.18</v>
      </c>
      <c r="E2009">
        <v>58.34</v>
      </c>
      <c r="G2009">
        <v>18.190000000000001</v>
      </c>
    </row>
    <row r="2010" spans="1:7" x14ac:dyDescent="0.25">
      <c r="A2010" t="s">
        <v>13516</v>
      </c>
      <c r="B2010">
        <v>42120411</v>
      </c>
      <c r="C2010">
        <v>3.06</v>
      </c>
      <c r="G2010">
        <v>3.06</v>
      </c>
    </row>
    <row r="2011" spans="1:7" x14ac:dyDescent="0.25">
      <c r="A2011" t="s">
        <v>13517</v>
      </c>
      <c r="B2011">
        <v>42120413</v>
      </c>
      <c r="C2011">
        <v>2.37</v>
      </c>
      <c r="G2011">
        <v>2.37</v>
      </c>
    </row>
    <row r="2012" spans="1:7" x14ac:dyDescent="0.25">
      <c r="A2012" t="s">
        <v>13518</v>
      </c>
      <c r="B2012">
        <v>42631101</v>
      </c>
      <c r="C2012">
        <v>0.51</v>
      </c>
      <c r="G2012">
        <v>0.51</v>
      </c>
    </row>
    <row r="2013" spans="1:7" x14ac:dyDescent="0.25">
      <c r="A2013" t="s">
        <v>13519</v>
      </c>
      <c r="B2013">
        <v>42631102</v>
      </c>
      <c r="C2013">
        <v>4.21</v>
      </c>
      <c r="G2013">
        <v>4.21</v>
      </c>
    </row>
    <row r="2014" spans="1:7" x14ac:dyDescent="0.25">
      <c r="A2014" t="s">
        <v>13520</v>
      </c>
      <c r="B2014">
        <v>42631105</v>
      </c>
      <c r="C2014">
        <v>10.67</v>
      </c>
      <c r="G2014">
        <v>10.67</v>
      </c>
    </row>
    <row r="2015" spans="1:7" x14ac:dyDescent="0.25">
      <c r="A2015" t="s">
        <v>13521</v>
      </c>
      <c r="B2015">
        <v>42631106</v>
      </c>
      <c r="C2015">
        <v>9</v>
      </c>
      <c r="G2015">
        <v>9</v>
      </c>
    </row>
    <row r="2016" spans="1:7" x14ac:dyDescent="0.25">
      <c r="A2016" t="s">
        <v>13522</v>
      </c>
      <c r="B2016">
        <v>42631108</v>
      </c>
      <c r="C2016">
        <v>118.47</v>
      </c>
      <c r="E2016">
        <v>75.790000000000006</v>
      </c>
      <c r="G2016">
        <v>42.68</v>
      </c>
    </row>
    <row r="2017" spans="1:7" x14ac:dyDescent="0.25">
      <c r="A2017" t="s">
        <v>13523</v>
      </c>
      <c r="B2017">
        <v>42631109</v>
      </c>
      <c r="C2017">
        <v>66.599999999999994</v>
      </c>
      <c r="E2017">
        <v>48.74</v>
      </c>
      <c r="G2017">
        <v>17.86</v>
      </c>
    </row>
    <row r="2018" spans="1:7" x14ac:dyDescent="0.25">
      <c r="A2018" t="s">
        <v>13524</v>
      </c>
      <c r="B2018">
        <v>42631110</v>
      </c>
      <c r="C2018">
        <v>0.25</v>
      </c>
      <c r="G2018">
        <v>0.25</v>
      </c>
    </row>
    <row r="2019" spans="1:7" x14ac:dyDescent="0.25">
      <c r="A2019" t="s">
        <v>13525</v>
      </c>
      <c r="B2019">
        <v>252541101</v>
      </c>
      <c r="C2019">
        <v>0.03</v>
      </c>
      <c r="G2019">
        <v>0.03</v>
      </c>
    </row>
    <row r="2020" spans="1:7" x14ac:dyDescent="0.25">
      <c r="A2020" t="s">
        <v>13526</v>
      </c>
      <c r="B2020">
        <v>42601101</v>
      </c>
      <c r="C2020">
        <v>96.11</v>
      </c>
      <c r="E2020">
        <v>76.489999999999995</v>
      </c>
      <c r="G2020">
        <v>19.62</v>
      </c>
    </row>
    <row r="2021" spans="1:7" x14ac:dyDescent="0.25">
      <c r="A2021" t="s">
        <v>13527</v>
      </c>
      <c r="B2021">
        <v>42601102</v>
      </c>
      <c r="C2021">
        <v>105.92</v>
      </c>
      <c r="E2021">
        <v>88.3</v>
      </c>
      <c r="G2021">
        <v>17.62</v>
      </c>
    </row>
    <row r="2022" spans="1:7" x14ac:dyDescent="0.25">
      <c r="A2022" t="s">
        <v>13528</v>
      </c>
      <c r="B2022">
        <v>83912109</v>
      </c>
      <c r="C2022">
        <v>19.899999999999999</v>
      </c>
      <c r="G2022">
        <v>19.899999999999999</v>
      </c>
    </row>
    <row r="2023" spans="1:7" x14ac:dyDescent="0.25">
      <c r="A2023" t="s">
        <v>13529</v>
      </c>
      <c r="B2023">
        <v>83912110</v>
      </c>
      <c r="C2023">
        <v>27.42</v>
      </c>
      <c r="E2023">
        <v>19.66</v>
      </c>
      <c r="G2023">
        <v>7.76</v>
      </c>
    </row>
    <row r="2024" spans="1:7" x14ac:dyDescent="0.25">
      <c r="A2024" t="s">
        <v>13530</v>
      </c>
      <c r="B2024">
        <v>83912111</v>
      </c>
      <c r="C2024">
        <v>0.91</v>
      </c>
      <c r="G2024">
        <v>0.91</v>
      </c>
    </row>
    <row r="2025" spans="1:7" x14ac:dyDescent="0.25">
      <c r="A2025" t="s">
        <v>13531</v>
      </c>
      <c r="B2025">
        <v>152201101</v>
      </c>
      <c r="C2025">
        <v>34.03</v>
      </c>
      <c r="D2025">
        <v>34.03</v>
      </c>
      <c r="G2025">
        <v>0</v>
      </c>
    </row>
    <row r="2026" spans="1:7" x14ac:dyDescent="0.25">
      <c r="A2026" t="s">
        <v>13532</v>
      </c>
      <c r="B2026">
        <v>152201102</v>
      </c>
      <c r="C2026">
        <v>9.52</v>
      </c>
      <c r="D2026">
        <v>9.52</v>
      </c>
      <c r="G2026">
        <v>0</v>
      </c>
    </row>
    <row r="2027" spans="1:7" x14ac:dyDescent="0.25">
      <c r="A2027" t="s">
        <v>13533</v>
      </c>
      <c r="B2027">
        <v>163751101</v>
      </c>
      <c r="C2027">
        <v>71.790000000000006</v>
      </c>
      <c r="E2027">
        <v>71.790000000000006</v>
      </c>
      <c r="G2027">
        <v>0</v>
      </c>
    </row>
    <row r="2028" spans="1:7" x14ac:dyDescent="0.25">
      <c r="A2028" t="s">
        <v>13534</v>
      </c>
      <c r="B2028">
        <v>163751102</v>
      </c>
      <c r="C2028">
        <v>176.13</v>
      </c>
      <c r="D2028">
        <v>85.35</v>
      </c>
      <c r="E2028">
        <v>90.78</v>
      </c>
      <c r="G2028">
        <v>0</v>
      </c>
    </row>
    <row r="2029" spans="1:7" x14ac:dyDescent="0.25">
      <c r="A2029" t="s">
        <v>13535</v>
      </c>
      <c r="B2029">
        <v>163160401</v>
      </c>
      <c r="C2029">
        <v>3.15</v>
      </c>
      <c r="D2029">
        <v>1.1200000000000001</v>
      </c>
      <c r="E2029">
        <v>1.95</v>
      </c>
      <c r="G2029">
        <v>0.08</v>
      </c>
    </row>
    <row r="2030" spans="1:7" x14ac:dyDescent="0.25">
      <c r="A2030" t="s">
        <v>13536</v>
      </c>
      <c r="B2030">
        <v>252852101</v>
      </c>
      <c r="C2030">
        <v>1.43</v>
      </c>
      <c r="G2030">
        <v>1.43</v>
      </c>
    </row>
    <row r="2031" spans="1:7" x14ac:dyDescent="0.25">
      <c r="A2031" t="s">
        <v>13537</v>
      </c>
      <c r="B2031">
        <v>252852102</v>
      </c>
      <c r="C2031">
        <v>2.76</v>
      </c>
      <c r="G2031">
        <v>2.76</v>
      </c>
    </row>
    <row r="2032" spans="1:7" x14ac:dyDescent="0.25">
      <c r="A2032" t="s">
        <v>13538</v>
      </c>
      <c r="B2032">
        <v>252852103</v>
      </c>
      <c r="C2032">
        <v>1.98</v>
      </c>
      <c r="G2032">
        <v>1.98</v>
      </c>
    </row>
    <row r="2033" spans="1:7" x14ac:dyDescent="0.25">
      <c r="A2033" t="s">
        <v>13539</v>
      </c>
      <c r="B2033">
        <v>252852105</v>
      </c>
      <c r="C2033">
        <v>1.76</v>
      </c>
      <c r="G2033">
        <v>1.76</v>
      </c>
    </row>
    <row r="2034" spans="1:7" x14ac:dyDescent="0.25">
      <c r="A2034" t="s">
        <v>13540</v>
      </c>
      <c r="B2034">
        <v>252852106</v>
      </c>
      <c r="C2034">
        <v>5.43</v>
      </c>
      <c r="G2034">
        <v>5.43</v>
      </c>
    </row>
    <row r="2035" spans="1:7" x14ac:dyDescent="0.25">
      <c r="A2035" t="s">
        <v>13541</v>
      </c>
      <c r="B2035">
        <v>252852107</v>
      </c>
      <c r="C2035">
        <v>1.59</v>
      </c>
      <c r="G2035">
        <v>1.59</v>
      </c>
    </row>
    <row r="2036" spans="1:7" x14ac:dyDescent="0.25">
      <c r="A2036" t="s">
        <v>13542</v>
      </c>
      <c r="B2036">
        <v>252852109</v>
      </c>
      <c r="C2036">
        <v>7.14</v>
      </c>
      <c r="G2036">
        <v>7.14</v>
      </c>
    </row>
    <row r="2037" spans="1:7" x14ac:dyDescent="0.25">
      <c r="A2037" t="s">
        <v>13543</v>
      </c>
      <c r="B2037">
        <v>252852110</v>
      </c>
      <c r="C2037">
        <v>0.19</v>
      </c>
      <c r="G2037">
        <v>0.19</v>
      </c>
    </row>
    <row r="2038" spans="1:7" x14ac:dyDescent="0.25">
      <c r="A2038" t="s">
        <v>13544</v>
      </c>
      <c r="B2038">
        <v>252852111</v>
      </c>
      <c r="C2038">
        <v>0.75</v>
      </c>
      <c r="G2038">
        <v>0.75</v>
      </c>
    </row>
    <row r="2039" spans="1:7" x14ac:dyDescent="0.25">
      <c r="A2039" t="s">
        <v>13545</v>
      </c>
      <c r="B2039">
        <v>18120401</v>
      </c>
      <c r="C2039">
        <v>1.56</v>
      </c>
      <c r="G2039">
        <v>1.56</v>
      </c>
    </row>
    <row r="2040" spans="1:7" x14ac:dyDescent="0.25">
      <c r="A2040" t="s">
        <v>13546</v>
      </c>
      <c r="B2040">
        <v>103721101</v>
      </c>
      <c r="C2040">
        <v>52.88</v>
      </c>
      <c r="E2040">
        <v>29.54</v>
      </c>
      <c r="G2040">
        <v>23.34</v>
      </c>
    </row>
    <row r="2041" spans="1:7" x14ac:dyDescent="0.25">
      <c r="A2041" t="s">
        <v>13547</v>
      </c>
      <c r="B2041">
        <v>103732101</v>
      </c>
      <c r="C2041">
        <v>48.49</v>
      </c>
      <c r="E2041">
        <v>47.46</v>
      </c>
      <c r="G2041">
        <v>1.03</v>
      </c>
    </row>
    <row r="2042" spans="1:7" x14ac:dyDescent="0.25">
      <c r="A2042" t="s">
        <v>13548</v>
      </c>
      <c r="B2042">
        <v>101321101</v>
      </c>
      <c r="C2042">
        <v>23.62</v>
      </c>
      <c r="E2042">
        <v>23.62</v>
      </c>
      <c r="G2042">
        <v>0</v>
      </c>
    </row>
    <row r="2043" spans="1:7" x14ac:dyDescent="0.25">
      <c r="A2043" t="s">
        <v>13549</v>
      </c>
      <c r="B2043">
        <v>103501101</v>
      </c>
      <c r="C2043">
        <v>2.84</v>
      </c>
      <c r="E2043">
        <v>2.84</v>
      </c>
      <c r="G2043">
        <v>0</v>
      </c>
    </row>
    <row r="2044" spans="1:7" x14ac:dyDescent="0.25">
      <c r="A2044" t="s">
        <v>13550</v>
      </c>
      <c r="B2044">
        <v>12160401</v>
      </c>
      <c r="C2044">
        <v>1.04</v>
      </c>
      <c r="G2044">
        <v>1.04</v>
      </c>
    </row>
    <row r="2045" spans="1:7" x14ac:dyDescent="0.25">
      <c r="A2045" t="s">
        <v>13551</v>
      </c>
      <c r="B2045">
        <v>12160402</v>
      </c>
      <c r="C2045">
        <v>1.87</v>
      </c>
      <c r="G2045">
        <v>1.87</v>
      </c>
    </row>
    <row r="2046" spans="1:7" x14ac:dyDescent="0.25">
      <c r="A2046" t="s">
        <v>13552</v>
      </c>
      <c r="B2046">
        <v>152461101</v>
      </c>
      <c r="C2046">
        <v>7.71</v>
      </c>
      <c r="E2046">
        <v>1.26</v>
      </c>
      <c r="G2046">
        <v>6.45</v>
      </c>
    </row>
    <row r="2047" spans="1:7" x14ac:dyDescent="0.25">
      <c r="A2047" t="s">
        <v>13553</v>
      </c>
      <c r="B2047">
        <v>152461102</v>
      </c>
      <c r="C2047">
        <v>2.12</v>
      </c>
      <c r="E2047">
        <v>1.86</v>
      </c>
      <c r="G2047">
        <v>0.26</v>
      </c>
    </row>
    <row r="2048" spans="1:7" x14ac:dyDescent="0.25">
      <c r="A2048" t="s">
        <v>13554</v>
      </c>
      <c r="B2048">
        <v>152461103</v>
      </c>
      <c r="C2048">
        <v>29.53</v>
      </c>
      <c r="E2048">
        <v>12.08</v>
      </c>
      <c r="G2048">
        <v>17.45</v>
      </c>
    </row>
    <row r="2049" spans="1:7" x14ac:dyDescent="0.25">
      <c r="A2049" t="s">
        <v>13555</v>
      </c>
      <c r="B2049">
        <v>152461104</v>
      </c>
      <c r="C2049">
        <v>13.39</v>
      </c>
      <c r="E2049">
        <v>0.52</v>
      </c>
      <c r="G2049">
        <v>12.87</v>
      </c>
    </row>
    <row r="2050" spans="1:7" x14ac:dyDescent="0.25">
      <c r="A2050" t="s">
        <v>13556</v>
      </c>
      <c r="B2050">
        <v>153081109</v>
      </c>
      <c r="C2050">
        <v>11.05</v>
      </c>
      <c r="E2050">
        <v>10.76</v>
      </c>
      <c r="G2050">
        <v>0.28999999999999998</v>
      </c>
    </row>
    <row r="2051" spans="1:7" x14ac:dyDescent="0.25">
      <c r="A2051" t="s">
        <v>13557</v>
      </c>
      <c r="B2051">
        <v>153081110</v>
      </c>
      <c r="C2051">
        <v>34.409999999999997</v>
      </c>
      <c r="D2051">
        <v>0.73</v>
      </c>
      <c r="E2051">
        <v>32.659999999999997</v>
      </c>
      <c r="G2051">
        <v>1.02</v>
      </c>
    </row>
    <row r="2052" spans="1:7" x14ac:dyDescent="0.25">
      <c r="A2052" t="s">
        <v>13558</v>
      </c>
      <c r="B2052">
        <v>153081111</v>
      </c>
      <c r="C2052">
        <v>16.690000000000001</v>
      </c>
      <c r="E2052">
        <v>14.73</v>
      </c>
      <c r="G2052">
        <v>1.96</v>
      </c>
    </row>
    <row r="2053" spans="1:7" x14ac:dyDescent="0.25">
      <c r="A2053" t="s">
        <v>13559</v>
      </c>
      <c r="B2053">
        <v>153081112</v>
      </c>
      <c r="C2053">
        <v>29.78</v>
      </c>
      <c r="E2053">
        <v>27.54</v>
      </c>
      <c r="G2053">
        <v>2.2400000000000002</v>
      </c>
    </row>
    <row r="2054" spans="1:7" x14ac:dyDescent="0.25">
      <c r="A2054" t="s">
        <v>13560</v>
      </c>
      <c r="B2054">
        <v>153082106</v>
      </c>
      <c r="C2054">
        <v>273.51</v>
      </c>
      <c r="D2054">
        <v>179.49</v>
      </c>
      <c r="E2054">
        <v>93.76</v>
      </c>
      <c r="G2054">
        <v>0.26</v>
      </c>
    </row>
    <row r="2055" spans="1:7" x14ac:dyDescent="0.25">
      <c r="A2055" t="s">
        <v>13561</v>
      </c>
      <c r="B2055">
        <v>63441101</v>
      </c>
      <c r="C2055">
        <v>33.729999999999997</v>
      </c>
      <c r="G2055">
        <v>33.729999999999997</v>
      </c>
    </row>
    <row r="2056" spans="1:7" x14ac:dyDescent="0.25">
      <c r="A2056" t="s">
        <v>13562</v>
      </c>
      <c r="B2056">
        <v>63441105</v>
      </c>
      <c r="C2056">
        <v>51.66</v>
      </c>
      <c r="G2056">
        <v>51.66</v>
      </c>
    </row>
    <row r="2057" spans="1:7" x14ac:dyDescent="0.25">
      <c r="A2057" t="s">
        <v>13563</v>
      </c>
      <c r="B2057">
        <v>63441106</v>
      </c>
      <c r="C2057">
        <v>32.79</v>
      </c>
      <c r="G2057">
        <v>32.79</v>
      </c>
    </row>
    <row r="2058" spans="1:7" x14ac:dyDescent="0.25">
      <c r="A2058" t="s">
        <v>13564</v>
      </c>
      <c r="B2058">
        <v>152442103</v>
      </c>
      <c r="C2058">
        <v>1.88</v>
      </c>
      <c r="G2058">
        <v>1.88</v>
      </c>
    </row>
    <row r="2059" spans="1:7" x14ac:dyDescent="0.25">
      <c r="A2059" t="s">
        <v>13565</v>
      </c>
      <c r="B2059">
        <v>152442104</v>
      </c>
      <c r="C2059">
        <v>2.42</v>
      </c>
      <c r="G2059">
        <v>2.42</v>
      </c>
    </row>
    <row r="2060" spans="1:7" x14ac:dyDescent="0.25">
      <c r="A2060" t="s">
        <v>13566</v>
      </c>
      <c r="B2060">
        <v>152442107</v>
      </c>
      <c r="C2060">
        <v>0.02</v>
      </c>
      <c r="G2060">
        <v>0.02</v>
      </c>
    </row>
    <row r="2061" spans="1:7" x14ac:dyDescent="0.25">
      <c r="A2061" t="s">
        <v>13567</v>
      </c>
      <c r="B2061">
        <v>152442108</v>
      </c>
      <c r="C2061">
        <v>2.1</v>
      </c>
      <c r="G2061">
        <v>2.1</v>
      </c>
    </row>
    <row r="2062" spans="1:7" x14ac:dyDescent="0.25">
      <c r="A2062" t="s">
        <v>13568</v>
      </c>
      <c r="B2062">
        <v>152442110</v>
      </c>
      <c r="C2062">
        <v>34.64</v>
      </c>
      <c r="G2062">
        <v>34.64</v>
      </c>
    </row>
    <row r="2063" spans="1:7" x14ac:dyDescent="0.25">
      <c r="A2063" t="s">
        <v>13569</v>
      </c>
      <c r="B2063">
        <v>153731101</v>
      </c>
      <c r="C2063">
        <v>32.33</v>
      </c>
      <c r="G2063">
        <v>32.33</v>
      </c>
    </row>
    <row r="2064" spans="1:7" x14ac:dyDescent="0.25">
      <c r="A2064" t="s">
        <v>13570</v>
      </c>
      <c r="B2064">
        <v>153731102</v>
      </c>
      <c r="C2064">
        <v>5.63</v>
      </c>
      <c r="G2064">
        <v>5.63</v>
      </c>
    </row>
    <row r="2065" spans="1:7" x14ac:dyDescent="0.25">
      <c r="A2065" t="s">
        <v>13571</v>
      </c>
      <c r="B2065">
        <v>153732106</v>
      </c>
      <c r="C2065">
        <v>31.95</v>
      </c>
      <c r="G2065">
        <v>31.95</v>
      </c>
    </row>
    <row r="2066" spans="1:7" x14ac:dyDescent="0.25">
      <c r="A2066" t="s">
        <v>13572</v>
      </c>
      <c r="B2066">
        <v>153732107</v>
      </c>
      <c r="C2066">
        <v>39.770000000000003</v>
      </c>
      <c r="G2066">
        <v>39.770000000000003</v>
      </c>
    </row>
    <row r="2067" spans="1:7" x14ac:dyDescent="0.25">
      <c r="A2067" t="s">
        <v>13573</v>
      </c>
      <c r="B2067">
        <v>22680401</v>
      </c>
      <c r="C2067">
        <v>4.7</v>
      </c>
      <c r="G2067">
        <v>4.7</v>
      </c>
    </row>
    <row r="2068" spans="1:7" x14ac:dyDescent="0.25">
      <c r="A2068" t="s">
        <v>13574</v>
      </c>
      <c r="B2068">
        <v>43381101</v>
      </c>
      <c r="C2068">
        <v>66.150000000000006</v>
      </c>
      <c r="E2068">
        <v>44.25</v>
      </c>
      <c r="G2068">
        <v>21.9</v>
      </c>
    </row>
    <row r="2069" spans="1:7" x14ac:dyDescent="0.25">
      <c r="A2069" t="s">
        <v>13575</v>
      </c>
      <c r="B2069">
        <v>82931101</v>
      </c>
      <c r="C2069">
        <v>53.94</v>
      </c>
      <c r="D2069">
        <v>29.9</v>
      </c>
      <c r="E2069">
        <v>17.32</v>
      </c>
      <c r="G2069">
        <v>6.72</v>
      </c>
    </row>
    <row r="2070" spans="1:7" x14ac:dyDescent="0.25">
      <c r="A2070" t="s">
        <v>13576</v>
      </c>
      <c r="B2070">
        <v>14261101</v>
      </c>
      <c r="C2070">
        <v>20.99</v>
      </c>
      <c r="G2070">
        <v>20.99</v>
      </c>
    </row>
    <row r="2071" spans="1:7" x14ac:dyDescent="0.25">
      <c r="A2071" t="s">
        <v>13577</v>
      </c>
      <c r="B2071">
        <v>14261102</v>
      </c>
      <c r="C2071">
        <v>14.06</v>
      </c>
      <c r="G2071">
        <v>14.06</v>
      </c>
    </row>
    <row r="2072" spans="1:7" x14ac:dyDescent="0.25">
      <c r="A2072" t="s">
        <v>13578</v>
      </c>
      <c r="B2072">
        <v>14261103</v>
      </c>
      <c r="C2072">
        <v>0.01</v>
      </c>
      <c r="G2072">
        <v>0.01</v>
      </c>
    </row>
    <row r="2073" spans="1:7" x14ac:dyDescent="0.25">
      <c r="A2073" t="s">
        <v>13579</v>
      </c>
      <c r="B2073">
        <v>22610401</v>
      </c>
      <c r="C2073">
        <v>2.4500000000000002</v>
      </c>
      <c r="G2073">
        <v>2.4500000000000002</v>
      </c>
    </row>
    <row r="2074" spans="1:7" x14ac:dyDescent="0.25">
      <c r="A2074" t="s">
        <v>13580</v>
      </c>
      <c r="B2074">
        <v>22610402</v>
      </c>
      <c r="C2074">
        <v>3.5</v>
      </c>
      <c r="G2074">
        <v>3.5</v>
      </c>
    </row>
    <row r="2075" spans="1:7" x14ac:dyDescent="0.25">
      <c r="A2075" t="s">
        <v>13581</v>
      </c>
      <c r="B2075">
        <v>253642101</v>
      </c>
      <c r="C2075">
        <v>59.33</v>
      </c>
      <c r="E2075">
        <v>48.76</v>
      </c>
      <c r="G2075">
        <v>10.57</v>
      </c>
    </row>
    <row r="2076" spans="1:7" x14ac:dyDescent="0.25">
      <c r="A2076" t="s">
        <v>13582</v>
      </c>
      <c r="B2076">
        <v>253642103</v>
      </c>
      <c r="C2076">
        <v>20.45</v>
      </c>
      <c r="E2076">
        <v>18.43</v>
      </c>
      <c r="G2076">
        <v>2.02</v>
      </c>
    </row>
    <row r="2077" spans="1:7" x14ac:dyDescent="0.25">
      <c r="A2077" t="s">
        <v>13583</v>
      </c>
      <c r="B2077">
        <v>253642104</v>
      </c>
      <c r="C2077">
        <v>12.55</v>
      </c>
      <c r="E2077">
        <v>8.0299999999999994</v>
      </c>
      <c r="G2077">
        <v>4.5199999999999996</v>
      </c>
    </row>
    <row r="2078" spans="1:7" x14ac:dyDescent="0.25">
      <c r="A2078" t="s">
        <v>13584</v>
      </c>
      <c r="B2078">
        <v>22031101</v>
      </c>
      <c r="C2078">
        <v>7.2</v>
      </c>
      <c r="G2078">
        <v>7.2</v>
      </c>
    </row>
    <row r="2079" spans="1:7" x14ac:dyDescent="0.25">
      <c r="A2079" t="s">
        <v>13585</v>
      </c>
      <c r="B2079">
        <v>22031102</v>
      </c>
      <c r="C2079">
        <v>0.48</v>
      </c>
      <c r="G2079">
        <v>0.48</v>
      </c>
    </row>
    <row r="2080" spans="1:7" x14ac:dyDescent="0.25">
      <c r="A2080" t="s">
        <v>13586</v>
      </c>
      <c r="B2080">
        <v>22031103</v>
      </c>
      <c r="C2080">
        <v>1.8</v>
      </c>
      <c r="G2080">
        <v>1.8</v>
      </c>
    </row>
    <row r="2081" spans="1:7" x14ac:dyDescent="0.25">
      <c r="A2081" t="s">
        <v>13587</v>
      </c>
      <c r="B2081">
        <v>22031104</v>
      </c>
      <c r="C2081">
        <v>0.3</v>
      </c>
      <c r="G2081">
        <v>0.3</v>
      </c>
    </row>
    <row r="2082" spans="1:7" x14ac:dyDescent="0.25">
      <c r="A2082" t="s">
        <v>13588</v>
      </c>
      <c r="B2082">
        <v>22031105</v>
      </c>
      <c r="C2082">
        <v>1.52</v>
      </c>
      <c r="G2082">
        <v>1.52</v>
      </c>
    </row>
    <row r="2083" spans="1:7" x14ac:dyDescent="0.25">
      <c r="A2083" t="s">
        <v>13589</v>
      </c>
      <c r="B2083">
        <v>22031107</v>
      </c>
      <c r="C2083">
        <v>0.9</v>
      </c>
      <c r="G2083">
        <v>0.9</v>
      </c>
    </row>
    <row r="2084" spans="1:7" x14ac:dyDescent="0.25">
      <c r="A2084" t="s">
        <v>13590</v>
      </c>
      <c r="B2084">
        <v>22031108</v>
      </c>
      <c r="C2084">
        <v>3.5</v>
      </c>
      <c r="G2084">
        <v>3.5</v>
      </c>
    </row>
    <row r="2085" spans="1:7" x14ac:dyDescent="0.25">
      <c r="A2085" t="s">
        <v>13591</v>
      </c>
      <c r="B2085">
        <v>22031109</v>
      </c>
      <c r="C2085">
        <v>5.2</v>
      </c>
      <c r="G2085">
        <v>5.2</v>
      </c>
    </row>
    <row r="2086" spans="1:7" x14ac:dyDescent="0.25">
      <c r="A2086" t="s">
        <v>13592</v>
      </c>
      <c r="B2086">
        <v>22031110</v>
      </c>
      <c r="C2086">
        <v>6.49</v>
      </c>
      <c r="G2086">
        <v>6.49</v>
      </c>
    </row>
    <row r="2087" spans="1:7" x14ac:dyDescent="0.25">
      <c r="A2087" t="s">
        <v>13593</v>
      </c>
      <c r="B2087">
        <v>22031112</v>
      </c>
      <c r="C2087">
        <v>0.93</v>
      </c>
      <c r="G2087">
        <v>0.93</v>
      </c>
    </row>
    <row r="2088" spans="1:7" x14ac:dyDescent="0.25">
      <c r="A2088" t="s">
        <v>13594</v>
      </c>
      <c r="B2088">
        <v>22031113</v>
      </c>
      <c r="C2088">
        <v>1.74</v>
      </c>
      <c r="G2088">
        <v>1.74</v>
      </c>
    </row>
    <row r="2089" spans="1:7" x14ac:dyDescent="0.25">
      <c r="A2089" t="s">
        <v>13595</v>
      </c>
      <c r="B2089">
        <v>22031114</v>
      </c>
      <c r="C2089">
        <v>7.0000000000000007E-2</v>
      </c>
      <c r="G2089">
        <v>7.0000000000000007E-2</v>
      </c>
    </row>
    <row r="2090" spans="1:7" x14ac:dyDescent="0.25">
      <c r="A2090" t="s">
        <v>13596</v>
      </c>
      <c r="B2090">
        <v>22031115</v>
      </c>
      <c r="C2090">
        <v>0.84</v>
      </c>
      <c r="G2090">
        <v>0.84</v>
      </c>
    </row>
    <row r="2091" spans="1:7" x14ac:dyDescent="0.25">
      <c r="A2091" t="s">
        <v>13597</v>
      </c>
      <c r="B2091">
        <v>22031116</v>
      </c>
      <c r="C2091">
        <v>2.21</v>
      </c>
      <c r="G2091">
        <v>2.21</v>
      </c>
    </row>
    <row r="2092" spans="1:7" x14ac:dyDescent="0.25">
      <c r="A2092" t="s">
        <v>13598</v>
      </c>
      <c r="B2092">
        <v>22031117</v>
      </c>
      <c r="C2092">
        <v>4.93</v>
      </c>
      <c r="G2092">
        <v>4.93</v>
      </c>
    </row>
    <row r="2093" spans="1:7" x14ac:dyDescent="0.25">
      <c r="A2093" t="s">
        <v>13599</v>
      </c>
      <c r="B2093">
        <v>22031118</v>
      </c>
      <c r="C2093">
        <v>4.29</v>
      </c>
      <c r="G2093">
        <v>4.29</v>
      </c>
    </row>
    <row r="2094" spans="1:7" x14ac:dyDescent="0.25">
      <c r="A2094" t="s">
        <v>13600</v>
      </c>
      <c r="B2094">
        <v>22031119</v>
      </c>
      <c r="C2094">
        <v>2.5099999999999998</v>
      </c>
      <c r="G2094">
        <v>2.5099999999999998</v>
      </c>
    </row>
    <row r="2095" spans="1:7" x14ac:dyDescent="0.25">
      <c r="A2095" t="s">
        <v>13601</v>
      </c>
      <c r="B2095">
        <v>22031121</v>
      </c>
      <c r="C2095">
        <v>0.17</v>
      </c>
      <c r="G2095">
        <v>0.17</v>
      </c>
    </row>
    <row r="2096" spans="1:7" x14ac:dyDescent="0.25">
      <c r="A2096" t="s">
        <v>13602</v>
      </c>
      <c r="B2096">
        <v>42281104</v>
      </c>
      <c r="C2096">
        <v>18.84</v>
      </c>
      <c r="D2096">
        <v>0.11</v>
      </c>
      <c r="E2096">
        <v>4.57</v>
      </c>
      <c r="G2096">
        <v>14.16</v>
      </c>
    </row>
    <row r="2097" spans="1:7" x14ac:dyDescent="0.25">
      <c r="A2097" t="s">
        <v>13603</v>
      </c>
      <c r="B2097">
        <v>42281105</v>
      </c>
      <c r="C2097">
        <v>73.400000000000006</v>
      </c>
      <c r="D2097">
        <v>4.6399999999999997</v>
      </c>
      <c r="E2097">
        <v>43.35</v>
      </c>
      <c r="G2097">
        <v>25.41</v>
      </c>
    </row>
    <row r="2098" spans="1:7" x14ac:dyDescent="0.25">
      <c r="A2098" t="s">
        <v>13604</v>
      </c>
      <c r="B2098">
        <v>182961107</v>
      </c>
      <c r="C2098">
        <v>46.88</v>
      </c>
      <c r="G2098">
        <v>46.88</v>
      </c>
    </row>
    <row r="2099" spans="1:7" x14ac:dyDescent="0.25">
      <c r="A2099" t="s">
        <v>13605</v>
      </c>
      <c r="B2099">
        <v>182961110</v>
      </c>
      <c r="C2099">
        <v>79.81</v>
      </c>
      <c r="E2099">
        <v>0.24</v>
      </c>
      <c r="G2099">
        <v>79.569999999999993</v>
      </c>
    </row>
    <row r="2100" spans="1:7" x14ac:dyDescent="0.25">
      <c r="A2100" t="s">
        <v>13606</v>
      </c>
      <c r="B2100">
        <v>43291102</v>
      </c>
      <c r="C2100">
        <v>8.99</v>
      </c>
      <c r="F2100">
        <v>0.09</v>
      </c>
      <c r="G2100">
        <v>8.9</v>
      </c>
    </row>
    <row r="2101" spans="1:7" x14ac:dyDescent="0.25">
      <c r="A2101" t="s">
        <v>13607</v>
      </c>
      <c r="B2101">
        <v>43291103</v>
      </c>
      <c r="C2101">
        <v>8.1</v>
      </c>
      <c r="G2101">
        <v>8.1</v>
      </c>
    </row>
    <row r="2102" spans="1:7" x14ac:dyDescent="0.25">
      <c r="A2102" t="s">
        <v>13608</v>
      </c>
      <c r="B2102">
        <v>43291104</v>
      </c>
      <c r="C2102">
        <v>50.91</v>
      </c>
      <c r="E2102">
        <v>28.41</v>
      </c>
      <c r="F2102">
        <v>0.05</v>
      </c>
      <c r="G2102">
        <v>22.45</v>
      </c>
    </row>
    <row r="2103" spans="1:7" x14ac:dyDescent="0.25">
      <c r="A2103" t="s">
        <v>13609</v>
      </c>
      <c r="B2103">
        <v>43291105</v>
      </c>
      <c r="C2103">
        <v>70.099999999999994</v>
      </c>
      <c r="E2103">
        <v>20.73</v>
      </c>
      <c r="F2103">
        <v>0.05</v>
      </c>
      <c r="G2103">
        <v>49.32</v>
      </c>
    </row>
    <row r="2104" spans="1:7" x14ac:dyDescent="0.25">
      <c r="A2104" t="s">
        <v>13610</v>
      </c>
      <c r="B2104">
        <v>43292101</v>
      </c>
      <c r="C2104">
        <v>11.6</v>
      </c>
      <c r="G2104">
        <v>11.6</v>
      </c>
    </row>
    <row r="2105" spans="1:7" x14ac:dyDescent="0.25">
      <c r="A2105" t="s">
        <v>13611</v>
      </c>
      <c r="B2105">
        <v>43292102</v>
      </c>
      <c r="C2105">
        <v>98.08</v>
      </c>
      <c r="D2105">
        <v>21.14</v>
      </c>
      <c r="E2105">
        <v>0.74</v>
      </c>
      <c r="G2105">
        <v>76.2</v>
      </c>
    </row>
    <row r="2106" spans="1:7" x14ac:dyDescent="0.25">
      <c r="A2106" t="s">
        <v>13612</v>
      </c>
      <c r="B2106">
        <v>43292103</v>
      </c>
      <c r="C2106">
        <v>77.459999999999994</v>
      </c>
      <c r="D2106">
        <v>37.61</v>
      </c>
      <c r="E2106">
        <v>8.1</v>
      </c>
      <c r="G2106">
        <v>31.75</v>
      </c>
    </row>
    <row r="2107" spans="1:7" x14ac:dyDescent="0.25">
      <c r="A2107" t="s">
        <v>13613</v>
      </c>
      <c r="B2107">
        <v>182971101</v>
      </c>
      <c r="C2107">
        <v>58.3</v>
      </c>
      <c r="E2107">
        <v>17.62</v>
      </c>
      <c r="G2107">
        <v>40.68</v>
      </c>
    </row>
    <row r="2108" spans="1:7" x14ac:dyDescent="0.25">
      <c r="A2108" t="s">
        <v>13614</v>
      </c>
      <c r="B2108">
        <v>63681102</v>
      </c>
      <c r="C2108">
        <v>50.82</v>
      </c>
      <c r="E2108">
        <v>26.6</v>
      </c>
      <c r="G2108">
        <v>24.22</v>
      </c>
    </row>
    <row r="2109" spans="1:7" x14ac:dyDescent="0.25">
      <c r="A2109" t="s">
        <v>13615</v>
      </c>
      <c r="B2109">
        <v>63681103</v>
      </c>
      <c r="C2109">
        <v>36.51</v>
      </c>
      <c r="E2109">
        <v>3.76</v>
      </c>
      <c r="G2109">
        <v>32.75</v>
      </c>
    </row>
    <row r="2110" spans="1:7" x14ac:dyDescent="0.25">
      <c r="A2110" t="s">
        <v>13616</v>
      </c>
      <c r="B2110">
        <v>63681105</v>
      </c>
      <c r="C2110">
        <v>83.61</v>
      </c>
      <c r="E2110">
        <v>1.78</v>
      </c>
      <c r="G2110">
        <v>81.83</v>
      </c>
    </row>
    <row r="2111" spans="1:7" x14ac:dyDescent="0.25">
      <c r="A2111" t="s">
        <v>13617</v>
      </c>
      <c r="B2111">
        <v>163761703</v>
      </c>
      <c r="C2111">
        <v>62.12</v>
      </c>
      <c r="D2111">
        <v>1.46</v>
      </c>
      <c r="E2111">
        <v>54.53</v>
      </c>
      <c r="G2111">
        <v>6.13</v>
      </c>
    </row>
    <row r="2112" spans="1:7" x14ac:dyDescent="0.25">
      <c r="A2112" t="s">
        <v>13618</v>
      </c>
      <c r="B2112">
        <v>163761704</v>
      </c>
      <c r="C2112">
        <v>45.38</v>
      </c>
      <c r="E2112">
        <v>45.38</v>
      </c>
      <c r="G2112">
        <v>0</v>
      </c>
    </row>
    <row r="2113" spans="1:7" x14ac:dyDescent="0.25">
      <c r="A2113" t="s">
        <v>13619</v>
      </c>
      <c r="B2113">
        <v>13151101</v>
      </c>
      <c r="C2113">
        <v>1.62</v>
      </c>
      <c r="G2113">
        <v>1.62</v>
      </c>
    </row>
    <row r="2114" spans="1:7" x14ac:dyDescent="0.25">
      <c r="A2114" t="s">
        <v>13620</v>
      </c>
      <c r="B2114">
        <v>13151102</v>
      </c>
      <c r="C2114">
        <v>1.1499999999999999</v>
      </c>
      <c r="G2114">
        <v>1.1499999999999999</v>
      </c>
    </row>
    <row r="2115" spans="1:7" x14ac:dyDescent="0.25">
      <c r="A2115" t="s">
        <v>13621</v>
      </c>
      <c r="B2115">
        <v>13151105</v>
      </c>
      <c r="C2115">
        <v>11.8</v>
      </c>
      <c r="D2115">
        <v>1.1399999999999999</v>
      </c>
      <c r="E2115">
        <v>1.9</v>
      </c>
      <c r="G2115">
        <v>8.76</v>
      </c>
    </row>
    <row r="2116" spans="1:7" x14ac:dyDescent="0.25">
      <c r="A2116" t="s">
        <v>13622</v>
      </c>
      <c r="B2116">
        <v>254441103</v>
      </c>
      <c r="C2116">
        <v>16.899999999999999</v>
      </c>
      <c r="G2116">
        <v>16.899999999999999</v>
      </c>
    </row>
    <row r="2117" spans="1:7" x14ac:dyDescent="0.25">
      <c r="A2117" t="s">
        <v>13623</v>
      </c>
      <c r="B2117">
        <v>254441105</v>
      </c>
      <c r="C2117">
        <v>23.72</v>
      </c>
      <c r="G2117">
        <v>23.72</v>
      </c>
    </row>
    <row r="2118" spans="1:7" x14ac:dyDescent="0.25">
      <c r="A2118" t="s">
        <v>13624</v>
      </c>
      <c r="B2118">
        <v>254441106</v>
      </c>
      <c r="C2118">
        <v>122.11</v>
      </c>
      <c r="G2118">
        <v>122.11</v>
      </c>
    </row>
    <row r="2119" spans="1:7" x14ac:dyDescent="0.25">
      <c r="A2119" t="s">
        <v>13625</v>
      </c>
      <c r="B2119">
        <v>24141101</v>
      </c>
      <c r="C2119">
        <v>14.47</v>
      </c>
      <c r="D2119">
        <v>0.41</v>
      </c>
      <c r="E2119">
        <v>8.52</v>
      </c>
      <c r="G2119">
        <v>5.54</v>
      </c>
    </row>
    <row r="2120" spans="1:7" x14ac:dyDescent="0.25">
      <c r="A2120" t="s">
        <v>13626</v>
      </c>
      <c r="B2120">
        <v>24141102</v>
      </c>
      <c r="C2120">
        <v>10.74</v>
      </c>
      <c r="E2120">
        <v>3.77</v>
      </c>
      <c r="G2120">
        <v>6.97</v>
      </c>
    </row>
    <row r="2121" spans="1:7" x14ac:dyDescent="0.25">
      <c r="A2121" t="s">
        <v>13627</v>
      </c>
      <c r="B2121">
        <v>254801000</v>
      </c>
      <c r="C2121">
        <v>0.01</v>
      </c>
      <c r="G2121">
        <v>0.01</v>
      </c>
    </row>
    <row r="2122" spans="1:7" x14ac:dyDescent="0.25">
      <c r="A2122" t="s">
        <v>13628</v>
      </c>
      <c r="B2122">
        <v>254801101</v>
      </c>
      <c r="C2122">
        <v>14.12</v>
      </c>
      <c r="G2122">
        <v>14.12</v>
      </c>
    </row>
    <row r="2123" spans="1:7" x14ac:dyDescent="0.25">
      <c r="A2123" t="s">
        <v>13629</v>
      </c>
      <c r="B2123">
        <v>22590401</v>
      </c>
      <c r="C2123">
        <v>0</v>
      </c>
      <c r="G2123">
        <v>0</v>
      </c>
    </row>
    <row r="2124" spans="1:7" x14ac:dyDescent="0.25">
      <c r="A2124" t="s">
        <v>13630</v>
      </c>
      <c r="B2124">
        <v>22590402</v>
      </c>
      <c r="C2124">
        <v>1.27</v>
      </c>
      <c r="G2124">
        <v>1.27</v>
      </c>
    </row>
    <row r="2125" spans="1:7" x14ac:dyDescent="0.25">
      <c r="A2125" t="s">
        <v>13631</v>
      </c>
      <c r="B2125">
        <v>22590403</v>
      </c>
      <c r="C2125">
        <v>3.12</v>
      </c>
      <c r="G2125">
        <v>3.12</v>
      </c>
    </row>
    <row r="2126" spans="1:7" x14ac:dyDescent="0.25">
      <c r="A2126" t="s">
        <v>13632</v>
      </c>
      <c r="B2126">
        <v>103531103</v>
      </c>
      <c r="C2126">
        <v>39.979999999999997</v>
      </c>
      <c r="E2126">
        <v>2.75</v>
      </c>
      <c r="G2126">
        <v>37.229999999999997</v>
      </c>
    </row>
    <row r="2127" spans="1:7" x14ac:dyDescent="0.25">
      <c r="A2127" t="s">
        <v>13633</v>
      </c>
      <c r="B2127">
        <v>103541101</v>
      </c>
      <c r="C2127">
        <v>74.44</v>
      </c>
      <c r="E2127">
        <v>47.63</v>
      </c>
      <c r="G2127">
        <v>26.81</v>
      </c>
    </row>
    <row r="2128" spans="1:7" x14ac:dyDescent="0.25">
      <c r="A2128" t="s">
        <v>13634</v>
      </c>
      <c r="B2128">
        <v>103541102</v>
      </c>
      <c r="C2128">
        <v>1.48</v>
      </c>
      <c r="G2128">
        <v>1.48</v>
      </c>
    </row>
    <row r="2129" spans="1:7" x14ac:dyDescent="0.25">
      <c r="A2129" t="s">
        <v>13635</v>
      </c>
      <c r="B2129">
        <v>103541103</v>
      </c>
      <c r="C2129">
        <v>37.99</v>
      </c>
      <c r="E2129">
        <v>16.8</v>
      </c>
      <c r="G2129">
        <v>21.19</v>
      </c>
    </row>
    <row r="2130" spans="1:7" x14ac:dyDescent="0.25">
      <c r="A2130" t="s">
        <v>13636</v>
      </c>
      <c r="B2130">
        <v>103541104</v>
      </c>
      <c r="C2130">
        <v>93.4</v>
      </c>
      <c r="E2130">
        <v>66.12</v>
      </c>
      <c r="G2130">
        <v>27.28</v>
      </c>
    </row>
    <row r="2131" spans="1:7" x14ac:dyDescent="0.25">
      <c r="A2131" t="s">
        <v>13637</v>
      </c>
      <c r="B2131">
        <v>103541105</v>
      </c>
      <c r="C2131">
        <v>37.700000000000003</v>
      </c>
      <c r="E2131">
        <v>13.6</v>
      </c>
      <c r="G2131">
        <v>24.1</v>
      </c>
    </row>
    <row r="2132" spans="1:7" x14ac:dyDescent="0.25">
      <c r="A2132" t="s">
        <v>13638</v>
      </c>
      <c r="B2132">
        <v>43191101</v>
      </c>
      <c r="C2132">
        <v>66.17</v>
      </c>
      <c r="D2132">
        <v>19.239999999999998</v>
      </c>
      <c r="E2132">
        <v>21.65</v>
      </c>
      <c r="G2132">
        <v>25.28</v>
      </c>
    </row>
    <row r="2133" spans="1:7" x14ac:dyDescent="0.25">
      <c r="A2133" t="s">
        <v>13639</v>
      </c>
      <c r="B2133">
        <v>43191102</v>
      </c>
      <c r="C2133">
        <v>58.39</v>
      </c>
      <c r="D2133">
        <v>0.65</v>
      </c>
      <c r="E2133">
        <v>27.84</v>
      </c>
      <c r="G2133">
        <v>29.9</v>
      </c>
    </row>
    <row r="2134" spans="1:7" x14ac:dyDescent="0.25">
      <c r="A2134" t="s">
        <v>13640</v>
      </c>
      <c r="B2134">
        <v>24160402</v>
      </c>
      <c r="C2134">
        <v>1.25</v>
      </c>
      <c r="G2134">
        <v>1.25</v>
      </c>
    </row>
    <row r="2135" spans="1:7" x14ac:dyDescent="0.25">
      <c r="A2135" t="s">
        <v>13641</v>
      </c>
      <c r="B2135">
        <v>24160403</v>
      </c>
      <c r="C2135">
        <v>2.15</v>
      </c>
      <c r="G2135">
        <v>2.15</v>
      </c>
    </row>
    <row r="2136" spans="1:7" x14ac:dyDescent="0.25">
      <c r="A2136" t="s">
        <v>13642</v>
      </c>
      <c r="B2136">
        <v>24160404</v>
      </c>
      <c r="C2136">
        <v>1.61</v>
      </c>
      <c r="G2136">
        <v>1.61</v>
      </c>
    </row>
    <row r="2137" spans="1:7" x14ac:dyDescent="0.25">
      <c r="A2137" t="s">
        <v>13643</v>
      </c>
      <c r="B2137">
        <v>24160405</v>
      </c>
      <c r="C2137">
        <v>3.35</v>
      </c>
      <c r="G2137">
        <v>3.35</v>
      </c>
    </row>
    <row r="2138" spans="1:7" x14ac:dyDescent="0.25">
      <c r="A2138" t="s">
        <v>13644</v>
      </c>
      <c r="B2138">
        <v>24160406</v>
      </c>
      <c r="C2138">
        <v>6.58</v>
      </c>
      <c r="G2138">
        <v>6.58</v>
      </c>
    </row>
    <row r="2139" spans="1:7" x14ac:dyDescent="0.25">
      <c r="A2139" t="s">
        <v>13645</v>
      </c>
      <c r="B2139">
        <v>24160408</v>
      </c>
      <c r="C2139">
        <v>5.6</v>
      </c>
      <c r="G2139">
        <v>5.6</v>
      </c>
    </row>
    <row r="2140" spans="1:7" x14ac:dyDescent="0.25">
      <c r="A2140" t="s">
        <v>13646</v>
      </c>
      <c r="B2140">
        <v>24160409</v>
      </c>
      <c r="C2140">
        <v>4.91</v>
      </c>
      <c r="G2140">
        <v>4.91</v>
      </c>
    </row>
    <row r="2141" spans="1:7" x14ac:dyDescent="0.25">
      <c r="A2141" t="s">
        <v>13647</v>
      </c>
      <c r="B2141">
        <v>24160410</v>
      </c>
      <c r="C2141">
        <v>5.42</v>
      </c>
      <c r="G2141">
        <v>5.42</v>
      </c>
    </row>
    <row r="2142" spans="1:7" x14ac:dyDescent="0.25">
      <c r="A2142" t="s">
        <v>13648</v>
      </c>
      <c r="B2142">
        <v>24161101</v>
      </c>
      <c r="C2142">
        <v>1.94</v>
      </c>
      <c r="G2142">
        <v>1.94</v>
      </c>
    </row>
    <row r="2143" spans="1:7" x14ac:dyDescent="0.25">
      <c r="A2143" t="s">
        <v>13649</v>
      </c>
      <c r="B2143">
        <v>24161102</v>
      </c>
      <c r="C2143">
        <v>1.63</v>
      </c>
      <c r="G2143">
        <v>1.63</v>
      </c>
    </row>
    <row r="2144" spans="1:7" x14ac:dyDescent="0.25">
      <c r="A2144" t="s">
        <v>13650</v>
      </c>
      <c r="B2144">
        <v>24161103</v>
      </c>
      <c r="C2144">
        <v>1.59</v>
      </c>
      <c r="G2144">
        <v>1.59</v>
      </c>
    </row>
    <row r="2145" spans="1:7" x14ac:dyDescent="0.25">
      <c r="A2145" t="s">
        <v>13651</v>
      </c>
      <c r="B2145">
        <v>24161104</v>
      </c>
      <c r="C2145">
        <v>0.98</v>
      </c>
      <c r="G2145">
        <v>0.98</v>
      </c>
    </row>
    <row r="2146" spans="1:7" x14ac:dyDescent="0.25">
      <c r="A2146" t="s">
        <v>13652</v>
      </c>
      <c r="B2146">
        <v>24161105</v>
      </c>
      <c r="C2146">
        <v>7.26</v>
      </c>
      <c r="G2146">
        <v>7.26</v>
      </c>
    </row>
    <row r="2147" spans="1:7" x14ac:dyDescent="0.25">
      <c r="A2147" t="s">
        <v>13653</v>
      </c>
      <c r="B2147">
        <v>252341101</v>
      </c>
      <c r="C2147">
        <v>26.41</v>
      </c>
      <c r="G2147">
        <v>26.41</v>
      </c>
    </row>
    <row r="2148" spans="1:7" x14ac:dyDescent="0.25">
      <c r="A2148" t="s">
        <v>13654</v>
      </c>
      <c r="B2148">
        <v>252341104</v>
      </c>
      <c r="C2148">
        <v>82.43</v>
      </c>
      <c r="E2148">
        <v>1.69</v>
      </c>
      <c r="G2148">
        <v>80.739999999999995</v>
      </c>
    </row>
    <row r="2149" spans="1:7" x14ac:dyDescent="0.25">
      <c r="A2149" t="s">
        <v>13655</v>
      </c>
      <c r="B2149">
        <v>252341106</v>
      </c>
      <c r="C2149">
        <v>123.19</v>
      </c>
      <c r="G2149">
        <v>123.19</v>
      </c>
    </row>
    <row r="2150" spans="1:7" x14ac:dyDescent="0.25">
      <c r="A2150" t="s">
        <v>13656</v>
      </c>
      <c r="B2150">
        <v>252341110</v>
      </c>
      <c r="C2150">
        <v>42.16</v>
      </c>
      <c r="G2150">
        <v>42.16</v>
      </c>
    </row>
    <row r="2151" spans="1:7" x14ac:dyDescent="0.25">
      <c r="A2151" t="s">
        <v>13657</v>
      </c>
      <c r="B2151">
        <v>252341112</v>
      </c>
      <c r="C2151">
        <v>89.86</v>
      </c>
      <c r="E2151">
        <v>0.78</v>
      </c>
      <c r="G2151">
        <v>89.08</v>
      </c>
    </row>
    <row r="2152" spans="1:7" x14ac:dyDescent="0.25">
      <c r="A2152" t="s">
        <v>13658</v>
      </c>
      <c r="B2152">
        <v>254572101</v>
      </c>
      <c r="C2152">
        <v>31.34</v>
      </c>
      <c r="G2152">
        <v>31.34</v>
      </c>
    </row>
    <row r="2153" spans="1:7" x14ac:dyDescent="0.25">
      <c r="A2153" t="s">
        <v>13659</v>
      </c>
      <c r="B2153">
        <v>254572102</v>
      </c>
      <c r="C2153">
        <v>4.41</v>
      </c>
      <c r="G2153">
        <v>4.41</v>
      </c>
    </row>
    <row r="2154" spans="1:7" x14ac:dyDescent="0.25">
      <c r="A2154" t="s">
        <v>13660</v>
      </c>
      <c r="B2154">
        <v>254572103</v>
      </c>
      <c r="C2154">
        <v>25.47</v>
      </c>
      <c r="G2154">
        <v>25.47</v>
      </c>
    </row>
    <row r="2155" spans="1:7" x14ac:dyDescent="0.25">
      <c r="A2155" t="s">
        <v>13661</v>
      </c>
      <c r="B2155">
        <v>254572105</v>
      </c>
      <c r="C2155">
        <v>10.08</v>
      </c>
      <c r="G2155">
        <v>10.08</v>
      </c>
    </row>
    <row r="2156" spans="1:7" x14ac:dyDescent="0.25">
      <c r="A2156" t="s">
        <v>13662</v>
      </c>
      <c r="B2156">
        <v>254572107</v>
      </c>
      <c r="C2156">
        <v>6.74</v>
      </c>
      <c r="G2156">
        <v>6.74</v>
      </c>
    </row>
    <row r="2157" spans="1:7" x14ac:dyDescent="0.25">
      <c r="A2157" t="s">
        <v>13663</v>
      </c>
      <c r="B2157">
        <v>14692101</v>
      </c>
      <c r="C2157">
        <v>7.79</v>
      </c>
      <c r="G2157">
        <v>7.79</v>
      </c>
    </row>
    <row r="2158" spans="1:7" x14ac:dyDescent="0.25">
      <c r="A2158" t="s">
        <v>13664</v>
      </c>
      <c r="B2158">
        <v>14692102</v>
      </c>
      <c r="C2158">
        <v>20.7</v>
      </c>
      <c r="D2158">
        <v>2.17</v>
      </c>
      <c r="G2158">
        <v>18.53</v>
      </c>
    </row>
    <row r="2159" spans="1:7" x14ac:dyDescent="0.25">
      <c r="A2159" t="s">
        <v>13665</v>
      </c>
      <c r="B2159">
        <v>182731101</v>
      </c>
      <c r="C2159">
        <v>36.950000000000003</v>
      </c>
      <c r="E2159">
        <v>29.08</v>
      </c>
      <c r="G2159">
        <v>7.87</v>
      </c>
    </row>
    <row r="2160" spans="1:7" x14ac:dyDescent="0.25">
      <c r="A2160" t="s">
        <v>13666</v>
      </c>
      <c r="B2160">
        <v>182731102</v>
      </c>
      <c r="C2160">
        <v>58.33</v>
      </c>
      <c r="E2160">
        <v>19.690000000000001</v>
      </c>
      <c r="G2160">
        <v>38.64</v>
      </c>
    </row>
    <row r="2161" spans="1:7" x14ac:dyDescent="0.25">
      <c r="A2161" t="s">
        <v>13667</v>
      </c>
      <c r="B2161">
        <v>254181101</v>
      </c>
      <c r="C2161">
        <v>2.19</v>
      </c>
      <c r="G2161">
        <v>2.19</v>
      </c>
    </row>
    <row r="2162" spans="1:7" x14ac:dyDescent="0.25">
      <c r="A2162" t="s">
        <v>13668</v>
      </c>
      <c r="B2162">
        <v>62831101</v>
      </c>
      <c r="C2162">
        <v>53.25</v>
      </c>
      <c r="G2162">
        <v>53.25</v>
      </c>
    </row>
    <row r="2163" spans="1:7" x14ac:dyDescent="0.25">
      <c r="A2163" t="s">
        <v>13669</v>
      </c>
      <c r="B2163">
        <v>62831102</v>
      </c>
      <c r="C2163">
        <v>62.18</v>
      </c>
      <c r="G2163">
        <v>62.18</v>
      </c>
    </row>
    <row r="2164" spans="1:7" x14ac:dyDescent="0.25">
      <c r="A2164" t="s">
        <v>13670</v>
      </c>
      <c r="B2164">
        <v>62831103</v>
      </c>
      <c r="C2164">
        <v>77.94</v>
      </c>
      <c r="G2164">
        <v>77.94</v>
      </c>
    </row>
    <row r="2165" spans="1:7" x14ac:dyDescent="0.25">
      <c r="A2165" t="s">
        <v>13671</v>
      </c>
      <c r="B2165">
        <v>62831104</v>
      </c>
      <c r="C2165">
        <v>32.94</v>
      </c>
      <c r="G2165">
        <v>32.94</v>
      </c>
    </row>
    <row r="2166" spans="1:7" x14ac:dyDescent="0.25">
      <c r="A2166" t="s">
        <v>13672</v>
      </c>
      <c r="B2166">
        <v>12520401</v>
      </c>
      <c r="C2166">
        <v>5.95</v>
      </c>
      <c r="G2166">
        <v>5.95</v>
      </c>
    </row>
    <row r="2167" spans="1:7" x14ac:dyDescent="0.25">
      <c r="A2167" t="s">
        <v>13673</v>
      </c>
      <c r="B2167">
        <v>12520402</v>
      </c>
      <c r="C2167">
        <v>3.61</v>
      </c>
      <c r="G2167">
        <v>3.61</v>
      </c>
    </row>
    <row r="2168" spans="1:7" x14ac:dyDescent="0.25">
      <c r="A2168" t="s">
        <v>13674</v>
      </c>
      <c r="B2168">
        <v>13471118</v>
      </c>
      <c r="C2168">
        <v>2.97</v>
      </c>
      <c r="G2168">
        <v>2.97</v>
      </c>
    </row>
    <row r="2169" spans="1:7" x14ac:dyDescent="0.25">
      <c r="A2169" t="s">
        <v>13675</v>
      </c>
      <c r="B2169">
        <v>13471119</v>
      </c>
      <c r="C2169">
        <v>3.58</v>
      </c>
      <c r="G2169">
        <v>3.58</v>
      </c>
    </row>
    <row r="2170" spans="1:7" x14ac:dyDescent="0.25">
      <c r="A2170" t="s">
        <v>13676</v>
      </c>
      <c r="B2170">
        <v>13471120</v>
      </c>
      <c r="C2170">
        <v>2.97</v>
      </c>
      <c r="G2170">
        <v>2.97</v>
      </c>
    </row>
    <row r="2171" spans="1:7" x14ac:dyDescent="0.25">
      <c r="A2171" t="s">
        <v>13677</v>
      </c>
      <c r="B2171">
        <v>13471121</v>
      </c>
      <c r="C2171">
        <v>4.47</v>
      </c>
      <c r="G2171">
        <v>4.47</v>
      </c>
    </row>
    <row r="2172" spans="1:7" x14ac:dyDescent="0.25">
      <c r="A2172" t="s">
        <v>13678</v>
      </c>
      <c r="B2172">
        <v>13471122</v>
      </c>
      <c r="C2172">
        <v>3.86</v>
      </c>
      <c r="G2172">
        <v>3.86</v>
      </c>
    </row>
    <row r="2173" spans="1:7" x14ac:dyDescent="0.25">
      <c r="A2173" t="s">
        <v>13679</v>
      </c>
      <c r="B2173">
        <v>13471123</v>
      </c>
      <c r="C2173">
        <v>1.33</v>
      </c>
      <c r="G2173">
        <v>1.33</v>
      </c>
    </row>
    <row r="2174" spans="1:7" x14ac:dyDescent="0.25">
      <c r="A2174" t="s">
        <v>13680</v>
      </c>
      <c r="B2174">
        <v>13471124</v>
      </c>
      <c r="C2174">
        <v>6.75</v>
      </c>
      <c r="G2174">
        <v>6.75</v>
      </c>
    </row>
    <row r="2175" spans="1:7" x14ac:dyDescent="0.25">
      <c r="A2175" t="s">
        <v>13681</v>
      </c>
      <c r="B2175">
        <v>13471125</v>
      </c>
      <c r="C2175">
        <v>4.6100000000000003</v>
      </c>
      <c r="G2175">
        <v>4.6100000000000003</v>
      </c>
    </row>
    <row r="2176" spans="1:7" x14ac:dyDescent="0.25">
      <c r="A2176" t="s">
        <v>13682</v>
      </c>
      <c r="B2176">
        <v>13471126</v>
      </c>
      <c r="C2176">
        <v>13.05</v>
      </c>
      <c r="G2176">
        <v>13.05</v>
      </c>
    </row>
    <row r="2177" spans="1:7" x14ac:dyDescent="0.25">
      <c r="A2177" t="s">
        <v>13683</v>
      </c>
      <c r="B2177">
        <v>13471127</v>
      </c>
      <c r="C2177">
        <v>20.27</v>
      </c>
      <c r="G2177">
        <v>20.27</v>
      </c>
    </row>
    <row r="2178" spans="1:7" x14ac:dyDescent="0.25">
      <c r="A2178" t="s">
        <v>13684</v>
      </c>
      <c r="B2178">
        <v>13471128</v>
      </c>
      <c r="C2178">
        <v>7.55</v>
      </c>
      <c r="G2178">
        <v>7.55</v>
      </c>
    </row>
    <row r="2179" spans="1:7" x14ac:dyDescent="0.25">
      <c r="A2179" t="s">
        <v>13685</v>
      </c>
      <c r="B2179">
        <v>13471129</v>
      </c>
      <c r="C2179">
        <v>13.87</v>
      </c>
      <c r="G2179">
        <v>13.87</v>
      </c>
    </row>
    <row r="2180" spans="1:7" x14ac:dyDescent="0.25">
      <c r="A2180" t="s">
        <v>13686</v>
      </c>
      <c r="B2180">
        <v>13471130</v>
      </c>
      <c r="C2180">
        <v>15.96</v>
      </c>
      <c r="G2180">
        <v>15.96</v>
      </c>
    </row>
    <row r="2181" spans="1:7" x14ac:dyDescent="0.25">
      <c r="A2181" t="s">
        <v>13687</v>
      </c>
      <c r="B2181">
        <v>12840401</v>
      </c>
      <c r="C2181">
        <v>2.66</v>
      </c>
      <c r="E2181">
        <v>2.66</v>
      </c>
      <c r="G2181">
        <v>0</v>
      </c>
    </row>
    <row r="2182" spans="1:7" x14ac:dyDescent="0.25">
      <c r="A2182" t="s">
        <v>13688</v>
      </c>
      <c r="B2182">
        <v>12840402</v>
      </c>
      <c r="C2182">
        <v>2.4</v>
      </c>
      <c r="E2182">
        <v>1.75</v>
      </c>
      <c r="G2182">
        <v>0.65</v>
      </c>
    </row>
    <row r="2183" spans="1:7" x14ac:dyDescent="0.25">
      <c r="A2183" t="s">
        <v>13689</v>
      </c>
      <c r="B2183">
        <v>43321101</v>
      </c>
      <c r="C2183">
        <v>38.119999999999997</v>
      </c>
      <c r="D2183">
        <v>16.46</v>
      </c>
      <c r="E2183">
        <v>5.75</v>
      </c>
      <c r="G2183">
        <v>15.91</v>
      </c>
    </row>
    <row r="2184" spans="1:7" x14ac:dyDescent="0.25">
      <c r="A2184" t="s">
        <v>13690</v>
      </c>
      <c r="B2184">
        <v>43321102</v>
      </c>
      <c r="C2184">
        <v>19.260000000000002</v>
      </c>
      <c r="D2184">
        <v>0.01</v>
      </c>
      <c r="E2184">
        <v>2.61</v>
      </c>
      <c r="G2184">
        <v>16.64</v>
      </c>
    </row>
    <row r="2185" spans="1:7" x14ac:dyDescent="0.25">
      <c r="A2185" t="s">
        <v>13691</v>
      </c>
      <c r="B2185">
        <v>43321103</v>
      </c>
      <c r="C2185">
        <v>47.95</v>
      </c>
      <c r="D2185">
        <v>40.61</v>
      </c>
      <c r="E2185">
        <v>4.37</v>
      </c>
      <c r="G2185">
        <v>2.97</v>
      </c>
    </row>
    <row r="2186" spans="1:7" x14ac:dyDescent="0.25">
      <c r="A2186" t="s">
        <v>13692</v>
      </c>
      <c r="B2186">
        <v>43321104</v>
      </c>
      <c r="C2186">
        <v>11.53</v>
      </c>
      <c r="D2186">
        <v>1.92</v>
      </c>
      <c r="G2186">
        <v>9.61</v>
      </c>
    </row>
    <row r="2187" spans="1:7" x14ac:dyDescent="0.25">
      <c r="A2187" t="s">
        <v>13693</v>
      </c>
      <c r="B2187">
        <v>252861101</v>
      </c>
      <c r="C2187">
        <v>20.93</v>
      </c>
      <c r="G2187">
        <v>20.93</v>
      </c>
    </row>
    <row r="2188" spans="1:7" x14ac:dyDescent="0.25">
      <c r="A2188" t="s">
        <v>13694</v>
      </c>
      <c r="B2188">
        <v>252861102</v>
      </c>
      <c r="C2188">
        <v>36.79</v>
      </c>
      <c r="G2188">
        <v>36.79</v>
      </c>
    </row>
    <row r="2189" spans="1:7" x14ac:dyDescent="0.25">
      <c r="A2189" t="s">
        <v>13695</v>
      </c>
      <c r="B2189">
        <v>252861103</v>
      </c>
      <c r="C2189">
        <v>26.97</v>
      </c>
      <c r="G2189">
        <v>26.97</v>
      </c>
    </row>
    <row r="2190" spans="1:7" x14ac:dyDescent="0.25">
      <c r="A2190" t="s">
        <v>13696</v>
      </c>
      <c r="B2190">
        <v>252861104</v>
      </c>
      <c r="C2190">
        <v>8.61</v>
      </c>
      <c r="G2190">
        <v>8.61</v>
      </c>
    </row>
    <row r="2191" spans="1:7" x14ac:dyDescent="0.25">
      <c r="A2191" t="s">
        <v>13697</v>
      </c>
      <c r="B2191">
        <v>252861106</v>
      </c>
      <c r="C2191">
        <v>62.94</v>
      </c>
      <c r="G2191">
        <v>62.94</v>
      </c>
    </row>
    <row r="2192" spans="1:7" x14ac:dyDescent="0.25">
      <c r="A2192" t="s">
        <v>13698</v>
      </c>
      <c r="B2192">
        <v>192251101</v>
      </c>
      <c r="C2192">
        <v>19.46</v>
      </c>
      <c r="G2192">
        <v>19.46</v>
      </c>
    </row>
    <row r="2193" spans="1:7" x14ac:dyDescent="0.25">
      <c r="A2193" t="s">
        <v>13699</v>
      </c>
      <c r="B2193">
        <v>192251102</v>
      </c>
      <c r="C2193">
        <v>73.38</v>
      </c>
      <c r="E2193">
        <v>49.2</v>
      </c>
      <c r="F2193">
        <v>0.76</v>
      </c>
      <c r="G2193">
        <v>23.42</v>
      </c>
    </row>
    <row r="2194" spans="1:7" x14ac:dyDescent="0.25">
      <c r="A2194" t="s">
        <v>13700</v>
      </c>
      <c r="B2194">
        <v>163801701</v>
      </c>
      <c r="C2194">
        <v>64.88</v>
      </c>
      <c r="G2194">
        <v>64.88</v>
      </c>
    </row>
    <row r="2195" spans="1:7" x14ac:dyDescent="0.25">
      <c r="A2195" t="s">
        <v>13701</v>
      </c>
      <c r="B2195">
        <v>163801702</v>
      </c>
      <c r="C2195">
        <v>24.67</v>
      </c>
      <c r="G2195">
        <v>24.67</v>
      </c>
    </row>
    <row r="2196" spans="1:7" x14ac:dyDescent="0.25">
      <c r="A2196" t="s">
        <v>13702</v>
      </c>
      <c r="B2196">
        <v>163801703</v>
      </c>
      <c r="C2196">
        <v>83.43</v>
      </c>
      <c r="G2196">
        <v>83.43</v>
      </c>
    </row>
    <row r="2197" spans="1:7" x14ac:dyDescent="0.25">
      <c r="A2197" t="s">
        <v>13703</v>
      </c>
      <c r="B2197">
        <v>163801704</v>
      </c>
      <c r="C2197">
        <v>9.74</v>
      </c>
      <c r="G2197">
        <v>9.74</v>
      </c>
    </row>
    <row r="2198" spans="1:7" x14ac:dyDescent="0.25">
      <c r="A2198" t="s">
        <v>13704</v>
      </c>
      <c r="B2198">
        <v>103551101</v>
      </c>
      <c r="C2198">
        <v>58.65</v>
      </c>
      <c r="E2198">
        <v>43.52</v>
      </c>
      <c r="G2198">
        <v>15.13</v>
      </c>
    </row>
    <row r="2199" spans="1:7" x14ac:dyDescent="0.25">
      <c r="A2199" t="s">
        <v>13705</v>
      </c>
      <c r="B2199">
        <v>255251101</v>
      </c>
      <c r="C2199">
        <v>0.02</v>
      </c>
      <c r="G2199">
        <v>0.02</v>
      </c>
    </row>
    <row r="2200" spans="1:7" x14ac:dyDescent="0.25">
      <c r="A2200" t="s">
        <v>13706</v>
      </c>
      <c r="B2200">
        <v>163191711</v>
      </c>
      <c r="C2200">
        <v>36.14</v>
      </c>
      <c r="G2200">
        <v>36.14</v>
      </c>
    </row>
    <row r="2201" spans="1:7" x14ac:dyDescent="0.25">
      <c r="A2201" t="s">
        <v>13707</v>
      </c>
      <c r="B2201">
        <v>163191712</v>
      </c>
      <c r="C2201">
        <v>54.39</v>
      </c>
      <c r="G2201">
        <v>54.39</v>
      </c>
    </row>
    <row r="2202" spans="1:7" x14ac:dyDescent="0.25">
      <c r="A2202" t="s">
        <v>13708</v>
      </c>
      <c r="B2202">
        <v>163191713</v>
      </c>
      <c r="C2202">
        <v>54.12</v>
      </c>
      <c r="G2202">
        <v>54.12</v>
      </c>
    </row>
    <row r="2203" spans="1:7" x14ac:dyDescent="0.25">
      <c r="A2203" t="s">
        <v>13709</v>
      </c>
      <c r="B2203">
        <v>163191714</v>
      </c>
      <c r="C2203">
        <v>33.840000000000003</v>
      </c>
      <c r="G2203">
        <v>33.840000000000003</v>
      </c>
    </row>
    <row r="2204" spans="1:7" x14ac:dyDescent="0.25">
      <c r="A2204" t="s">
        <v>13710</v>
      </c>
      <c r="B2204">
        <v>163191715</v>
      </c>
      <c r="C2204">
        <v>92.48</v>
      </c>
      <c r="G2204">
        <v>92.48</v>
      </c>
    </row>
    <row r="2205" spans="1:7" x14ac:dyDescent="0.25">
      <c r="A2205" t="s">
        <v>13711</v>
      </c>
      <c r="B2205">
        <v>163191716</v>
      </c>
      <c r="C2205">
        <v>26.89</v>
      </c>
      <c r="G2205">
        <v>26.89</v>
      </c>
    </row>
    <row r="2206" spans="1:7" x14ac:dyDescent="0.25">
      <c r="A2206" t="s">
        <v>13712</v>
      </c>
      <c r="B2206">
        <v>83692104</v>
      </c>
      <c r="C2206">
        <v>159.83000000000001</v>
      </c>
      <c r="D2206">
        <v>39.36</v>
      </c>
      <c r="E2206">
        <v>62.04</v>
      </c>
      <c r="G2206">
        <v>58.43</v>
      </c>
    </row>
    <row r="2207" spans="1:7" x14ac:dyDescent="0.25">
      <c r="A2207" t="s">
        <v>13713</v>
      </c>
      <c r="B2207">
        <v>83692105</v>
      </c>
      <c r="C2207">
        <v>66.260000000000005</v>
      </c>
      <c r="D2207">
        <v>26.89</v>
      </c>
      <c r="E2207">
        <v>11.33</v>
      </c>
      <c r="G2207">
        <v>28.04</v>
      </c>
    </row>
    <row r="2208" spans="1:7" x14ac:dyDescent="0.25">
      <c r="A2208" t="s">
        <v>13714</v>
      </c>
      <c r="B2208">
        <v>152061101</v>
      </c>
      <c r="C2208">
        <v>4.72</v>
      </c>
      <c r="G2208">
        <v>4.72</v>
      </c>
    </row>
    <row r="2209" spans="1:7" x14ac:dyDescent="0.25">
      <c r="A2209" t="s">
        <v>13715</v>
      </c>
      <c r="B2209">
        <v>152061102</v>
      </c>
      <c r="C2209">
        <v>18.66</v>
      </c>
      <c r="G2209">
        <v>18.66</v>
      </c>
    </row>
    <row r="2210" spans="1:7" x14ac:dyDescent="0.25">
      <c r="A2210" t="s">
        <v>13716</v>
      </c>
      <c r="B2210">
        <v>152061103</v>
      </c>
      <c r="C2210">
        <v>5.1100000000000003</v>
      </c>
      <c r="G2210">
        <v>5.1100000000000003</v>
      </c>
    </row>
    <row r="2211" spans="1:7" x14ac:dyDescent="0.25">
      <c r="A2211" t="s">
        <v>13717</v>
      </c>
      <c r="B2211">
        <v>152061104</v>
      </c>
      <c r="C2211">
        <v>3.3</v>
      </c>
      <c r="G2211">
        <v>3.3</v>
      </c>
    </row>
    <row r="2212" spans="1:7" x14ac:dyDescent="0.25">
      <c r="A2212" t="s">
        <v>13718</v>
      </c>
      <c r="B2212">
        <v>254761101</v>
      </c>
      <c r="C2212">
        <v>12.1</v>
      </c>
      <c r="G2212">
        <v>12.1</v>
      </c>
    </row>
    <row r="2213" spans="1:7" x14ac:dyDescent="0.25">
      <c r="A2213" t="s">
        <v>13719</v>
      </c>
      <c r="B2213">
        <v>254762102</v>
      </c>
      <c r="C2213">
        <v>3.72</v>
      </c>
      <c r="G2213">
        <v>3.72</v>
      </c>
    </row>
    <row r="2214" spans="1:7" x14ac:dyDescent="0.25">
      <c r="A2214" t="s">
        <v>13720</v>
      </c>
      <c r="B2214">
        <v>14161101</v>
      </c>
      <c r="C2214">
        <v>30.55</v>
      </c>
      <c r="D2214">
        <v>2.13</v>
      </c>
      <c r="E2214">
        <v>10.74</v>
      </c>
      <c r="G2214">
        <v>17.68</v>
      </c>
    </row>
    <row r="2215" spans="1:7" x14ac:dyDescent="0.25">
      <c r="A2215" t="s">
        <v>13721</v>
      </c>
      <c r="B2215">
        <v>14161102</v>
      </c>
      <c r="C2215">
        <v>1.45</v>
      </c>
      <c r="D2215">
        <v>0.45</v>
      </c>
      <c r="G2215">
        <v>1</v>
      </c>
    </row>
    <row r="2216" spans="1:7" x14ac:dyDescent="0.25">
      <c r="A2216" t="s">
        <v>13722</v>
      </c>
      <c r="B2216">
        <v>14161103</v>
      </c>
      <c r="C2216">
        <v>2.58</v>
      </c>
      <c r="G2216">
        <v>2.58</v>
      </c>
    </row>
    <row r="2217" spans="1:7" x14ac:dyDescent="0.25">
      <c r="A2217" t="s">
        <v>13723</v>
      </c>
      <c r="B2217">
        <v>14161104</v>
      </c>
      <c r="C2217">
        <v>19.43</v>
      </c>
      <c r="E2217">
        <v>0.3</v>
      </c>
      <c r="G2217">
        <v>19.13</v>
      </c>
    </row>
    <row r="2218" spans="1:7" x14ac:dyDescent="0.25">
      <c r="A2218" t="s">
        <v>13724</v>
      </c>
      <c r="B2218">
        <v>14161105</v>
      </c>
      <c r="C2218">
        <v>4.2699999999999996</v>
      </c>
      <c r="G2218">
        <v>4.2699999999999996</v>
      </c>
    </row>
    <row r="2219" spans="1:7" x14ac:dyDescent="0.25">
      <c r="A2219" t="s">
        <v>13725</v>
      </c>
      <c r="B2219">
        <v>14161106</v>
      </c>
      <c r="C2219">
        <v>16.09</v>
      </c>
      <c r="D2219">
        <v>0.57999999999999996</v>
      </c>
      <c r="E2219">
        <v>2.84</v>
      </c>
      <c r="G2219">
        <v>12.67</v>
      </c>
    </row>
    <row r="2220" spans="1:7" x14ac:dyDescent="0.25">
      <c r="A2220" t="s">
        <v>13726</v>
      </c>
      <c r="B2220">
        <v>14161107</v>
      </c>
      <c r="C2220">
        <v>10.51</v>
      </c>
      <c r="D2220">
        <v>0.03</v>
      </c>
      <c r="G2220">
        <v>10.48</v>
      </c>
    </row>
    <row r="2221" spans="1:7" x14ac:dyDescent="0.25">
      <c r="A2221" t="s">
        <v>13727</v>
      </c>
      <c r="B2221">
        <v>14161108</v>
      </c>
      <c r="C2221">
        <v>13.12</v>
      </c>
      <c r="D2221">
        <v>1.97</v>
      </c>
      <c r="E2221">
        <v>3.14</v>
      </c>
      <c r="G2221">
        <v>8.01</v>
      </c>
    </row>
    <row r="2222" spans="1:7" x14ac:dyDescent="0.25">
      <c r="A2222" t="s">
        <v>13728</v>
      </c>
      <c r="B2222">
        <v>14161109</v>
      </c>
      <c r="C2222">
        <v>13.98</v>
      </c>
      <c r="D2222">
        <v>6.35</v>
      </c>
      <c r="E2222">
        <v>1.1399999999999999</v>
      </c>
      <c r="G2222">
        <v>6.49</v>
      </c>
    </row>
    <row r="2223" spans="1:7" x14ac:dyDescent="0.25">
      <c r="A2223" t="s">
        <v>13729</v>
      </c>
      <c r="B2223">
        <v>163081102</v>
      </c>
      <c r="C2223">
        <v>54.28</v>
      </c>
      <c r="G2223">
        <v>54.28</v>
      </c>
    </row>
    <row r="2224" spans="1:7" x14ac:dyDescent="0.25">
      <c r="A2224" t="s">
        <v>13730</v>
      </c>
      <c r="B2224">
        <v>109001101</v>
      </c>
      <c r="C2224">
        <v>0.02</v>
      </c>
      <c r="E2224">
        <v>0.02</v>
      </c>
      <c r="G2224">
        <v>0</v>
      </c>
    </row>
    <row r="2225" spans="1:7" x14ac:dyDescent="0.25">
      <c r="A2225" t="s">
        <v>13731</v>
      </c>
      <c r="B2225">
        <v>192471101</v>
      </c>
      <c r="C2225">
        <v>0.22</v>
      </c>
      <c r="G2225">
        <v>0.22</v>
      </c>
    </row>
    <row r="2226" spans="1:7" x14ac:dyDescent="0.25">
      <c r="A2226" t="s">
        <v>13732</v>
      </c>
      <c r="B2226">
        <v>63142101</v>
      </c>
      <c r="C2226">
        <v>5.14</v>
      </c>
      <c r="G2226">
        <v>5.14</v>
      </c>
    </row>
    <row r="2227" spans="1:7" x14ac:dyDescent="0.25">
      <c r="A2227" t="s">
        <v>13733</v>
      </c>
      <c r="B2227">
        <v>13310401</v>
      </c>
      <c r="C2227">
        <v>3.41</v>
      </c>
      <c r="G2227">
        <v>3.41</v>
      </c>
    </row>
    <row r="2228" spans="1:7" x14ac:dyDescent="0.25">
      <c r="A2228" t="s">
        <v>13734</v>
      </c>
      <c r="B2228">
        <v>13310402</v>
      </c>
      <c r="C2228">
        <v>3.34</v>
      </c>
      <c r="G2228">
        <v>3.34</v>
      </c>
    </row>
    <row r="2229" spans="1:7" x14ac:dyDescent="0.25">
      <c r="A2229" t="s">
        <v>13735</v>
      </c>
      <c r="B2229">
        <v>182011101</v>
      </c>
      <c r="C2229">
        <v>8.27</v>
      </c>
      <c r="G2229">
        <v>8.27</v>
      </c>
    </row>
    <row r="2230" spans="1:7" x14ac:dyDescent="0.25">
      <c r="A2230" t="s">
        <v>13736</v>
      </c>
      <c r="B2230">
        <v>182011102</v>
      </c>
      <c r="C2230">
        <v>21.22</v>
      </c>
      <c r="G2230">
        <v>21.22</v>
      </c>
    </row>
    <row r="2231" spans="1:7" x14ac:dyDescent="0.25">
      <c r="A2231" t="s">
        <v>13737</v>
      </c>
      <c r="B2231">
        <v>182011103</v>
      </c>
      <c r="C2231">
        <v>10.8</v>
      </c>
      <c r="G2231">
        <v>10.8</v>
      </c>
    </row>
    <row r="2232" spans="1:7" x14ac:dyDescent="0.25">
      <c r="A2232" t="s">
        <v>13738</v>
      </c>
      <c r="B2232">
        <v>182011104</v>
      </c>
      <c r="C2232">
        <v>31.51</v>
      </c>
      <c r="G2232">
        <v>31.51</v>
      </c>
    </row>
    <row r="2233" spans="1:7" x14ac:dyDescent="0.25">
      <c r="A2233" t="s">
        <v>13739</v>
      </c>
      <c r="B2233">
        <v>182011105</v>
      </c>
      <c r="C2233">
        <v>10.9</v>
      </c>
      <c r="G2233">
        <v>10.9</v>
      </c>
    </row>
    <row r="2234" spans="1:7" x14ac:dyDescent="0.25">
      <c r="A2234" t="s">
        <v>13740</v>
      </c>
      <c r="B2234">
        <v>182011106</v>
      </c>
      <c r="C2234">
        <v>18.61</v>
      </c>
      <c r="G2234">
        <v>18.61</v>
      </c>
    </row>
    <row r="2235" spans="1:7" x14ac:dyDescent="0.25">
      <c r="A2235" t="s">
        <v>13741</v>
      </c>
      <c r="B2235">
        <v>182011107</v>
      </c>
      <c r="C2235">
        <v>7.19</v>
      </c>
      <c r="G2235">
        <v>7.19</v>
      </c>
    </row>
    <row r="2236" spans="1:7" x14ac:dyDescent="0.25">
      <c r="A2236" t="s">
        <v>13742</v>
      </c>
      <c r="B2236">
        <v>182011108</v>
      </c>
      <c r="C2236">
        <v>2.73</v>
      </c>
      <c r="G2236">
        <v>2.73</v>
      </c>
    </row>
    <row r="2237" spans="1:7" x14ac:dyDescent="0.25">
      <c r="A2237" t="s">
        <v>13743</v>
      </c>
      <c r="B2237">
        <v>182011109</v>
      </c>
      <c r="C2237">
        <v>20.41</v>
      </c>
      <c r="G2237">
        <v>20.41</v>
      </c>
    </row>
    <row r="2238" spans="1:7" x14ac:dyDescent="0.25">
      <c r="A2238" t="s">
        <v>13744</v>
      </c>
      <c r="B2238">
        <v>43161101</v>
      </c>
      <c r="C2238">
        <v>47.28</v>
      </c>
      <c r="D2238">
        <v>7.21</v>
      </c>
      <c r="E2238">
        <v>14.96</v>
      </c>
      <c r="G2238">
        <v>25.11</v>
      </c>
    </row>
    <row r="2239" spans="1:7" x14ac:dyDescent="0.25">
      <c r="A2239" t="s">
        <v>13745</v>
      </c>
      <c r="B2239">
        <v>163692101</v>
      </c>
      <c r="C2239">
        <v>21.96</v>
      </c>
      <c r="E2239">
        <v>17.07</v>
      </c>
      <c r="F2239">
        <v>1.36</v>
      </c>
      <c r="G2239">
        <v>3.53</v>
      </c>
    </row>
    <row r="2240" spans="1:7" x14ac:dyDescent="0.25">
      <c r="A2240" t="s">
        <v>13746</v>
      </c>
      <c r="B2240">
        <v>163692102</v>
      </c>
      <c r="C2240">
        <v>51.97</v>
      </c>
      <c r="D2240">
        <v>42.09</v>
      </c>
      <c r="E2240">
        <v>9.81</v>
      </c>
      <c r="G2240">
        <v>7.0000000000000007E-2</v>
      </c>
    </row>
    <row r="2241" spans="1:7" x14ac:dyDescent="0.25">
      <c r="A2241" t="s">
        <v>13747</v>
      </c>
      <c r="B2241">
        <v>182191101</v>
      </c>
      <c r="C2241">
        <v>56.61</v>
      </c>
      <c r="E2241">
        <v>2.67</v>
      </c>
      <c r="G2241">
        <v>53.94</v>
      </c>
    </row>
    <row r="2242" spans="1:7" x14ac:dyDescent="0.25">
      <c r="A2242" t="s">
        <v>13748</v>
      </c>
      <c r="B2242">
        <v>182191102</v>
      </c>
      <c r="C2242">
        <v>124.26</v>
      </c>
      <c r="G2242">
        <v>124.26</v>
      </c>
    </row>
    <row r="2243" spans="1:7" x14ac:dyDescent="0.25">
      <c r="A2243" t="s">
        <v>13749</v>
      </c>
      <c r="B2243">
        <v>182742101</v>
      </c>
      <c r="C2243">
        <v>48.3</v>
      </c>
      <c r="E2243">
        <v>4.28</v>
      </c>
      <c r="G2243">
        <v>44.02</v>
      </c>
    </row>
    <row r="2244" spans="1:7" x14ac:dyDescent="0.25">
      <c r="A2244" t="s">
        <v>13750</v>
      </c>
      <c r="B2244">
        <v>182742102</v>
      </c>
      <c r="C2244">
        <v>12.95</v>
      </c>
      <c r="G2244">
        <v>12.95</v>
      </c>
    </row>
    <row r="2245" spans="1:7" x14ac:dyDescent="0.25">
      <c r="A2245" t="s">
        <v>13751</v>
      </c>
      <c r="B2245">
        <v>182742103</v>
      </c>
      <c r="C2245">
        <v>0.59</v>
      </c>
      <c r="G2245">
        <v>0.59</v>
      </c>
    </row>
    <row r="2246" spans="1:7" x14ac:dyDescent="0.25">
      <c r="A2246" t="s">
        <v>13752</v>
      </c>
      <c r="B2246">
        <v>182742104</v>
      </c>
      <c r="C2246">
        <v>51.43</v>
      </c>
      <c r="E2246">
        <v>26.66</v>
      </c>
      <c r="G2246">
        <v>24.77</v>
      </c>
    </row>
    <row r="2247" spans="1:7" x14ac:dyDescent="0.25">
      <c r="A2247" t="s">
        <v>13753</v>
      </c>
      <c r="B2247">
        <v>253191101</v>
      </c>
      <c r="C2247">
        <v>41.93</v>
      </c>
      <c r="E2247">
        <v>1.17</v>
      </c>
      <c r="G2247">
        <v>40.76</v>
      </c>
    </row>
    <row r="2248" spans="1:7" x14ac:dyDescent="0.25">
      <c r="A2248" t="s">
        <v>13754</v>
      </c>
      <c r="B2248">
        <v>253191102</v>
      </c>
      <c r="C2248">
        <v>11.98</v>
      </c>
      <c r="G2248">
        <v>11.98</v>
      </c>
    </row>
    <row r="2249" spans="1:7" x14ac:dyDescent="0.25">
      <c r="A2249" t="s">
        <v>13755</v>
      </c>
      <c r="B2249">
        <v>253191104</v>
      </c>
      <c r="C2249">
        <v>9.26</v>
      </c>
      <c r="G2249">
        <v>9.26</v>
      </c>
    </row>
    <row r="2250" spans="1:7" x14ac:dyDescent="0.25">
      <c r="A2250" t="s">
        <v>13756</v>
      </c>
      <c r="B2250">
        <v>22700401</v>
      </c>
      <c r="C2250">
        <v>3.61</v>
      </c>
      <c r="G2250">
        <v>3.61</v>
      </c>
    </row>
    <row r="2251" spans="1:7" x14ac:dyDescent="0.25">
      <c r="A2251" t="s">
        <v>13757</v>
      </c>
      <c r="B2251">
        <v>22700402</v>
      </c>
      <c r="C2251">
        <v>3.11</v>
      </c>
      <c r="G2251">
        <v>3.11</v>
      </c>
    </row>
    <row r="2252" spans="1:7" x14ac:dyDescent="0.25">
      <c r="A2252" t="s">
        <v>13758</v>
      </c>
      <c r="B2252">
        <v>22700403</v>
      </c>
      <c r="C2252">
        <v>5.03</v>
      </c>
      <c r="G2252">
        <v>5.03</v>
      </c>
    </row>
    <row r="2253" spans="1:7" x14ac:dyDescent="0.25">
      <c r="A2253" t="s">
        <v>13759</v>
      </c>
      <c r="B2253">
        <v>24180401</v>
      </c>
      <c r="C2253">
        <v>1.65</v>
      </c>
      <c r="G2253">
        <v>1.65</v>
      </c>
    </row>
    <row r="2254" spans="1:7" x14ac:dyDescent="0.25">
      <c r="A2254" t="s">
        <v>13760</v>
      </c>
      <c r="B2254">
        <v>24180402</v>
      </c>
      <c r="C2254">
        <v>4.29</v>
      </c>
      <c r="G2254">
        <v>4.29</v>
      </c>
    </row>
    <row r="2255" spans="1:7" x14ac:dyDescent="0.25">
      <c r="A2255" t="s">
        <v>13761</v>
      </c>
      <c r="B2255">
        <v>24180403</v>
      </c>
      <c r="C2255">
        <v>6.92</v>
      </c>
      <c r="G2255">
        <v>6.92</v>
      </c>
    </row>
    <row r="2256" spans="1:7" x14ac:dyDescent="0.25">
      <c r="A2256" t="s">
        <v>13762</v>
      </c>
      <c r="B2256">
        <v>24180404</v>
      </c>
      <c r="C2256">
        <v>8.75</v>
      </c>
      <c r="G2256">
        <v>8.75</v>
      </c>
    </row>
    <row r="2257" spans="1:7" x14ac:dyDescent="0.25">
      <c r="A2257" t="s">
        <v>13763</v>
      </c>
      <c r="B2257">
        <v>24180405</v>
      </c>
      <c r="C2257">
        <v>8.18</v>
      </c>
      <c r="G2257">
        <v>8.18</v>
      </c>
    </row>
    <row r="2258" spans="1:7" x14ac:dyDescent="0.25">
      <c r="A2258" t="s">
        <v>13764</v>
      </c>
      <c r="B2258">
        <v>24180406</v>
      </c>
      <c r="C2258">
        <v>6.54</v>
      </c>
      <c r="G2258">
        <v>6.54</v>
      </c>
    </row>
    <row r="2259" spans="1:7" x14ac:dyDescent="0.25">
      <c r="A2259" t="s">
        <v>13765</v>
      </c>
      <c r="B2259">
        <v>24181101</v>
      </c>
      <c r="C2259">
        <v>1.46</v>
      </c>
      <c r="G2259">
        <v>1.46</v>
      </c>
    </row>
    <row r="2260" spans="1:7" x14ac:dyDescent="0.25">
      <c r="A2260" t="s">
        <v>13766</v>
      </c>
      <c r="B2260">
        <v>24181102</v>
      </c>
      <c r="C2260">
        <v>0.46</v>
      </c>
      <c r="G2260">
        <v>0.46</v>
      </c>
    </row>
    <row r="2261" spans="1:7" x14ac:dyDescent="0.25">
      <c r="A2261" t="s">
        <v>13767</v>
      </c>
      <c r="B2261">
        <v>24181103</v>
      </c>
      <c r="C2261">
        <v>16.489999999999998</v>
      </c>
      <c r="E2261">
        <v>3.82</v>
      </c>
      <c r="G2261">
        <v>12.67</v>
      </c>
    </row>
    <row r="2262" spans="1:7" x14ac:dyDescent="0.25">
      <c r="A2262" t="s">
        <v>13768</v>
      </c>
      <c r="B2262">
        <v>24181104</v>
      </c>
      <c r="C2262">
        <v>22.03</v>
      </c>
      <c r="E2262">
        <v>10.61</v>
      </c>
      <c r="G2262">
        <v>11.42</v>
      </c>
    </row>
    <row r="2263" spans="1:7" x14ac:dyDescent="0.25">
      <c r="A2263" t="s">
        <v>13769</v>
      </c>
      <c r="B2263">
        <v>252521103</v>
      </c>
      <c r="C2263">
        <v>79.88</v>
      </c>
      <c r="D2263">
        <v>10.31</v>
      </c>
      <c r="E2263">
        <v>69.569999999999993</v>
      </c>
      <c r="G2263">
        <v>0</v>
      </c>
    </row>
    <row r="2264" spans="1:7" x14ac:dyDescent="0.25">
      <c r="A2264" t="s">
        <v>13770</v>
      </c>
      <c r="B2264">
        <v>252531101</v>
      </c>
      <c r="C2264">
        <v>24.33</v>
      </c>
      <c r="D2264">
        <v>22.76</v>
      </c>
      <c r="E2264">
        <v>1.57</v>
      </c>
      <c r="G2264">
        <v>0</v>
      </c>
    </row>
    <row r="2265" spans="1:7" x14ac:dyDescent="0.25">
      <c r="A2265" t="s">
        <v>13771</v>
      </c>
      <c r="B2265">
        <v>252531102</v>
      </c>
      <c r="C2265">
        <v>11.39</v>
      </c>
      <c r="D2265">
        <v>5.46</v>
      </c>
      <c r="E2265">
        <v>5.94</v>
      </c>
      <c r="G2265">
        <v>-0.01</v>
      </c>
    </row>
    <row r="2266" spans="1:7" x14ac:dyDescent="0.25">
      <c r="A2266" t="s">
        <v>13772</v>
      </c>
      <c r="B2266">
        <v>252531103</v>
      </c>
      <c r="C2266">
        <v>56.28</v>
      </c>
      <c r="D2266">
        <v>30.39</v>
      </c>
      <c r="E2266">
        <v>25.89</v>
      </c>
      <c r="G2266">
        <v>0</v>
      </c>
    </row>
    <row r="2267" spans="1:7" x14ac:dyDescent="0.25">
      <c r="A2267" t="s">
        <v>13773</v>
      </c>
      <c r="B2267">
        <v>252361106</v>
      </c>
      <c r="C2267">
        <v>52.04</v>
      </c>
      <c r="G2267">
        <v>52.04</v>
      </c>
    </row>
    <row r="2268" spans="1:7" x14ac:dyDescent="0.25">
      <c r="A2268" t="s">
        <v>13774</v>
      </c>
      <c r="B2268">
        <v>252361108</v>
      </c>
      <c r="C2268">
        <v>41.1</v>
      </c>
      <c r="G2268">
        <v>41.1</v>
      </c>
    </row>
    <row r="2269" spans="1:7" x14ac:dyDescent="0.25">
      <c r="A2269" t="s">
        <v>13775</v>
      </c>
      <c r="B2269">
        <v>252361112</v>
      </c>
      <c r="C2269">
        <v>42.24</v>
      </c>
      <c r="G2269">
        <v>42.24</v>
      </c>
    </row>
    <row r="2270" spans="1:7" x14ac:dyDescent="0.25">
      <c r="A2270" t="s">
        <v>13776</v>
      </c>
      <c r="B2270">
        <v>82250403</v>
      </c>
      <c r="C2270">
        <v>3.98</v>
      </c>
      <c r="G2270">
        <v>3.98</v>
      </c>
    </row>
    <row r="2271" spans="1:7" x14ac:dyDescent="0.25">
      <c r="A2271" t="s">
        <v>13777</v>
      </c>
      <c r="B2271">
        <v>82250404</v>
      </c>
      <c r="C2271">
        <v>1.66</v>
      </c>
      <c r="G2271">
        <v>1.66</v>
      </c>
    </row>
    <row r="2272" spans="1:7" x14ac:dyDescent="0.25">
      <c r="A2272" t="s">
        <v>13778</v>
      </c>
      <c r="B2272">
        <v>82250405</v>
      </c>
      <c r="C2272">
        <v>1.83</v>
      </c>
      <c r="G2272">
        <v>1.83</v>
      </c>
    </row>
    <row r="2273" spans="1:7" x14ac:dyDescent="0.25">
      <c r="A2273" t="s">
        <v>13779</v>
      </c>
      <c r="B2273">
        <v>82250407</v>
      </c>
      <c r="C2273">
        <v>1.83</v>
      </c>
      <c r="G2273">
        <v>1.83</v>
      </c>
    </row>
    <row r="2274" spans="1:7" x14ac:dyDescent="0.25">
      <c r="A2274" t="s">
        <v>13780</v>
      </c>
      <c r="B2274">
        <v>82250408</v>
      </c>
      <c r="C2274">
        <v>2.39</v>
      </c>
      <c r="G2274">
        <v>2.39</v>
      </c>
    </row>
    <row r="2275" spans="1:7" x14ac:dyDescent="0.25">
      <c r="A2275" t="s">
        <v>13781</v>
      </c>
      <c r="B2275">
        <v>82250410</v>
      </c>
      <c r="C2275">
        <v>4.5599999999999996</v>
      </c>
      <c r="G2275">
        <v>4.5599999999999996</v>
      </c>
    </row>
    <row r="2276" spans="1:7" x14ac:dyDescent="0.25">
      <c r="A2276" t="s">
        <v>13782</v>
      </c>
      <c r="B2276">
        <v>82251109</v>
      </c>
      <c r="C2276">
        <v>0.62</v>
      </c>
      <c r="G2276">
        <v>0.62</v>
      </c>
    </row>
    <row r="2277" spans="1:7" x14ac:dyDescent="0.25">
      <c r="A2277" t="s">
        <v>13783</v>
      </c>
      <c r="B2277">
        <v>82251110</v>
      </c>
      <c r="C2277">
        <v>9.02</v>
      </c>
      <c r="G2277">
        <v>9.02</v>
      </c>
    </row>
    <row r="2278" spans="1:7" x14ac:dyDescent="0.25">
      <c r="A2278" t="s">
        <v>13784</v>
      </c>
      <c r="B2278">
        <v>82251111</v>
      </c>
      <c r="C2278">
        <v>0.12</v>
      </c>
      <c r="G2278">
        <v>0.12</v>
      </c>
    </row>
    <row r="2279" spans="1:7" x14ac:dyDescent="0.25">
      <c r="A2279" t="s">
        <v>13785</v>
      </c>
      <c r="B2279">
        <v>82251112</v>
      </c>
      <c r="C2279">
        <v>10.55</v>
      </c>
      <c r="G2279">
        <v>10.55</v>
      </c>
    </row>
    <row r="2280" spans="1:7" x14ac:dyDescent="0.25">
      <c r="A2280" t="s">
        <v>13786</v>
      </c>
      <c r="B2280">
        <v>82261101</v>
      </c>
      <c r="C2280">
        <v>0.16</v>
      </c>
      <c r="G2280">
        <v>0.16</v>
      </c>
    </row>
    <row r="2281" spans="1:7" x14ac:dyDescent="0.25">
      <c r="A2281" t="s">
        <v>13787</v>
      </c>
      <c r="B2281">
        <v>82261102</v>
      </c>
      <c r="C2281">
        <v>0.26</v>
      </c>
      <c r="G2281">
        <v>0.26</v>
      </c>
    </row>
    <row r="2282" spans="1:7" x14ac:dyDescent="0.25">
      <c r="A2282" t="s">
        <v>13788</v>
      </c>
      <c r="B2282">
        <v>82261104</v>
      </c>
      <c r="C2282">
        <v>0.48</v>
      </c>
      <c r="G2282">
        <v>0.48</v>
      </c>
    </row>
    <row r="2283" spans="1:7" x14ac:dyDescent="0.25">
      <c r="A2283" t="s">
        <v>13789</v>
      </c>
      <c r="B2283">
        <v>82261105</v>
      </c>
      <c r="C2283">
        <v>8.6300000000000008</v>
      </c>
      <c r="G2283">
        <v>8.6300000000000008</v>
      </c>
    </row>
    <row r="2284" spans="1:7" x14ac:dyDescent="0.25">
      <c r="A2284" t="s">
        <v>13790</v>
      </c>
      <c r="B2284">
        <v>82261106</v>
      </c>
      <c r="C2284">
        <v>0.7</v>
      </c>
      <c r="G2284">
        <v>0.7</v>
      </c>
    </row>
    <row r="2285" spans="1:7" x14ac:dyDescent="0.25">
      <c r="A2285" t="s">
        <v>13791</v>
      </c>
      <c r="B2285">
        <v>82261107</v>
      </c>
      <c r="C2285">
        <v>9.06</v>
      </c>
      <c r="G2285">
        <v>9.06</v>
      </c>
    </row>
    <row r="2286" spans="1:7" x14ac:dyDescent="0.25">
      <c r="A2286" t="s">
        <v>13792</v>
      </c>
      <c r="B2286">
        <v>82261108</v>
      </c>
      <c r="C2286">
        <v>8.07</v>
      </c>
      <c r="G2286">
        <v>8.07</v>
      </c>
    </row>
    <row r="2287" spans="1:7" x14ac:dyDescent="0.25">
      <c r="A2287" t="s">
        <v>13793</v>
      </c>
      <c r="B2287">
        <v>82261109</v>
      </c>
      <c r="C2287">
        <v>0.38</v>
      </c>
      <c r="G2287">
        <v>0.38</v>
      </c>
    </row>
    <row r="2288" spans="1:7" x14ac:dyDescent="0.25">
      <c r="A2288" t="s">
        <v>13794</v>
      </c>
      <c r="B2288">
        <v>82261110</v>
      </c>
      <c r="C2288">
        <v>13.27</v>
      </c>
      <c r="G2288">
        <v>13.27</v>
      </c>
    </row>
    <row r="2289" spans="1:7" x14ac:dyDescent="0.25">
      <c r="A2289" t="s">
        <v>13795</v>
      </c>
      <c r="B2289">
        <v>82261111</v>
      </c>
      <c r="C2289">
        <v>0.08</v>
      </c>
      <c r="G2289">
        <v>0.08</v>
      </c>
    </row>
    <row r="2290" spans="1:7" x14ac:dyDescent="0.25">
      <c r="A2290" t="s">
        <v>13796</v>
      </c>
      <c r="B2290">
        <v>82261112</v>
      </c>
      <c r="C2290">
        <v>12.52</v>
      </c>
      <c r="G2290">
        <v>12.52</v>
      </c>
    </row>
    <row r="2291" spans="1:7" x14ac:dyDescent="0.25">
      <c r="A2291" t="s">
        <v>13797</v>
      </c>
      <c r="B2291">
        <v>82261113</v>
      </c>
      <c r="C2291">
        <v>0.1</v>
      </c>
      <c r="G2291">
        <v>0.1</v>
      </c>
    </row>
    <row r="2292" spans="1:7" x14ac:dyDescent="0.25">
      <c r="A2292" t="s">
        <v>13798</v>
      </c>
      <c r="B2292">
        <v>82261114</v>
      </c>
      <c r="C2292">
        <v>0.68</v>
      </c>
      <c r="G2292">
        <v>0.68</v>
      </c>
    </row>
    <row r="2293" spans="1:7" x14ac:dyDescent="0.25">
      <c r="A2293" t="s">
        <v>13799</v>
      </c>
      <c r="B2293">
        <v>82261115</v>
      </c>
      <c r="C2293">
        <v>0.78</v>
      </c>
      <c r="G2293">
        <v>0.78</v>
      </c>
    </row>
    <row r="2294" spans="1:7" x14ac:dyDescent="0.25">
      <c r="A2294" t="s">
        <v>13800</v>
      </c>
      <c r="B2294">
        <v>82261116</v>
      </c>
      <c r="C2294">
        <v>5</v>
      </c>
      <c r="G2294">
        <v>5</v>
      </c>
    </row>
    <row r="2295" spans="1:7" x14ac:dyDescent="0.25">
      <c r="A2295" t="s">
        <v>13801</v>
      </c>
      <c r="B2295">
        <v>82261117</v>
      </c>
      <c r="C2295">
        <v>3.63</v>
      </c>
      <c r="G2295">
        <v>3.63</v>
      </c>
    </row>
    <row r="2296" spans="1:7" x14ac:dyDescent="0.25">
      <c r="A2296" t="s">
        <v>13802</v>
      </c>
      <c r="B2296">
        <v>183181101</v>
      </c>
      <c r="C2296">
        <v>55.93</v>
      </c>
      <c r="E2296">
        <v>37.229999999999997</v>
      </c>
      <c r="G2296">
        <v>18.7</v>
      </c>
    </row>
    <row r="2297" spans="1:7" x14ac:dyDescent="0.25">
      <c r="A2297" t="s">
        <v>13803</v>
      </c>
      <c r="B2297">
        <v>13111101</v>
      </c>
      <c r="C2297">
        <v>3.89</v>
      </c>
      <c r="G2297">
        <v>3.89</v>
      </c>
    </row>
    <row r="2298" spans="1:7" x14ac:dyDescent="0.25">
      <c r="A2298" t="s">
        <v>13804</v>
      </c>
      <c r="B2298">
        <v>13111102</v>
      </c>
      <c r="C2298">
        <v>12.39</v>
      </c>
      <c r="G2298">
        <v>12.39</v>
      </c>
    </row>
    <row r="2299" spans="1:7" x14ac:dyDescent="0.25">
      <c r="A2299" t="s">
        <v>13805</v>
      </c>
      <c r="B2299">
        <v>13111103</v>
      </c>
      <c r="C2299">
        <v>1.93</v>
      </c>
      <c r="G2299">
        <v>1.93</v>
      </c>
    </row>
    <row r="2300" spans="1:7" x14ac:dyDescent="0.25">
      <c r="A2300" t="s">
        <v>13806</v>
      </c>
      <c r="B2300">
        <v>13111104</v>
      </c>
      <c r="C2300">
        <v>6.25</v>
      </c>
      <c r="G2300">
        <v>6.25</v>
      </c>
    </row>
    <row r="2301" spans="1:7" x14ac:dyDescent="0.25">
      <c r="A2301" t="s">
        <v>13807</v>
      </c>
      <c r="B2301">
        <v>13111105</v>
      </c>
      <c r="C2301">
        <v>7.75</v>
      </c>
      <c r="G2301">
        <v>7.75</v>
      </c>
    </row>
    <row r="2302" spans="1:7" x14ac:dyDescent="0.25">
      <c r="A2302" t="s">
        <v>13808</v>
      </c>
      <c r="B2302">
        <v>13111106</v>
      </c>
      <c r="C2302">
        <v>12.37</v>
      </c>
      <c r="G2302">
        <v>12.37</v>
      </c>
    </row>
    <row r="2303" spans="1:7" x14ac:dyDescent="0.25">
      <c r="A2303" t="s">
        <v>13809</v>
      </c>
      <c r="B2303">
        <v>13111107</v>
      </c>
      <c r="C2303">
        <v>15.01</v>
      </c>
      <c r="G2303">
        <v>15.01</v>
      </c>
    </row>
    <row r="2304" spans="1:7" x14ac:dyDescent="0.25">
      <c r="A2304" t="s">
        <v>13810</v>
      </c>
      <c r="B2304">
        <v>13111108</v>
      </c>
      <c r="C2304">
        <v>8.49</v>
      </c>
      <c r="G2304">
        <v>8.49</v>
      </c>
    </row>
    <row r="2305" spans="1:7" x14ac:dyDescent="0.25">
      <c r="A2305" t="s">
        <v>13811</v>
      </c>
      <c r="B2305">
        <v>13111109</v>
      </c>
      <c r="C2305">
        <v>19.8</v>
      </c>
      <c r="D2305">
        <v>0.86</v>
      </c>
      <c r="E2305">
        <v>11.57</v>
      </c>
      <c r="G2305">
        <v>7.37</v>
      </c>
    </row>
    <row r="2306" spans="1:7" x14ac:dyDescent="0.25">
      <c r="A2306" t="s">
        <v>13812</v>
      </c>
      <c r="B2306">
        <v>13111110</v>
      </c>
      <c r="C2306">
        <v>18.899999999999999</v>
      </c>
      <c r="G2306">
        <v>18.899999999999999</v>
      </c>
    </row>
    <row r="2307" spans="1:7" x14ac:dyDescent="0.25">
      <c r="A2307" t="s">
        <v>13813</v>
      </c>
      <c r="B2307">
        <v>13111111</v>
      </c>
      <c r="C2307">
        <v>2.29</v>
      </c>
      <c r="G2307">
        <v>2.29</v>
      </c>
    </row>
    <row r="2308" spans="1:7" x14ac:dyDescent="0.25">
      <c r="A2308" t="s">
        <v>13814</v>
      </c>
      <c r="B2308">
        <v>13111112</v>
      </c>
      <c r="C2308">
        <v>3.96</v>
      </c>
      <c r="G2308">
        <v>3.96</v>
      </c>
    </row>
    <row r="2309" spans="1:7" x14ac:dyDescent="0.25">
      <c r="A2309" t="s">
        <v>13815</v>
      </c>
      <c r="B2309">
        <v>13111113</v>
      </c>
      <c r="C2309">
        <v>7.11</v>
      </c>
      <c r="G2309">
        <v>7.11</v>
      </c>
    </row>
    <row r="2310" spans="1:7" x14ac:dyDescent="0.25">
      <c r="A2310" t="s">
        <v>13816</v>
      </c>
      <c r="B2310">
        <v>13111114</v>
      </c>
      <c r="C2310">
        <v>29.07</v>
      </c>
      <c r="E2310">
        <v>9.5299999999999994</v>
      </c>
      <c r="G2310">
        <v>19.54</v>
      </c>
    </row>
    <row r="2311" spans="1:7" x14ac:dyDescent="0.25">
      <c r="A2311" t="s">
        <v>13817</v>
      </c>
      <c r="B2311">
        <v>13111115</v>
      </c>
      <c r="C2311">
        <v>1.47</v>
      </c>
      <c r="G2311">
        <v>1.47</v>
      </c>
    </row>
    <row r="2312" spans="1:7" x14ac:dyDescent="0.25">
      <c r="A2312" t="s">
        <v>13818</v>
      </c>
      <c r="B2312">
        <v>13111116</v>
      </c>
      <c r="C2312">
        <v>3.8</v>
      </c>
      <c r="G2312">
        <v>3.8</v>
      </c>
    </row>
    <row r="2313" spans="1:7" x14ac:dyDescent="0.25">
      <c r="A2313" t="s">
        <v>13819</v>
      </c>
      <c r="B2313">
        <v>13111151</v>
      </c>
      <c r="C2313">
        <v>5.95</v>
      </c>
      <c r="G2313">
        <v>5.95</v>
      </c>
    </row>
    <row r="2314" spans="1:7" x14ac:dyDescent="0.25">
      <c r="A2314" t="s">
        <v>13820</v>
      </c>
      <c r="B2314">
        <v>13460401</v>
      </c>
      <c r="C2314">
        <v>4.37</v>
      </c>
      <c r="G2314">
        <v>4.37</v>
      </c>
    </row>
    <row r="2315" spans="1:7" x14ac:dyDescent="0.25">
      <c r="A2315" t="s">
        <v>13821</v>
      </c>
      <c r="B2315">
        <v>182631101</v>
      </c>
      <c r="C2315">
        <v>36.78</v>
      </c>
      <c r="D2315">
        <v>10.18</v>
      </c>
      <c r="E2315">
        <v>15.4</v>
      </c>
      <c r="G2315">
        <v>11.2</v>
      </c>
    </row>
    <row r="2316" spans="1:7" x14ac:dyDescent="0.25">
      <c r="A2316" t="s">
        <v>13822</v>
      </c>
      <c r="B2316">
        <v>182631102</v>
      </c>
      <c r="C2316">
        <v>13.44</v>
      </c>
      <c r="E2316">
        <v>0.57999999999999996</v>
      </c>
      <c r="G2316">
        <v>12.86</v>
      </c>
    </row>
    <row r="2317" spans="1:7" x14ac:dyDescent="0.25">
      <c r="A2317" t="s">
        <v>13823</v>
      </c>
      <c r="B2317">
        <v>182631103</v>
      </c>
      <c r="C2317">
        <v>38.96</v>
      </c>
      <c r="E2317">
        <v>20.21</v>
      </c>
      <c r="G2317">
        <v>18.75</v>
      </c>
    </row>
    <row r="2318" spans="1:7" x14ac:dyDescent="0.25">
      <c r="A2318" t="s">
        <v>13824</v>
      </c>
      <c r="B2318">
        <v>182631104</v>
      </c>
      <c r="C2318">
        <v>82.39</v>
      </c>
      <c r="D2318">
        <v>21.32</v>
      </c>
      <c r="E2318">
        <v>36.56</v>
      </c>
      <c r="G2318">
        <v>24.51</v>
      </c>
    </row>
    <row r="2319" spans="1:7" x14ac:dyDescent="0.25">
      <c r="A2319" t="s">
        <v>13825</v>
      </c>
      <c r="B2319">
        <v>182631105</v>
      </c>
      <c r="C2319">
        <v>11.79</v>
      </c>
      <c r="E2319">
        <v>1.43</v>
      </c>
      <c r="G2319">
        <v>10.36</v>
      </c>
    </row>
    <row r="2320" spans="1:7" x14ac:dyDescent="0.25">
      <c r="A2320" t="s">
        <v>13826</v>
      </c>
      <c r="B2320">
        <v>182631107</v>
      </c>
      <c r="C2320">
        <v>50.34</v>
      </c>
      <c r="D2320">
        <v>24.62</v>
      </c>
      <c r="E2320">
        <v>21.75</v>
      </c>
      <c r="G2320">
        <v>3.97</v>
      </c>
    </row>
    <row r="2321" spans="1:7" x14ac:dyDescent="0.25">
      <c r="A2321" t="s">
        <v>13827</v>
      </c>
      <c r="B2321">
        <v>182631108</v>
      </c>
      <c r="C2321">
        <v>10.029999999999999</v>
      </c>
      <c r="E2321">
        <v>1.61</v>
      </c>
      <c r="G2321">
        <v>8.42</v>
      </c>
    </row>
    <row r="2322" spans="1:7" x14ac:dyDescent="0.25">
      <c r="A2322" t="s">
        <v>13828</v>
      </c>
      <c r="B2322">
        <v>24190404</v>
      </c>
      <c r="C2322">
        <v>5.08</v>
      </c>
      <c r="G2322">
        <v>5.08</v>
      </c>
    </row>
    <row r="2323" spans="1:7" x14ac:dyDescent="0.25">
      <c r="A2323" t="s">
        <v>13829</v>
      </c>
      <c r="B2323">
        <v>24190407</v>
      </c>
      <c r="C2323">
        <v>3.59</v>
      </c>
      <c r="G2323">
        <v>3.59</v>
      </c>
    </row>
    <row r="2324" spans="1:7" x14ac:dyDescent="0.25">
      <c r="A2324" t="s">
        <v>13830</v>
      </c>
      <c r="B2324">
        <v>24190408</v>
      </c>
      <c r="C2324">
        <v>5.63</v>
      </c>
      <c r="G2324">
        <v>5.63</v>
      </c>
    </row>
    <row r="2325" spans="1:7" x14ac:dyDescent="0.25">
      <c r="A2325" t="s">
        <v>13831</v>
      </c>
      <c r="B2325">
        <v>24190409</v>
      </c>
      <c r="C2325">
        <v>3.13</v>
      </c>
      <c r="G2325">
        <v>3.13</v>
      </c>
    </row>
    <row r="2326" spans="1:7" x14ac:dyDescent="0.25">
      <c r="A2326" t="s">
        <v>13832</v>
      </c>
      <c r="B2326">
        <v>24190410</v>
      </c>
      <c r="C2326">
        <v>5.15</v>
      </c>
      <c r="G2326">
        <v>5.15</v>
      </c>
    </row>
    <row r="2327" spans="1:7" x14ac:dyDescent="0.25">
      <c r="A2327" t="s">
        <v>13833</v>
      </c>
      <c r="B2327">
        <v>24192101</v>
      </c>
      <c r="C2327">
        <v>7.25</v>
      </c>
      <c r="G2327">
        <v>7.25</v>
      </c>
    </row>
    <row r="2328" spans="1:7" x14ac:dyDescent="0.25">
      <c r="A2328" t="s">
        <v>13834</v>
      </c>
      <c r="B2328">
        <v>24192102</v>
      </c>
      <c r="C2328">
        <v>13.01</v>
      </c>
      <c r="G2328">
        <v>13.01</v>
      </c>
    </row>
    <row r="2329" spans="1:7" x14ac:dyDescent="0.25">
      <c r="A2329" t="s">
        <v>13835</v>
      </c>
      <c r="B2329">
        <v>182661104</v>
      </c>
      <c r="C2329">
        <v>144.71</v>
      </c>
      <c r="E2329">
        <v>23.74</v>
      </c>
      <c r="G2329">
        <v>120.97</v>
      </c>
    </row>
    <row r="2330" spans="1:7" x14ac:dyDescent="0.25">
      <c r="A2330" t="s">
        <v>13836</v>
      </c>
      <c r="B2330">
        <v>182661105</v>
      </c>
      <c r="C2330">
        <v>20.16</v>
      </c>
      <c r="E2330">
        <v>1.39</v>
      </c>
      <c r="G2330">
        <v>18.77</v>
      </c>
    </row>
    <row r="2331" spans="1:7" x14ac:dyDescent="0.25">
      <c r="A2331" t="s">
        <v>13837</v>
      </c>
      <c r="B2331">
        <v>182661106</v>
      </c>
      <c r="C2331">
        <v>74.23</v>
      </c>
      <c r="E2331">
        <v>37.82</v>
      </c>
      <c r="G2331">
        <v>36.409999999999997</v>
      </c>
    </row>
    <row r="2332" spans="1:7" x14ac:dyDescent="0.25">
      <c r="A2332" t="s">
        <v>13838</v>
      </c>
      <c r="B2332">
        <v>182661107</v>
      </c>
      <c r="C2332">
        <v>5.74</v>
      </c>
      <c r="G2332">
        <v>5.74</v>
      </c>
    </row>
    <row r="2333" spans="1:7" x14ac:dyDescent="0.25">
      <c r="A2333" t="s">
        <v>13839</v>
      </c>
      <c r="B2333">
        <v>14371105</v>
      </c>
      <c r="C2333">
        <v>19.47</v>
      </c>
      <c r="G2333">
        <v>19.47</v>
      </c>
    </row>
    <row r="2334" spans="1:7" x14ac:dyDescent="0.25">
      <c r="A2334" t="s">
        <v>13840</v>
      </c>
      <c r="B2334">
        <v>14371106</v>
      </c>
      <c r="C2334">
        <v>0.65</v>
      </c>
      <c r="G2334">
        <v>0.65</v>
      </c>
    </row>
    <row r="2335" spans="1:7" x14ac:dyDescent="0.25">
      <c r="A2335" t="s">
        <v>13841</v>
      </c>
      <c r="B2335">
        <v>42011101</v>
      </c>
      <c r="C2335">
        <v>27.43</v>
      </c>
      <c r="D2335">
        <v>12.24</v>
      </c>
      <c r="E2335">
        <v>1.2</v>
      </c>
      <c r="G2335">
        <v>13.99</v>
      </c>
    </row>
    <row r="2336" spans="1:7" x14ac:dyDescent="0.25">
      <c r="A2336" t="s">
        <v>13842</v>
      </c>
      <c r="B2336">
        <v>42011102</v>
      </c>
      <c r="C2336">
        <v>4.8499999999999996</v>
      </c>
      <c r="G2336">
        <v>4.8499999999999996</v>
      </c>
    </row>
    <row r="2337" spans="1:7" x14ac:dyDescent="0.25">
      <c r="A2337" t="s">
        <v>13843</v>
      </c>
      <c r="B2337">
        <v>42011103</v>
      </c>
      <c r="C2337">
        <v>5.9</v>
      </c>
      <c r="G2337">
        <v>5.9</v>
      </c>
    </row>
    <row r="2338" spans="1:7" x14ac:dyDescent="0.25">
      <c r="A2338" t="s">
        <v>13844</v>
      </c>
      <c r="B2338">
        <v>42011104</v>
      </c>
      <c r="C2338">
        <v>24.9</v>
      </c>
      <c r="D2338">
        <v>1.88</v>
      </c>
      <c r="E2338">
        <v>9.7100000000000009</v>
      </c>
      <c r="G2338">
        <v>13.31</v>
      </c>
    </row>
    <row r="2339" spans="1:7" x14ac:dyDescent="0.25">
      <c r="A2339" t="s">
        <v>13845</v>
      </c>
      <c r="B2339">
        <v>42011105</v>
      </c>
      <c r="C2339">
        <v>23.01</v>
      </c>
      <c r="E2339">
        <v>1.62</v>
      </c>
      <c r="G2339">
        <v>21.39</v>
      </c>
    </row>
    <row r="2340" spans="1:7" x14ac:dyDescent="0.25">
      <c r="A2340" t="s">
        <v>13846</v>
      </c>
      <c r="B2340">
        <v>42011106</v>
      </c>
      <c r="C2340">
        <v>21.1</v>
      </c>
      <c r="E2340">
        <v>2.8</v>
      </c>
      <c r="G2340">
        <v>18.3</v>
      </c>
    </row>
    <row r="2341" spans="1:7" x14ac:dyDescent="0.25">
      <c r="A2341" t="s">
        <v>13847</v>
      </c>
      <c r="B2341">
        <v>42011107</v>
      </c>
      <c r="C2341">
        <v>29.14</v>
      </c>
      <c r="D2341">
        <v>18.239999999999998</v>
      </c>
      <c r="E2341">
        <v>2.98</v>
      </c>
      <c r="G2341">
        <v>7.92</v>
      </c>
    </row>
    <row r="2342" spans="1:7" x14ac:dyDescent="0.25">
      <c r="A2342" t="s">
        <v>13848</v>
      </c>
      <c r="B2342">
        <v>42011108</v>
      </c>
      <c r="C2342">
        <v>29.46</v>
      </c>
      <c r="D2342">
        <v>26.37</v>
      </c>
      <c r="E2342">
        <v>0.44</v>
      </c>
      <c r="G2342">
        <v>2.65</v>
      </c>
    </row>
    <row r="2343" spans="1:7" x14ac:dyDescent="0.25">
      <c r="A2343" t="s">
        <v>13849</v>
      </c>
      <c r="B2343">
        <v>42011109</v>
      </c>
      <c r="C2343">
        <v>26.32</v>
      </c>
      <c r="E2343">
        <v>9.7899999999999991</v>
      </c>
      <c r="G2343">
        <v>16.53</v>
      </c>
    </row>
    <row r="2344" spans="1:7" x14ac:dyDescent="0.25">
      <c r="A2344" t="s">
        <v>13850</v>
      </c>
      <c r="B2344">
        <v>42011110</v>
      </c>
      <c r="C2344">
        <v>13.14</v>
      </c>
      <c r="D2344">
        <v>7.93</v>
      </c>
      <c r="G2344">
        <v>5.21</v>
      </c>
    </row>
    <row r="2345" spans="1:7" x14ac:dyDescent="0.25">
      <c r="A2345" t="s">
        <v>13851</v>
      </c>
      <c r="B2345">
        <v>14232101</v>
      </c>
      <c r="C2345">
        <v>1.08</v>
      </c>
      <c r="E2345">
        <v>0.61</v>
      </c>
      <c r="G2345">
        <v>0.47</v>
      </c>
    </row>
    <row r="2346" spans="1:7" x14ac:dyDescent="0.25">
      <c r="A2346" t="s">
        <v>13852</v>
      </c>
      <c r="B2346">
        <v>14232102</v>
      </c>
      <c r="C2346">
        <v>2.33</v>
      </c>
      <c r="E2346">
        <v>1.52</v>
      </c>
      <c r="G2346">
        <v>0.81</v>
      </c>
    </row>
    <row r="2347" spans="1:7" x14ac:dyDescent="0.25">
      <c r="A2347" t="s">
        <v>13853</v>
      </c>
      <c r="B2347">
        <v>14232103</v>
      </c>
      <c r="C2347">
        <v>2.76</v>
      </c>
      <c r="D2347">
        <v>0</v>
      </c>
      <c r="G2347">
        <v>2.76</v>
      </c>
    </row>
    <row r="2348" spans="1:7" x14ac:dyDescent="0.25">
      <c r="A2348" t="s">
        <v>13854</v>
      </c>
      <c r="B2348">
        <v>14232104</v>
      </c>
      <c r="C2348">
        <v>20.65</v>
      </c>
      <c r="G2348">
        <v>20.65</v>
      </c>
    </row>
    <row r="2349" spans="1:7" x14ac:dyDescent="0.25">
      <c r="A2349" t="s">
        <v>13855</v>
      </c>
      <c r="B2349">
        <v>14232105</v>
      </c>
      <c r="C2349">
        <v>3.44</v>
      </c>
      <c r="G2349">
        <v>3.44</v>
      </c>
    </row>
    <row r="2350" spans="1:7" x14ac:dyDescent="0.25">
      <c r="A2350" t="s">
        <v>13856</v>
      </c>
      <c r="B2350">
        <v>14232106</v>
      </c>
      <c r="C2350">
        <v>5.09</v>
      </c>
      <c r="D2350">
        <v>0.45</v>
      </c>
      <c r="G2350">
        <v>4.6399999999999997</v>
      </c>
    </row>
    <row r="2351" spans="1:7" x14ac:dyDescent="0.25">
      <c r="A2351" t="s">
        <v>13857</v>
      </c>
      <c r="B2351">
        <v>14232107</v>
      </c>
      <c r="C2351">
        <v>27.43</v>
      </c>
      <c r="D2351">
        <v>14.33</v>
      </c>
      <c r="E2351">
        <v>0.17</v>
      </c>
      <c r="G2351">
        <v>12.93</v>
      </c>
    </row>
    <row r="2352" spans="1:7" x14ac:dyDescent="0.25">
      <c r="A2352" t="s">
        <v>13858</v>
      </c>
      <c r="B2352">
        <v>14232108</v>
      </c>
      <c r="C2352">
        <v>17.309999999999999</v>
      </c>
      <c r="D2352">
        <v>16.38</v>
      </c>
      <c r="G2352">
        <v>0.93</v>
      </c>
    </row>
    <row r="2353" spans="1:7" x14ac:dyDescent="0.25">
      <c r="A2353" t="s">
        <v>13859</v>
      </c>
      <c r="B2353">
        <v>14232110</v>
      </c>
      <c r="C2353">
        <v>0.1</v>
      </c>
      <c r="G2353">
        <v>0.1</v>
      </c>
    </row>
    <row r="2354" spans="1:7" x14ac:dyDescent="0.25">
      <c r="A2354" t="s">
        <v>13860</v>
      </c>
      <c r="B2354">
        <v>14232111</v>
      </c>
      <c r="C2354">
        <v>9.43</v>
      </c>
      <c r="G2354">
        <v>9.43</v>
      </c>
    </row>
    <row r="2355" spans="1:7" x14ac:dyDescent="0.25">
      <c r="A2355" t="s">
        <v>13861</v>
      </c>
      <c r="B2355">
        <v>14232114</v>
      </c>
      <c r="C2355">
        <v>1.61</v>
      </c>
      <c r="G2355">
        <v>1.61</v>
      </c>
    </row>
    <row r="2356" spans="1:7" x14ac:dyDescent="0.25">
      <c r="A2356" t="s">
        <v>13862</v>
      </c>
      <c r="B2356">
        <v>14232116</v>
      </c>
      <c r="C2356">
        <v>0</v>
      </c>
      <c r="G2356">
        <v>0</v>
      </c>
    </row>
    <row r="2357" spans="1:7" x14ac:dyDescent="0.25">
      <c r="A2357" t="s">
        <v>13863</v>
      </c>
      <c r="B2357">
        <v>14232117</v>
      </c>
      <c r="C2357">
        <v>1.67</v>
      </c>
      <c r="E2357">
        <v>0.56000000000000005</v>
      </c>
      <c r="G2357">
        <v>1.1100000000000001</v>
      </c>
    </row>
    <row r="2358" spans="1:7" x14ac:dyDescent="0.25">
      <c r="A2358" t="s">
        <v>13864</v>
      </c>
      <c r="B2358">
        <v>14232118</v>
      </c>
      <c r="C2358">
        <v>0.82</v>
      </c>
      <c r="G2358">
        <v>0.82</v>
      </c>
    </row>
    <row r="2359" spans="1:7" x14ac:dyDescent="0.25">
      <c r="A2359" t="s">
        <v>13865</v>
      </c>
      <c r="B2359">
        <v>14232119</v>
      </c>
      <c r="C2359">
        <v>3.02</v>
      </c>
      <c r="E2359">
        <v>0.59</v>
      </c>
      <c r="G2359">
        <v>2.4300000000000002</v>
      </c>
    </row>
    <row r="2360" spans="1:7" x14ac:dyDescent="0.25">
      <c r="A2360" t="s">
        <v>13866</v>
      </c>
      <c r="B2360">
        <v>254601103</v>
      </c>
      <c r="C2360">
        <v>150.16999999999999</v>
      </c>
      <c r="E2360">
        <v>148.46</v>
      </c>
      <c r="G2360">
        <v>1.71</v>
      </c>
    </row>
    <row r="2361" spans="1:7" x14ac:dyDescent="0.25">
      <c r="A2361" t="s">
        <v>13867</v>
      </c>
      <c r="B2361">
        <v>252351104</v>
      </c>
      <c r="C2361">
        <v>9.61</v>
      </c>
      <c r="G2361">
        <v>9.61</v>
      </c>
    </row>
    <row r="2362" spans="1:7" x14ac:dyDescent="0.25">
      <c r="A2362" t="s">
        <v>13868</v>
      </c>
      <c r="B2362">
        <v>252351106</v>
      </c>
      <c r="C2362">
        <v>8.57</v>
      </c>
      <c r="G2362">
        <v>8.57</v>
      </c>
    </row>
    <row r="2363" spans="1:7" x14ac:dyDescent="0.25">
      <c r="A2363" t="s">
        <v>13869</v>
      </c>
      <c r="B2363">
        <v>252351108</v>
      </c>
      <c r="C2363">
        <v>81.22</v>
      </c>
      <c r="G2363">
        <v>81.22</v>
      </c>
    </row>
    <row r="2364" spans="1:7" x14ac:dyDescent="0.25">
      <c r="A2364" t="s">
        <v>13870</v>
      </c>
      <c r="B2364">
        <v>252351110</v>
      </c>
      <c r="C2364">
        <v>29.33</v>
      </c>
      <c r="G2364">
        <v>29.33</v>
      </c>
    </row>
    <row r="2365" spans="1:7" x14ac:dyDescent="0.25">
      <c r="A2365" t="s">
        <v>13871</v>
      </c>
      <c r="B2365">
        <v>252351112</v>
      </c>
      <c r="C2365">
        <v>11.54</v>
      </c>
      <c r="G2365">
        <v>11.54</v>
      </c>
    </row>
    <row r="2366" spans="1:7" x14ac:dyDescent="0.25">
      <c r="A2366" t="s">
        <v>13872</v>
      </c>
      <c r="B2366">
        <v>252351114</v>
      </c>
      <c r="C2366">
        <v>63.07</v>
      </c>
      <c r="G2366">
        <v>63.07</v>
      </c>
    </row>
    <row r="2367" spans="1:7" x14ac:dyDescent="0.25">
      <c r="A2367" t="s">
        <v>13873</v>
      </c>
      <c r="B2367">
        <v>252351116</v>
      </c>
      <c r="C2367">
        <v>6.36</v>
      </c>
      <c r="G2367">
        <v>6.36</v>
      </c>
    </row>
    <row r="2368" spans="1:7" x14ac:dyDescent="0.25">
      <c r="A2368" t="s">
        <v>13874</v>
      </c>
      <c r="B2368">
        <v>252351118</v>
      </c>
      <c r="C2368">
        <v>29.51</v>
      </c>
      <c r="G2368">
        <v>29.51</v>
      </c>
    </row>
    <row r="2369" spans="1:7" x14ac:dyDescent="0.25">
      <c r="A2369" t="s">
        <v>13875</v>
      </c>
      <c r="B2369">
        <v>182671105</v>
      </c>
      <c r="C2369">
        <v>28.85</v>
      </c>
      <c r="G2369">
        <v>28.85</v>
      </c>
    </row>
    <row r="2370" spans="1:7" x14ac:dyDescent="0.25">
      <c r="A2370" t="s">
        <v>13876</v>
      </c>
      <c r="B2370">
        <v>182671106</v>
      </c>
      <c r="C2370">
        <v>18.940000000000001</v>
      </c>
      <c r="G2370">
        <v>18.940000000000001</v>
      </c>
    </row>
    <row r="2371" spans="1:7" x14ac:dyDescent="0.25">
      <c r="A2371" t="s">
        <v>13877</v>
      </c>
      <c r="B2371">
        <v>182671107</v>
      </c>
      <c r="C2371">
        <v>4.93</v>
      </c>
      <c r="G2371">
        <v>4.93</v>
      </c>
    </row>
    <row r="2372" spans="1:7" x14ac:dyDescent="0.25">
      <c r="A2372" t="s">
        <v>13878</v>
      </c>
      <c r="B2372">
        <v>182671108</v>
      </c>
      <c r="C2372">
        <v>93.89</v>
      </c>
      <c r="D2372">
        <v>43.73</v>
      </c>
      <c r="E2372">
        <v>28.52</v>
      </c>
      <c r="G2372">
        <v>21.64</v>
      </c>
    </row>
    <row r="2373" spans="1:7" x14ac:dyDescent="0.25">
      <c r="A2373" t="s">
        <v>13879</v>
      </c>
      <c r="B2373">
        <v>182671109</v>
      </c>
      <c r="C2373">
        <v>46.46</v>
      </c>
      <c r="G2373">
        <v>46.46</v>
      </c>
    </row>
    <row r="2374" spans="1:7" x14ac:dyDescent="0.25">
      <c r="A2374" t="s">
        <v>13880</v>
      </c>
      <c r="B2374">
        <v>182671110</v>
      </c>
      <c r="C2374">
        <v>52.56</v>
      </c>
      <c r="G2374">
        <v>52.56</v>
      </c>
    </row>
    <row r="2375" spans="1:7" x14ac:dyDescent="0.25">
      <c r="A2375" t="s">
        <v>13881</v>
      </c>
      <c r="B2375">
        <v>182671111</v>
      </c>
      <c r="C2375">
        <v>15.6</v>
      </c>
      <c r="G2375">
        <v>15.6</v>
      </c>
    </row>
    <row r="2376" spans="1:7" x14ac:dyDescent="0.25">
      <c r="A2376" t="s">
        <v>13882</v>
      </c>
      <c r="B2376">
        <v>182671112</v>
      </c>
      <c r="C2376">
        <v>10.45</v>
      </c>
      <c r="G2376">
        <v>10.45</v>
      </c>
    </row>
    <row r="2377" spans="1:7" x14ac:dyDescent="0.25">
      <c r="A2377" t="s">
        <v>13883</v>
      </c>
      <c r="B2377">
        <v>254051101</v>
      </c>
      <c r="C2377">
        <v>38.53</v>
      </c>
      <c r="G2377">
        <v>38.53</v>
      </c>
    </row>
    <row r="2378" spans="1:7" x14ac:dyDescent="0.25">
      <c r="A2378" t="s">
        <v>13884</v>
      </c>
      <c r="B2378">
        <v>254051104</v>
      </c>
      <c r="C2378">
        <v>52.32</v>
      </c>
      <c r="G2378">
        <v>52.32</v>
      </c>
    </row>
    <row r="2379" spans="1:7" x14ac:dyDescent="0.25">
      <c r="A2379" t="s">
        <v>13885</v>
      </c>
      <c r="B2379">
        <v>253541102</v>
      </c>
      <c r="C2379">
        <v>89.22</v>
      </c>
      <c r="G2379">
        <v>89.22</v>
      </c>
    </row>
    <row r="2380" spans="1:7" x14ac:dyDescent="0.25">
      <c r="A2380" t="s">
        <v>13886</v>
      </c>
      <c r="B2380">
        <v>253541105</v>
      </c>
      <c r="C2380">
        <v>61.38</v>
      </c>
      <c r="G2380">
        <v>61.38</v>
      </c>
    </row>
    <row r="2381" spans="1:7" x14ac:dyDescent="0.25">
      <c r="A2381" t="s">
        <v>13887</v>
      </c>
      <c r="B2381">
        <v>42151101</v>
      </c>
      <c r="C2381">
        <v>4.5199999999999996</v>
      </c>
      <c r="G2381">
        <v>4.5199999999999996</v>
      </c>
    </row>
    <row r="2382" spans="1:7" x14ac:dyDescent="0.25">
      <c r="A2382" t="s">
        <v>13888</v>
      </c>
      <c r="B2382">
        <v>42151102</v>
      </c>
      <c r="C2382">
        <v>12.08</v>
      </c>
      <c r="G2382">
        <v>12.08</v>
      </c>
    </row>
    <row r="2383" spans="1:7" x14ac:dyDescent="0.25">
      <c r="A2383" t="s">
        <v>13889</v>
      </c>
      <c r="B2383">
        <v>42151103</v>
      </c>
      <c r="C2383">
        <v>10.95</v>
      </c>
      <c r="G2383">
        <v>10.95</v>
      </c>
    </row>
    <row r="2384" spans="1:7" x14ac:dyDescent="0.25">
      <c r="A2384" t="s">
        <v>13890</v>
      </c>
      <c r="B2384">
        <v>42151104</v>
      </c>
      <c r="C2384">
        <v>56.15</v>
      </c>
      <c r="D2384">
        <v>37.51</v>
      </c>
      <c r="E2384">
        <v>5.24</v>
      </c>
      <c r="G2384">
        <v>13.4</v>
      </c>
    </row>
    <row r="2385" spans="1:7" x14ac:dyDescent="0.25">
      <c r="A2385" t="s">
        <v>13891</v>
      </c>
      <c r="B2385">
        <v>42151105</v>
      </c>
      <c r="C2385">
        <v>9.3800000000000008</v>
      </c>
      <c r="G2385">
        <v>9.3800000000000008</v>
      </c>
    </row>
    <row r="2386" spans="1:7" x14ac:dyDescent="0.25">
      <c r="A2386" t="s">
        <v>13892</v>
      </c>
      <c r="B2386">
        <v>42151106</v>
      </c>
      <c r="C2386">
        <v>10</v>
      </c>
      <c r="G2386">
        <v>10</v>
      </c>
    </row>
    <row r="2387" spans="1:7" x14ac:dyDescent="0.25">
      <c r="A2387" t="s">
        <v>13893</v>
      </c>
      <c r="B2387">
        <v>42151107</v>
      </c>
      <c r="C2387">
        <v>8.43</v>
      </c>
      <c r="D2387">
        <v>2.88</v>
      </c>
      <c r="G2387">
        <v>5.55</v>
      </c>
    </row>
    <row r="2388" spans="1:7" x14ac:dyDescent="0.25">
      <c r="A2388" t="s">
        <v>13894</v>
      </c>
      <c r="B2388">
        <v>42151108</v>
      </c>
      <c r="C2388">
        <v>6.81</v>
      </c>
      <c r="E2388">
        <v>0.14000000000000001</v>
      </c>
      <c r="G2388">
        <v>6.67</v>
      </c>
    </row>
    <row r="2389" spans="1:7" x14ac:dyDescent="0.25">
      <c r="A2389" t="s">
        <v>13895</v>
      </c>
      <c r="B2389">
        <v>42151109</v>
      </c>
      <c r="C2389">
        <v>5.92</v>
      </c>
      <c r="G2389">
        <v>5.92</v>
      </c>
    </row>
    <row r="2390" spans="1:7" x14ac:dyDescent="0.25">
      <c r="A2390" t="s">
        <v>13896</v>
      </c>
      <c r="B2390">
        <v>42151110</v>
      </c>
      <c r="C2390">
        <v>22.39</v>
      </c>
      <c r="G2390">
        <v>22.39</v>
      </c>
    </row>
    <row r="2391" spans="1:7" x14ac:dyDescent="0.25">
      <c r="A2391" t="s">
        <v>13897</v>
      </c>
      <c r="B2391">
        <v>42151111</v>
      </c>
      <c r="C2391">
        <v>26.1</v>
      </c>
      <c r="E2391">
        <v>5.67</v>
      </c>
      <c r="G2391">
        <v>20.43</v>
      </c>
    </row>
    <row r="2392" spans="1:7" x14ac:dyDescent="0.25">
      <c r="A2392" t="s">
        <v>13898</v>
      </c>
      <c r="B2392">
        <v>42151112</v>
      </c>
      <c r="C2392">
        <v>12.64</v>
      </c>
      <c r="G2392">
        <v>12.64</v>
      </c>
    </row>
    <row r="2393" spans="1:7" x14ac:dyDescent="0.25">
      <c r="A2393" t="s">
        <v>13899</v>
      </c>
      <c r="B2393">
        <v>82962101</v>
      </c>
      <c r="C2393">
        <v>0.43</v>
      </c>
      <c r="G2393">
        <v>0.43</v>
      </c>
    </row>
    <row r="2394" spans="1:7" x14ac:dyDescent="0.25">
      <c r="A2394" t="s">
        <v>13900</v>
      </c>
      <c r="B2394">
        <v>182721101</v>
      </c>
      <c r="C2394">
        <v>58.86</v>
      </c>
      <c r="D2394">
        <v>14.55</v>
      </c>
      <c r="E2394">
        <v>14.07</v>
      </c>
      <c r="G2394">
        <v>30.24</v>
      </c>
    </row>
    <row r="2395" spans="1:7" x14ac:dyDescent="0.25">
      <c r="A2395" t="s">
        <v>13901</v>
      </c>
      <c r="B2395">
        <v>182721102</v>
      </c>
      <c r="C2395">
        <v>33.83</v>
      </c>
      <c r="D2395">
        <v>4.99</v>
      </c>
      <c r="E2395">
        <v>9.01</v>
      </c>
      <c r="G2395">
        <v>19.829999999999998</v>
      </c>
    </row>
    <row r="2396" spans="1:7" x14ac:dyDescent="0.25">
      <c r="A2396" t="s">
        <v>13902</v>
      </c>
      <c r="B2396">
        <v>182721104</v>
      </c>
      <c r="C2396">
        <v>84.8</v>
      </c>
      <c r="D2396">
        <v>4.59</v>
      </c>
      <c r="E2396">
        <v>37.72</v>
      </c>
      <c r="G2396">
        <v>42.49</v>
      </c>
    </row>
    <row r="2397" spans="1:7" x14ac:dyDescent="0.25">
      <c r="A2397" t="s">
        <v>13903</v>
      </c>
      <c r="B2397">
        <v>13560401</v>
      </c>
      <c r="C2397">
        <v>2.46</v>
      </c>
      <c r="G2397">
        <v>2.46</v>
      </c>
    </row>
    <row r="2398" spans="1:7" x14ac:dyDescent="0.25">
      <c r="A2398" t="s">
        <v>13904</v>
      </c>
      <c r="B2398">
        <v>83371103</v>
      </c>
      <c r="C2398">
        <v>10.48</v>
      </c>
      <c r="E2398">
        <v>4.59</v>
      </c>
      <c r="G2398">
        <v>5.89</v>
      </c>
    </row>
    <row r="2399" spans="1:7" x14ac:dyDescent="0.25">
      <c r="A2399" t="s">
        <v>13905</v>
      </c>
      <c r="B2399">
        <v>83371104</v>
      </c>
      <c r="C2399">
        <v>18.12</v>
      </c>
      <c r="E2399">
        <v>2.92</v>
      </c>
      <c r="G2399">
        <v>15.2</v>
      </c>
    </row>
    <row r="2400" spans="1:7" x14ac:dyDescent="0.25">
      <c r="A2400" t="s">
        <v>13906</v>
      </c>
      <c r="B2400">
        <v>83371105</v>
      </c>
      <c r="C2400">
        <v>16.72</v>
      </c>
      <c r="E2400">
        <v>10.1</v>
      </c>
      <c r="G2400">
        <v>6.62</v>
      </c>
    </row>
    <row r="2401" spans="1:7" x14ac:dyDescent="0.25">
      <c r="A2401" t="s">
        <v>13907</v>
      </c>
      <c r="B2401">
        <v>83371106</v>
      </c>
      <c r="C2401">
        <v>26.76</v>
      </c>
      <c r="D2401">
        <v>1.38</v>
      </c>
      <c r="E2401">
        <v>14.05</v>
      </c>
      <c r="G2401">
        <v>11.33</v>
      </c>
    </row>
    <row r="2402" spans="1:7" x14ac:dyDescent="0.25">
      <c r="A2402" t="s">
        <v>13908</v>
      </c>
      <c r="B2402">
        <v>83371107</v>
      </c>
      <c r="C2402">
        <v>45.44</v>
      </c>
      <c r="D2402">
        <v>20.53</v>
      </c>
      <c r="E2402">
        <v>13.94</v>
      </c>
      <c r="G2402">
        <v>10.97</v>
      </c>
    </row>
    <row r="2403" spans="1:7" x14ac:dyDescent="0.25">
      <c r="A2403" t="s">
        <v>13909</v>
      </c>
      <c r="B2403">
        <v>83371108</v>
      </c>
      <c r="C2403">
        <v>18.57</v>
      </c>
      <c r="G2403">
        <v>18.57</v>
      </c>
    </row>
    <row r="2404" spans="1:7" x14ac:dyDescent="0.25">
      <c r="A2404" t="s">
        <v>13910</v>
      </c>
      <c r="B2404">
        <v>83371109</v>
      </c>
      <c r="C2404">
        <v>25.33</v>
      </c>
      <c r="G2404">
        <v>25.33</v>
      </c>
    </row>
    <row r="2405" spans="1:7" x14ac:dyDescent="0.25">
      <c r="A2405" t="s">
        <v>13911</v>
      </c>
      <c r="B2405">
        <v>83371110</v>
      </c>
      <c r="C2405">
        <v>19.989999999999998</v>
      </c>
      <c r="G2405">
        <v>19.989999999999998</v>
      </c>
    </row>
    <row r="2406" spans="1:7" x14ac:dyDescent="0.25">
      <c r="A2406" t="s">
        <v>13912</v>
      </c>
      <c r="B2406">
        <v>83371111</v>
      </c>
      <c r="C2406">
        <v>23.93</v>
      </c>
      <c r="G2406">
        <v>23.93</v>
      </c>
    </row>
    <row r="2407" spans="1:7" x14ac:dyDescent="0.25">
      <c r="A2407" t="s">
        <v>13913</v>
      </c>
      <c r="B2407">
        <v>83371112</v>
      </c>
      <c r="C2407">
        <v>8.44</v>
      </c>
      <c r="G2407">
        <v>8.44</v>
      </c>
    </row>
    <row r="2408" spans="1:7" x14ac:dyDescent="0.25">
      <c r="A2408" t="s">
        <v>13914</v>
      </c>
      <c r="B2408">
        <v>83371113</v>
      </c>
      <c r="C2408">
        <v>25.66</v>
      </c>
      <c r="G2408">
        <v>25.66</v>
      </c>
    </row>
    <row r="2409" spans="1:7" x14ac:dyDescent="0.25">
      <c r="A2409" t="s">
        <v>13915</v>
      </c>
      <c r="B2409">
        <v>83371114</v>
      </c>
      <c r="C2409">
        <v>21.11</v>
      </c>
      <c r="G2409">
        <v>21.11</v>
      </c>
    </row>
    <row r="2410" spans="1:7" x14ac:dyDescent="0.25">
      <c r="A2410" t="s">
        <v>13916</v>
      </c>
      <c r="B2410">
        <v>83371115</v>
      </c>
      <c r="C2410">
        <v>13.81</v>
      </c>
      <c r="E2410">
        <v>2.82</v>
      </c>
      <c r="G2410">
        <v>10.99</v>
      </c>
    </row>
    <row r="2411" spans="1:7" x14ac:dyDescent="0.25">
      <c r="A2411" t="s">
        <v>13917</v>
      </c>
      <c r="B2411">
        <v>42490401</v>
      </c>
      <c r="C2411">
        <v>2.0099999999999998</v>
      </c>
      <c r="G2411">
        <v>2.0099999999999998</v>
      </c>
    </row>
    <row r="2412" spans="1:7" x14ac:dyDescent="0.25">
      <c r="A2412" t="s">
        <v>13918</v>
      </c>
      <c r="B2412">
        <v>42490402</v>
      </c>
      <c r="C2412">
        <v>2.94</v>
      </c>
      <c r="G2412">
        <v>2.94</v>
      </c>
    </row>
    <row r="2413" spans="1:7" x14ac:dyDescent="0.25">
      <c r="A2413" t="s">
        <v>13919</v>
      </c>
      <c r="B2413">
        <v>42491101</v>
      </c>
      <c r="C2413">
        <v>6.74</v>
      </c>
      <c r="E2413">
        <v>1.25</v>
      </c>
      <c r="G2413">
        <v>5.49</v>
      </c>
    </row>
    <row r="2414" spans="1:7" x14ac:dyDescent="0.25">
      <c r="A2414" t="s">
        <v>13920</v>
      </c>
      <c r="B2414">
        <v>42491102</v>
      </c>
      <c r="C2414">
        <v>17.989999999999998</v>
      </c>
      <c r="E2414">
        <v>9.11</v>
      </c>
      <c r="G2414">
        <v>8.8800000000000008</v>
      </c>
    </row>
    <row r="2415" spans="1:7" x14ac:dyDescent="0.25">
      <c r="A2415" t="s">
        <v>13921</v>
      </c>
      <c r="B2415">
        <v>258111101</v>
      </c>
      <c r="C2415">
        <v>0.5</v>
      </c>
      <c r="G2415">
        <v>0.5</v>
      </c>
    </row>
    <row r="2416" spans="1:7" x14ac:dyDescent="0.25">
      <c r="A2416" t="s">
        <v>13922</v>
      </c>
      <c r="B2416">
        <v>188071701</v>
      </c>
      <c r="C2416">
        <v>0.08</v>
      </c>
      <c r="D2416">
        <v>0.08</v>
      </c>
      <c r="G2416">
        <v>0</v>
      </c>
    </row>
    <row r="2417" spans="1:7" x14ac:dyDescent="0.25">
      <c r="A2417" t="s">
        <v>13923</v>
      </c>
      <c r="B2417">
        <v>258131101</v>
      </c>
      <c r="C2417">
        <v>1.44</v>
      </c>
      <c r="E2417">
        <v>1.44</v>
      </c>
      <c r="G2417">
        <v>0</v>
      </c>
    </row>
    <row r="2418" spans="1:7" x14ac:dyDescent="0.25">
      <c r="A2418" t="s">
        <v>13924</v>
      </c>
      <c r="B2418">
        <v>258191101</v>
      </c>
      <c r="C2418">
        <v>0.06</v>
      </c>
      <c r="E2418">
        <v>0.06</v>
      </c>
      <c r="G2418">
        <v>0</v>
      </c>
    </row>
    <row r="2419" spans="1:7" x14ac:dyDescent="0.25">
      <c r="A2419" t="s">
        <v>13925</v>
      </c>
      <c r="B2419">
        <v>188881701</v>
      </c>
      <c r="C2419">
        <v>0.17</v>
      </c>
      <c r="D2419">
        <v>0.17</v>
      </c>
      <c r="G2419">
        <v>0</v>
      </c>
    </row>
    <row r="2420" spans="1:7" x14ac:dyDescent="0.25">
      <c r="A2420" t="s">
        <v>13926</v>
      </c>
      <c r="B2420">
        <v>252891104</v>
      </c>
      <c r="C2420">
        <v>0.01</v>
      </c>
      <c r="G2420">
        <v>0.01</v>
      </c>
    </row>
    <row r="2421" spans="1:7" x14ac:dyDescent="0.25">
      <c r="A2421" t="s">
        <v>13927</v>
      </c>
      <c r="B2421">
        <v>252891105</v>
      </c>
      <c r="C2421">
        <v>41.86</v>
      </c>
      <c r="G2421">
        <v>41.86</v>
      </c>
    </row>
    <row r="2422" spans="1:7" x14ac:dyDescent="0.25">
      <c r="A2422" t="s">
        <v>13928</v>
      </c>
      <c r="B2422">
        <v>252891107</v>
      </c>
      <c r="C2422">
        <v>1.43</v>
      </c>
      <c r="G2422">
        <v>1.43</v>
      </c>
    </row>
    <row r="2423" spans="1:7" x14ac:dyDescent="0.25">
      <c r="A2423" t="s">
        <v>13929</v>
      </c>
      <c r="B2423">
        <v>252891108</v>
      </c>
      <c r="C2423">
        <v>2.31</v>
      </c>
      <c r="G2423">
        <v>2.31</v>
      </c>
    </row>
    <row r="2424" spans="1:7" x14ac:dyDescent="0.25">
      <c r="A2424" t="s">
        <v>13930</v>
      </c>
      <c r="B2424">
        <v>252891109</v>
      </c>
      <c r="C2424">
        <v>1.67</v>
      </c>
      <c r="G2424">
        <v>1.67</v>
      </c>
    </row>
    <row r="2425" spans="1:7" x14ac:dyDescent="0.25">
      <c r="A2425" t="s">
        <v>13931</v>
      </c>
      <c r="B2425">
        <v>252891110</v>
      </c>
      <c r="C2425">
        <v>48.18</v>
      </c>
      <c r="G2425">
        <v>48.18</v>
      </c>
    </row>
    <row r="2426" spans="1:7" x14ac:dyDescent="0.25">
      <c r="A2426" t="s">
        <v>13932</v>
      </c>
      <c r="B2426">
        <v>252891111</v>
      </c>
      <c r="C2426">
        <v>41.63</v>
      </c>
      <c r="G2426">
        <v>41.63</v>
      </c>
    </row>
    <row r="2427" spans="1:7" x14ac:dyDescent="0.25">
      <c r="A2427" t="s">
        <v>13933</v>
      </c>
      <c r="B2427">
        <v>252891112</v>
      </c>
      <c r="C2427">
        <v>49.22</v>
      </c>
      <c r="G2427">
        <v>49.22</v>
      </c>
    </row>
    <row r="2428" spans="1:7" x14ac:dyDescent="0.25">
      <c r="A2428" t="s">
        <v>13934</v>
      </c>
      <c r="B2428">
        <v>252891114</v>
      </c>
      <c r="C2428">
        <v>58.36</v>
      </c>
      <c r="G2428">
        <v>58.36</v>
      </c>
    </row>
    <row r="2429" spans="1:7" x14ac:dyDescent="0.25">
      <c r="A2429" t="s">
        <v>13935</v>
      </c>
      <c r="B2429">
        <v>252891116</v>
      </c>
      <c r="C2429">
        <v>25.73</v>
      </c>
      <c r="G2429">
        <v>25.73</v>
      </c>
    </row>
    <row r="2430" spans="1:7" x14ac:dyDescent="0.25">
      <c r="A2430" t="s">
        <v>13936</v>
      </c>
      <c r="B2430">
        <v>83500401</v>
      </c>
      <c r="C2430">
        <v>9.16</v>
      </c>
      <c r="D2430">
        <v>6.52</v>
      </c>
      <c r="E2430">
        <v>1.23</v>
      </c>
      <c r="G2430">
        <v>1.41</v>
      </c>
    </row>
    <row r="2431" spans="1:7" x14ac:dyDescent="0.25">
      <c r="A2431" t="s">
        <v>13937</v>
      </c>
      <c r="B2431">
        <v>83500402</v>
      </c>
      <c r="C2431">
        <v>1.57</v>
      </c>
      <c r="D2431">
        <v>7.0000000000000007E-2</v>
      </c>
      <c r="E2431">
        <v>0.01</v>
      </c>
      <c r="G2431">
        <v>1.49</v>
      </c>
    </row>
    <row r="2432" spans="1:7" x14ac:dyDescent="0.25">
      <c r="A2432" t="s">
        <v>13938</v>
      </c>
      <c r="B2432">
        <v>252901104</v>
      </c>
      <c r="C2432">
        <v>15.83</v>
      </c>
      <c r="G2432">
        <v>15.83</v>
      </c>
    </row>
    <row r="2433" spans="1:7" x14ac:dyDescent="0.25">
      <c r="A2433" t="s">
        <v>13939</v>
      </c>
      <c r="B2433">
        <v>252901106</v>
      </c>
      <c r="C2433">
        <v>27.34</v>
      </c>
      <c r="G2433">
        <v>27.34</v>
      </c>
    </row>
    <row r="2434" spans="1:7" x14ac:dyDescent="0.25">
      <c r="A2434" t="s">
        <v>13940</v>
      </c>
      <c r="B2434">
        <v>252901108</v>
      </c>
      <c r="C2434">
        <v>11.78</v>
      </c>
      <c r="G2434">
        <v>11.78</v>
      </c>
    </row>
    <row r="2435" spans="1:7" x14ac:dyDescent="0.25">
      <c r="A2435" t="s">
        <v>13941</v>
      </c>
      <c r="B2435">
        <v>252901110</v>
      </c>
      <c r="C2435">
        <v>50.12</v>
      </c>
      <c r="G2435">
        <v>50.12</v>
      </c>
    </row>
    <row r="2436" spans="1:7" x14ac:dyDescent="0.25">
      <c r="A2436" t="s">
        <v>13942</v>
      </c>
      <c r="B2436">
        <v>252901112</v>
      </c>
      <c r="C2436">
        <v>26.73</v>
      </c>
      <c r="G2436">
        <v>26.73</v>
      </c>
    </row>
    <row r="2437" spans="1:7" x14ac:dyDescent="0.25">
      <c r="A2437" t="s">
        <v>13943</v>
      </c>
      <c r="B2437">
        <v>22861103</v>
      </c>
      <c r="C2437">
        <v>13.16</v>
      </c>
      <c r="G2437">
        <v>13.16</v>
      </c>
    </row>
    <row r="2438" spans="1:7" x14ac:dyDescent="0.25">
      <c r="A2438" t="s">
        <v>13944</v>
      </c>
      <c r="B2438">
        <v>22861104</v>
      </c>
      <c r="C2438">
        <v>12.65</v>
      </c>
      <c r="G2438">
        <v>12.65</v>
      </c>
    </row>
    <row r="2439" spans="1:7" x14ac:dyDescent="0.25">
      <c r="A2439" t="s">
        <v>13945</v>
      </c>
      <c r="B2439">
        <v>22070401</v>
      </c>
      <c r="C2439">
        <v>3.52</v>
      </c>
      <c r="G2439">
        <v>3.52</v>
      </c>
    </row>
    <row r="2440" spans="1:7" x14ac:dyDescent="0.25">
      <c r="A2440" t="s">
        <v>13946</v>
      </c>
      <c r="B2440">
        <v>22070405</v>
      </c>
      <c r="C2440">
        <v>2.2000000000000002</v>
      </c>
      <c r="G2440">
        <v>2.2000000000000002</v>
      </c>
    </row>
    <row r="2441" spans="1:7" x14ac:dyDescent="0.25">
      <c r="A2441" t="s">
        <v>13947</v>
      </c>
      <c r="B2441">
        <v>22070406</v>
      </c>
      <c r="C2441">
        <v>1.47</v>
      </c>
      <c r="G2441">
        <v>1.47</v>
      </c>
    </row>
    <row r="2442" spans="1:7" x14ac:dyDescent="0.25">
      <c r="A2442" t="s">
        <v>13948</v>
      </c>
      <c r="B2442">
        <v>22070407</v>
      </c>
      <c r="C2442">
        <v>0.94</v>
      </c>
      <c r="G2442">
        <v>0.94</v>
      </c>
    </row>
    <row r="2443" spans="1:7" x14ac:dyDescent="0.25">
      <c r="A2443" t="s">
        <v>13949</v>
      </c>
      <c r="B2443">
        <v>22070408</v>
      </c>
      <c r="C2443">
        <v>2.68</v>
      </c>
      <c r="G2443">
        <v>2.68</v>
      </c>
    </row>
    <row r="2444" spans="1:7" x14ac:dyDescent="0.25">
      <c r="A2444" t="s">
        <v>13950</v>
      </c>
      <c r="B2444">
        <v>22070409</v>
      </c>
      <c r="C2444">
        <v>1.8</v>
      </c>
      <c r="G2444">
        <v>1.8</v>
      </c>
    </row>
    <row r="2445" spans="1:7" x14ac:dyDescent="0.25">
      <c r="A2445" t="s">
        <v>13951</v>
      </c>
      <c r="B2445">
        <v>22070410</v>
      </c>
      <c r="C2445">
        <v>1.87</v>
      </c>
      <c r="G2445">
        <v>1.87</v>
      </c>
    </row>
    <row r="2446" spans="1:7" x14ac:dyDescent="0.25">
      <c r="A2446" t="s">
        <v>13952</v>
      </c>
      <c r="B2446">
        <v>22071101</v>
      </c>
      <c r="C2446">
        <v>1.1200000000000001</v>
      </c>
      <c r="G2446">
        <v>1.1200000000000001</v>
      </c>
    </row>
    <row r="2447" spans="1:7" x14ac:dyDescent="0.25">
      <c r="A2447" t="s">
        <v>13953</v>
      </c>
      <c r="B2447">
        <v>22071103</v>
      </c>
      <c r="C2447">
        <v>3.14</v>
      </c>
      <c r="G2447">
        <v>3.14</v>
      </c>
    </row>
    <row r="2448" spans="1:7" x14ac:dyDescent="0.25">
      <c r="A2448" t="s">
        <v>13954</v>
      </c>
      <c r="B2448">
        <v>22071105</v>
      </c>
      <c r="C2448">
        <v>2.42</v>
      </c>
      <c r="G2448">
        <v>2.42</v>
      </c>
    </row>
    <row r="2449" spans="1:7" x14ac:dyDescent="0.25">
      <c r="A2449" t="s">
        <v>13955</v>
      </c>
      <c r="B2449">
        <v>22071107</v>
      </c>
      <c r="C2449">
        <v>3.75</v>
      </c>
      <c r="G2449">
        <v>3.75</v>
      </c>
    </row>
    <row r="2450" spans="1:7" x14ac:dyDescent="0.25">
      <c r="A2450" t="s">
        <v>13956</v>
      </c>
      <c r="B2450">
        <v>22090401</v>
      </c>
      <c r="C2450">
        <v>0.67</v>
      </c>
      <c r="G2450">
        <v>0.67</v>
      </c>
    </row>
    <row r="2451" spans="1:7" x14ac:dyDescent="0.25">
      <c r="A2451" t="s">
        <v>13957</v>
      </c>
      <c r="B2451">
        <v>22090402</v>
      </c>
      <c r="C2451">
        <v>1.56</v>
      </c>
      <c r="G2451">
        <v>1.56</v>
      </c>
    </row>
    <row r="2452" spans="1:7" x14ac:dyDescent="0.25">
      <c r="A2452" t="s">
        <v>13958</v>
      </c>
      <c r="B2452">
        <v>22090403</v>
      </c>
      <c r="C2452">
        <v>0.71</v>
      </c>
      <c r="G2452">
        <v>0.71</v>
      </c>
    </row>
    <row r="2453" spans="1:7" x14ac:dyDescent="0.25">
      <c r="A2453" t="s">
        <v>13959</v>
      </c>
      <c r="B2453">
        <v>22090404</v>
      </c>
      <c r="C2453">
        <v>0.96</v>
      </c>
      <c r="G2453">
        <v>0.96</v>
      </c>
    </row>
    <row r="2454" spans="1:7" x14ac:dyDescent="0.25">
      <c r="A2454" t="s">
        <v>13960</v>
      </c>
      <c r="B2454">
        <v>22090405</v>
      </c>
      <c r="C2454">
        <v>1.47</v>
      </c>
      <c r="G2454">
        <v>1.47</v>
      </c>
    </row>
    <row r="2455" spans="1:7" x14ac:dyDescent="0.25">
      <c r="A2455" t="s">
        <v>13961</v>
      </c>
      <c r="B2455">
        <v>22090406</v>
      </c>
      <c r="C2455">
        <v>1.28</v>
      </c>
      <c r="G2455">
        <v>1.28</v>
      </c>
    </row>
    <row r="2456" spans="1:7" x14ac:dyDescent="0.25">
      <c r="A2456" t="s">
        <v>13962</v>
      </c>
      <c r="B2456">
        <v>22090407</v>
      </c>
      <c r="C2456">
        <v>1.36</v>
      </c>
      <c r="G2456">
        <v>1.36</v>
      </c>
    </row>
    <row r="2457" spans="1:7" x14ac:dyDescent="0.25">
      <c r="A2457" t="s">
        <v>13963</v>
      </c>
      <c r="B2457">
        <v>22090408</v>
      </c>
      <c r="C2457">
        <v>1.28</v>
      </c>
      <c r="G2457">
        <v>1.28</v>
      </c>
    </row>
    <row r="2458" spans="1:7" x14ac:dyDescent="0.25">
      <c r="A2458" t="s">
        <v>13964</v>
      </c>
      <c r="B2458">
        <v>22090409</v>
      </c>
      <c r="C2458">
        <v>0.91</v>
      </c>
      <c r="G2458">
        <v>0.91</v>
      </c>
    </row>
    <row r="2459" spans="1:7" x14ac:dyDescent="0.25">
      <c r="A2459" t="s">
        <v>13965</v>
      </c>
      <c r="B2459">
        <v>22090410</v>
      </c>
      <c r="C2459">
        <v>0.57999999999999996</v>
      </c>
      <c r="G2459">
        <v>0.57999999999999996</v>
      </c>
    </row>
    <row r="2460" spans="1:7" x14ac:dyDescent="0.25">
      <c r="A2460" t="s">
        <v>13966</v>
      </c>
      <c r="B2460">
        <v>22090412</v>
      </c>
      <c r="C2460">
        <v>1.1000000000000001</v>
      </c>
      <c r="G2460">
        <v>1.1000000000000001</v>
      </c>
    </row>
    <row r="2461" spans="1:7" x14ac:dyDescent="0.25">
      <c r="A2461" t="s">
        <v>13967</v>
      </c>
      <c r="B2461">
        <v>22090413</v>
      </c>
      <c r="C2461">
        <v>0.98</v>
      </c>
      <c r="G2461">
        <v>0.98</v>
      </c>
    </row>
    <row r="2462" spans="1:7" x14ac:dyDescent="0.25">
      <c r="A2462" t="s">
        <v>13968</v>
      </c>
      <c r="B2462">
        <v>22090414</v>
      </c>
      <c r="C2462">
        <v>0.89</v>
      </c>
      <c r="G2462">
        <v>0.89</v>
      </c>
    </row>
    <row r="2463" spans="1:7" x14ac:dyDescent="0.25">
      <c r="A2463" t="s">
        <v>13969</v>
      </c>
      <c r="B2463">
        <v>22091101</v>
      </c>
      <c r="C2463">
        <v>1.02</v>
      </c>
      <c r="G2463">
        <v>1.02</v>
      </c>
    </row>
    <row r="2464" spans="1:7" x14ac:dyDescent="0.25">
      <c r="A2464" t="s">
        <v>13970</v>
      </c>
      <c r="B2464">
        <v>22091102</v>
      </c>
      <c r="C2464">
        <v>0.56000000000000005</v>
      </c>
      <c r="G2464">
        <v>0.56000000000000005</v>
      </c>
    </row>
    <row r="2465" spans="1:7" x14ac:dyDescent="0.25">
      <c r="A2465" t="s">
        <v>13971</v>
      </c>
      <c r="B2465">
        <v>22100401</v>
      </c>
      <c r="C2465">
        <v>4.6100000000000003</v>
      </c>
      <c r="G2465">
        <v>4.6100000000000003</v>
      </c>
    </row>
    <row r="2466" spans="1:7" x14ac:dyDescent="0.25">
      <c r="A2466" t="s">
        <v>13972</v>
      </c>
      <c r="B2466">
        <v>22100402</v>
      </c>
      <c r="C2466">
        <v>4.08</v>
      </c>
      <c r="G2466">
        <v>4.08</v>
      </c>
    </row>
    <row r="2467" spans="1:7" x14ac:dyDescent="0.25">
      <c r="A2467" t="s">
        <v>13973</v>
      </c>
      <c r="B2467">
        <v>22100403</v>
      </c>
      <c r="C2467">
        <v>1.06</v>
      </c>
      <c r="G2467">
        <v>1.06</v>
      </c>
    </row>
    <row r="2468" spans="1:7" x14ac:dyDescent="0.25">
      <c r="A2468" t="s">
        <v>13974</v>
      </c>
      <c r="B2468">
        <v>22100404</v>
      </c>
      <c r="C2468">
        <v>2.72</v>
      </c>
      <c r="G2468">
        <v>2.72</v>
      </c>
    </row>
    <row r="2469" spans="1:7" x14ac:dyDescent="0.25">
      <c r="A2469" t="s">
        <v>13975</v>
      </c>
      <c r="B2469">
        <v>22100405</v>
      </c>
      <c r="C2469">
        <v>2.46</v>
      </c>
      <c r="G2469">
        <v>2.46</v>
      </c>
    </row>
    <row r="2470" spans="1:7" x14ac:dyDescent="0.25">
      <c r="A2470" t="s">
        <v>13976</v>
      </c>
      <c r="B2470">
        <v>22101101</v>
      </c>
      <c r="C2470">
        <v>6.42</v>
      </c>
      <c r="G2470">
        <v>6.42</v>
      </c>
    </row>
    <row r="2471" spans="1:7" x14ac:dyDescent="0.25">
      <c r="A2471" t="s">
        <v>13977</v>
      </c>
      <c r="B2471">
        <v>22101102</v>
      </c>
      <c r="C2471">
        <v>6.91</v>
      </c>
      <c r="G2471">
        <v>6.91</v>
      </c>
    </row>
    <row r="2472" spans="1:7" x14ac:dyDescent="0.25">
      <c r="A2472" t="s">
        <v>13978</v>
      </c>
      <c r="B2472">
        <v>22101103</v>
      </c>
      <c r="C2472">
        <v>8.6300000000000008</v>
      </c>
      <c r="G2472">
        <v>8.6300000000000008</v>
      </c>
    </row>
    <row r="2473" spans="1:7" x14ac:dyDescent="0.25">
      <c r="A2473" t="s">
        <v>13979</v>
      </c>
      <c r="B2473">
        <v>22101104</v>
      </c>
      <c r="C2473">
        <v>0.65</v>
      </c>
      <c r="G2473">
        <v>0.65</v>
      </c>
    </row>
    <row r="2474" spans="1:7" x14ac:dyDescent="0.25">
      <c r="A2474" t="s">
        <v>13980</v>
      </c>
      <c r="B2474">
        <v>22101105</v>
      </c>
      <c r="C2474">
        <v>14.84</v>
      </c>
      <c r="G2474">
        <v>14.84</v>
      </c>
    </row>
    <row r="2475" spans="1:7" x14ac:dyDescent="0.25">
      <c r="A2475" t="s">
        <v>13981</v>
      </c>
      <c r="B2475">
        <v>22101106</v>
      </c>
      <c r="C2475">
        <v>7.93</v>
      </c>
      <c r="G2475">
        <v>7.93</v>
      </c>
    </row>
    <row r="2476" spans="1:7" x14ac:dyDescent="0.25">
      <c r="A2476" t="s">
        <v>13982</v>
      </c>
      <c r="B2476">
        <v>22101107</v>
      </c>
      <c r="C2476">
        <v>3.78</v>
      </c>
      <c r="G2476">
        <v>3.78</v>
      </c>
    </row>
    <row r="2477" spans="1:7" x14ac:dyDescent="0.25">
      <c r="A2477" t="s">
        <v>13983</v>
      </c>
      <c r="B2477">
        <v>22101108</v>
      </c>
      <c r="C2477">
        <v>13.42</v>
      </c>
      <c r="G2477">
        <v>13.42</v>
      </c>
    </row>
    <row r="2478" spans="1:7" x14ac:dyDescent="0.25">
      <c r="A2478" t="s">
        <v>13984</v>
      </c>
      <c r="B2478">
        <v>22101109</v>
      </c>
      <c r="C2478">
        <v>4.6900000000000004</v>
      </c>
      <c r="G2478">
        <v>4.6900000000000004</v>
      </c>
    </row>
    <row r="2479" spans="1:7" x14ac:dyDescent="0.25">
      <c r="A2479" t="s">
        <v>13985</v>
      </c>
      <c r="B2479">
        <v>22101110</v>
      </c>
      <c r="C2479">
        <v>13.13</v>
      </c>
      <c r="G2479">
        <v>13.13</v>
      </c>
    </row>
    <row r="2480" spans="1:7" x14ac:dyDescent="0.25">
      <c r="A2480" t="s">
        <v>13986</v>
      </c>
      <c r="B2480">
        <v>22101111</v>
      </c>
      <c r="C2480">
        <v>3.9</v>
      </c>
      <c r="G2480">
        <v>3.9</v>
      </c>
    </row>
    <row r="2481" spans="1:7" x14ac:dyDescent="0.25">
      <c r="A2481" t="s">
        <v>13987</v>
      </c>
      <c r="B2481">
        <v>22220402</v>
      </c>
      <c r="C2481">
        <v>0.87</v>
      </c>
      <c r="G2481">
        <v>0.87</v>
      </c>
    </row>
    <row r="2482" spans="1:7" x14ac:dyDescent="0.25">
      <c r="A2482" t="s">
        <v>13988</v>
      </c>
      <c r="B2482">
        <v>22220404</v>
      </c>
      <c r="C2482">
        <v>0.52</v>
      </c>
      <c r="G2482">
        <v>0.52</v>
      </c>
    </row>
    <row r="2483" spans="1:7" x14ac:dyDescent="0.25">
      <c r="A2483" t="s">
        <v>13989</v>
      </c>
      <c r="B2483">
        <v>22220406</v>
      </c>
      <c r="C2483">
        <v>0.52</v>
      </c>
      <c r="G2483">
        <v>0.52</v>
      </c>
    </row>
    <row r="2484" spans="1:7" x14ac:dyDescent="0.25">
      <c r="A2484" t="s">
        <v>13990</v>
      </c>
      <c r="B2484">
        <v>22220407</v>
      </c>
      <c r="C2484">
        <v>0</v>
      </c>
      <c r="G2484">
        <v>0</v>
      </c>
    </row>
    <row r="2485" spans="1:7" x14ac:dyDescent="0.25">
      <c r="A2485" t="s">
        <v>13991</v>
      </c>
      <c r="B2485">
        <v>22220409</v>
      </c>
      <c r="C2485">
        <v>0.15</v>
      </c>
      <c r="G2485">
        <v>0.15</v>
      </c>
    </row>
    <row r="2486" spans="1:7" x14ac:dyDescent="0.25">
      <c r="A2486" t="s">
        <v>13992</v>
      </c>
      <c r="B2486">
        <v>22221108</v>
      </c>
      <c r="C2486">
        <v>0</v>
      </c>
      <c r="G2486">
        <v>0</v>
      </c>
    </row>
    <row r="2487" spans="1:7" x14ac:dyDescent="0.25">
      <c r="A2487" t="s">
        <v>13993</v>
      </c>
      <c r="B2487">
        <v>22130401</v>
      </c>
      <c r="C2487">
        <v>2.48</v>
      </c>
      <c r="G2487">
        <v>2.48</v>
      </c>
    </row>
    <row r="2488" spans="1:7" x14ac:dyDescent="0.25">
      <c r="A2488" t="s">
        <v>13994</v>
      </c>
      <c r="B2488">
        <v>22130402</v>
      </c>
      <c r="C2488">
        <v>3.31</v>
      </c>
      <c r="G2488">
        <v>3.31</v>
      </c>
    </row>
    <row r="2489" spans="1:7" x14ac:dyDescent="0.25">
      <c r="A2489" t="s">
        <v>13995</v>
      </c>
      <c r="B2489">
        <v>22130403</v>
      </c>
      <c r="C2489">
        <v>2.4900000000000002</v>
      </c>
      <c r="G2489">
        <v>2.4900000000000002</v>
      </c>
    </row>
    <row r="2490" spans="1:7" x14ac:dyDescent="0.25">
      <c r="A2490" t="s">
        <v>13996</v>
      </c>
      <c r="B2490">
        <v>22130404</v>
      </c>
      <c r="C2490">
        <v>0.97</v>
      </c>
      <c r="G2490">
        <v>0.97</v>
      </c>
    </row>
    <row r="2491" spans="1:7" x14ac:dyDescent="0.25">
      <c r="A2491" t="s">
        <v>13997</v>
      </c>
      <c r="B2491">
        <v>22130405</v>
      </c>
      <c r="C2491">
        <v>2.81</v>
      </c>
      <c r="G2491">
        <v>2.81</v>
      </c>
    </row>
    <row r="2492" spans="1:7" x14ac:dyDescent="0.25">
      <c r="A2492" t="s">
        <v>13998</v>
      </c>
      <c r="B2492">
        <v>22130406</v>
      </c>
      <c r="C2492">
        <v>1.73</v>
      </c>
      <c r="G2492">
        <v>1.73</v>
      </c>
    </row>
    <row r="2493" spans="1:7" x14ac:dyDescent="0.25">
      <c r="A2493" t="s">
        <v>13999</v>
      </c>
      <c r="B2493">
        <v>22130407</v>
      </c>
      <c r="C2493">
        <v>1.28</v>
      </c>
      <c r="G2493">
        <v>1.28</v>
      </c>
    </row>
    <row r="2494" spans="1:7" x14ac:dyDescent="0.25">
      <c r="A2494" t="s">
        <v>14000</v>
      </c>
      <c r="B2494">
        <v>22130408</v>
      </c>
      <c r="C2494">
        <v>1.35</v>
      </c>
      <c r="G2494">
        <v>1.35</v>
      </c>
    </row>
    <row r="2495" spans="1:7" x14ac:dyDescent="0.25">
      <c r="A2495" t="s">
        <v>14001</v>
      </c>
      <c r="B2495">
        <v>22130409</v>
      </c>
      <c r="C2495">
        <v>2.39</v>
      </c>
      <c r="G2495">
        <v>2.39</v>
      </c>
    </row>
    <row r="2496" spans="1:7" x14ac:dyDescent="0.25">
      <c r="A2496" t="s">
        <v>14002</v>
      </c>
      <c r="B2496">
        <v>22130410</v>
      </c>
      <c r="C2496">
        <v>2.0299999999999998</v>
      </c>
      <c r="G2496">
        <v>2.0299999999999998</v>
      </c>
    </row>
    <row r="2497" spans="1:7" x14ac:dyDescent="0.25">
      <c r="A2497" t="s">
        <v>14003</v>
      </c>
      <c r="B2497">
        <v>22130411</v>
      </c>
      <c r="C2497">
        <v>2.27</v>
      </c>
      <c r="G2497">
        <v>2.27</v>
      </c>
    </row>
    <row r="2498" spans="1:7" x14ac:dyDescent="0.25">
      <c r="A2498" t="s">
        <v>14004</v>
      </c>
      <c r="B2498">
        <v>22131101</v>
      </c>
      <c r="C2498">
        <v>6.74</v>
      </c>
      <c r="G2498">
        <v>6.74</v>
      </c>
    </row>
    <row r="2499" spans="1:7" x14ac:dyDescent="0.25">
      <c r="A2499" t="s">
        <v>14005</v>
      </c>
      <c r="B2499">
        <v>22260401</v>
      </c>
      <c r="C2499">
        <v>2.4700000000000002</v>
      </c>
      <c r="G2499">
        <v>2.4700000000000002</v>
      </c>
    </row>
    <row r="2500" spans="1:7" x14ac:dyDescent="0.25">
      <c r="A2500" t="s">
        <v>14006</v>
      </c>
      <c r="B2500">
        <v>22260402</v>
      </c>
      <c r="C2500">
        <v>0</v>
      </c>
      <c r="G2500">
        <v>0</v>
      </c>
    </row>
    <row r="2501" spans="1:7" x14ac:dyDescent="0.25">
      <c r="A2501" t="s">
        <v>14007</v>
      </c>
      <c r="B2501">
        <v>22260403</v>
      </c>
      <c r="C2501">
        <v>0.25</v>
      </c>
      <c r="G2501">
        <v>0.25</v>
      </c>
    </row>
    <row r="2502" spans="1:7" x14ac:dyDescent="0.25">
      <c r="A2502" t="s">
        <v>14008</v>
      </c>
      <c r="B2502">
        <v>22260404</v>
      </c>
      <c r="C2502">
        <v>0.81</v>
      </c>
      <c r="G2502">
        <v>0.81</v>
      </c>
    </row>
    <row r="2503" spans="1:7" x14ac:dyDescent="0.25">
      <c r="A2503" t="s">
        <v>14009</v>
      </c>
      <c r="B2503">
        <v>22260405</v>
      </c>
      <c r="C2503">
        <v>2.2999999999999998</v>
      </c>
      <c r="G2503">
        <v>2.2999999999999998</v>
      </c>
    </row>
    <row r="2504" spans="1:7" x14ac:dyDescent="0.25">
      <c r="A2504" t="s">
        <v>14010</v>
      </c>
      <c r="B2504">
        <v>22260406</v>
      </c>
      <c r="C2504">
        <v>2.14</v>
      </c>
      <c r="G2504">
        <v>2.14</v>
      </c>
    </row>
    <row r="2505" spans="1:7" x14ac:dyDescent="0.25">
      <c r="A2505" t="s">
        <v>14011</v>
      </c>
      <c r="B2505">
        <v>22260407</v>
      </c>
      <c r="C2505">
        <v>0.55000000000000004</v>
      </c>
      <c r="G2505">
        <v>0.55000000000000004</v>
      </c>
    </row>
    <row r="2506" spans="1:7" x14ac:dyDescent="0.25">
      <c r="A2506" t="s">
        <v>14012</v>
      </c>
      <c r="B2506">
        <v>22260408</v>
      </c>
      <c r="C2506">
        <v>2.4</v>
      </c>
      <c r="G2506">
        <v>2.4</v>
      </c>
    </row>
    <row r="2507" spans="1:7" x14ac:dyDescent="0.25">
      <c r="A2507" t="s">
        <v>14013</v>
      </c>
      <c r="B2507">
        <v>22260409</v>
      </c>
      <c r="C2507">
        <v>0.15</v>
      </c>
      <c r="G2507">
        <v>0.15</v>
      </c>
    </row>
    <row r="2508" spans="1:7" x14ac:dyDescent="0.25">
      <c r="A2508" t="s">
        <v>14014</v>
      </c>
      <c r="B2508">
        <v>22261101</v>
      </c>
      <c r="C2508">
        <v>2.38</v>
      </c>
      <c r="G2508">
        <v>2.38</v>
      </c>
    </row>
    <row r="2509" spans="1:7" x14ac:dyDescent="0.25">
      <c r="A2509" t="s">
        <v>14015</v>
      </c>
      <c r="B2509">
        <v>22261102</v>
      </c>
      <c r="C2509">
        <v>7.95</v>
      </c>
      <c r="G2509">
        <v>7.95</v>
      </c>
    </row>
    <row r="2510" spans="1:7" x14ac:dyDescent="0.25">
      <c r="A2510" t="s">
        <v>14016</v>
      </c>
      <c r="B2510">
        <v>22261103</v>
      </c>
      <c r="C2510">
        <v>1.97</v>
      </c>
      <c r="G2510">
        <v>1.97</v>
      </c>
    </row>
    <row r="2511" spans="1:7" x14ac:dyDescent="0.25">
      <c r="A2511" t="s">
        <v>14017</v>
      </c>
      <c r="B2511">
        <v>22270401</v>
      </c>
      <c r="C2511">
        <v>3.73</v>
      </c>
      <c r="G2511">
        <v>3.73</v>
      </c>
    </row>
    <row r="2512" spans="1:7" x14ac:dyDescent="0.25">
      <c r="A2512" t="s">
        <v>14018</v>
      </c>
      <c r="B2512">
        <v>22270402</v>
      </c>
      <c r="C2512">
        <v>1.97</v>
      </c>
      <c r="G2512">
        <v>1.97</v>
      </c>
    </row>
    <row r="2513" spans="1:7" x14ac:dyDescent="0.25">
      <c r="A2513" t="s">
        <v>14019</v>
      </c>
      <c r="B2513">
        <v>22270403</v>
      </c>
      <c r="C2513">
        <v>3.69</v>
      </c>
      <c r="G2513">
        <v>3.69</v>
      </c>
    </row>
    <row r="2514" spans="1:7" x14ac:dyDescent="0.25">
      <c r="A2514" t="s">
        <v>14020</v>
      </c>
      <c r="B2514">
        <v>22270404</v>
      </c>
      <c r="C2514">
        <v>3.57</v>
      </c>
      <c r="G2514">
        <v>3.57</v>
      </c>
    </row>
    <row r="2515" spans="1:7" x14ac:dyDescent="0.25">
      <c r="A2515" t="s">
        <v>14021</v>
      </c>
      <c r="B2515">
        <v>22270405</v>
      </c>
      <c r="C2515">
        <v>2.35</v>
      </c>
      <c r="G2515">
        <v>2.35</v>
      </c>
    </row>
    <row r="2516" spans="1:7" x14ac:dyDescent="0.25">
      <c r="A2516" t="s">
        <v>14022</v>
      </c>
      <c r="B2516">
        <v>22270406</v>
      </c>
      <c r="C2516">
        <v>2.91</v>
      </c>
      <c r="G2516">
        <v>2.91</v>
      </c>
    </row>
    <row r="2517" spans="1:7" x14ac:dyDescent="0.25">
      <c r="A2517" t="s">
        <v>14023</v>
      </c>
      <c r="B2517">
        <v>22280401</v>
      </c>
      <c r="C2517">
        <v>3.13</v>
      </c>
      <c r="G2517">
        <v>3.13</v>
      </c>
    </row>
    <row r="2518" spans="1:7" x14ac:dyDescent="0.25">
      <c r="A2518" t="s">
        <v>14024</v>
      </c>
      <c r="B2518">
        <v>22280402</v>
      </c>
      <c r="C2518">
        <v>1.01</v>
      </c>
      <c r="G2518">
        <v>1.01</v>
      </c>
    </row>
    <row r="2519" spans="1:7" x14ac:dyDescent="0.25">
      <c r="A2519" t="s">
        <v>14025</v>
      </c>
      <c r="B2519">
        <v>22280403</v>
      </c>
      <c r="C2519">
        <v>2.4700000000000002</v>
      </c>
      <c r="G2519">
        <v>2.4700000000000002</v>
      </c>
    </row>
    <row r="2520" spans="1:7" x14ac:dyDescent="0.25">
      <c r="A2520" t="s">
        <v>14026</v>
      </c>
      <c r="B2520">
        <v>22280405</v>
      </c>
      <c r="C2520">
        <v>1.07</v>
      </c>
      <c r="G2520">
        <v>1.07</v>
      </c>
    </row>
    <row r="2521" spans="1:7" x14ac:dyDescent="0.25">
      <c r="A2521" t="s">
        <v>14027</v>
      </c>
      <c r="B2521">
        <v>22280406</v>
      </c>
      <c r="C2521">
        <v>0.8</v>
      </c>
      <c r="G2521">
        <v>0.8</v>
      </c>
    </row>
    <row r="2522" spans="1:7" x14ac:dyDescent="0.25">
      <c r="A2522" t="s">
        <v>14028</v>
      </c>
      <c r="B2522">
        <v>22280408</v>
      </c>
      <c r="C2522">
        <v>3.12</v>
      </c>
      <c r="G2522">
        <v>3.12</v>
      </c>
    </row>
    <row r="2523" spans="1:7" x14ac:dyDescent="0.25">
      <c r="A2523" t="s">
        <v>14029</v>
      </c>
      <c r="B2523">
        <v>22281101</v>
      </c>
      <c r="C2523">
        <v>0.27</v>
      </c>
      <c r="G2523">
        <v>0.27</v>
      </c>
    </row>
    <row r="2524" spans="1:7" x14ac:dyDescent="0.25">
      <c r="A2524" t="s">
        <v>14030</v>
      </c>
      <c r="B2524">
        <v>22281102</v>
      </c>
      <c r="C2524">
        <v>6.09</v>
      </c>
      <c r="G2524">
        <v>6.09</v>
      </c>
    </row>
    <row r="2525" spans="1:7" x14ac:dyDescent="0.25">
      <c r="A2525" t="s">
        <v>14031</v>
      </c>
      <c r="B2525">
        <v>152431101</v>
      </c>
      <c r="C2525">
        <v>41.09</v>
      </c>
      <c r="E2525">
        <v>34.74</v>
      </c>
      <c r="G2525">
        <v>6.35</v>
      </c>
    </row>
    <row r="2526" spans="1:7" x14ac:dyDescent="0.25">
      <c r="A2526" t="s">
        <v>14032</v>
      </c>
      <c r="B2526">
        <v>152431102</v>
      </c>
      <c r="C2526">
        <v>51.78</v>
      </c>
      <c r="D2526">
        <v>24.1</v>
      </c>
      <c r="E2526">
        <v>25.89</v>
      </c>
      <c r="G2526">
        <v>1.79</v>
      </c>
    </row>
    <row r="2527" spans="1:7" x14ac:dyDescent="0.25">
      <c r="A2527" t="s">
        <v>14033</v>
      </c>
      <c r="B2527">
        <v>253651101</v>
      </c>
      <c r="C2527">
        <v>0.03</v>
      </c>
      <c r="G2527">
        <v>0.03</v>
      </c>
    </row>
    <row r="2528" spans="1:7" x14ac:dyDescent="0.25">
      <c r="A2528" t="s">
        <v>14034</v>
      </c>
      <c r="B2528">
        <v>253651102</v>
      </c>
      <c r="C2528">
        <v>27.52</v>
      </c>
      <c r="G2528">
        <v>27.52</v>
      </c>
    </row>
    <row r="2529" spans="1:7" x14ac:dyDescent="0.25">
      <c r="A2529" t="s">
        <v>14035</v>
      </c>
      <c r="B2529">
        <v>253651103</v>
      </c>
      <c r="C2529">
        <v>39.630000000000003</v>
      </c>
      <c r="G2529">
        <v>39.630000000000003</v>
      </c>
    </row>
    <row r="2530" spans="1:7" x14ac:dyDescent="0.25">
      <c r="A2530" t="s">
        <v>14036</v>
      </c>
      <c r="B2530">
        <v>253651104</v>
      </c>
      <c r="C2530">
        <v>9.6199999999999992</v>
      </c>
      <c r="G2530">
        <v>9.6199999999999992</v>
      </c>
    </row>
    <row r="2531" spans="1:7" x14ac:dyDescent="0.25">
      <c r="A2531" t="s">
        <v>14037</v>
      </c>
      <c r="B2531">
        <v>253651111</v>
      </c>
      <c r="C2531">
        <v>24.34</v>
      </c>
      <c r="G2531">
        <v>24.34</v>
      </c>
    </row>
    <row r="2532" spans="1:7" x14ac:dyDescent="0.25">
      <c r="A2532" t="s">
        <v>14038</v>
      </c>
      <c r="B2532">
        <v>253651112</v>
      </c>
      <c r="C2532">
        <v>47.89</v>
      </c>
      <c r="G2532">
        <v>47.89</v>
      </c>
    </row>
    <row r="2533" spans="1:7" x14ac:dyDescent="0.25">
      <c r="A2533" t="s">
        <v>14039</v>
      </c>
      <c r="B2533">
        <v>255331101</v>
      </c>
      <c r="C2533">
        <v>1.54</v>
      </c>
      <c r="G2533">
        <v>1.54</v>
      </c>
    </row>
    <row r="2534" spans="1:7" x14ac:dyDescent="0.25">
      <c r="A2534" t="s">
        <v>14040</v>
      </c>
      <c r="B2534">
        <v>252062109</v>
      </c>
      <c r="C2534">
        <v>4.3499999999999996</v>
      </c>
      <c r="G2534">
        <v>4.3499999999999996</v>
      </c>
    </row>
    <row r="2535" spans="1:7" x14ac:dyDescent="0.25">
      <c r="A2535" t="s">
        <v>14041</v>
      </c>
      <c r="B2535">
        <v>252062110</v>
      </c>
      <c r="C2535">
        <v>8.3800000000000008</v>
      </c>
      <c r="G2535">
        <v>8.3800000000000008</v>
      </c>
    </row>
    <row r="2536" spans="1:7" x14ac:dyDescent="0.25">
      <c r="A2536" t="s">
        <v>14042</v>
      </c>
      <c r="B2536">
        <v>252062111</v>
      </c>
      <c r="C2536">
        <v>69.069999999999993</v>
      </c>
      <c r="E2536">
        <v>29.52</v>
      </c>
      <c r="G2536">
        <v>39.549999999999997</v>
      </c>
    </row>
    <row r="2537" spans="1:7" x14ac:dyDescent="0.25">
      <c r="A2537" t="s">
        <v>14043</v>
      </c>
      <c r="B2537">
        <v>252062112</v>
      </c>
      <c r="C2537">
        <v>7.75</v>
      </c>
      <c r="G2537">
        <v>7.75</v>
      </c>
    </row>
    <row r="2538" spans="1:7" x14ac:dyDescent="0.25">
      <c r="A2538" t="s">
        <v>14044</v>
      </c>
      <c r="B2538">
        <v>153651103</v>
      </c>
      <c r="C2538">
        <v>13.67</v>
      </c>
      <c r="D2538">
        <v>4.5999999999999996</v>
      </c>
      <c r="E2538">
        <v>3.1</v>
      </c>
      <c r="G2538">
        <v>5.97</v>
      </c>
    </row>
    <row r="2539" spans="1:7" x14ac:dyDescent="0.25">
      <c r="A2539" t="s">
        <v>14045</v>
      </c>
      <c r="B2539">
        <v>153651104</v>
      </c>
      <c r="C2539">
        <v>59.85</v>
      </c>
      <c r="D2539">
        <v>37.11</v>
      </c>
      <c r="E2539">
        <v>6.66</v>
      </c>
      <c r="G2539">
        <v>16.079999999999998</v>
      </c>
    </row>
    <row r="2540" spans="1:7" x14ac:dyDescent="0.25">
      <c r="A2540" t="s">
        <v>14046</v>
      </c>
      <c r="B2540">
        <v>153652105</v>
      </c>
      <c r="C2540">
        <v>32.74</v>
      </c>
      <c r="D2540">
        <v>26.05</v>
      </c>
      <c r="E2540">
        <v>4.37</v>
      </c>
      <c r="G2540">
        <v>2.3199999999999998</v>
      </c>
    </row>
    <row r="2541" spans="1:7" x14ac:dyDescent="0.25">
      <c r="A2541" t="s">
        <v>14047</v>
      </c>
      <c r="B2541">
        <v>153652108</v>
      </c>
      <c r="C2541">
        <v>29.67</v>
      </c>
      <c r="D2541">
        <v>7.21</v>
      </c>
      <c r="E2541">
        <v>7.76</v>
      </c>
      <c r="G2541">
        <v>14.7</v>
      </c>
    </row>
    <row r="2542" spans="1:7" x14ac:dyDescent="0.25">
      <c r="A2542" t="s">
        <v>14048</v>
      </c>
      <c r="B2542">
        <v>153652109</v>
      </c>
      <c r="C2542">
        <v>209.66</v>
      </c>
      <c r="D2542">
        <v>107.69</v>
      </c>
      <c r="E2542">
        <v>101.33</v>
      </c>
      <c r="G2542">
        <v>0.64</v>
      </c>
    </row>
    <row r="2543" spans="1:7" x14ac:dyDescent="0.25">
      <c r="A2543" t="s">
        <v>14049</v>
      </c>
      <c r="B2543">
        <v>153652110</v>
      </c>
      <c r="C2543">
        <v>65.17</v>
      </c>
      <c r="D2543">
        <v>55.44</v>
      </c>
      <c r="E2543">
        <v>7.37</v>
      </c>
      <c r="G2543">
        <v>2.36</v>
      </c>
    </row>
    <row r="2544" spans="1:7" x14ac:dyDescent="0.25">
      <c r="A2544" t="s">
        <v>14050</v>
      </c>
      <c r="B2544">
        <v>22670401</v>
      </c>
      <c r="C2544">
        <v>5.04</v>
      </c>
      <c r="G2544">
        <v>5.04</v>
      </c>
    </row>
    <row r="2545" spans="1:7" x14ac:dyDescent="0.25">
      <c r="A2545" t="s">
        <v>14051</v>
      </c>
      <c r="B2545">
        <v>43432102</v>
      </c>
      <c r="C2545">
        <v>108.6</v>
      </c>
      <c r="D2545">
        <v>32.79</v>
      </c>
      <c r="E2545">
        <v>24.65</v>
      </c>
      <c r="G2545">
        <v>51.16</v>
      </c>
    </row>
    <row r="2546" spans="1:7" x14ac:dyDescent="0.25">
      <c r="A2546" t="s">
        <v>14052</v>
      </c>
      <c r="B2546">
        <v>43432103</v>
      </c>
      <c r="C2546">
        <v>32.58</v>
      </c>
      <c r="D2546">
        <v>10.77</v>
      </c>
      <c r="E2546">
        <v>0.03</v>
      </c>
      <c r="G2546">
        <v>21.78</v>
      </c>
    </row>
    <row r="2547" spans="1:7" x14ac:dyDescent="0.25">
      <c r="A2547" t="s">
        <v>14053</v>
      </c>
      <c r="B2547">
        <v>43432104</v>
      </c>
      <c r="C2547">
        <v>139.18</v>
      </c>
      <c r="D2547">
        <v>75.02</v>
      </c>
      <c r="E2547">
        <v>36.32</v>
      </c>
      <c r="G2547">
        <v>27.84</v>
      </c>
    </row>
    <row r="2548" spans="1:7" x14ac:dyDescent="0.25">
      <c r="A2548" t="s">
        <v>14054</v>
      </c>
      <c r="B2548">
        <v>43432105</v>
      </c>
      <c r="C2548">
        <v>63.59</v>
      </c>
      <c r="D2548">
        <v>34.9</v>
      </c>
      <c r="E2548">
        <v>1.72</v>
      </c>
      <c r="G2548">
        <v>26.97</v>
      </c>
    </row>
    <row r="2549" spans="1:7" x14ac:dyDescent="0.25">
      <c r="A2549" t="s">
        <v>14055</v>
      </c>
      <c r="B2549">
        <v>182811101</v>
      </c>
      <c r="C2549">
        <v>26.81</v>
      </c>
      <c r="G2549">
        <v>26.81</v>
      </c>
    </row>
    <row r="2550" spans="1:7" x14ac:dyDescent="0.25">
      <c r="A2550" t="s">
        <v>14056</v>
      </c>
      <c r="B2550">
        <v>182811102</v>
      </c>
      <c r="C2550">
        <v>115.23</v>
      </c>
      <c r="D2550">
        <v>31.2</v>
      </c>
      <c r="E2550">
        <v>19.57</v>
      </c>
      <c r="G2550">
        <v>64.459999999999994</v>
      </c>
    </row>
    <row r="2551" spans="1:7" x14ac:dyDescent="0.25">
      <c r="A2551" t="s">
        <v>14057</v>
      </c>
      <c r="B2551">
        <v>182811103</v>
      </c>
      <c r="C2551">
        <v>50.1</v>
      </c>
      <c r="D2551">
        <v>22.64</v>
      </c>
      <c r="E2551">
        <v>2.79</v>
      </c>
      <c r="G2551">
        <v>24.67</v>
      </c>
    </row>
    <row r="2552" spans="1:7" x14ac:dyDescent="0.25">
      <c r="A2552" t="s">
        <v>14058</v>
      </c>
      <c r="B2552">
        <v>182811104</v>
      </c>
      <c r="C2552">
        <v>32.549999999999997</v>
      </c>
      <c r="G2552">
        <v>32.549999999999997</v>
      </c>
    </row>
    <row r="2553" spans="1:7" x14ac:dyDescent="0.25">
      <c r="A2553" t="s">
        <v>14059</v>
      </c>
      <c r="B2553">
        <v>43341101</v>
      </c>
      <c r="C2553">
        <v>0.05</v>
      </c>
      <c r="G2553">
        <v>0.05</v>
      </c>
    </row>
    <row r="2554" spans="1:7" x14ac:dyDescent="0.25">
      <c r="A2554" t="s">
        <v>14060</v>
      </c>
      <c r="B2554">
        <v>153791101</v>
      </c>
      <c r="C2554">
        <v>16.07</v>
      </c>
      <c r="E2554">
        <v>15.75</v>
      </c>
      <c r="G2554">
        <v>0.32</v>
      </c>
    </row>
    <row r="2555" spans="1:7" x14ac:dyDescent="0.25">
      <c r="A2555" t="s">
        <v>14061</v>
      </c>
      <c r="B2555">
        <v>158050401</v>
      </c>
      <c r="C2555">
        <v>0.01</v>
      </c>
      <c r="E2555">
        <v>0.01</v>
      </c>
      <c r="G2555">
        <v>0</v>
      </c>
    </row>
    <row r="2556" spans="1:7" x14ac:dyDescent="0.25">
      <c r="A2556" t="s">
        <v>14062</v>
      </c>
      <c r="B2556">
        <v>253551101</v>
      </c>
      <c r="C2556">
        <v>43.48</v>
      </c>
      <c r="G2556">
        <v>43.48</v>
      </c>
    </row>
    <row r="2557" spans="1:7" x14ac:dyDescent="0.25">
      <c r="A2557" t="s">
        <v>14063</v>
      </c>
      <c r="B2557">
        <v>253551102</v>
      </c>
      <c r="C2557">
        <v>66.66</v>
      </c>
      <c r="G2557">
        <v>66.66</v>
      </c>
    </row>
    <row r="2558" spans="1:7" x14ac:dyDescent="0.25">
      <c r="A2558" t="s">
        <v>14064</v>
      </c>
      <c r="B2558">
        <v>253551104</v>
      </c>
      <c r="C2558">
        <v>44.55</v>
      </c>
      <c r="G2558">
        <v>44.55</v>
      </c>
    </row>
    <row r="2559" spans="1:7" x14ac:dyDescent="0.25">
      <c r="A2559" t="s">
        <v>14065</v>
      </c>
      <c r="B2559">
        <v>253551105</v>
      </c>
      <c r="C2559">
        <v>51.92</v>
      </c>
      <c r="G2559">
        <v>51.92</v>
      </c>
    </row>
    <row r="2560" spans="1:7" x14ac:dyDescent="0.25">
      <c r="A2560" t="s">
        <v>14066</v>
      </c>
      <c r="B2560">
        <v>253551106</v>
      </c>
      <c r="C2560">
        <v>46.54</v>
      </c>
      <c r="G2560">
        <v>46.54</v>
      </c>
    </row>
    <row r="2561" spans="1:7" x14ac:dyDescent="0.25">
      <c r="A2561" t="s">
        <v>14067</v>
      </c>
      <c r="B2561">
        <v>22721101</v>
      </c>
      <c r="C2561">
        <v>9.42</v>
      </c>
      <c r="E2561">
        <v>2.2599999999999998</v>
      </c>
      <c r="G2561">
        <v>7.16</v>
      </c>
    </row>
    <row r="2562" spans="1:7" x14ac:dyDescent="0.25">
      <c r="A2562" t="s">
        <v>14068</v>
      </c>
      <c r="B2562">
        <v>22721102</v>
      </c>
      <c r="C2562">
        <v>10.53</v>
      </c>
      <c r="E2562">
        <v>1.24</v>
      </c>
      <c r="G2562">
        <v>9.2899999999999991</v>
      </c>
    </row>
    <row r="2563" spans="1:7" x14ac:dyDescent="0.25">
      <c r="A2563" t="s">
        <v>14069</v>
      </c>
      <c r="B2563">
        <v>22721106</v>
      </c>
      <c r="C2563">
        <v>11.62</v>
      </c>
      <c r="E2563">
        <v>2.62</v>
      </c>
      <c r="G2563">
        <v>9</v>
      </c>
    </row>
    <row r="2564" spans="1:7" x14ac:dyDescent="0.25">
      <c r="A2564" t="s">
        <v>14070</v>
      </c>
      <c r="B2564">
        <v>22721107</v>
      </c>
      <c r="C2564">
        <v>10.47</v>
      </c>
      <c r="E2564">
        <v>0.91</v>
      </c>
      <c r="G2564">
        <v>9.56</v>
      </c>
    </row>
    <row r="2565" spans="1:7" x14ac:dyDescent="0.25">
      <c r="A2565" t="s">
        <v>14071</v>
      </c>
      <c r="B2565">
        <v>258861101</v>
      </c>
      <c r="C2565">
        <v>9.49</v>
      </c>
      <c r="D2565">
        <v>6.73</v>
      </c>
      <c r="E2565">
        <v>2.6</v>
      </c>
      <c r="G2565">
        <v>0.16</v>
      </c>
    </row>
    <row r="2566" spans="1:7" x14ac:dyDescent="0.25">
      <c r="A2566" t="s">
        <v>14072</v>
      </c>
      <c r="B2566">
        <v>258881001</v>
      </c>
      <c r="C2566">
        <v>2.02</v>
      </c>
      <c r="G2566">
        <v>2.02</v>
      </c>
    </row>
    <row r="2567" spans="1:7" x14ac:dyDescent="0.25">
      <c r="A2567" t="s">
        <v>14073</v>
      </c>
      <c r="B2567">
        <v>14671101</v>
      </c>
      <c r="C2567">
        <v>21.39</v>
      </c>
      <c r="E2567">
        <v>14.97</v>
      </c>
      <c r="G2567">
        <v>6.42</v>
      </c>
    </row>
    <row r="2568" spans="1:7" x14ac:dyDescent="0.25">
      <c r="A2568" t="s">
        <v>14074</v>
      </c>
      <c r="B2568">
        <v>14671102</v>
      </c>
      <c r="C2568">
        <v>27.62</v>
      </c>
      <c r="D2568">
        <v>1.26</v>
      </c>
      <c r="E2568">
        <v>26</v>
      </c>
      <c r="G2568">
        <v>0.36</v>
      </c>
    </row>
    <row r="2569" spans="1:7" x14ac:dyDescent="0.25">
      <c r="A2569" t="s">
        <v>14075</v>
      </c>
      <c r="B2569">
        <v>14671103</v>
      </c>
      <c r="C2569">
        <v>11.36</v>
      </c>
      <c r="D2569">
        <v>1.82</v>
      </c>
      <c r="E2569">
        <v>7.69</v>
      </c>
      <c r="G2569">
        <v>1.85</v>
      </c>
    </row>
    <row r="2570" spans="1:7" x14ac:dyDescent="0.25">
      <c r="A2570" t="s">
        <v>14076</v>
      </c>
      <c r="B2570">
        <v>13140402</v>
      </c>
      <c r="C2570">
        <v>6.32</v>
      </c>
      <c r="G2570">
        <v>6.32</v>
      </c>
    </row>
    <row r="2571" spans="1:7" x14ac:dyDescent="0.25">
      <c r="A2571" t="s">
        <v>14077</v>
      </c>
      <c r="B2571">
        <v>182052101</v>
      </c>
      <c r="C2571">
        <v>41.49</v>
      </c>
      <c r="E2571">
        <v>17.329999999999998</v>
      </c>
      <c r="G2571">
        <v>24.16</v>
      </c>
    </row>
    <row r="2572" spans="1:7" x14ac:dyDescent="0.25">
      <c r="A2572" t="s">
        <v>14078</v>
      </c>
      <c r="B2572">
        <v>182052102</v>
      </c>
      <c r="C2572">
        <v>48.97</v>
      </c>
      <c r="E2572">
        <v>11.6</v>
      </c>
      <c r="G2572">
        <v>37.369999999999997</v>
      </c>
    </row>
    <row r="2573" spans="1:7" x14ac:dyDescent="0.25">
      <c r="A2573" t="s">
        <v>14079</v>
      </c>
      <c r="B2573">
        <v>182052104</v>
      </c>
      <c r="C2573">
        <v>25.09</v>
      </c>
      <c r="E2573">
        <v>1.22</v>
      </c>
      <c r="G2573">
        <v>23.87</v>
      </c>
    </row>
    <row r="2574" spans="1:7" x14ac:dyDescent="0.25">
      <c r="A2574" t="s">
        <v>14080</v>
      </c>
      <c r="B2574">
        <v>182052105</v>
      </c>
      <c r="C2574">
        <v>47.73</v>
      </c>
      <c r="E2574">
        <v>4.47</v>
      </c>
      <c r="G2574">
        <v>43.26</v>
      </c>
    </row>
    <row r="2575" spans="1:7" x14ac:dyDescent="0.25">
      <c r="A2575" t="s">
        <v>14081</v>
      </c>
      <c r="B2575">
        <v>42721102</v>
      </c>
      <c r="C2575">
        <v>18.14</v>
      </c>
      <c r="D2575">
        <v>6.02</v>
      </c>
      <c r="G2575">
        <v>12.12</v>
      </c>
    </row>
    <row r="2576" spans="1:7" x14ac:dyDescent="0.25">
      <c r="A2576" t="s">
        <v>14082</v>
      </c>
      <c r="B2576">
        <v>42721103</v>
      </c>
      <c r="C2576">
        <v>25.42</v>
      </c>
      <c r="D2576">
        <v>12.68</v>
      </c>
      <c r="G2576">
        <v>12.74</v>
      </c>
    </row>
    <row r="2577" spans="1:7" x14ac:dyDescent="0.25">
      <c r="A2577" t="s">
        <v>14083</v>
      </c>
      <c r="B2577">
        <v>42721104</v>
      </c>
      <c r="C2577">
        <v>55.43</v>
      </c>
      <c r="E2577">
        <v>19.63</v>
      </c>
      <c r="G2577">
        <v>35.799999999999997</v>
      </c>
    </row>
    <row r="2578" spans="1:7" x14ac:dyDescent="0.25">
      <c r="A2578" t="s">
        <v>14084</v>
      </c>
      <c r="B2578">
        <v>42721105</v>
      </c>
      <c r="C2578">
        <v>63.43</v>
      </c>
      <c r="D2578">
        <v>3.47</v>
      </c>
      <c r="E2578">
        <v>10.14</v>
      </c>
      <c r="G2578">
        <v>49.82</v>
      </c>
    </row>
    <row r="2579" spans="1:7" x14ac:dyDescent="0.25">
      <c r="A2579" t="s">
        <v>14085</v>
      </c>
      <c r="B2579">
        <v>42721106</v>
      </c>
      <c r="C2579">
        <v>11.14</v>
      </c>
      <c r="D2579">
        <v>0.88</v>
      </c>
      <c r="G2579">
        <v>10.26</v>
      </c>
    </row>
    <row r="2580" spans="1:7" x14ac:dyDescent="0.25">
      <c r="A2580" t="s">
        <v>14086</v>
      </c>
      <c r="B2580">
        <v>42721107</v>
      </c>
      <c r="C2580">
        <v>51.96</v>
      </c>
      <c r="E2580">
        <v>3.87</v>
      </c>
      <c r="G2580">
        <v>48.09</v>
      </c>
    </row>
    <row r="2581" spans="1:7" x14ac:dyDescent="0.25">
      <c r="A2581" t="s">
        <v>14087</v>
      </c>
      <c r="B2581">
        <v>83300402</v>
      </c>
      <c r="C2581">
        <v>6.58</v>
      </c>
      <c r="G2581">
        <v>6.58</v>
      </c>
    </row>
    <row r="2582" spans="1:7" x14ac:dyDescent="0.25">
      <c r="A2582" t="s">
        <v>14088</v>
      </c>
      <c r="B2582">
        <v>13260402</v>
      </c>
      <c r="C2582">
        <v>2.04</v>
      </c>
      <c r="G2582">
        <v>2.04</v>
      </c>
    </row>
    <row r="2583" spans="1:7" x14ac:dyDescent="0.25">
      <c r="A2583" t="s">
        <v>14089</v>
      </c>
      <c r="B2583">
        <v>152251101</v>
      </c>
      <c r="C2583">
        <v>23.94</v>
      </c>
      <c r="D2583">
        <v>1.19</v>
      </c>
      <c r="E2583">
        <v>19.149999999999999</v>
      </c>
      <c r="F2583">
        <v>0.37</v>
      </c>
      <c r="G2583">
        <v>3.23</v>
      </c>
    </row>
    <row r="2584" spans="1:7" x14ac:dyDescent="0.25">
      <c r="A2584" t="s">
        <v>14090</v>
      </c>
      <c r="B2584">
        <v>182201102</v>
      </c>
      <c r="C2584">
        <v>33.47</v>
      </c>
      <c r="E2584">
        <v>2.36</v>
      </c>
      <c r="G2584">
        <v>31.11</v>
      </c>
    </row>
    <row r="2585" spans="1:7" x14ac:dyDescent="0.25">
      <c r="A2585" t="s">
        <v>14091</v>
      </c>
      <c r="B2585">
        <v>182201103</v>
      </c>
      <c r="C2585">
        <v>12.37</v>
      </c>
      <c r="G2585">
        <v>12.37</v>
      </c>
    </row>
    <row r="2586" spans="1:7" x14ac:dyDescent="0.25">
      <c r="A2586" t="s">
        <v>14092</v>
      </c>
      <c r="B2586">
        <v>182201104</v>
      </c>
      <c r="C2586">
        <v>52.34</v>
      </c>
      <c r="E2586">
        <v>9.0399999999999991</v>
      </c>
      <c r="G2586">
        <v>43.3</v>
      </c>
    </row>
    <row r="2587" spans="1:7" x14ac:dyDescent="0.25">
      <c r="A2587" t="s">
        <v>14093</v>
      </c>
      <c r="B2587">
        <v>182201105</v>
      </c>
      <c r="C2587">
        <v>7.18</v>
      </c>
      <c r="G2587">
        <v>7.18</v>
      </c>
    </row>
    <row r="2588" spans="1:7" x14ac:dyDescent="0.25">
      <c r="A2588" t="s">
        <v>14094</v>
      </c>
      <c r="B2588">
        <v>162831702</v>
      </c>
      <c r="C2588">
        <v>42.35</v>
      </c>
      <c r="D2588">
        <v>39.700000000000003</v>
      </c>
      <c r="E2588">
        <v>0.77</v>
      </c>
      <c r="G2588">
        <v>1.88</v>
      </c>
    </row>
    <row r="2589" spans="1:7" x14ac:dyDescent="0.25">
      <c r="A2589" t="s">
        <v>14095</v>
      </c>
      <c r="B2589">
        <v>43201101</v>
      </c>
      <c r="C2589">
        <v>15.35</v>
      </c>
      <c r="E2589">
        <v>2.27</v>
      </c>
      <c r="G2589">
        <v>13.08</v>
      </c>
    </row>
    <row r="2590" spans="1:7" x14ac:dyDescent="0.25">
      <c r="A2590" t="s">
        <v>14096</v>
      </c>
      <c r="B2590">
        <v>43201102</v>
      </c>
      <c r="C2590">
        <v>37.35</v>
      </c>
      <c r="D2590">
        <v>1.54</v>
      </c>
      <c r="E2590">
        <v>19.66</v>
      </c>
      <c r="G2590">
        <v>16.149999999999999</v>
      </c>
    </row>
    <row r="2591" spans="1:7" x14ac:dyDescent="0.25">
      <c r="A2591" t="s">
        <v>14097</v>
      </c>
      <c r="B2591">
        <v>162421101</v>
      </c>
      <c r="C2591">
        <v>19.59</v>
      </c>
      <c r="G2591">
        <v>19.59</v>
      </c>
    </row>
    <row r="2592" spans="1:7" x14ac:dyDescent="0.25">
      <c r="A2592" t="s">
        <v>14098</v>
      </c>
      <c r="B2592">
        <v>162421103</v>
      </c>
      <c r="C2592">
        <v>6.06</v>
      </c>
      <c r="G2592">
        <v>6.06</v>
      </c>
    </row>
    <row r="2593" spans="1:7" x14ac:dyDescent="0.25">
      <c r="A2593" t="s">
        <v>14099</v>
      </c>
      <c r="B2593">
        <v>162421105</v>
      </c>
      <c r="C2593">
        <v>12.07</v>
      </c>
      <c r="G2593">
        <v>12.07</v>
      </c>
    </row>
    <row r="2594" spans="1:7" x14ac:dyDescent="0.25">
      <c r="A2594" t="s">
        <v>14100</v>
      </c>
      <c r="B2594">
        <v>162421106</v>
      </c>
      <c r="C2594">
        <v>1.86</v>
      </c>
      <c r="G2594">
        <v>1.86</v>
      </c>
    </row>
    <row r="2595" spans="1:7" x14ac:dyDescent="0.25">
      <c r="A2595" t="s">
        <v>14101</v>
      </c>
      <c r="B2595">
        <v>162422104</v>
      </c>
      <c r="C2595">
        <v>24.45</v>
      </c>
      <c r="G2595">
        <v>24.45</v>
      </c>
    </row>
    <row r="2596" spans="1:7" x14ac:dyDescent="0.25">
      <c r="A2596" t="s">
        <v>14102</v>
      </c>
      <c r="B2596">
        <v>162422105</v>
      </c>
      <c r="C2596">
        <v>4.5</v>
      </c>
      <c r="G2596">
        <v>4.5</v>
      </c>
    </row>
    <row r="2597" spans="1:7" x14ac:dyDescent="0.25">
      <c r="A2597" t="s">
        <v>14103</v>
      </c>
      <c r="B2597">
        <v>162422106</v>
      </c>
      <c r="C2597">
        <v>5.45</v>
      </c>
      <c r="G2597">
        <v>5.45</v>
      </c>
    </row>
    <row r="2598" spans="1:7" x14ac:dyDescent="0.25">
      <c r="A2598" t="s">
        <v>14104</v>
      </c>
      <c r="B2598">
        <v>162422107</v>
      </c>
      <c r="C2598">
        <v>6.04</v>
      </c>
      <c r="G2598">
        <v>6.04</v>
      </c>
    </row>
    <row r="2599" spans="1:7" x14ac:dyDescent="0.25">
      <c r="A2599" t="s">
        <v>14105</v>
      </c>
      <c r="B2599">
        <v>162422108</v>
      </c>
      <c r="C2599">
        <v>5.83</v>
      </c>
      <c r="G2599">
        <v>5.83</v>
      </c>
    </row>
    <row r="2600" spans="1:7" x14ac:dyDescent="0.25">
      <c r="A2600" t="s">
        <v>14106</v>
      </c>
      <c r="B2600">
        <v>162821701</v>
      </c>
      <c r="C2600">
        <v>74.89</v>
      </c>
      <c r="D2600">
        <v>22.65</v>
      </c>
      <c r="E2600">
        <v>51.99</v>
      </c>
      <c r="G2600">
        <v>0.25</v>
      </c>
    </row>
    <row r="2601" spans="1:7" x14ac:dyDescent="0.25">
      <c r="A2601" t="s">
        <v>14107</v>
      </c>
      <c r="B2601">
        <v>162821702</v>
      </c>
      <c r="C2601">
        <v>85</v>
      </c>
      <c r="D2601">
        <v>78.349999999999994</v>
      </c>
      <c r="E2601">
        <v>6.66</v>
      </c>
      <c r="G2601">
        <v>-0.01</v>
      </c>
    </row>
    <row r="2602" spans="1:7" x14ac:dyDescent="0.25">
      <c r="A2602" t="s">
        <v>14108</v>
      </c>
      <c r="B2602">
        <v>83481102</v>
      </c>
      <c r="C2602">
        <v>0.69</v>
      </c>
      <c r="G2602">
        <v>0.69</v>
      </c>
    </row>
    <row r="2603" spans="1:7" x14ac:dyDescent="0.25">
      <c r="A2603" t="s">
        <v>14109</v>
      </c>
      <c r="B2603">
        <v>83481103</v>
      </c>
      <c r="C2603">
        <v>2.85</v>
      </c>
      <c r="G2603">
        <v>2.85</v>
      </c>
    </row>
    <row r="2604" spans="1:7" x14ac:dyDescent="0.25">
      <c r="A2604" t="s">
        <v>14110</v>
      </c>
      <c r="B2604">
        <v>83481104</v>
      </c>
      <c r="C2604">
        <v>11.01</v>
      </c>
      <c r="G2604">
        <v>11.01</v>
      </c>
    </row>
    <row r="2605" spans="1:7" x14ac:dyDescent="0.25">
      <c r="A2605" t="s">
        <v>14111</v>
      </c>
      <c r="B2605">
        <v>83481105</v>
      </c>
      <c r="C2605">
        <v>0.4</v>
      </c>
      <c r="G2605">
        <v>0.4</v>
      </c>
    </row>
    <row r="2606" spans="1:7" x14ac:dyDescent="0.25">
      <c r="A2606" t="s">
        <v>14112</v>
      </c>
      <c r="B2606">
        <v>83481106</v>
      </c>
      <c r="C2606">
        <v>0</v>
      </c>
      <c r="G2606">
        <v>0</v>
      </c>
    </row>
    <row r="2607" spans="1:7" x14ac:dyDescent="0.25">
      <c r="A2607" t="s">
        <v>14113</v>
      </c>
      <c r="B2607">
        <v>83481107</v>
      </c>
      <c r="C2607">
        <v>8.19</v>
      </c>
      <c r="G2607">
        <v>8.19</v>
      </c>
    </row>
    <row r="2608" spans="1:7" x14ac:dyDescent="0.25">
      <c r="A2608" t="s">
        <v>14114</v>
      </c>
      <c r="B2608">
        <v>83481108</v>
      </c>
      <c r="C2608">
        <v>31.72</v>
      </c>
      <c r="G2608">
        <v>31.72</v>
      </c>
    </row>
    <row r="2609" spans="1:7" x14ac:dyDescent="0.25">
      <c r="A2609" t="s">
        <v>14115</v>
      </c>
      <c r="B2609">
        <v>83481109</v>
      </c>
      <c r="C2609">
        <v>16.57</v>
      </c>
      <c r="E2609">
        <v>0.88</v>
      </c>
      <c r="G2609">
        <v>15.69</v>
      </c>
    </row>
    <row r="2610" spans="1:7" x14ac:dyDescent="0.25">
      <c r="A2610" t="s">
        <v>14116</v>
      </c>
      <c r="B2610">
        <v>83481110</v>
      </c>
      <c r="C2610">
        <v>49.26</v>
      </c>
      <c r="D2610">
        <v>10.28</v>
      </c>
      <c r="E2610">
        <v>21.86</v>
      </c>
      <c r="G2610">
        <v>17.12</v>
      </c>
    </row>
    <row r="2611" spans="1:7" x14ac:dyDescent="0.25">
      <c r="A2611" t="s">
        <v>14117</v>
      </c>
      <c r="B2611">
        <v>83481111</v>
      </c>
      <c r="C2611">
        <v>26.77</v>
      </c>
      <c r="G2611">
        <v>26.77</v>
      </c>
    </row>
    <row r="2612" spans="1:7" x14ac:dyDescent="0.25">
      <c r="A2612" t="s">
        <v>14118</v>
      </c>
      <c r="B2612">
        <v>83481112</v>
      </c>
      <c r="C2612">
        <v>2.19</v>
      </c>
      <c r="G2612">
        <v>2.19</v>
      </c>
    </row>
    <row r="2613" spans="1:7" x14ac:dyDescent="0.25">
      <c r="A2613" t="s">
        <v>14119</v>
      </c>
      <c r="B2613">
        <v>83481113</v>
      </c>
      <c r="C2613">
        <v>17.16</v>
      </c>
      <c r="G2613">
        <v>17.16</v>
      </c>
    </row>
    <row r="2614" spans="1:7" x14ac:dyDescent="0.25">
      <c r="A2614" t="s">
        <v>14120</v>
      </c>
      <c r="B2614">
        <v>103561101</v>
      </c>
      <c r="C2614">
        <v>35.17</v>
      </c>
      <c r="E2614">
        <v>34.409999999999997</v>
      </c>
      <c r="G2614">
        <v>0.76</v>
      </c>
    </row>
    <row r="2615" spans="1:7" x14ac:dyDescent="0.25">
      <c r="A2615" t="s">
        <v>14121</v>
      </c>
      <c r="B2615">
        <v>103561102</v>
      </c>
      <c r="C2615">
        <v>78.34</v>
      </c>
      <c r="E2615">
        <v>78.239999999999995</v>
      </c>
      <c r="G2615">
        <v>0.1</v>
      </c>
    </row>
    <row r="2616" spans="1:7" x14ac:dyDescent="0.25">
      <c r="A2616" t="s">
        <v>14122</v>
      </c>
      <c r="B2616">
        <v>254071105</v>
      </c>
      <c r="C2616">
        <v>5.05</v>
      </c>
      <c r="G2616">
        <v>5.05</v>
      </c>
    </row>
    <row r="2617" spans="1:7" x14ac:dyDescent="0.25">
      <c r="A2617" t="s">
        <v>14123</v>
      </c>
      <c r="B2617">
        <v>254071106</v>
      </c>
      <c r="C2617">
        <v>5.6</v>
      </c>
      <c r="G2617">
        <v>5.6</v>
      </c>
    </row>
    <row r="2618" spans="1:7" x14ac:dyDescent="0.25">
      <c r="A2618" t="s">
        <v>14124</v>
      </c>
      <c r="B2618">
        <v>254071108</v>
      </c>
      <c r="C2618">
        <v>3.84</v>
      </c>
      <c r="G2618">
        <v>3.84</v>
      </c>
    </row>
    <row r="2619" spans="1:7" x14ac:dyDescent="0.25">
      <c r="A2619" t="s">
        <v>14125</v>
      </c>
      <c r="B2619">
        <v>254071109</v>
      </c>
      <c r="C2619">
        <v>4.4800000000000004</v>
      </c>
      <c r="G2619">
        <v>4.4800000000000004</v>
      </c>
    </row>
    <row r="2620" spans="1:7" x14ac:dyDescent="0.25">
      <c r="A2620" t="s">
        <v>14126</v>
      </c>
      <c r="B2620">
        <v>254071110</v>
      </c>
      <c r="C2620">
        <v>6.31</v>
      </c>
      <c r="G2620">
        <v>6.31</v>
      </c>
    </row>
    <row r="2621" spans="1:7" x14ac:dyDescent="0.25">
      <c r="A2621" t="s">
        <v>14127</v>
      </c>
      <c r="B2621">
        <v>254071111</v>
      </c>
      <c r="C2621">
        <v>8.66</v>
      </c>
      <c r="G2621">
        <v>8.66</v>
      </c>
    </row>
    <row r="2622" spans="1:7" x14ac:dyDescent="0.25">
      <c r="A2622" t="s">
        <v>14128</v>
      </c>
      <c r="B2622">
        <v>254072105</v>
      </c>
      <c r="C2622">
        <v>5.01</v>
      </c>
      <c r="G2622">
        <v>5.01</v>
      </c>
    </row>
    <row r="2623" spans="1:7" x14ac:dyDescent="0.25">
      <c r="A2623" t="s">
        <v>14129</v>
      </c>
      <c r="B2623">
        <v>254072106</v>
      </c>
      <c r="C2623">
        <v>8.9700000000000006</v>
      </c>
      <c r="G2623">
        <v>8.9700000000000006</v>
      </c>
    </row>
    <row r="2624" spans="1:7" x14ac:dyDescent="0.25">
      <c r="A2624" t="s">
        <v>14130</v>
      </c>
      <c r="B2624">
        <v>254072107</v>
      </c>
      <c r="C2624">
        <v>1.84</v>
      </c>
      <c r="G2624">
        <v>1.84</v>
      </c>
    </row>
    <row r="2625" spans="1:7" x14ac:dyDescent="0.25">
      <c r="A2625" t="s">
        <v>14131</v>
      </c>
      <c r="B2625">
        <v>254072108</v>
      </c>
      <c r="C2625">
        <v>2.96</v>
      </c>
      <c r="G2625">
        <v>2.96</v>
      </c>
    </row>
    <row r="2626" spans="1:7" x14ac:dyDescent="0.25">
      <c r="A2626" t="s">
        <v>14132</v>
      </c>
      <c r="B2626">
        <v>254072109</v>
      </c>
      <c r="C2626">
        <v>8.5299999999999994</v>
      </c>
      <c r="G2626">
        <v>8.5299999999999994</v>
      </c>
    </row>
    <row r="2627" spans="1:7" x14ac:dyDescent="0.25">
      <c r="A2627" t="s">
        <v>14133</v>
      </c>
      <c r="B2627">
        <v>254072110</v>
      </c>
      <c r="C2627">
        <v>8.7799999999999994</v>
      </c>
      <c r="G2627">
        <v>8.7799999999999994</v>
      </c>
    </row>
    <row r="2628" spans="1:7" x14ac:dyDescent="0.25">
      <c r="A2628" t="s">
        <v>14134</v>
      </c>
      <c r="B2628">
        <v>254072111</v>
      </c>
      <c r="C2628">
        <v>2.87</v>
      </c>
      <c r="G2628">
        <v>2.87</v>
      </c>
    </row>
    <row r="2629" spans="1:7" x14ac:dyDescent="0.25">
      <c r="A2629" t="s">
        <v>14135</v>
      </c>
      <c r="B2629">
        <v>254072112</v>
      </c>
      <c r="C2629">
        <v>30.1</v>
      </c>
      <c r="G2629">
        <v>30.1</v>
      </c>
    </row>
    <row r="2630" spans="1:7" x14ac:dyDescent="0.25">
      <c r="A2630" t="s">
        <v>14136</v>
      </c>
      <c r="B2630">
        <v>254072113</v>
      </c>
      <c r="C2630">
        <v>15.7</v>
      </c>
      <c r="G2630">
        <v>15.7</v>
      </c>
    </row>
    <row r="2631" spans="1:7" x14ac:dyDescent="0.25">
      <c r="A2631" t="s">
        <v>14137</v>
      </c>
      <c r="B2631">
        <v>254072114</v>
      </c>
      <c r="C2631">
        <v>10.47</v>
      </c>
      <c r="G2631">
        <v>10.47</v>
      </c>
    </row>
    <row r="2632" spans="1:7" x14ac:dyDescent="0.25">
      <c r="A2632" t="s">
        <v>14138</v>
      </c>
      <c r="B2632">
        <v>254072115</v>
      </c>
      <c r="C2632">
        <v>0.45</v>
      </c>
      <c r="G2632">
        <v>0.45</v>
      </c>
    </row>
    <row r="2633" spans="1:7" x14ac:dyDescent="0.25">
      <c r="A2633" t="s">
        <v>14139</v>
      </c>
      <c r="B2633">
        <v>162370404</v>
      </c>
      <c r="C2633">
        <v>5.17</v>
      </c>
      <c r="G2633">
        <v>5.17</v>
      </c>
    </row>
    <row r="2634" spans="1:7" x14ac:dyDescent="0.25">
      <c r="A2634" t="s">
        <v>14140</v>
      </c>
      <c r="B2634">
        <v>162370405</v>
      </c>
      <c r="C2634">
        <v>0.39</v>
      </c>
      <c r="G2634">
        <v>0.39</v>
      </c>
    </row>
    <row r="2635" spans="1:7" x14ac:dyDescent="0.25">
      <c r="A2635" t="s">
        <v>14141</v>
      </c>
      <c r="B2635">
        <v>162370406</v>
      </c>
      <c r="C2635">
        <v>3.25</v>
      </c>
      <c r="G2635">
        <v>3.25</v>
      </c>
    </row>
    <row r="2636" spans="1:7" x14ac:dyDescent="0.25">
      <c r="A2636" t="s">
        <v>14142</v>
      </c>
      <c r="B2636">
        <v>162370410</v>
      </c>
      <c r="C2636">
        <v>6.31</v>
      </c>
      <c r="G2636">
        <v>6.31</v>
      </c>
    </row>
    <row r="2637" spans="1:7" x14ac:dyDescent="0.25">
      <c r="A2637" t="s">
        <v>14143</v>
      </c>
      <c r="B2637">
        <v>162371101</v>
      </c>
      <c r="C2637">
        <v>4.12</v>
      </c>
      <c r="G2637">
        <v>4.12</v>
      </c>
    </row>
    <row r="2638" spans="1:7" x14ac:dyDescent="0.25">
      <c r="A2638" t="s">
        <v>14144</v>
      </c>
      <c r="B2638">
        <v>162371102</v>
      </c>
      <c r="C2638">
        <v>6.47</v>
      </c>
      <c r="G2638">
        <v>6.47</v>
      </c>
    </row>
    <row r="2639" spans="1:7" x14ac:dyDescent="0.25">
      <c r="A2639" t="s">
        <v>14145</v>
      </c>
      <c r="B2639">
        <v>162371103</v>
      </c>
      <c r="C2639">
        <v>0.21</v>
      </c>
      <c r="G2639">
        <v>0.21</v>
      </c>
    </row>
    <row r="2640" spans="1:7" x14ac:dyDescent="0.25">
      <c r="A2640" t="s">
        <v>14146</v>
      </c>
      <c r="B2640">
        <v>162371104</v>
      </c>
      <c r="C2640">
        <v>15.88</v>
      </c>
      <c r="G2640">
        <v>15.88</v>
      </c>
    </row>
    <row r="2641" spans="1:7" x14ac:dyDescent="0.25">
      <c r="A2641" t="s">
        <v>14147</v>
      </c>
      <c r="B2641">
        <v>162371105</v>
      </c>
      <c r="C2641">
        <v>12.35</v>
      </c>
      <c r="G2641">
        <v>12.35</v>
      </c>
    </row>
    <row r="2642" spans="1:7" x14ac:dyDescent="0.25">
      <c r="A2642" t="s">
        <v>14148</v>
      </c>
      <c r="B2642">
        <v>162371106</v>
      </c>
      <c r="C2642">
        <v>16.95</v>
      </c>
      <c r="G2642">
        <v>16.95</v>
      </c>
    </row>
    <row r="2643" spans="1:7" x14ac:dyDescent="0.25">
      <c r="A2643" t="s">
        <v>14149</v>
      </c>
      <c r="B2643">
        <v>162371107</v>
      </c>
      <c r="C2643">
        <v>11.28</v>
      </c>
      <c r="G2643">
        <v>11.28</v>
      </c>
    </row>
    <row r="2644" spans="1:7" x14ac:dyDescent="0.25">
      <c r="A2644" t="s">
        <v>14150</v>
      </c>
      <c r="B2644">
        <v>162371108</v>
      </c>
      <c r="C2644">
        <v>9.3000000000000007</v>
      </c>
      <c r="G2644">
        <v>9.3000000000000007</v>
      </c>
    </row>
    <row r="2645" spans="1:7" x14ac:dyDescent="0.25">
      <c r="A2645" t="s">
        <v>14151</v>
      </c>
      <c r="B2645">
        <v>162371109</v>
      </c>
      <c r="C2645">
        <v>11.9</v>
      </c>
      <c r="G2645">
        <v>11.9</v>
      </c>
    </row>
    <row r="2646" spans="1:7" x14ac:dyDescent="0.25">
      <c r="A2646" t="s">
        <v>14152</v>
      </c>
      <c r="B2646">
        <v>162371110</v>
      </c>
      <c r="C2646">
        <v>10.08</v>
      </c>
      <c r="G2646">
        <v>10.08</v>
      </c>
    </row>
    <row r="2647" spans="1:7" x14ac:dyDescent="0.25">
      <c r="A2647" t="s">
        <v>14153</v>
      </c>
      <c r="B2647">
        <v>162371111</v>
      </c>
      <c r="C2647">
        <v>7.0000000000000007E-2</v>
      </c>
      <c r="G2647">
        <v>7.0000000000000007E-2</v>
      </c>
    </row>
    <row r="2648" spans="1:7" x14ac:dyDescent="0.25">
      <c r="A2648" t="s">
        <v>14154</v>
      </c>
      <c r="B2648">
        <v>163220401</v>
      </c>
      <c r="C2648">
        <v>2.87</v>
      </c>
      <c r="G2648">
        <v>2.87</v>
      </c>
    </row>
    <row r="2649" spans="1:7" x14ac:dyDescent="0.25">
      <c r="A2649" t="s">
        <v>14155</v>
      </c>
      <c r="B2649">
        <v>163220402</v>
      </c>
      <c r="C2649">
        <v>3.01</v>
      </c>
      <c r="G2649">
        <v>3.01</v>
      </c>
    </row>
    <row r="2650" spans="1:7" x14ac:dyDescent="0.25">
      <c r="A2650" t="s">
        <v>14156</v>
      </c>
      <c r="B2650">
        <v>83701101</v>
      </c>
      <c r="C2650">
        <v>19.95</v>
      </c>
      <c r="G2650">
        <v>19.95</v>
      </c>
    </row>
    <row r="2651" spans="1:7" x14ac:dyDescent="0.25">
      <c r="A2651" t="s">
        <v>14157</v>
      </c>
      <c r="B2651">
        <v>83701104</v>
      </c>
      <c r="C2651">
        <v>5.55</v>
      </c>
      <c r="G2651">
        <v>5.55</v>
      </c>
    </row>
    <row r="2652" spans="1:7" x14ac:dyDescent="0.25">
      <c r="A2652" t="s">
        <v>14158</v>
      </c>
      <c r="B2652">
        <v>83701107</v>
      </c>
      <c r="C2652">
        <v>11.97</v>
      </c>
      <c r="G2652">
        <v>11.97</v>
      </c>
    </row>
    <row r="2653" spans="1:7" x14ac:dyDescent="0.25">
      <c r="A2653" t="s">
        <v>14159</v>
      </c>
      <c r="B2653">
        <v>83701108</v>
      </c>
      <c r="C2653">
        <v>4.3899999999999997</v>
      </c>
      <c r="G2653">
        <v>4.3899999999999997</v>
      </c>
    </row>
    <row r="2654" spans="1:7" x14ac:dyDescent="0.25">
      <c r="A2654" t="s">
        <v>14160</v>
      </c>
      <c r="B2654">
        <v>83701109</v>
      </c>
      <c r="C2654">
        <v>8.25</v>
      </c>
      <c r="G2654">
        <v>8.25</v>
      </c>
    </row>
    <row r="2655" spans="1:7" x14ac:dyDescent="0.25">
      <c r="A2655" t="s">
        <v>14161</v>
      </c>
      <c r="B2655">
        <v>83701110</v>
      </c>
      <c r="C2655">
        <v>11.83</v>
      </c>
      <c r="G2655">
        <v>11.83</v>
      </c>
    </row>
    <row r="2656" spans="1:7" x14ac:dyDescent="0.25">
      <c r="A2656" t="s">
        <v>14162</v>
      </c>
      <c r="B2656">
        <v>252921108</v>
      </c>
      <c r="C2656">
        <v>76.2</v>
      </c>
      <c r="E2656">
        <v>1.87</v>
      </c>
      <c r="G2656">
        <v>74.33</v>
      </c>
    </row>
    <row r="2657" spans="1:7" x14ac:dyDescent="0.25">
      <c r="A2657" t="s">
        <v>14163</v>
      </c>
      <c r="B2657">
        <v>252921109</v>
      </c>
      <c r="C2657">
        <v>16.52</v>
      </c>
      <c r="G2657">
        <v>16.52</v>
      </c>
    </row>
    <row r="2658" spans="1:7" x14ac:dyDescent="0.25">
      <c r="A2658" t="s">
        <v>14164</v>
      </c>
      <c r="B2658">
        <v>252921110</v>
      </c>
      <c r="C2658">
        <v>62.6</v>
      </c>
      <c r="E2658">
        <v>2.0099999999999998</v>
      </c>
      <c r="G2658">
        <v>60.59</v>
      </c>
    </row>
    <row r="2659" spans="1:7" x14ac:dyDescent="0.25">
      <c r="A2659" t="s">
        <v>14165</v>
      </c>
      <c r="B2659">
        <v>254611104</v>
      </c>
      <c r="C2659">
        <v>75.540000000000006</v>
      </c>
      <c r="G2659">
        <v>75.540000000000006</v>
      </c>
    </row>
    <row r="2660" spans="1:7" x14ac:dyDescent="0.25">
      <c r="A2660" t="s">
        <v>14166</v>
      </c>
      <c r="B2660">
        <v>254611105</v>
      </c>
      <c r="C2660">
        <v>14.36</v>
      </c>
      <c r="G2660">
        <v>14.36</v>
      </c>
    </row>
    <row r="2661" spans="1:7" x14ac:dyDescent="0.25">
      <c r="A2661" t="s">
        <v>14167</v>
      </c>
      <c r="B2661">
        <v>254611106</v>
      </c>
      <c r="C2661">
        <v>13.49</v>
      </c>
      <c r="G2661">
        <v>13.49</v>
      </c>
    </row>
    <row r="2662" spans="1:7" x14ac:dyDescent="0.25">
      <c r="A2662" t="s">
        <v>14168</v>
      </c>
      <c r="B2662">
        <v>254611107</v>
      </c>
      <c r="C2662">
        <v>19.079999999999998</v>
      </c>
      <c r="G2662">
        <v>19.079999999999998</v>
      </c>
    </row>
    <row r="2663" spans="1:7" x14ac:dyDescent="0.25">
      <c r="A2663" t="s">
        <v>14169</v>
      </c>
      <c r="B2663">
        <v>254611108</v>
      </c>
      <c r="C2663">
        <v>72.239999999999995</v>
      </c>
      <c r="G2663">
        <v>72.239999999999995</v>
      </c>
    </row>
    <row r="2664" spans="1:7" x14ac:dyDescent="0.25">
      <c r="A2664" t="s">
        <v>14170</v>
      </c>
      <c r="B2664">
        <v>254611109</v>
      </c>
      <c r="C2664">
        <v>177.3</v>
      </c>
      <c r="G2664">
        <v>177.3</v>
      </c>
    </row>
    <row r="2665" spans="1:7" x14ac:dyDescent="0.25">
      <c r="A2665" t="s">
        <v>14171</v>
      </c>
      <c r="B2665">
        <v>254611111</v>
      </c>
      <c r="C2665">
        <v>29.65</v>
      </c>
      <c r="G2665">
        <v>29.65</v>
      </c>
    </row>
    <row r="2666" spans="1:7" x14ac:dyDescent="0.25">
      <c r="A2666" t="s">
        <v>14172</v>
      </c>
      <c r="B2666">
        <v>253661101</v>
      </c>
      <c r="C2666">
        <v>31.94</v>
      </c>
      <c r="G2666">
        <v>31.94</v>
      </c>
    </row>
    <row r="2667" spans="1:7" x14ac:dyDescent="0.25">
      <c r="A2667" t="s">
        <v>14173</v>
      </c>
      <c r="B2667">
        <v>253661102</v>
      </c>
      <c r="C2667">
        <v>34.26</v>
      </c>
      <c r="G2667">
        <v>34.26</v>
      </c>
    </row>
    <row r="2668" spans="1:7" x14ac:dyDescent="0.25">
      <c r="A2668" t="s">
        <v>14174</v>
      </c>
      <c r="B2668">
        <v>253661104</v>
      </c>
      <c r="C2668">
        <v>31.17</v>
      </c>
      <c r="G2668">
        <v>31.17</v>
      </c>
    </row>
    <row r="2669" spans="1:7" x14ac:dyDescent="0.25">
      <c r="A2669" t="s">
        <v>14175</v>
      </c>
      <c r="B2669">
        <v>13840401</v>
      </c>
      <c r="C2669">
        <v>2.94</v>
      </c>
      <c r="G2669">
        <v>2.94</v>
      </c>
    </row>
    <row r="2670" spans="1:7" x14ac:dyDescent="0.25">
      <c r="A2670" t="s">
        <v>14176</v>
      </c>
      <c r="B2670">
        <v>13840402</v>
      </c>
      <c r="C2670">
        <v>2.12</v>
      </c>
      <c r="G2670">
        <v>2.12</v>
      </c>
    </row>
    <row r="2671" spans="1:7" x14ac:dyDescent="0.25">
      <c r="A2671" t="s">
        <v>14177</v>
      </c>
      <c r="B2671">
        <v>13840403</v>
      </c>
      <c r="C2671">
        <v>3.12</v>
      </c>
      <c r="G2671">
        <v>3.12</v>
      </c>
    </row>
    <row r="2672" spans="1:7" x14ac:dyDescent="0.25">
      <c r="A2672" t="s">
        <v>14178</v>
      </c>
      <c r="B2672">
        <v>13840404</v>
      </c>
      <c r="C2672">
        <v>1.07</v>
      </c>
      <c r="G2672">
        <v>1.07</v>
      </c>
    </row>
    <row r="2673" spans="1:7" x14ac:dyDescent="0.25">
      <c r="A2673" t="s">
        <v>14179</v>
      </c>
      <c r="B2673">
        <v>13840405</v>
      </c>
      <c r="C2673">
        <v>2.8</v>
      </c>
      <c r="G2673">
        <v>2.8</v>
      </c>
    </row>
    <row r="2674" spans="1:7" x14ac:dyDescent="0.25">
      <c r="A2674" t="s">
        <v>14180</v>
      </c>
      <c r="B2674">
        <v>13840406</v>
      </c>
      <c r="C2674">
        <v>2.94</v>
      </c>
      <c r="G2674">
        <v>2.94</v>
      </c>
    </row>
    <row r="2675" spans="1:7" x14ac:dyDescent="0.25">
      <c r="A2675" t="s">
        <v>14181</v>
      </c>
      <c r="B2675">
        <v>62131101</v>
      </c>
      <c r="C2675">
        <v>6.17</v>
      </c>
      <c r="G2675">
        <v>6.17</v>
      </c>
    </row>
    <row r="2676" spans="1:7" x14ac:dyDescent="0.25">
      <c r="A2676" t="s">
        <v>14182</v>
      </c>
      <c r="B2676">
        <v>62131102</v>
      </c>
      <c r="C2676">
        <v>9.81</v>
      </c>
      <c r="G2676">
        <v>9.81</v>
      </c>
    </row>
    <row r="2677" spans="1:7" x14ac:dyDescent="0.25">
      <c r="A2677" t="s">
        <v>14183</v>
      </c>
      <c r="B2677">
        <v>62131103</v>
      </c>
      <c r="C2677">
        <v>2.73</v>
      </c>
      <c r="G2677">
        <v>2.73</v>
      </c>
    </row>
    <row r="2678" spans="1:7" x14ac:dyDescent="0.25">
      <c r="A2678" t="s">
        <v>14184</v>
      </c>
      <c r="B2678">
        <v>62131104</v>
      </c>
      <c r="C2678">
        <v>4.83</v>
      </c>
      <c r="G2678">
        <v>4.83</v>
      </c>
    </row>
    <row r="2679" spans="1:7" x14ac:dyDescent="0.25">
      <c r="A2679" t="s">
        <v>14185</v>
      </c>
      <c r="B2679">
        <v>62131105</v>
      </c>
      <c r="C2679">
        <v>5.37</v>
      </c>
      <c r="G2679">
        <v>5.37</v>
      </c>
    </row>
    <row r="2680" spans="1:7" x14ac:dyDescent="0.25">
      <c r="A2680" t="s">
        <v>14186</v>
      </c>
      <c r="B2680">
        <v>62131106</v>
      </c>
      <c r="C2680">
        <v>4.99</v>
      </c>
      <c r="G2680">
        <v>4.99</v>
      </c>
    </row>
    <row r="2681" spans="1:7" x14ac:dyDescent="0.25">
      <c r="A2681" t="s">
        <v>14187</v>
      </c>
      <c r="B2681">
        <v>62131107</v>
      </c>
      <c r="C2681">
        <v>9.67</v>
      </c>
      <c r="G2681">
        <v>9.67</v>
      </c>
    </row>
    <row r="2682" spans="1:7" x14ac:dyDescent="0.25">
      <c r="A2682" t="s">
        <v>14188</v>
      </c>
      <c r="B2682">
        <v>62131108</v>
      </c>
      <c r="C2682">
        <v>6.59</v>
      </c>
      <c r="G2682">
        <v>6.59</v>
      </c>
    </row>
    <row r="2683" spans="1:7" x14ac:dyDescent="0.25">
      <c r="A2683" t="s">
        <v>14189</v>
      </c>
      <c r="B2683">
        <v>62131109</v>
      </c>
      <c r="C2683">
        <v>8.06</v>
      </c>
      <c r="G2683">
        <v>8.06</v>
      </c>
    </row>
    <row r="2684" spans="1:7" x14ac:dyDescent="0.25">
      <c r="A2684" t="s">
        <v>14190</v>
      </c>
      <c r="B2684">
        <v>62131110</v>
      </c>
      <c r="C2684">
        <v>2.91</v>
      </c>
      <c r="G2684">
        <v>2.91</v>
      </c>
    </row>
    <row r="2685" spans="1:7" x14ac:dyDescent="0.25">
      <c r="A2685" t="s">
        <v>14191</v>
      </c>
      <c r="B2685">
        <v>62131111</v>
      </c>
      <c r="C2685">
        <v>0.63</v>
      </c>
      <c r="G2685">
        <v>0.63</v>
      </c>
    </row>
    <row r="2686" spans="1:7" x14ac:dyDescent="0.25">
      <c r="A2686" t="s">
        <v>14192</v>
      </c>
      <c r="B2686">
        <v>62131112</v>
      </c>
      <c r="C2686">
        <v>2.85</v>
      </c>
      <c r="G2686">
        <v>2.85</v>
      </c>
    </row>
    <row r="2687" spans="1:7" x14ac:dyDescent="0.25">
      <c r="A2687" t="s">
        <v>14193</v>
      </c>
      <c r="B2687">
        <v>22850402</v>
      </c>
      <c r="C2687">
        <v>3.2</v>
      </c>
      <c r="G2687">
        <v>3.2</v>
      </c>
    </row>
    <row r="2688" spans="1:7" x14ac:dyDescent="0.25">
      <c r="A2688" t="s">
        <v>14194</v>
      </c>
      <c r="B2688">
        <v>152591101</v>
      </c>
      <c r="C2688">
        <v>15.19</v>
      </c>
      <c r="E2688">
        <v>7.2</v>
      </c>
      <c r="F2688">
        <v>2.0499999999999998</v>
      </c>
      <c r="G2688">
        <v>5.94</v>
      </c>
    </row>
    <row r="2689" spans="1:7" x14ac:dyDescent="0.25">
      <c r="A2689" t="s">
        <v>14195</v>
      </c>
      <c r="B2689">
        <v>152591102</v>
      </c>
      <c r="C2689">
        <v>5.04</v>
      </c>
      <c r="E2689">
        <v>5.04</v>
      </c>
      <c r="G2689">
        <v>0</v>
      </c>
    </row>
    <row r="2690" spans="1:7" x14ac:dyDescent="0.25">
      <c r="A2690" t="s">
        <v>14196</v>
      </c>
      <c r="B2690">
        <v>14241101</v>
      </c>
      <c r="C2690">
        <v>55.43</v>
      </c>
      <c r="D2690">
        <v>9.57</v>
      </c>
      <c r="E2690">
        <v>23.58</v>
      </c>
      <c r="G2690">
        <v>22.28</v>
      </c>
    </row>
    <row r="2691" spans="1:7" x14ac:dyDescent="0.25">
      <c r="A2691" t="s">
        <v>14197</v>
      </c>
      <c r="B2691">
        <v>83392102</v>
      </c>
      <c r="C2691">
        <v>2.95</v>
      </c>
      <c r="E2691">
        <v>0.35</v>
      </c>
      <c r="G2691">
        <v>2.6</v>
      </c>
    </row>
    <row r="2692" spans="1:7" x14ac:dyDescent="0.25">
      <c r="A2692" t="s">
        <v>14198</v>
      </c>
      <c r="B2692">
        <v>83392106</v>
      </c>
      <c r="C2692">
        <v>21.28</v>
      </c>
      <c r="G2692">
        <v>21.28</v>
      </c>
    </row>
    <row r="2693" spans="1:7" x14ac:dyDescent="0.25">
      <c r="A2693" t="s">
        <v>14199</v>
      </c>
      <c r="B2693">
        <v>83392107</v>
      </c>
      <c r="C2693">
        <v>11.89</v>
      </c>
      <c r="E2693">
        <v>1.89</v>
      </c>
      <c r="G2693">
        <v>10</v>
      </c>
    </row>
    <row r="2694" spans="1:7" x14ac:dyDescent="0.25">
      <c r="A2694" t="s">
        <v>14200</v>
      </c>
      <c r="B2694">
        <v>83392108</v>
      </c>
      <c r="C2694">
        <v>4.92</v>
      </c>
      <c r="G2694">
        <v>4.92</v>
      </c>
    </row>
    <row r="2695" spans="1:7" x14ac:dyDescent="0.25">
      <c r="A2695" t="s">
        <v>14201</v>
      </c>
      <c r="B2695">
        <v>83392109</v>
      </c>
      <c r="C2695">
        <v>5.46</v>
      </c>
      <c r="E2695">
        <v>0.15</v>
      </c>
      <c r="G2695">
        <v>5.31</v>
      </c>
    </row>
    <row r="2696" spans="1:7" x14ac:dyDescent="0.25">
      <c r="A2696" t="s">
        <v>14202</v>
      </c>
      <c r="B2696">
        <v>83392110</v>
      </c>
      <c r="C2696">
        <v>86.24</v>
      </c>
      <c r="E2696">
        <v>81.31</v>
      </c>
      <c r="G2696">
        <v>4.93</v>
      </c>
    </row>
    <row r="2697" spans="1:7" x14ac:dyDescent="0.25">
      <c r="A2697" t="s">
        <v>14203</v>
      </c>
      <c r="B2697">
        <v>83392111</v>
      </c>
      <c r="C2697">
        <v>8.58</v>
      </c>
      <c r="G2697">
        <v>8.58</v>
      </c>
    </row>
    <row r="2698" spans="1:7" x14ac:dyDescent="0.25">
      <c r="A2698" t="s">
        <v>14204</v>
      </c>
      <c r="B2698">
        <v>102971101</v>
      </c>
      <c r="C2698">
        <v>4.78</v>
      </c>
      <c r="G2698">
        <v>4.78</v>
      </c>
    </row>
    <row r="2699" spans="1:7" x14ac:dyDescent="0.25">
      <c r="A2699" t="s">
        <v>14205</v>
      </c>
      <c r="B2699">
        <v>102971102</v>
      </c>
      <c r="C2699">
        <v>7.55</v>
      </c>
      <c r="G2699">
        <v>7.55</v>
      </c>
    </row>
    <row r="2700" spans="1:7" x14ac:dyDescent="0.25">
      <c r="A2700" t="s">
        <v>14206</v>
      </c>
      <c r="B2700">
        <v>102971103</v>
      </c>
      <c r="C2700">
        <v>3.14</v>
      </c>
      <c r="G2700">
        <v>3.14</v>
      </c>
    </row>
    <row r="2701" spans="1:7" x14ac:dyDescent="0.25">
      <c r="A2701" t="s">
        <v>14207</v>
      </c>
      <c r="B2701">
        <v>102971104</v>
      </c>
      <c r="C2701">
        <v>8.1300000000000008</v>
      </c>
      <c r="G2701">
        <v>8.1300000000000008</v>
      </c>
    </row>
    <row r="2702" spans="1:7" x14ac:dyDescent="0.25">
      <c r="A2702" t="s">
        <v>14208</v>
      </c>
      <c r="B2702">
        <v>102971105</v>
      </c>
      <c r="C2702">
        <v>15.13</v>
      </c>
      <c r="G2702">
        <v>15.13</v>
      </c>
    </row>
    <row r="2703" spans="1:7" x14ac:dyDescent="0.25">
      <c r="A2703" t="s">
        <v>14209</v>
      </c>
      <c r="B2703">
        <v>102971107</v>
      </c>
      <c r="C2703">
        <v>6.01</v>
      </c>
      <c r="G2703">
        <v>6.01</v>
      </c>
    </row>
    <row r="2704" spans="1:7" x14ac:dyDescent="0.25">
      <c r="A2704" t="s">
        <v>14210</v>
      </c>
      <c r="B2704">
        <v>102971109</v>
      </c>
      <c r="C2704">
        <v>13.42</v>
      </c>
      <c r="E2704">
        <v>0.13</v>
      </c>
      <c r="G2704">
        <v>13.29</v>
      </c>
    </row>
    <row r="2705" spans="1:7" x14ac:dyDescent="0.25">
      <c r="A2705" t="s">
        <v>14211</v>
      </c>
      <c r="B2705">
        <v>102971110</v>
      </c>
      <c r="C2705">
        <v>8.42</v>
      </c>
      <c r="G2705">
        <v>8.42</v>
      </c>
    </row>
    <row r="2706" spans="1:7" x14ac:dyDescent="0.25">
      <c r="A2706" t="s">
        <v>14212</v>
      </c>
      <c r="B2706">
        <v>102971111</v>
      </c>
      <c r="C2706">
        <v>64.8</v>
      </c>
      <c r="D2706">
        <v>27.37</v>
      </c>
      <c r="E2706">
        <v>24.9</v>
      </c>
      <c r="G2706">
        <v>12.53</v>
      </c>
    </row>
    <row r="2707" spans="1:7" x14ac:dyDescent="0.25">
      <c r="A2707" t="s">
        <v>14213</v>
      </c>
      <c r="B2707">
        <v>252081101</v>
      </c>
      <c r="C2707">
        <v>14.18</v>
      </c>
      <c r="G2707">
        <v>14.18</v>
      </c>
    </row>
    <row r="2708" spans="1:7" x14ac:dyDescent="0.25">
      <c r="A2708" t="s">
        <v>14214</v>
      </c>
      <c r="B2708">
        <v>252081102</v>
      </c>
      <c r="C2708">
        <v>0.05</v>
      </c>
      <c r="G2708">
        <v>0.05</v>
      </c>
    </row>
    <row r="2709" spans="1:7" x14ac:dyDescent="0.25">
      <c r="A2709" t="s">
        <v>14215</v>
      </c>
      <c r="B2709">
        <v>252081103</v>
      </c>
      <c r="C2709">
        <v>27.46</v>
      </c>
      <c r="G2709">
        <v>27.46</v>
      </c>
    </row>
    <row r="2710" spans="1:7" x14ac:dyDescent="0.25">
      <c r="A2710" t="s">
        <v>14216</v>
      </c>
      <c r="B2710">
        <v>252081104</v>
      </c>
      <c r="C2710">
        <v>11.2</v>
      </c>
      <c r="G2710">
        <v>11.2</v>
      </c>
    </row>
    <row r="2711" spans="1:7" x14ac:dyDescent="0.25">
      <c r="A2711" t="s">
        <v>14217</v>
      </c>
      <c r="B2711">
        <v>252081106</v>
      </c>
      <c r="C2711">
        <v>7.13</v>
      </c>
      <c r="G2711">
        <v>7.13</v>
      </c>
    </row>
    <row r="2712" spans="1:7" x14ac:dyDescent="0.25">
      <c r="A2712" t="s">
        <v>14218</v>
      </c>
      <c r="B2712">
        <v>252081108</v>
      </c>
      <c r="C2712">
        <v>9.2100000000000009</v>
      </c>
      <c r="G2712">
        <v>9.2100000000000009</v>
      </c>
    </row>
    <row r="2713" spans="1:7" x14ac:dyDescent="0.25">
      <c r="A2713" t="s">
        <v>14219</v>
      </c>
      <c r="B2713">
        <v>152291101</v>
      </c>
      <c r="C2713">
        <v>19.55</v>
      </c>
      <c r="E2713">
        <v>18.66</v>
      </c>
      <c r="F2713">
        <v>0.13</v>
      </c>
      <c r="G2713">
        <v>0.76</v>
      </c>
    </row>
    <row r="2714" spans="1:7" x14ac:dyDescent="0.25">
      <c r="A2714" t="s">
        <v>14220</v>
      </c>
      <c r="B2714">
        <v>152291102</v>
      </c>
      <c r="C2714">
        <v>7.85</v>
      </c>
      <c r="F2714">
        <v>0.31</v>
      </c>
      <c r="G2714">
        <v>7.54</v>
      </c>
    </row>
    <row r="2715" spans="1:7" x14ac:dyDescent="0.25">
      <c r="A2715" t="s">
        <v>14221</v>
      </c>
      <c r="B2715">
        <v>163240401</v>
      </c>
      <c r="C2715">
        <v>3.62</v>
      </c>
      <c r="D2715">
        <v>0</v>
      </c>
      <c r="E2715">
        <v>3.15</v>
      </c>
      <c r="G2715">
        <v>0.47</v>
      </c>
    </row>
    <row r="2716" spans="1:7" x14ac:dyDescent="0.25">
      <c r="A2716" t="s">
        <v>14222</v>
      </c>
      <c r="B2716">
        <v>163240402</v>
      </c>
      <c r="C2716">
        <v>6.7</v>
      </c>
      <c r="D2716">
        <v>0.88</v>
      </c>
      <c r="E2716">
        <v>4.5199999999999996</v>
      </c>
      <c r="G2716">
        <v>1.3</v>
      </c>
    </row>
    <row r="2717" spans="1:7" x14ac:dyDescent="0.25">
      <c r="A2717" t="s">
        <v>14223</v>
      </c>
      <c r="B2717">
        <v>22500401</v>
      </c>
      <c r="C2717">
        <v>1.82</v>
      </c>
      <c r="G2717">
        <v>1.82</v>
      </c>
    </row>
    <row r="2718" spans="1:7" x14ac:dyDescent="0.25">
      <c r="A2718" t="s">
        <v>14224</v>
      </c>
      <c r="B2718">
        <v>22500402</v>
      </c>
      <c r="C2718">
        <v>3.04</v>
      </c>
      <c r="G2718">
        <v>3.04</v>
      </c>
    </row>
    <row r="2719" spans="1:7" x14ac:dyDescent="0.25">
      <c r="A2719" t="s">
        <v>14225</v>
      </c>
      <c r="B2719">
        <v>22500403</v>
      </c>
      <c r="C2719">
        <v>3.47</v>
      </c>
      <c r="G2719">
        <v>3.47</v>
      </c>
    </row>
    <row r="2720" spans="1:7" x14ac:dyDescent="0.25">
      <c r="A2720" t="s">
        <v>14226</v>
      </c>
      <c r="B2720">
        <v>14662103</v>
      </c>
      <c r="C2720">
        <v>19.559999999999999</v>
      </c>
      <c r="D2720">
        <v>0.18</v>
      </c>
      <c r="E2720">
        <v>0.3</v>
      </c>
      <c r="G2720">
        <v>19.079999999999998</v>
      </c>
    </row>
    <row r="2721" spans="1:7" x14ac:dyDescent="0.25">
      <c r="A2721" t="s">
        <v>14227</v>
      </c>
      <c r="B2721">
        <v>14662104</v>
      </c>
      <c r="C2721">
        <v>9.65</v>
      </c>
      <c r="D2721">
        <v>1.57</v>
      </c>
      <c r="E2721">
        <v>4.3600000000000003</v>
      </c>
      <c r="G2721">
        <v>3.72</v>
      </c>
    </row>
    <row r="2722" spans="1:7" x14ac:dyDescent="0.25">
      <c r="A2722" t="s">
        <v>14228</v>
      </c>
      <c r="B2722">
        <v>14662106</v>
      </c>
      <c r="C2722">
        <v>2.92</v>
      </c>
      <c r="E2722">
        <v>0.35</v>
      </c>
      <c r="G2722">
        <v>2.57</v>
      </c>
    </row>
    <row r="2723" spans="1:7" x14ac:dyDescent="0.25">
      <c r="A2723" t="s">
        <v>14229</v>
      </c>
      <c r="B2723">
        <v>14662107</v>
      </c>
      <c r="C2723">
        <v>8.52</v>
      </c>
      <c r="G2723">
        <v>8.52</v>
      </c>
    </row>
    <row r="2724" spans="1:7" x14ac:dyDescent="0.25">
      <c r="A2724" t="s">
        <v>14230</v>
      </c>
      <c r="B2724">
        <v>14662108</v>
      </c>
      <c r="C2724">
        <v>24.1</v>
      </c>
      <c r="D2724">
        <v>1.7</v>
      </c>
      <c r="G2724">
        <v>22.4</v>
      </c>
    </row>
    <row r="2725" spans="1:7" x14ac:dyDescent="0.25">
      <c r="A2725" t="s">
        <v>14231</v>
      </c>
      <c r="B2725">
        <v>14662109</v>
      </c>
      <c r="C2725">
        <v>4.0199999999999996</v>
      </c>
      <c r="E2725">
        <v>2.89</v>
      </c>
      <c r="G2725">
        <v>1.1299999999999999</v>
      </c>
    </row>
    <row r="2726" spans="1:7" x14ac:dyDescent="0.25">
      <c r="A2726" t="s">
        <v>14232</v>
      </c>
      <c r="B2726">
        <v>14662112</v>
      </c>
      <c r="C2726">
        <v>18.54</v>
      </c>
      <c r="D2726">
        <v>6.79</v>
      </c>
      <c r="E2726">
        <v>3.56</v>
      </c>
      <c r="G2726">
        <v>8.19</v>
      </c>
    </row>
    <row r="2727" spans="1:7" x14ac:dyDescent="0.25">
      <c r="A2727" t="s">
        <v>14233</v>
      </c>
      <c r="B2727">
        <v>14662113</v>
      </c>
      <c r="C2727">
        <v>4.93</v>
      </c>
      <c r="D2727">
        <v>3.82</v>
      </c>
      <c r="G2727">
        <v>1.1100000000000001</v>
      </c>
    </row>
    <row r="2728" spans="1:7" x14ac:dyDescent="0.25">
      <c r="A2728" t="s">
        <v>14234</v>
      </c>
      <c r="B2728">
        <v>254511101</v>
      </c>
      <c r="C2728">
        <v>0.04</v>
      </c>
      <c r="G2728">
        <v>0.04</v>
      </c>
    </row>
    <row r="2729" spans="1:7" x14ac:dyDescent="0.25">
      <c r="A2729" t="s">
        <v>14235</v>
      </c>
      <c r="B2729">
        <v>252931102</v>
      </c>
      <c r="C2729">
        <v>60.73</v>
      </c>
      <c r="E2729">
        <v>36.83</v>
      </c>
      <c r="G2729">
        <v>23.9</v>
      </c>
    </row>
    <row r="2730" spans="1:7" x14ac:dyDescent="0.25">
      <c r="A2730" t="s">
        <v>14236</v>
      </c>
      <c r="B2730">
        <v>252931103</v>
      </c>
      <c r="C2730">
        <v>32.57</v>
      </c>
      <c r="E2730">
        <v>2.96</v>
      </c>
      <c r="G2730">
        <v>29.61</v>
      </c>
    </row>
    <row r="2731" spans="1:7" x14ac:dyDescent="0.25">
      <c r="A2731" t="s">
        <v>14237</v>
      </c>
      <c r="B2731">
        <v>252931105</v>
      </c>
      <c r="C2731">
        <v>31.29</v>
      </c>
      <c r="G2731">
        <v>31.29</v>
      </c>
    </row>
    <row r="2732" spans="1:7" x14ac:dyDescent="0.25">
      <c r="A2732" t="s">
        <v>14238</v>
      </c>
      <c r="B2732">
        <v>252931106</v>
      </c>
      <c r="C2732">
        <v>36</v>
      </c>
      <c r="G2732">
        <v>36</v>
      </c>
    </row>
    <row r="2733" spans="1:7" x14ac:dyDescent="0.25">
      <c r="A2733" t="s">
        <v>14239</v>
      </c>
      <c r="B2733">
        <v>252931107</v>
      </c>
      <c r="C2733">
        <v>0.54</v>
      </c>
      <c r="G2733">
        <v>0.54</v>
      </c>
    </row>
    <row r="2734" spans="1:7" x14ac:dyDescent="0.25">
      <c r="A2734" t="s">
        <v>14240</v>
      </c>
      <c r="B2734">
        <v>252551104</v>
      </c>
      <c r="C2734">
        <v>49.26</v>
      </c>
      <c r="G2734">
        <v>49.26</v>
      </c>
    </row>
    <row r="2735" spans="1:7" x14ac:dyDescent="0.25">
      <c r="A2735" t="s">
        <v>14241</v>
      </c>
      <c r="B2735">
        <v>252552103</v>
      </c>
      <c r="C2735">
        <v>30.3</v>
      </c>
      <c r="G2735">
        <v>30.3</v>
      </c>
    </row>
    <row r="2736" spans="1:7" x14ac:dyDescent="0.25">
      <c r="A2736" t="s">
        <v>14242</v>
      </c>
      <c r="B2736">
        <v>183052108</v>
      </c>
      <c r="C2736">
        <v>36.130000000000003</v>
      </c>
      <c r="E2736">
        <v>5.36</v>
      </c>
      <c r="G2736">
        <v>30.77</v>
      </c>
    </row>
    <row r="2737" spans="1:7" x14ac:dyDescent="0.25">
      <c r="A2737" t="s">
        <v>14243</v>
      </c>
      <c r="B2737">
        <v>183052109</v>
      </c>
      <c r="C2737">
        <v>211.96</v>
      </c>
      <c r="G2737">
        <v>211.96</v>
      </c>
    </row>
    <row r="2738" spans="1:7" x14ac:dyDescent="0.25">
      <c r="A2738" t="s">
        <v>14244</v>
      </c>
      <c r="B2738">
        <v>183052110</v>
      </c>
      <c r="C2738">
        <v>173.1</v>
      </c>
      <c r="D2738">
        <v>33.51</v>
      </c>
      <c r="E2738">
        <v>93.84</v>
      </c>
      <c r="G2738">
        <v>45.75</v>
      </c>
    </row>
    <row r="2739" spans="1:7" x14ac:dyDescent="0.25">
      <c r="A2739" t="s">
        <v>14245</v>
      </c>
      <c r="B2739">
        <v>183052111</v>
      </c>
      <c r="C2739">
        <v>63.83</v>
      </c>
      <c r="D2739">
        <v>0.88</v>
      </c>
      <c r="E2739">
        <v>45.94</v>
      </c>
      <c r="G2739">
        <v>17.010000000000002</v>
      </c>
    </row>
    <row r="2740" spans="1:7" x14ac:dyDescent="0.25">
      <c r="A2740" t="s">
        <v>14246</v>
      </c>
      <c r="B2740">
        <v>183052112</v>
      </c>
      <c r="C2740">
        <v>37.82</v>
      </c>
      <c r="E2740">
        <v>2.6</v>
      </c>
      <c r="G2740">
        <v>35.22</v>
      </c>
    </row>
    <row r="2741" spans="1:7" x14ac:dyDescent="0.25">
      <c r="A2741" t="s">
        <v>14247</v>
      </c>
      <c r="B2741">
        <v>183052113</v>
      </c>
      <c r="C2741">
        <v>323.88</v>
      </c>
      <c r="D2741">
        <v>53.34</v>
      </c>
      <c r="E2741">
        <v>143.01</v>
      </c>
      <c r="G2741">
        <v>127.53</v>
      </c>
    </row>
    <row r="2742" spans="1:7" x14ac:dyDescent="0.25">
      <c r="A2742" t="s">
        <v>14248</v>
      </c>
      <c r="B2742">
        <v>169951101</v>
      </c>
      <c r="C2742">
        <v>0.64</v>
      </c>
      <c r="G2742">
        <v>0.64</v>
      </c>
    </row>
    <row r="2743" spans="1:7" x14ac:dyDescent="0.25">
      <c r="A2743" t="s">
        <v>14249</v>
      </c>
      <c r="B2743">
        <v>169951102</v>
      </c>
      <c r="C2743">
        <v>3.44</v>
      </c>
      <c r="G2743">
        <v>3.44</v>
      </c>
    </row>
    <row r="2744" spans="1:7" x14ac:dyDescent="0.25">
      <c r="A2744" t="s">
        <v>14250</v>
      </c>
      <c r="B2744">
        <v>169951104</v>
      </c>
      <c r="C2744">
        <v>31.68</v>
      </c>
      <c r="G2744">
        <v>31.68</v>
      </c>
    </row>
    <row r="2745" spans="1:7" x14ac:dyDescent="0.25">
      <c r="A2745" t="s">
        <v>14251</v>
      </c>
      <c r="B2745">
        <v>169951105</v>
      </c>
      <c r="C2745">
        <v>1.64</v>
      </c>
      <c r="G2745">
        <v>1.64</v>
      </c>
    </row>
    <row r="2746" spans="1:7" x14ac:dyDescent="0.25">
      <c r="A2746" t="s">
        <v>14252</v>
      </c>
      <c r="B2746">
        <v>163021102</v>
      </c>
      <c r="C2746">
        <v>22.68</v>
      </c>
      <c r="G2746">
        <v>22.68</v>
      </c>
    </row>
    <row r="2747" spans="1:7" x14ac:dyDescent="0.25">
      <c r="A2747" t="s">
        <v>14253</v>
      </c>
      <c r="B2747">
        <v>163021103</v>
      </c>
      <c r="C2747">
        <v>40.020000000000003</v>
      </c>
      <c r="G2747">
        <v>40.020000000000003</v>
      </c>
    </row>
    <row r="2748" spans="1:7" x14ac:dyDescent="0.25">
      <c r="A2748" t="s">
        <v>14254</v>
      </c>
      <c r="B2748">
        <v>255322101</v>
      </c>
      <c r="C2748">
        <v>23.77</v>
      </c>
      <c r="G2748">
        <v>23.77</v>
      </c>
    </row>
    <row r="2749" spans="1:7" x14ac:dyDescent="0.25">
      <c r="A2749" t="s">
        <v>14255</v>
      </c>
      <c r="B2749">
        <v>255322102</v>
      </c>
      <c r="C2749">
        <v>2.27</v>
      </c>
      <c r="G2749">
        <v>2.27</v>
      </c>
    </row>
    <row r="2750" spans="1:7" x14ac:dyDescent="0.25">
      <c r="A2750" t="s">
        <v>14256</v>
      </c>
      <c r="B2750">
        <v>255322103</v>
      </c>
      <c r="C2750">
        <v>3.28</v>
      </c>
      <c r="G2750">
        <v>3.28</v>
      </c>
    </row>
    <row r="2751" spans="1:7" x14ac:dyDescent="0.25">
      <c r="A2751" t="s">
        <v>14257</v>
      </c>
      <c r="B2751">
        <v>255322104</v>
      </c>
      <c r="C2751">
        <v>18.2</v>
      </c>
      <c r="G2751">
        <v>18.2</v>
      </c>
    </row>
    <row r="2752" spans="1:7" x14ac:dyDescent="0.25">
      <c r="A2752" t="s">
        <v>14258</v>
      </c>
      <c r="B2752">
        <v>255322105</v>
      </c>
      <c r="C2752">
        <v>1.97</v>
      </c>
      <c r="G2752">
        <v>1.97</v>
      </c>
    </row>
    <row r="2753" spans="1:7" x14ac:dyDescent="0.25">
      <c r="A2753" t="s">
        <v>14259</v>
      </c>
      <c r="B2753">
        <v>255421101</v>
      </c>
      <c r="C2753">
        <v>0.02</v>
      </c>
      <c r="G2753">
        <v>0.02</v>
      </c>
    </row>
    <row r="2754" spans="1:7" x14ac:dyDescent="0.25">
      <c r="A2754" t="s">
        <v>14260</v>
      </c>
      <c r="B2754">
        <v>14652104</v>
      </c>
      <c r="C2754">
        <v>26</v>
      </c>
      <c r="G2754">
        <v>26</v>
      </c>
    </row>
    <row r="2755" spans="1:7" x14ac:dyDescent="0.25">
      <c r="A2755" t="s">
        <v>14261</v>
      </c>
      <c r="B2755">
        <v>14652105</v>
      </c>
      <c r="C2755">
        <v>14.06</v>
      </c>
      <c r="G2755">
        <v>14.06</v>
      </c>
    </row>
    <row r="2756" spans="1:7" x14ac:dyDescent="0.25">
      <c r="A2756" t="s">
        <v>14262</v>
      </c>
      <c r="B2756">
        <v>14652106</v>
      </c>
      <c r="C2756">
        <v>35.950000000000003</v>
      </c>
      <c r="E2756">
        <v>3.68</v>
      </c>
      <c r="G2756">
        <v>32.270000000000003</v>
      </c>
    </row>
    <row r="2757" spans="1:7" x14ac:dyDescent="0.25">
      <c r="A2757" t="s">
        <v>14263</v>
      </c>
      <c r="B2757">
        <v>14652107</v>
      </c>
      <c r="C2757">
        <v>21.72</v>
      </c>
      <c r="G2757">
        <v>21.72</v>
      </c>
    </row>
    <row r="2758" spans="1:7" x14ac:dyDescent="0.25">
      <c r="A2758" t="s">
        <v>14264</v>
      </c>
      <c r="B2758">
        <v>14652108</v>
      </c>
      <c r="C2758">
        <v>9.6</v>
      </c>
      <c r="G2758">
        <v>9.6</v>
      </c>
    </row>
    <row r="2759" spans="1:7" x14ac:dyDescent="0.25">
      <c r="A2759" t="s">
        <v>14265</v>
      </c>
      <c r="B2759">
        <v>14652109</v>
      </c>
      <c r="C2759">
        <v>30.53</v>
      </c>
      <c r="G2759">
        <v>30.53</v>
      </c>
    </row>
    <row r="2760" spans="1:7" x14ac:dyDescent="0.25">
      <c r="A2760" t="s">
        <v>14266</v>
      </c>
      <c r="B2760">
        <v>14652110</v>
      </c>
      <c r="C2760">
        <v>10.17</v>
      </c>
      <c r="G2760">
        <v>10.17</v>
      </c>
    </row>
    <row r="2761" spans="1:7" x14ac:dyDescent="0.25">
      <c r="A2761" t="s">
        <v>14267</v>
      </c>
      <c r="B2761">
        <v>161380201</v>
      </c>
      <c r="C2761">
        <v>3.77</v>
      </c>
      <c r="D2761">
        <v>1.73</v>
      </c>
      <c r="E2761">
        <v>2.04</v>
      </c>
      <c r="G2761">
        <v>0</v>
      </c>
    </row>
    <row r="2762" spans="1:7" x14ac:dyDescent="0.25">
      <c r="A2762" t="s">
        <v>14268</v>
      </c>
      <c r="B2762">
        <v>252941106</v>
      </c>
      <c r="C2762">
        <v>26.82</v>
      </c>
      <c r="G2762">
        <v>26.82</v>
      </c>
    </row>
    <row r="2763" spans="1:7" x14ac:dyDescent="0.25">
      <c r="A2763" t="s">
        <v>14269</v>
      </c>
      <c r="B2763">
        <v>252941107</v>
      </c>
      <c r="C2763">
        <v>174.29</v>
      </c>
      <c r="E2763">
        <v>116.36</v>
      </c>
      <c r="G2763">
        <v>57.93</v>
      </c>
    </row>
    <row r="2764" spans="1:7" x14ac:dyDescent="0.25">
      <c r="A2764" t="s">
        <v>14270</v>
      </c>
      <c r="B2764">
        <v>43150241</v>
      </c>
      <c r="C2764">
        <v>0.05</v>
      </c>
      <c r="E2764">
        <v>0.05</v>
      </c>
      <c r="G2764">
        <v>0</v>
      </c>
    </row>
    <row r="2765" spans="1:7" x14ac:dyDescent="0.25">
      <c r="A2765" t="s">
        <v>14271</v>
      </c>
      <c r="B2765">
        <v>168881101</v>
      </c>
      <c r="C2765">
        <v>12.31</v>
      </c>
      <c r="G2765">
        <v>12.31</v>
      </c>
    </row>
    <row r="2766" spans="1:7" x14ac:dyDescent="0.25">
      <c r="A2766" t="s">
        <v>14272</v>
      </c>
      <c r="B2766">
        <v>162880402</v>
      </c>
      <c r="C2766">
        <v>2.91</v>
      </c>
      <c r="G2766">
        <v>2.91</v>
      </c>
    </row>
    <row r="2767" spans="1:7" x14ac:dyDescent="0.25">
      <c r="A2767" t="s">
        <v>14273</v>
      </c>
      <c r="B2767">
        <v>162880405</v>
      </c>
      <c r="C2767">
        <v>3.24</v>
      </c>
      <c r="G2767">
        <v>3.24</v>
      </c>
    </row>
    <row r="2768" spans="1:7" x14ac:dyDescent="0.25">
      <c r="A2768" t="s">
        <v>14274</v>
      </c>
      <c r="B2768">
        <v>162881102</v>
      </c>
      <c r="C2768">
        <v>27.77</v>
      </c>
      <c r="G2768">
        <v>27.77</v>
      </c>
    </row>
    <row r="2769" spans="1:7" x14ac:dyDescent="0.25">
      <c r="A2769" t="s">
        <v>14275</v>
      </c>
      <c r="B2769">
        <v>162881103</v>
      </c>
      <c r="C2769">
        <v>4.42</v>
      </c>
      <c r="G2769">
        <v>4.42</v>
      </c>
    </row>
    <row r="2770" spans="1:7" x14ac:dyDescent="0.25">
      <c r="A2770" t="s">
        <v>14276</v>
      </c>
      <c r="B2770">
        <v>162881104</v>
      </c>
      <c r="C2770">
        <v>4.7300000000000004</v>
      </c>
      <c r="G2770">
        <v>4.7300000000000004</v>
      </c>
    </row>
    <row r="2771" spans="1:7" x14ac:dyDescent="0.25">
      <c r="A2771" t="s">
        <v>14277</v>
      </c>
      <c r="B2771">
        <v>162881105</v>
      </c>
      <c r="C2771">
        <v>4.74</v>
      </c>
      <c r="G2771">
        <v>4.74</v>
      </c>
    </row>
    <row r="2772" spans="1:7" x14ac:dyDescent="0.25">
      <c r="A2772" t="s">
        <v>14278</v>
      </c>
      <c r="B2772">
        <v>162881106</v>
      </c>
      <c r="C2772">
        <v>36.57</v>
      </c>
      <c r="G2772">
        <v>36.57</v>
      </c>
    </row>
    <row r="2773" spans="1:7" x14ac:dyDescent="0.25">
      <c r="A2773" t="s">
        <v>14279</v>
      </c>
      <c r="B2773">
        <v>162881107</v>
      </c>
      <c r="C2773">
        <v>6.14</v>
      </c>
      <c r="G2773">
        <v>6.14</v>
      </c>
    </row>
    <row r="2774" spans="1:7" x14ac:dyDescent="0.25">
      <c r="A2774" t="s">
        <v>14280</v>
      </c>
      <c r="B2774">
        <v>162881109</v>
      </c>
      <c r="C2774">
        <v>5.1100000000000003</v>
      </c>
      <c r="G2774">
        <v>5.1100000000000003</v>
      </c>
    </row>
    <row r="2775" spans="1:7" x14ac:dyDescent="0.25">
      <c r="A2775" t="s">
        <v>14281</v>
      </c>
      <c r="B2775">
        <v>162881110</v>
      </c>
      <c r="C2775">
        <v>9.14</v>
      </c>
      <c r="G2775">
        <v>9.14</v>
      </c>
    </row>
    <row r="2776" spans="1:7" x14ac:dyDescent="0.25">
      <c r="A2776" t="s">
        <v>14282</v>
      </c>
      <c r="B2776">
        <v>162881111</v>
      </c>
      <c r="C2776">
        <v>7.23</v>
      </c>
      <c r="G2776">
        <v>7.23</v>
      </c>
    </row>
    <row r="2777" spans="1:7" x14ac:dyDescent="0.25">
      <c r="A2777" t="s">
        <v>14283</v>
      </c>
      <c r="B2777">
        <v>162881112</v>
      </c>
      <c r="C2777">
        <v>4.6900000000000004</v>
      </c>
      <c r="G2777">
        <v>4.6900000000000004</v>
      </c>
    </row>
    <row r="2778" spans="1:7" x14ac:dyDescent="0.25">
      <c r="A2778" t="s">
        <v>14284</v>
      </c>
      <c r="B2778">
        <v>183221111</v>
      </c>
      <c r="C2778">
        <v>32.909999999999997</v>
      </c>
      <c r="E2778">
        <v>0.11</v>
      </c>
      <c r="G2778">
        <v>32.799999999999997</v>
      </c>
    </row>
    <row r="2779" spans="1:7" x14ac:dyDescent="0.25">
      <c r="A2779" t="s">
        <v>14285</v>
      </c>
      <c r="B2779">
        <v>103251101</v>
      </c>
      <c r="C2779">
        <v>68.599999999999994</v>
      </c>
      <c r="G2779">
        <v>68.599999999999994</v>
      </c>
    </row>
    <row r="2780" spans="1:7" x14ac:dyDescent="0.25">
      <c r="A2780" t="s">
        <v>14286</v>
      </c>
      <c r="B2780">
        <v>168152101</v>
      </c>
      <c r="C2780">
        <v>0.05</v>
      </c>
      <c r="D2780">
        <v>0.05</v>
      </c>
      <c r="G2780">
        <v>0</v>
      </c>
    </row>
    <row r="2781" spans="1:7" x14ac:dyDescent="0.25">
      <c r="A2781" t="s">
        <v>14287</v>
      </c>
      <c r="B2781">
        <v>83801103</v>
      </c>
      <c r="C2781">
        <v>2.73</v>
      </c>
      <c r="G2781">
        <v>2.73</v>
      </c>
    </row>
    <row r="2782" spans="1:7" x14ac:dyDescent="0.25">
      <c r="A2782" t="s">
        <v>14288</v>
      </c>
      <c r="B2782">
        <v>83801104</v>
      </c>
      <c r="C2782">
        <v>0.41</v>
      </c>
      <c r="G2782">
        <v>0.41</v>
      </c>
    </row>
    <row r="2783" spans="1:7" x14ac:dyDescent="0.25">
      <c r="A2783" t="s">
        <v>14289</v>
      </c>
      <c r="B2783">
        <v>83801105</v>
      </c>
      <c r="C2783">
        <v>1.44</v>
      </c>
      <c r="G2783">
        <v>1.44</v>
      </c>
    </row>
    <row r="2784" spans="1:7" x14ac:dyDescent="0.25">
      <c r="A2784" t="s">
        <v>14290</v>
      </c>
      <c r="B2784">
        <v>83801106</v>
      </c>
      <c r="C2784">
        <v>0.65</v>
      </c>
      <c r="G2784">
        <v>0.65</v>
      </c>
    </row>
    <row r="2785" spans="1:7" x14ac:dyDescent="0.25">
      <c r="A2785" t="s">
        <v>14291</v>
      </c>
      <c r="B2785">
        <v>83801107</v>
      </c>
      <c r="C2785">
        <v>1.05</v>
      </c>
      <c r="G2785">
        <v>1.05</v>
      </c>
    </row>
    <row r="2786" spans="1:7" x14ac:dyDescent="0.25">
      <c r="A2786" t="s">
        <v>14292</v>
      </c>
      <c r="B2786">
        <v>83801110</v>
      </c>
      <c r="C2786">
        <v>0.34</v>
      </c>
      <c r="G2786">
        <v>0.34</v>
      </c>
    </row>
    <row r="2787" spans="1:7" x14ac:dyDescent="0.25">
      <c r="A2787" t="s">
        <v>14293</v>
      </c>
      <c r="B2787">
        <v>83802114</v>
      </c>
      <c r="C2787">
        <v>0</v>
      </c>
      <c r="G2787">
        <v>0</v>
      </c>
    </row>
    <row r="2788" spans="1:7" x14ac:dyDescent="0.25">
      <c r="A2788" t="s">
        <v>14294</v>
      </c>
      <c r="B2788">
        <v>83802115</v>
      </c>
      <c r="C2788">
        <v>0.31</v>
      </c>
      <c r="G2788">
        <v>0.31</v>
      </c>
    </row>
    <row r="2789" spans="1:7" x14ac:dyDescent="0.25">
      <c r="A2789" t="s">
        <v>14295</v>
      </c>
      <c r="B2789">
        <v>83802116</v>
      </c>
      <c r="C2789">
        <v>3.38</v>
      </c>
      <c r="G2789">
        <v>3.38</v>
      </c>
    </row>
    <row r="2790" spans="1:7" x14ac:dyDescent="0.25">
      <c r="A2790" t="s">
        <v>14296</v>
      </c>
      <c r="B2790">
        <v>83802118</v>
      </c>
      <c r="C2790">
        <v>0.39</v>
      </c>
      <c r="G2790">
        <v>0.39</v>
      </c>
    </row>
    <row r="2791" spans="1:7" x14ac:dyDescent="0.25">
      <c r="A2791" t="s">
        <v>14297</v>
      </c>
      <c r="B2791">
        <v>192231101</v>
      </c>
      <c r="C2791">
        <v>26.53</v>
      </c>
      <c r="G2791">
        <v>26.53</v>
      </c>
    </row>
    <row r="2792" spans="1:7" x14ac:dyDescent="0.25">
      <c r="A2792" t="s">
        <v>14298</v>
      </c>
      <c r="B2792">
        <v>192231102</v>
      </c>
      <c r="C2792">
        <v>24.19</v>
      </c>
      <c r="F2792">
        <v>0.25</v>
      </c>
      <c r="G2792">
        <v>23.94</v>
      </c>
    </row>
    <row r="2793" spans="1:7" x14ac:dyDescent="0.25">
      <c r="A2793" t="s">
        <v>14299</v>
      </c>
      <c r="B2793">
        <v>153711101</v>
      </c>
      <c r="C2793">
        <v>31.73</v>
      </c>
      <c r="G2793">
        <v>31.73</v>
      </c>
    </row>
    <row r="2794" spans="1:7" x14ac:dyDescent="0.25">
      <c r="A2794" t="s">
        <v>14300</v>
      </c>
      <c r="B2794">
        <v>153711102</v>
      </c>
      <c r="C2794">
        <v>23.15</v>
      </c>
      <c r="G2794">
        <v>23.15</v>
      </c>
    </row>
    <row r="2795" spans="1:7" x14ac:dyDescent="0.25">
      <c r="A2795" t="s">
        <v>14301</v>
      </c>
      <c r="B2795">
        <v>252951104</v>
      </c>
      <c r="C2795">
        <v>14.58</v>
      </c>
      <c r="G2795">
        <v>14.58</v>
      </c>
    </row>
    <row r="2796" spans="1:7" x14ac:dyDescent="0.25">
      <c r="A2796" t="s">
        <v>14302</v>
      </c>
      <c r="B2796">
        <v>252951106</v>
      </c>
      <c r="C2796">
        <v>52.18</v>
      </c>
      <c r="G2796">
        <v>52.18</v>
      </c>
    </row>
    <row r="2797" spans="1:7" x14ac:dyDescent="0.25">
      <c r="A2797" t="s">
        <v>14303</v>
      </c>
      <c r="B2797">
        <v>252951108</v>
      </c>
      <c r="C2797">
        <v>48.76</v>
      </c>
      <c r="G2797">
        <v>48.76</v>
      </c>
    </row>
    <row r="2798" spans="1:7" x14ac:dyDescent="0.25">
      <c r="A2798" t="s">
        <v>14304</v>
      </c>
      <c r="B2798">
        <v>258591101</v>
      </c>
      <c r="C2798">
        <v>4.07</v>
      </c>
      <c r="E2798">
        <v>4.07</v>
      </c>
      <c r="G2798">
        <v>0</v>
      </c>
    </row>
    <row r="2799" spans="1:7" x14ac:dyDescent="0.25">
      <c r="A2799" t="s">
        <v>14305</v>
      </c>
      <c r="B2799">
        <v>42301101</v>
      </c>
      <c r="C2799">
        <v>19.940000000000001</v>
      </c>
      <c r="E2799">
        <v>3.77</v>
      </c>
      <c r="G2799">
        <v>16.170000000000002</v>
      </c>
    </row>
    <row r="2800" spans="1:7" x14ac:dyDescent="0.25">
      <c r="A2800" t="s">
        <v>14306</v>
      </c>
      <c r="B2800">
        <v>254561103</v>
      </c>
      <c r="C2800">
        <v>45.02</v>
      </c>
      <c r="G2800">
        <v>45.02</v>
      </c>
    </row>
    <row r="2801" spans="1:7" x14ac:dyDescent="0.25">
      <c r="A2801" t="s">
        <v>14307</v>
      </c>
      <c r="B2801">
        <v>254561104</v>
      </c>
      <c r="C2801">
        <v>53.33</v>
      </c>
      <c r="G2801">
        <v>53.33</v>
      </c>
    </row>
    <row r="2802" spans="1:7" x14ac:dyDescent="0.25">
      <c r="A2802" t="s">
        <v>14308</v>
      </c>
      <c r="B2802">
        <v>254561105</v>
      </c>
      <c r="C2802">
        <v>17.690000000000001</v>
      </c>
      <c r="G2802">
        <v>17.690000000000001</v>
      </c>
    </row>
    <row r="2803" spans="1:7" x14ac:dyDescent="0.25">
      <c r="A2803" t="s">
        <v>14309</v>
      </c>
      <c r="B2803">
        <v>254561106</v>
      </c>
      <c r="C2803">
        <v>36.619999999999997</v>
      </c>
      <c r="G2803">
        <v>36.619999999999997</v>
      </c>
    </row>
    <row r="2804" spans="1:7" x14ac:dyDescent="0.25">
      <c r="A2804" t="s">
        <v>14310</v>
      </c>
      <c r="B2804">
        <v>254401101</v>
      </c>
      <c r="C2804">
        <v>0.02</v>
      </c>
      <c r="G2804">
        <v>0.02</v>
      </c>
    </row>
    <row r="2805" spans="1:7" x14ac:dyDescent="0.25">
      <c r="A2805" t="s">
        <v>14311</v>
      </c>
      <c r="B2805">
        <v>254401102</v>
      </c>
      <c r="C2805">
        <v>49.23</v>
      </c>
      <c r="G2805">
        <v>49.23</v>
      </c>
    </row>
    <row r="2806" spans="1:7" x14ac:dyDescent="0.25">
      <c r="A2806" t="s">
        <v>14312</v>
      </c>
      <c r="B2806">
        <v>254401104</v>
      </c>
      <c r="C2806">
        <v>0.02</v>
      </c>
      <c r="G2806">
        <v>0.02</v>
      </c>
    </row>
    <row r="2807" spans="1:7" x14ac:dyDescent="0.25">
      <c r="A2807" t="s">
        <v>14313</v>
      </c>
      <c r="B2807">
        <v>254402105</v>
      </c>
      <c r="C2807">
        <v>88.97</v>
      </c>
      <c r="G2807">
        <v>88.97</v>
      </c>
    </row>
    <row r="2808" spans="1:7" x14ac:dyDescent="0.25">
      <c r="A2808" t="s">
        <v>14314</v>
      </c>
      <c r="B2808">
        <v>103571103</v>
      </c>
      <c r="C2808">
        <v>6.41</v>
      </c>
      <c r="G2808">
        <v>6.41</v>
      </c>
    </row>
    <row r="2809" spans="1:7" x14ac:dyDescent="0.25">
      <c r="A2809" t="s">
        <v>14315</v>
      </c>
      <c r="B2809">
        <v>103571104</v>
      </c>
      <c r="C2809">
        <v>25.49</v>
      </c>
      <c r="G2809">
        <v>25.49</v>
      </c>
    </row>
    <row r="2810" spans="1:7" x14ac:dyDescent="0.25">
      <c r="A2810" t="s">
        <v>14316</v>
      </c>
      <c r="B2810">
        <v>103571105</v>
      </c>
      <c r="C2810">
        <v>111.8</v>
      </c>
      <c r="E2810">
        <v>60.18</v>
      </c>
      <c r="G2810">
        <v>51.62</v>
      </c>
    </row>
    <row r="2811" spans="1:7" x14ac:dyDescent="0.25">
      <c r="A2811" t="s">
        <v>14317</v>
      </c>
      <c r="B2811">
        <v>42771111</v>
      </c>
      <c r="C2811">
        <v>32</v>
      </c>
      <c r="E2811">
        <v>7.84</v>
      </c>
      <c r="G2811">
        <v>24.16</v>
      </c>
    </row>
    <row r="2812" spans="1:7" x14ac:dyDescent="0.25">
      <c r="A2812" t="s">
        <v>14318</v>
      </c>
      <c r="B2812">
        <v>42771113</v>
      </c>
      <c r="C2812">
        <v>15.84</v>
      </c>
      <c r="E2812">
        <v>7.5</v>
      </c>
      <c r="G2812">
        <v>8.34</v>
      </c>
    </row>
    <row r="2813" spans="1:7" x14ac:dyDescent="0.25">
      <c r="A2813" t="s">
        <v>14319</v>
      </c>
      <c r="B2813">
        <v>42771114</v>
      </c>
      <c r="C2813">
        <v>103.63</v>
      </c>
      <c r="E2813">
        <v>53.83</v>
      </c>
      <c r="G2813">
        <v>49.8</v>
      </c>
    </row>
    <row r="2814" spans="1:7" x14ac:dyDescent="0.25">
      <c r="A2814" t="s">
        <v>14320</v>
      </c>
      <c r="B2814">
        <v>42771115</v>
      </c>
      <c r="C2814">
        <v>50.62</v>
      </c>
      <c r="E2814">
        <v>35.130000000000003</v>
      </c>
      <c r="G2814">
        <v>15.49</v>
      </c>
    </row>
    <row r="2815" spans="1:7" x14ac:dyDescent="0.25">
      <c r="A2815" t="s">
        <v>14321</v>
      </c>
      <c r="B2815">
        <v>42871101</v>
      </c>
      <c r="C2815">
        <v>79.83</v>
      </c>
      <c r="D2815">
        <v>1.44</v>
      </c>
      <c r="E2815">
        <v>41.6</v>
      </c>
      <c r="G2815">
        <v>36.79</v>
      </c>
    </row>
    <row r="2816" spans="1:7" x14ac:dyDescent="0.25">
      <c r="A2816" t="s">
        <v>14322</v>
      </c>
      <c r="B2816">
        <v>63591101</v>
      </c>
      <c r="C2816">
        <v>50.46</v>
      </c>
      <c r="E2816">
        <v>22.5</v>
      </c>
      <c r="G2816">
        <v>27.96</v>
      </c>
    </row>
    <row r="2817" spans="1:7" x14ac:dyDescent="0.25">
      <c r="A2817" t="s">
        <v>14323</v>
      </c>
      <c r="B2817">
        <v>63591102</v>
      </c>
      <c r="C2817">
        <v>1.96</v>
      </c>
      <c r="G2817">
        <v>1.96</v>
      </c>
    </row>
    <row r="2818" spans="1:7" x14ac:dyDescent="0.25">
      <c r="A2818" t="s">
        <v>14324</v>
      </c>
      <c r="B2818">
        <v>63591103</v>
      </c>
      <c r="C2818">
        <v>126.78</v>
      </c>
      <c r="G2818">
        <v>126.78</v>
      </c>
    </row>
    <row r="2819" spans="1:7" x14ac:dyDescent="0.25">
      <c r="A2819" t="s">
        <v>14325</v>
      </c>
      <c r="B2819">
        <v>63591104</v>
      </c>
      <c r="C2819">
        <v>7.49</v>
      </c>
      <c r="G2819">
        <v>7.49</v>
      </c>
    </row>
    <row r="2820" spans="1:7" x14ac:dyDescent="0.25">
      <c r="A2820" t="s">
        <v>14326</v>
      </c>
      <c r="B2820">
        <v>63591105</v>
      </c>
      <c r="C2820">
        <v>49.72</v>
      </c>
      <c r="E2820">
        <v>1.4</v>
      </c>
      <c r="G2820">
        <v>48.32</v>
      </c>
    </row>
    <row r="2821" spans="1:7" x14ac:dyDescent="0.25">
      <c r="A2821" t="s">
        <v>14327</v>
      </c>
      <c r="B2821">
        <v>63591106</v>
      </c>
      <c r="C2821">
        <v>11.11</v>
      </c>
      <c r="G2821">
        <v>11.11</v>
      </c>
    </row>
    <row r="2822" spans="1:7" x14ac:dyDescent="0.25">
      <c r="A2822" t="s">
        <v>14328</v>
      </c>
      <c r="B2822">
        <v>63591109</v>
      </c>
      <c r="C2822">
        <v>2.13</v>
      </c>
      <c r="G2822">
        <v>2.13</v>
      </c>
    </row>
    <row r="2823" spans="1:7" x14ac:dyDescent="0.25">
      <c r="A2823" t="s">
        <v>14329</v>
      </c>
      <c r="B2823">
        <v>63601102</v>
      </c>
      <c r="C2823">
        <v>1</v>
      </c>
      <c r="G2823">
        <v>1</v>
      </c>
    </row>
    <row r="2824" spans="1:7" x14ac:dyDescent="0.25">
      <c r="A2824" t="s">
        <v>14330</v>
      </c>
      <c r="B2824">
        <v>63601103</v>
      </c>
      <c r="C2824">
        <v>11.13</v>
      </c>
      <c r="G2824">
        <v>11.13</v>
      </c>
    </row>
    <row r="2825" spans="1:7" x14ac:dyDescent="0.25">
      <c r="A2825" t="s">
        <v>14331</v>
      </c>
      <c r="B2825">
        <v>63601104</v>
      </c>
      <c r="C2825">
        <v>15.09</v>
      </c>
      <c r="E2825">
        <v>12.86</v>
      </c>
      <c r="G2825">
        <v>2.23</v>
      </c>
    </row>
    <row r="2826" spans="1:7" x14ac:dyDescent="0.25">
      <c r="A2826" t="s">
        <v>14332</v>
      </c>
      <c r="B2826">
        <v>63601105</v>
      </c>
      <c r="C2826">
        <v>2.87</v>
      </c>
      <c r="G2826">
        <v>2.87</v>
      </c>
    </row>
    <row r="2827" spans="1:7" x14ac:dyDescent="0.25">
      <c r="A2827" t="s">
        <v>14333</v>
      </c>
      <c r="B2827">
        <v>63601106</v>
      </c>
      <c r="C2827">
        <v>1.76</v>
      </c>
      <c r="G2827">
        <v>1.76</v>
      </c>
    </row>
    <row r="2828" spans="1:7" x14ac:dyDescent="0.25">
      <c r="A2828" t="s">
        <v>14334</v>
      </c>
      <c r="B2828">
        <v>63601107</v>
      </c>
      <c r="C2828">
        <v>1.91</v>
      </c>
      <c r="G2828">
        <v>1.91</v>
      </c>
    </row>
    <row r="2829" spans="1:7" x14ac:dyDescent="0.25">
      <c r="A2829" t="s">
        <v>14335</v>
      </c>
      <c r="B2829">
        <v>63601108</v>
      </c>
      <c r="C2829">
        <v>51.98</v>
      </c>
      <c r="E2829">
        <v>29.74</v>
      </c>
      <c r="G2829">
        <v>22.24</v>
      </c>
    </row>
    <row r="2830" spans="1:7" x14ac:dyDescent="0.25">
      <c r="A2830" t="s">
        <v>14336</v>
      </c>
      <c r="B2830">
        <v>63601109</v>
      </c>
      <c r="C2830">
        <v>5.64</v>
      </c>
      <c r="E2830">
        <v>0.81</v>
      </c>
      <c r="G2830">
        <v>4.83</v>
      </c>
    </row>
    <row r="2831" spans="1:7" x14ac:dyDescent="0.25">
      <c r="A2831" t="s">
        <v>14337</v>
      </c>
      <c r="B2831">
        <v>63601110</v>
      </c>
      <c r="C2831">
        <v>2.36</v>
      </c>
      <c r="G2831">
        <v>2.36</v>
      </c>
    </row>
    <row r="2832" spans="1:7" x14ac:dyDescent="0.25">
      <c r="A2832" t="s">
        <v>14338</v>
      </c>
      <c r="B2832">
        <v>63601111</v>
      </c>
      <c r="C2832">
        <v>13.03</v>
      </c>
      <c r="E2832">
        <v>10.119999999999999</v>
      </c>
      <c r="G2832">
        <v>2.91</v>
      </c>
    </row>
    <row r="2833" spans="1:7" x14ac:dyDescent="0.25">
      <c r="A2833" t="s">
        <v>14339</v>
      </c>
      <c r="B2833">
        <v>63601112</v>
      </c>
      <c r="C2833">
        <v>3.33</v>
      </c>
      <c r="E2833">
        <v>0.19</v>
      </c>
      <c r="G2833">
        <v>3.14</v>
      </c>
    </row>
    <row r="2834" spans="1:7" x14ac:dyDescent="0.25">
      <c r="A2834" t="s">
        <v>14340</v>
      </c>
      <c r="B2834">
        <v>42450411</v>
      </c>
      <c r="C2834">
        <v>7.07</v>
      </c>
      <c r="G2834">
        <v>7.07</v>
      </c>
    </row>
    <row r="2835" spans="1:7" x14ac:dyDescent="0.25">
      <c r="A2835" t="s">
        <v>14341</v>
      </c>
      <c r="B2835">
        <v>42450413</v>
      </c>
      <c r="C2835">
        <v>6.46</v>
      </c>
      <c r="G2835">
        <v>6.46</v>
      </c>
    </row>
    <row r="2836" spans="1:7" x14ac:dyDescent="0.25">
      <c r="A2836" t="s">
        <v>14342</v>
      </c>
      <c r="B2836">
        <v>42450414</v>
      </c>
      <c r="C2836">
        <v>8.2899999999999991</v>
      </c>
      <c r="G2836">
        <v>8.2899999999999991</v>
      </c>
    </row>
    <row r="2837" spans="1:7" x14ac:dyDescent="0.25">
      <c r="A2837" t="s">
        <v>14343</v>
      </c>
      <c r="B2837">
        <v>42450415</v>
      </c>
      <c r="C2837">
        <v>7.61</v>
      </c>
      <c r="G2837">
        <v>7.61</v>
      </c>
    </row>
    <row r="2838" spans="1:7" x14ac:dyDescent="0.25">
      <c r="A2838" t="s">
        <v>14344</v>
      </c>
      <c r="B2838">
        <v>42451101</v>
      </c>
      <c r="C2838">
        <v>16.3</v>
      </c>
      <c r="G2838">
        <v>16.3</v>
      </c>
    </row>
    <row r="2839" spans="1:7" x14ac:dyDescent="0.25">
      <c r="A2839" t="s">
        <v>14345</v>
      </c>
      <c r="B2839">
        <v>42451102</v>
      </c>
      <c r="C2839">
        <v>2.4900000000000002</v>
      </c>
      <c r="G2839">
        <v>2.4900000000000002</v>
      </c>
    </row>
    <row r="2840" spans="1:7" x14ac:dyDescent="0.25">
      <c r="A2840" t="s">
        <v>14346</v>
      </c>
      <c r="B2840">
        <v>42550401</v>
      </c>
      <c r="C2840">
        <v>2.8</v>
      </c>
      <c r="G2840">
        <v>2.8</v>
      </c>
    </row>
    <row r="2841" spans="1:7" x14ac:dyDescent="0.25">
      <c r="A2841" t="s">
        <v>14347</v>
      </c>
      <c r="B2841">
        <v>162981702</v>
      </c>
      <c r="C2841">
        <v>56.27</v>
      </c>
      <c r="G2841">
        <v>56.27</v>
      </c>
    </row>
    <row r="2842" spans="1:7" x14ac:dyDescent="0.25">
      <c r="A2842" t="s">
        <v>14348</v>
      </c>
      <c r="B2842">
        <v>162981703</v>
      </c>
      <c r="C2842">
        <v>127.51</v>
      </c>
      <c r="G2842">
        <v>127.51</v>
      </c>
    </row>
    <row r="2843" spans="1:7" x14ac:dyDescent="0.25">
      <c r="A2843" t="s">
        <v>14349</v>
      </c>
      <c r="B2843">
        <v>162981704</v>
      </c>
      <c r="C2843">
        <v>39.28</v>
      </c>
      <c r="G2843">
        <v>39.28</v>
      </c>
    </row>
    <row r="2844" spans="1:7" x14ac:dyDescent="0.25">
      <c r="A2844" t="s">
        <v>14350</v>
      </c>
      <c r="B2844">
        <v>14341103</v>
      </c>
      <c r="C2844">
        <v>18.13</v>
      </c>
      <c r="D2844">
        <v>0.59</v>
      </c>
      <c r="G2844">
        <v>17.54</v>
      </c>
    </row>
    <row r="2845" spans="1:7" x14ac:dyDescent="0.25">
      <c r="A2845" t="s">
        <v>14351</v>
      </c>
      <c r="B2845">
        <v>14341105</v>
      </c>
      <c r="C2845">
        <v>14.15</v>
      </c>
      <c r="E2845">
        <v>3.98</v>
      </c>
      <c r="G2845">
        <v>10.17</v>
      </c>
    </row>
    <row r="2846" spans="1:7" x14ac:dyDescent="0.25">
      <c r="A2846" t="s">
        <v>14352</v>
      </c>
      <c r="B2846">
        <v>14341106</v>
      </c>
      <c r="C2846">
        <v>21.32</v>
      </c>
      <c r="D2846">
        <v>1.97</v>
      </c>
      <c r="E2846">
        <v>6.78</v>
      </c>
      <c r="G2846">
        <v>12.57</v>
      </c>
    </row>
    <row r="2847" spans="1:7" x14ac:dyDescent="0.25">
      <c r="A2847" t="s">
        <v>14353</v>
      </c>
      <c r="B2847">
        <v>13751101</v>
      </c>
      <c r="C2847">
        <v>2.56</v>
      </c>
      <c r="G2847">
        <v>2.56</v>
      </c>
    </row>
    <row r="2848" spans="1:7" x14ac:dyDescent="0.25">
      <c r="A2848" t="s">
        <v>14354</v>
      </c>
      <c r="B2848">
        <v>13751102</v>
      </c>
      <c r="C2848">
        <v>88.13</v>
      </c>
      <c r="E2848">
        <v>45.63</v>
      </c>
      <c r="G2848">
        <v>42.5</v>
      </c>
    </row>
    <row r="2849" spans="1:7" x14ac:dyDescent="0.25">
      <c r="A2849" t="s">
        <v>14355</v>
      </c>
      <c r="B2849">
        <v>13751103</v>
      </c>
      <c r="C2849">
        <v>14.67</v>
      </c>
      <c r="G2849">
        <v>14.67</v>
      </c>
    </row>
    <row r="2850" spans="1:7" x14ac:dyDescent="0.25">
      <c r="A2850" t="s">
        <v>14356</v>
      </c>
      <c r="B2850">
        <v>83771101</v>
      </c>
      <c r="C2850">
        <v>9.94</v>
      </c>
      <c r="G2850">
        <v>9.94</v>
      </c>
    </row>
    <row r="2851" spans="1:7" x14ac:dyDescent="0.25">
      <c r="A2851" t="s">
        <v>14357</v>
      </c>
      <c r="B2851">
        <v>83771102</v>
      </c>
      <c r="C2851">
        <v>15.36</v>
      </c>
      <c r="E2851">
        <v>0.12</v>
      </c>
      <c r="G2851">
        <v>15.24</v>
      </c>
    </row>
    <row r="2852" spans="1:7" x14ac:dyDescent="0.25">
      <c r="A2852" t="s">
        <v>14358</v>
      </c>
      <c r="B2852">
        <v>83771103</v>
      </c>
      <c r="C2852">
        <v>15.52</v>
      </c>
      <c r="G2852">
        <v>15.52</v>
      </c>
    </row>
    <row r="2853" spans="1:7" x14ac:dyDescent="0.25">
      <c r="A2853" t="s">
        <v>14359</v>
      </c>
      <c r="B2853">
        <v>83771104</v>
      </c>
      <c r="C2853">
        <v>3.73</v>
      </c>
      <c r="G2853">
        <v>3.73</v>
      </c>
    </row>
    <row r="2854" spans="1:7" x14ac:dyDescent="0.25">
      <c r="A2854" t="s">
        <v>14360</v>
      </c>
      <c r="B2854">
        <v>83771105</v>
      </c>
      <c r="C2854">
        <v>11.62</v>
      </c>
      <c r="G2854">
        <v>11.62</v>
      </c>
    </row>
    <row r="2855" spans="1:7" x14ac:dyDescent="0.25">
      <c r="A2855" t="s">
        <v>14361</v>
      </c>
      <c r="B2855">
        <v>83771108</v>
      </c>
      <c r="C2855">
        <v>10.93</v>
      </c>
      <c r="G2855">
        <v>10.93</v>
      </c>
    </row>
    <row r="2856" spans="1:7" x14ac:dyDescent="0.25">
      <c r="A2856" t="s">
        <v>14362</v>
      </c>
      <c r="B2856">
        <v>163281101</v>
      </c>
      <c r="C2856">
        <v>18.260000000000002</v>
      </c>
      <c r="G2856">
        <v>18.260000000000002</v>
      </c>
    </row>
    <row r="2857" spans="1:7" x14ac:dyDescent="0.25">
      <c r="A2857" t="s">
        <v>14363</v>
      </c>
      <c r="B2857">
        <v>163281102</v>
      </c>
      <c r="C2857">
        <v>87.15</v>
      </c>
      <c r="G2857">
        <v>87.15</v>
      </c>
    </row>
    <row r="2858" spans="1:7" x14ac:dyDescent="0.25">
      <c r="A2858" t="s">
        <v>14364</v>
      </c>
      <c r="B2858">
        <v>182852201</v>
      </c>
      <c r="C2858">
        <v>17.32</v>
      </c>
      <c r="E2858">
        <v>14.59</v>
      </c>
      <c r="G2858">
        <v>2.73</v>
      </c>
    </row>
    <row r="2859" spans="1:7" x14ac:dyDescent="0.25">
      <c r="A2859" t="s">
        <v>14365</v>
      </c>
      <c r="B2859">
        <v>182852202</v>
      </c>
      <c r="C2859">
        <v>46.34</v>
      </c>
      <c r="E2859">
        <v>14.57</v>
      </c>
      <c r="G2859">
        <v>31.77</v>
      </c>
    </row>
    <row r="2860" spans="1:7" x14ac:dyDescent="0.25">
      <c r="A2860" t="s">
        <v>14366</v>
      </c>
      <c r="B2860">
        <v>182852203</v>
      </c>
      <c r="C2860">
        <v>22.78</v>
      </c>
      <c r="E2860">
        <v>3.04</v>
      </c>
      <c r="G2860">
        <v>19.739999999999998</v>
      </c>
    </row>
    <row r="2861" spans="1:7" x14ac:dyDescent="0.25">
      <c r="A2861" t="s">
        <v>14367</v>
      </c>
      <c r="B2861">
        <v>182852204</v>
      </c>
      <c r="C2861">
        <v>24.57</v>
      </c>
      <c r="E2861">
        <v>4.3899999999999997</v>
      </c>
      <c r="G2861">
        <v>20.18</v>
      </c>
    </row>
    <row r="2862" spans="1:7" x14ac:dyDescent="0.25">
      <c r="A2862" t="s">
        <v>14368</v>
      </c>
      <c r="B2862">
        <v>162701701</v>
      </c>
      <c r="C2862">
        <v>9.7200000000000006</v>
      </c>
      <c r="G2862">
        <v>9.7200000000000006</v>
      </c>
    </row>
    <row r="2863" spans="1:7" x14ac:dyDescent="0.25">
      <c r="A2863" t="s">
        <v>14369</v>
      </c>
      <c r="B2863">
        <v>162701702</v>
      </c>
      <c r="C2863">
        <v>6.9</v>
      </c>
      <c r="G2863">
        <v>6.9</v>
      </c>
    </row>
    <row r="2864" spans="1:7" x14ac:dyDescent="0.25">
      <c r="A2864" t="s">
        <v>14370</v>
      </c>
      <c r="B2864">
        <v>162701703</v>
      </c>
      <c r="C2864">
        <v>5.61</v>
      </c>
      <c r="G2864">
        <v>5.61</v>
      </c>
    </row>
    <row r="2865" spans="1:7" x14ac:dyDescent="0.25">
      <c r="A2865" t="s">
        <v>14371</v>
      </c>
      <c r="B2865">
        <v>162701706</v>
      </c>
      <c r="C2865">
        <v>6.88</v>
      </c>
      <c r="G2865">
        <v>6.88</v>
      </c>
    </row>
    <row r="2866" spans="1:7" x14ac:dyDescent="0.25">
      <c r="A2866" t="s">
        <v>14372</v>
      </c>
      <c r="B2866">
        <v>162701707</v>
      </c>
      <c r="C2866">
        <v>48.43</v>
      </c>
      <c r="G2866">
        <v>48.43</v>
      </c>
    </row>
    <row r="2867" spans="1:7" x14ac:dyDescent="0.25">
      <c r="A2867" t="s">
        <v>14373</v>
      </c>
      <c r="B2867">
        <v>103581101</v>
      </c>
      <c r="C2867">
        <v>56.34</v>
      </c>
      <c r="G2867">
        <v>56.34</v>
      </c>
    </row>
    <row r="2868" spans="1:7" x14ac:dyDescent="0.25">
      <c r="A2868" t="s">
        <v>14374</v>
      </c>
      <c r="B2868">
        <v>14502104</v>
      </c>
      <c r="C2868">
        <v>3.86</v>
      </c>
      <c r="G2868">
        <v>3.86</v>
      </c>
    </row>
    <row r="2869" spans="1:7" x14ac:dyDescent="0.25">
      <c r="A2869" t="s">
        <v>14375</v>
      </c>
      <c r="B2869">
        <v>14502105</v>
      </c>
      <c r="C2869">
        <v>3.93</v>
      </c>
      <c r="G2869">
        <v>3.93</v>
      </c>
    </row>
    <row r="2870" spans="1:7" x14ac:dyDescent="0.25">
      <c r="A2870" t="s">
        <v>14376</v>
      </c>
      <c r="B2870">
        <v>14502106</v>
      </c>
      <c r="C2870">
        <v>5.5</v>
      </c>
      <c r="G2870">
        <v>5.5</v>
      </c>
    </row>
    <row r="2871" spans="1:7" x14ac:dyDescent="0.25">
      <c r="A2871" t="s">
        <v>14377</v>
      </c>
      <c r="B2871">
        <v>14502107</v>
      </c>
      <c r="C2871">
        <v>13.89</v>
      </c>
      <c r="E2871">
        <v>3</v>
      </c>
      <c r="G2871">
        <v>10.89</v>
      </c>
    </row>
    <row r="2872" spans="1:7" x14ac:dyDescent="0.25">
      <c r="A2872" t="s">
        <v>14378</v>
      </c>
      <c r="B2872">
        <v>14502108</v>
      </c>
      <c r="C2872">
        <v>13.41</v>
      </c>
      <c r="D2872">
        <v>5.17</v>
      </c>
      <c r="G2872">
        <v>8.24</v>
      </c>
    </row>
    <row r="2873" spans="1:7" x14ac:dyDescent="0.25">
      <c r="A2873" t="s">
        <v>14379</v>
      </c>
      <c r="B2873">
        <v>14502109</v>
      </c>
      <c r="C2873">
        <v>4.72</v>
      </c>
      <c r="G2873">
        <v>4.72</v>
      </c>
    </row>
    <row r="2874" spans="1:7" x14ac:dyDescent="0.25">
      <c r="A2874" t="s">
        <v>14380</v>
      </c>
      <c r="B2874">
        <v>14502110</v>
      </c>
      <c r="C2874">
        <v>11.21</v>
      </c>
      <c r="E2874">
        <v>5.91</v>
      </c>
      <c r="G2874">
        <v>5.3</v>
      </c>
    </row>
    <row r="2875" spans="1:7" x14ac:dyDescent="0.25">
      <c r="A2875" t="s">
        <v>14381</v>
      </c>
      <c r="B2875">
        <v>13780401</v>
      </c>
      <c r="C2875">
        <v>4.0199999999999996</v>
      </c>
      <c r="G2875">
        <v>4.0199999999999996</v>
      </c>
    </row>
    <row r="2876" spans="1:7" x14ac:dyDescent="0.25">
      <c r="A2876" t="s">
        <v>14382</v>
      </c>
      <c r="B2876">
        <v>102541101</v>
      </c>
      <c r="C2876">
        <v>149.13</v>
      </c>
      <c r="D2876">
        <v>6.23</v>
      </c>
      <c r="E2876">
        <v>140.75</v>
      </c>
      <c r="G2876">
        <v>2.15</v>
      </c>
    </row>
    <row r="2877" spans="1:7" x14ac:dyDescent="0.25">
      <c r="A2877" t="s">
        <v>14383</v>
      </c>
      <c r="B2877">
        <v>102541102</v>
      </c>
      <c r="C2877">
        <v>129.61000000000001</v>
      </c>
      <c r="D2877">
        <v>86.85</v>
      </c>
      <c r="E2877">
        <v>41.93</v>
      </c>
      <c r="G2877">
        <v>0.83</v>
      </c>
    </row>
    <row r="2878" spans="1:7" x14ac:dyDescent="0.25">
      <c r="A2878" t="s">
        <v>14384</v>
      </c>
      <c r="B2878">
        <v>168891101</v>
      </c>
      <c r="C2878">
        <v>2.14</v>
      </c>
      <c r="G2878">
        <v>2.14</v>
      </c>
    </row>
    <row r="2879" spans="1:7" x14ac:dyDescent="0.25">
      <c r="A2879" t="s">
        <v>14385</v>
      </c>
      <c r="B2879">
        <v>254531106</v>
      </c>
      <c r="C2879">
        <v>13.92</v>
      </c>
      <c r="G2879">
        <v>13.92</v>
      </c>
    </row>
    <row r="2880" spans="1:7" x14ac:dyDescent="0.25">
      <c r="A2880" t="s">
        <v>14386</v>
      </c>
      <c r="B2880">
        <v>254531107</v>
      </c>
      <c r="C2880">
        <v>19.14</v>
      </c>
      <c r="G2880">
        <v>19.14</v>
      </c>
    </row>
    <row r="2881" spans="1:7" x14ac:dyDescent="0.25">
      <c r="A2881" t="s">
        <v>14387</v>
      </c>
      <c r="B2881">
        <v>254531108</v>
      </c>
      <c r="C2881">
        <v>108.42</v>
      </c>
      <c r="G2881">
        <v>108.42</v>
      </c>
    </row>
    <row r="2882" spans="1:7" x14ac:dyDescent="0.25">
      <c r="A2882" t="s">
        <v>14388</v>
      </c>
      <c r="B2882">
        <v>254531109</v>
      </c>
      <c r="C2882">
        <v>6.95</v>
      </c>
      <c r="G2882">
        <v>6.95</v>
      </c>
    </row>
    <row r="2883" spans="1:7" x14ac:dyDescent="0.25">
      <c r="A2883" t="s">
        <v>14389</v>
      </c>
      <c r="B2883">
        <v>254531110</v>
      </c>
      <c r="C2883">
        <v>16.190000000000001</v>
      </c>
      <c r="G2883">
        <v>16.190000000000001</v>
      </c>
    </row>
    <row r="2884" spans="1:7" x14ac:dyDescent="0.25">
      <c r="A2884" t="s">
        <v>14390</v>
      </c>
      <c r="B2884">
        <v>254531111</v>
      </c>
      <c r="C2884">
        <v>29.93</v>
      </c>
      <c r="G2884">
        <v>29.93</v>
      </c>
    </row>
    <row r="2885" spans="1:7" x14ac:dyDescent="0.25">
      <c r="A2885" t="s">
        <v>14391</v>
      </c>
      <c r="B2885">
        <v>13350401</v>
      </c>
      <c r="C2885">
        <v>5.7</v>
      </c>
      <c r="E2885">
        <v>1.6</v>
      </c>
      <c r="G2885">
        <v>4.0999999999999996</v>
      </c>
    </row>
    <row r="2886" spans="1:7" x14ac:dyDescent="0.25">
      <c r="A2886" t="s">
        <v>14392</v>
      </c>
      <c r="B2886">
        <v>13350402</v>
      </c>
      <c r="C2886">
        <v>5.17</v>
      </c>
      <c r="E2886">
        <v>2.97</v>
      </c>
      <c r="G2886">
        <v>2.2000000000000002</v>
      </c>
    </row>
    <row r="2887" spans="1:7" x14ac:dyDescent="0.25">
      <c r="A2887" t="s">
        <v>14393</v>
      </c>
      <c r="B2887">
        <v>13740401</v>
      </c>
      <c r="C2887">
        <v>5.38</v>
      </c>
      <c r="G2887">
        <v>5.38</v>
      </c>
    </row>
    <row r="2888" spans="1:7" x14ac:dyDescent="0.25">
      <c r="A2888" t="s">
        <v>14394</v>
      </c>
      <c r="B2888">
        <v>12200403</v>
      </c>
      <c r="C2888">
        <v>0.51</v>
      </c>
      <c r="G2888">
        <v>0.51</v>
      </c>
    </row>
    <row r="2889" spans="1:7" x14ac:dyDescent="0.25">
      <c r="A2889" t="s">
        <v>14395</v>
      </c>
      <c r="B2889">
        <v>12200404</v>
      </c>
      <c r="C2889">
        <v>6.44</v>
      </c>
      <c r="G2889">
        <v>6.44</v>
      </c>
    </row>
    <row r="2890" spans="1:7" x14ac:dyDescent="0.25">
      <c r="A2890" t="s">
        <v>14396</v>
      </c>
      <c r="B2890">
        <v>12980401</v>
      </c>
      <c r="C2890">
        <v>4.5199999999999996</v>
      </c>
      <c r="G2890">
        <v>4.5199999999999996</v>
      </c>
    </row>
    <row r="2891" spans="1:7" x14ac:dyDescent="0.25">
      <c r="A2891" t="s">
        <v>14397</v>
      </c>
      <c r="B2891">
        <v>252961101</v>
      </c>
      <c r="C2891">
        <v>12.15</v>
      </c>
      <c r="G2891">
        <v>12.15</v>
      </c>
    </row>
    <row r="2892" spans="1:7" x14ac:dyDescent="0.25">
      <c r="A2892" t="s">
        <v>14398</v>
      </c>
      <c r="B2892">
        <v>252961102</v>
      </c>
      <c r="C2892">
        <v>7.71</v>
      </c>
      <c r="G2892">
        <v>7.71</v>
      </c>
    </row>
    <row r="2893" spans="1:7" x14ac:dyDescent="0.25">
      <c r="A2893" t="s">
        <v>14399</v>
      </c>
      <c r="B2893">
        <v>252961104</v>
      </c>
      <c r="C2893">
        <v>9.94</v>
      </c>
      <c r="G2893">
        <v>9.94</v>
      </c>
    </row>
    <row r="2894" spans="1:7" x14ac:dyDescent="0.25">
      <c r="A2894" t="s">
        <v>14400</v>
      </c>
      <c r="B2894">
        <v>163151101</v>
      </c>
      <c r="C2894">
        <v>58</v>
      </c>
      <c r="G2894">
        <v>58</v>
      </c>
    </row>
    <row r="2895" spans="1:7" x14ac:dyDescent="0.25">
      <c r="A2895" t="s">
        <v>14401</v>
      </c>
      <c r="B2895">
        <v>163151102</v>
      </c>
      <c r="C2895">
        <v>21.72</v>
      </c>
      <c r="G2895">
        <v>21.72</v>
      </c>
    </row>
    <row r="2896" spans="1:7" x14ac:dyDescent="0.25">
      <c r="A2896" t="s">
        <v>14402</v>
      </c>
      <c r="B2896">
        <v>24240402</v>
      </c>
      <c r="C2896">
        <v>1.19</v>
      </c>
      <c r="D2896">
        <v>0.02</v>
      </c>
      <c r="G2896">
        <v>1.17</v>
      </c>
    </row>
    <row r="2897" spans="1:7" x14ac:dyDescent="0.25">
      <c r="A2897" t="s">
        <v>14403</v>
      </c>
      <c r="B2897">
        <v>83330411</v>
      </c>
      <c r="C2897">
        <v>2.31</v>
      </c>
      <c r="G2897">
        <v>2.31</v>
      </c>
    </row>
    <row r="2898" spans="1:7" x14ac:dyDescent="0.25">
      <c r="A2898" t="s">
        <v>14404</v>
      </c>
      <c r="B2898">
        <v>83330413</v>
      </c>
      <c r="C2898">
        <v>1.22</v>
      </c>
      <c r="G2898">
        <v>1.22</v>
      </c>
    </row>
    <row r="2899" spans="1:7" x14ac:dyDescent="0.25">
      <c r="A2899" t="s">
        <v>14405</v>
      </c>
      <c r="B2899">
        <v>83330414</v>
      </c>
      <c r="C2899">
        <v>1.28</v>
      </c>
      <c r="G2899">
        <v>1.28</v>
      </c>
    </row>
    <row r="2900" spans="1:7" x14ac:dyDescent="0.25">
      <c r="A2900" t="s">
        <v>14406</v>
      </c>
      <c r="B2900">
        <v>83332101</v>
      </c>
      <c r="C2900">
        <v>102.59</v>
      </c>
      <c r="G2900">
        <v>102.59</v>
      </c>
    </row>
    <row r="2901" spans="1:7" x14ac:dyDescent="0.25">
      <c r="A2901" t="s">
        <v>14407</v>
      </c>
      <c r="B2901">
        <v>163481101</v>
      </c>
      <c r="C2901">
        <v>3.23</v>
      </c>
      <c r="G2901">
        <v>3.23</v>
      </c>
    </row>
    <row r="2902" spans="1:7" x14ac:dyDescent="0.25">
      <c r="A2902" t="s">
        <v>14408</v>
      </c>
      <c r="B2902">
        <v>163481102</v>
      </c>
      <c r="C2902">
        <v>31.75</v>
      </c>
      <c r="G2902">
        <v>31.75</v>
      </c>
    </row>
    <row r="2903" spans="1:7" x14ac:dyDescent="0.25">
      <c r="A2903" t="s">
        <v>14409</v>
      </c>
      <c r="B2903">
        <v>163481103</v>
      </c>
      <c r="C2903">
        <v>1.8</v>
      </c>
      <c r="G2903">
        <v>1.8</v>
      </c>
    </row>
    <row r="2904" spans="1:7" x14ac:dyDescent="0.25">
      <c r="A2904" t="s">
        <v>14410</v>
      </c>
      <c r="B2904">
        <v>163481105</v>
      </c>
      <c r="C2904">
        <v>20.89</v>
      </c>
      <c r="G2904">
        <v>20.89</v>
      </c>
    </row>
    <row r="2905" spans="1:7" x14ac:dyDescent="0.25">
      <c r="A2905" t="s">
        <v>14411</v>
      </c>
      <c r="B2905">
        <v>163481107</v>
      </c>
      <c r="C2905">
        <v>0.04</v>
      </c>
      <c r="G2905">
        <v>0.04</v>
      </c>
    </row>
    <row r="2906" spans="1:7" x14ac:dyDescent="0.25">
      <c r="A2906" t="s">
        <v>14412</v>
      </c>
      <c r="B2906">
        <v>163481108</v>
      </c>
      <c r="C2906">
        <v>0.44</v>
      </c>
      <c r="G2906">
        <v>0.44</v>
      </c>
    </row>
    <row r="2907" spans="1:7" x14ac:dyDescent="0.25">
      <c r="A2907" t="s">
        <v>14413</v>
      </c>
      <c r="B2907">
        <v>163481109</v>
      </c>
      <c r="C2907">
        <v>53.12</v>
      </c>
      <c r="G2907">
        <v>53.12</v>
      </c>
    </row>
    <row r="2908" spans="1:7" x14ac:dyDescent="0.25">
      <c r="A2908" t="s">
        <v>14414</v>
      </c>
      <c r="B2908">
        <v>163481110</v>
      </c>
      <c r="C2908">
        <v>12.68</v>
      </c>
      <c r="G2908">
        <v>12.68</v>
      </c>
    </row>
    <row r="2909" spans="1:7" x14ac:dyDescent="0.25">
      <c r="A2909" t="s">
        <v>14415</v>
      </c>
      <c r="B2909">
        <v>163481111</v>
      </c>
      <c r="C2909">
        <v>19.87</v>
      </c>
      <c r="G2909">
        <v>19.87</v>
      </c>
    </row>
    <row r="2910" spans="1:7" x14ac:dyDescent="0.25">
      <c r="A2910" t="s">
        <v>14416</v>
      </c>
      <c r="B2910">
        <v>163481112</v>
      </c>
      <c r="C2910">
        <v>0.03</v>
      </c>
      <c r="G2910">
        <v>0.03</v>
      </c>
    </row>
    <row r="2911" spans="1:7" x14ac:dyDescent="0.25">
      <c r="A2911" t="s">
        <v>14417</v>
      </c>
      <c r="B2911">
        <v>163481113</v>
      </c>
      <c r="C2911">
        <v>2.12</v>
      </c>
      <c r="G2911">
        <v>2.12</v>
      </c>
    </row>
    <row r="2912" spans="1:7" x14ac:dyDescent="0.25">
      <c r="A2912" t="s">
        <v>14418</v>
      </c>
      <c r="B2912">
        <v>163481114</v>
      </c>
      <c r="C2912">
        <v>9.8000000000000007</v>
      </c>
      <c r="G2912">
        <v>9.8000000000000007</v>
      </c>
    </row>
    <row r="2913" spans="1:7" x14ac:dyDescent="0.25">
      <c r="A2913" t="s">
        <v>14419</v>
      </c>
      <c r="B2913">
        <v>163481115</v>
      </c>
      <c r="C2913">
        <v>14.66</v>
      </c>
      <c r="G2913">
        <v>14.66</v>
      </c>
    </row>
    <row r="2914" spans="1:7" x14ac:dyDescent="0.25">
      <c r="A2914" t="s">
        <v>14420</v>
      </c>
      <c r="B2914">
        <v>252971101</v>
      </c>
      <c r="C2914">
        <v>20.32</v>
      </c>
      <c r="G2914">
        <v>20.32</v>
      </c>
    </row>
    <row r="2915" spans="1:7" x14ac:dyDescent="0.25">
      <c r="A2915" t="s">
        <v>14421</v>
      </c>
      <c r="B2915">
        <v>252971102</v>
      </c>
      <c r="C2915">
        <v>18.170000000000002</v>
      </c>
      <c r="G2915">
        <v>18.170000000000002</v>
      </c>
    </row>
    <row r="2916" spans="1:7" x14ac:dyDescent="0.25">
      <c r="A2916" t="s">
        <v>14422</v>
      </c>
      <c r="B2916">
        <v>252971103</v>
      </c>
      <c r="C2916">
        <v>18.05</v>
      </c>
      <c r="G2916">
        <v>18.05</v>
      </c>
    </row>
    <row r="2917" spans="1:7" x14ac:dyDescent="0.25">
      <c r="A2917" t="s">
        <v>14423</v>
      </c>
      <c r="B2917">
        <v>252971105</v>
      </c>
      <c r="C2917">
        <v>0.96</v>
      </c>
      <c r="G2917">
        <v>0.96</v>
      </c>
    </row>
    <row r="2918" spans="1:7" x14ac:dyDescent="0.25">
      <c r="A2918" t="s">
        <v>14424</v>
      </c>
      <c r="B2918">
        <v>252971106</v>
      </c>
      <c r="C2918">
        <v>64.45</v>
      </c>
      <c r="G2918">
        <v>64.45</v>
      </c>
    </row>
    <row r="2919" spans="1:7" x14ac:dyDescent="0.25">
      <c r="A2919" t="s">
        <v>14425</v>
      </c>
      <c r="B2919">
        <v>152491101</v>
      </c>
      <c r="C2919">
        <v>78.709999999999994</v>
      </c>
      <c r="E2919">
        <v>78.709999999999994</v>
      </c>
      <c r="G2919">
        <v>0</v>
      </c>
    </row>
    <row r="2920" spans="1:7" x14ac:dyDescent="0.25">
      <c r="A2920" t="s">
        <v>14426</v>
      </c>
      <c r="B2920">
        <v>152491102</v>
      </c>
      <c r="C2920">
        <v>36.6</v>
      </c>
      <c r="E2920">
        <v>36.6</v>
      </c>
      <c r="G2920">
        <v>0</v>
      </c>
    </row>
    <row r="2921" spans="1:7" x14ac:dyDescent="0.25">
      <c r="A2921" t="s">
        <v>14427</v>
      </c>
      <c r="B2921">
        <v>254291102</v>
      </c>
      <c r="C2921">
        <v>37.869999999999997</v>
      </c>
      <c r="G2921">
        <v>37.869999999999997</v>
      </c>
    </row>
    <row r="2922" spans="1:7" x14ac:dyDescent="0.25">
      <c r="A2922" t="s">
        <v>14428</v>
      </c>
      <c r="B2922">
        <v>254291103</v>
      </c>
      <c r="C2922">
        <v>0.32</v>
      </c>
      <c r="G2922">
        <v>0.32</v>
      </c>
    </row>
    <row r="2923" spans="1:7" x14ac:dyDescent="0.25">
      <c r="A2923" t="s">
        <v>14429</v>
      </c>
      <c r="B2923">
        <v>254291104</v>
      </c>
      <c r="C2923">
        <v>5.27</v>
      </c>
      <c r="G2923">
        <v>5.27</v>
      </c>
    </row>
    <row r="2924" spans="1:7" x14ac:dyDescent="0.25">
      <c r="A2924" t="s">
        <v>14430</v>
      </c>
      <c r="B2924">
        <v>253731101</v>
      </c>
      <c r="C2924">
        <v>16</v>
      </c>
      <c r="G2924">
        <v>16</v>
      </c>
    </row>
    <row r="2925" spans="1:7" x14ac:dyDescent="0.25">
      <c r="A2925" t="s">
        <v>14431</v>
      </c>
      <c r="B2925">
        <v>253731102</v>
      </c>
      <c r="C2925">
        <v>4.16</v>
      </c>
      <c r="G2925">
        <v>4.16</v>
      </c>
    </row>
    <row r="2926" spans="1:7" x14ac:dyDescent="0.25">
      <c r="A2926" t="s">
        <v>14432</v>
      </c>
      <c r="B2926">
        <v>253731103</v>
      </c>
      <c r="C2926">
        <v>5.9</v>
      </c>
      <c r="G2926">
        <v>5.9</v>
      </c>
    </row>
    <row r="2927" spans="1:7" x14ac:dyDescent="0.25">
      <c r="A2927" t="s">
        <v>14433</v>
      </c>
      <c r="B2927">
        <v>253731104</v>
      </c>
      <c r="C2927">
        <v>16.63</v>
      </c>
      <c r="G2927">
        <v>16.63</v>
      </c>
    </row>
    <row r="2928" spans="1:7" x14ac:dyDescent="0.25">
      <c r="A2928" t="s">
        <v>14434</v>
      </c>
      <c r="B2928">
        <v>253731105</v>
      </c>
      <c r="C2928">
        <v>6.02</v>
      </c>
      <c r="G2928">
        <v>6.02</v>
      </c>
    </row>
    <row r="2929" spans="1:7" x14ac:dyDescent="0.25">
      <c r="A2929" t="s">
        <v>14435</v>
      </c>
      <c r="B2929">
        <v>253731106</v>
      </c>
      <c r="C2929">
        <v>5.92</v>
      </c>
      <c r="G2929">
        <v>5.92</v>
      </c>
    </row>
    <row r="2930" spans="1:7" x14ac:dyDescent="0.25">
      <c r="A2930" t="s">
        <v>14436</v>
      </c>
      <c r="B2930">
        <v>253731107</v>
      </c>
      <c r="C2930">
        <v>4.32</v>
      </c>
      <c r="G2930">
        <v>4.32</v>
      </c>
    </row>
    <row r="2931" spans="1:7" x14ac:dyDescent="0.25">
      <c r="A2931" t="s">
        <v>14437</v>
      </c>
      <c r="B2931">
        <v>253731108</v>
      </c>
      <c r="C2931">
        <v>2.48</v>
      </c>
      <c r="G2931">
        <v>2.48</v>
      </c>
    </row>
    <row r="2932" spans="1:7" x14ac:dyDescent="0.25">
      <c r="A2932" t="s">
        <v>14438</v>
      </c>
      <c r="B2932">
        <v>253731109</v>
      </c>
      <c r="C2932">
        <v>20.28</v>
      </c>
      <c r="G2932">
        <v>20.28</v>
      </c>
    </row>
    <row r="2933" spans="1:7" x14ac:dyDescent="0.25">
      <c r="A2933" t="s">
        <v>14439</v>
      </c>
      <c r="B2933">
        <v>253731110</v>
      </c>
      <c r="C2933">
        <v>5.25</v>
      </c>
      <c r="G2933">
        <v>5.25</v>
      </c>
    </row>
    <row r="2934" spans="1:7" x14ac:dyDescent="0.25">
      <c r="A2934" t="s">
        <v>14440</v>
      </c>
      <c r="B2934">
        <v>253731111</v>
      </c>
      <c r="C2934">
        <v>27.95</v>
      </c>
      <c r="G2934">
        <v>27.95</v>
      </c>
    </row>
    <row r="2935" spans="1:7" x14ac:dyDescent="0.25">
      <c r="A2935" t="s">
        <v>14441</v>
      </c>
      <c r="B2935">
        <v>253731112</v>
      </c>
      <c r="C2935">
        <v>29.37</v>
      </c>
      <c r="G2935">
        <v>29.37</v>
      </c>
    </row>
    <row r="2936" spans="1:7" x14ac:dyDescent="0.25">
      <c r="A2936" t="s">
        <v>14442</v>
      </c>
      <c r="B2936">
        <v>163621101</v>
      </c>
      <c r="C2936">
        <v>10.01</v>
      </c>
      <c r="G2936">
        <v>10.01</v>
      </c>
    </row>
    <row r="2937" spans="1:7" x14ac:dyDescent="0.25">
      <c r="A2937" t="s">
        <v>14443</v>
      </c>
      <c r="B2937">
        <v>163621102</v>
      </c>
      <c r="C2937">
        <v>14.57</v>
      </c>
      <c r="G2937">
        <v>14.57</v>
      </c>
    </row>
    <row r="2938" spans="1:7" x14ac:dyDescent="0.25">
      <c r="A2938" t="s">
        <v>14444</v>
      </c>
      <c r="B2938">
        <v>163621103</v>
      </c>
      <c r="C2938">
        <v>4.91</v>
      </c>
      <c r="G2938">
        <v>4.91</v>
      </c>
    </row>
    <row r="2939" spans="1:7" x14ac:dyDescent="0.25">
      <c r="A2939" t="s">
        <v>14445</v>
      </c>
      <c r="B2939">
        <v>163201101</v>
      </c>
      <c r="C2939">
        <v>63.13</v>
      </c>
      <c r="D2939">
        <v>63.09</v>
      </c>
      <c r="E2939">
        <v>0.04</v>
      </c>
      <c r="G2939">
        <v>0</v>
      </c>
    </row>
    <row r="2940" spans="1:7" x14ac:dyDescent="0.25">
      <c r="A2940" t="s">
        <v>14446</v>
      </c>
      <c r="B2940">
        <v>163201102</v>
      </c>
      <c r="C2940">
        <v>252.39</v>
      </c>
      <c r="D2940">
        <v>184.3</v>
      </c>
      <c r="E2940">
        <v>67.58</v>
      </c>
      <c r="G2940">
        <v>0.51</v>
      </c>
    </row>
    <row r="2941" spans="1:7" x14ac:dyDescent="0.25">
      <c r="A2941" t="s">
        <v>14447</v>
      </c>
      <c r="B2941">
        <v>63131104</v>
      </c>
      <c r="C2941">
        <v>11.92</v>
      </c>
      <c r="G2941">
        <v>11.92</v>
      </c>
    </row>
    <row r="2942" spans="1:7" x14ac:dyDescent="0.25">
      <c r="A2942" t="s">
        <v>14448</v>
      </c>
      <c r="B2942">
        <v>63131105</v>
      </c>
      <c r="C2942">
        <v>6.31</v>
      </c>
      <c r="G2942">
        <v>6.31</v>
      </c>
    </row>
    <row r="2943" spans="1:7" x14ac:dyDescent="0.25">
      <c r="A2943" t="s">
        <v>14449</v>
      </c>
      <c r="B2943">
        <v>63131106</v>
      </c>
      <c r="C2943">
        <v>2.85</v>
      </c>
      <c r="G2943">
        <v>2.85</v>
      </c>
    </row>
    <row r="2944" spans="1:7" x14ac:dyDescent="0.25">
      <c r="A2944" t="s">
        <v>14450</v>
      </c>
      <c r="B2944">
        <v>63131107</v>
      </c>
      <c r="C2944">
        <v>18.71</v>
      </c>
      <c r="G2944">
        <v>18.71</v>
      </c>
    </row>
    <row r="2945" spans="1:7" x14ac:dyDescent="0.25">
      <c r="A2945" t="s">
        <v>14451</v>
      </c>
      <c r="B2945">
        <v>63131108</v>
      </c>
      <c r="C2945">
        <v>8.73</v>
      </c>
      <c r="G2945">
        <v>8.73</v>
      </c>
    </row>
    <row r="2946" spans="1:7" x14ac:dyDescent="0.25">
      <c r="A2946" t="s">
        <v>14452</v>
      </c>
      <c r="B2946">
        <v>63131109</v>
      </c>
      <c r="C2946">
        <v>39.04</v>
      </c>
      <c r="G2946">
        <v>39.04</v>
      </c>
    </row>
    <row r="2947" spans="1:7" x14ac:dyDescent="0.25">
      <c r="A2947" t="s">
        <v>14453</v>
      </c>
      <c r="B2947">
        <v>63131110</v>
      </c>
      <c r="C2947">
        <v>8.4</v>
      </c>
      <c r="G2947">
        <v>8.4</v>
      </c>
    </row>
    <row r="2948" spans="1:7" x14ac:dyDescent="0.25">
      <c r="A2948" t="s">
        <v>14454</v>
      </c>
      <c r="B2948">
        <v>63131111</v>
      </c>
      <c r="C2948">
        <v>0.01</v>
      </c>
      <c r="G2948">
        <v>0.01</v>
      </c>
    </row>
    <row r="2949" spans="1:7" x14ac:dyDescent="0.25">
      <c r="A2949" t="s">
        <v>14455</v>
      </c>
      <c r="B2949">
        <v>22600401</v>
      </c>
      <c r="C2949">
        <v>0.81</v>
      </c>
      <c r="G2949">
        <v>0.81</v>
      </c>
    </row>
    <row r="2950" spans="1:7" x14ac:dyDescent="0.25">
      <c r="A2950" t="s">
        <v>14456</v>
      </c>
      <c r="B2950">
        <v>22600403</v>
      </c>
      <c r="C2950">
        <v>1.76</v>
      </c>
      <c r="G2950">
        <v>1.76</v>
      </c>
    </row>
    <row r="2951" spans="1:7" x14ac:dyDescent="0.25">
      <c r="A2951" t="s">
        <v>14457</v>
      </c>
      <c r="B2951">
        <v>162671101</v>
      </c>
      <c r="C2951">
        <v>86.69</v>
      </c>
      <c r="G2951">
        <v>86.69</v>
      </c>
    </row>
    <row r="2952" spans="1:7" x14ac:dyDescent="0.25">
      <c r="A2952" t="s">
        <v>14458</v>
      </c>
      <c r="B2952">
        <v>162671102</v>
      </c>
      <c r="C2952">
        <v>7.0000000000000007E-2</v>
      </c>
      <c r="G2952">
        <v>7.0000000000000007E-2</v>
      </c>
    </row>
    <row r="2953" spans="1:7" x14ac:dyDescent="0.25">
      <c r="A2953" t="s">
        <v>14459</v>
      </c>
      <c r="B2953">
        <v>162671103</v>
      </c>
      <c r="C2953">
        <v>95.97</v>
      </c>
      <c r="E2953">
        <v>0.43</v>
      </c>
      <c r="G2953">
        <v>95.54</v>
      </c>
    </row>
    <row r="2954" spans="1:7" x14ac:dyDescent="0.25">
      <c r="A2954" t="s">
        <v>14460</v>
      </c>
      <c r="B2954">
        <v>253701101</v>
      </c>
      <c r="C2954">
        <v>11.34</v>
      </c>
      <c r="G2954">
        <v>11.34</v>
      </c>
    </row>
    <row r="2955" spans="1:7" x14ac:dyDescent="0.25">
      <c r="A2955" t="s">
        <v>14461</v>
      </c>
      <c r="B2955">
        <v>253701102</v>
      </c>
      <c r="C2955">
        <v>3.75</v>
      </c>
      <c r="G2955">
        <v>3.75</v>
      </c>
    </row>
    <row r="2956" spans="1:7" x14ac:dyDescent="0.25">
      <c r="A2956" t="s">
        <v>14462</v>
      </c>
      <c r="B2956">
        <v>253701103</v>
      </c>
      <c r="C2956">
        <v>16.920000000000002</v>
      </c>
      <c r="G2956">
        <v>16.920000000000002</v>
      </c>
    </row>
    <row r="2957" spans="1:7" x14ac:dyDescent="0.25">
      <c r="A2957" t="s">
        <v>14463</v>
      </c>
      <c r="B2957">
        <v>253701104</v>
      </c>
      <c r="C2957">
        <v>10.4</v>
      </c>
      <c r="G2957">
        <v>10.4</v>
      </c>
    </row>
    <row r="2958" spans="1:7" x14ac:dyDescent="0.25">
      <c r="A2958" t="s">
        <v>14464</v>
      </c>
      <c r="B2958">
        <v>253701105</v>
      </c>
      <c r="C2958">
        <v>2.29</v>
      </c>
      <c r="G2958">
        <v>2.29</v>
      </c>
    </row>
    <row r="2959" spans="1:7" x14ac:dyDescent="0.25">
      <c r="A2959" t="s">
        <v>14465</v>
      </c>
      <c r="B2959">
        <v>253701106</v>
      </c>
      <c r="C2959">
        <v>2.76</v>
      </c>
      <c r="G2959">
        <v>2.76</v>
      </c>
    </row>
    <row r="2960" spans="1:7" x14ac:dyDescent="0.25">
      <c r="A2960" t="s">
        <v>14466</v>
      </c>
      <c r="B2960">
        <v>253701107</v>
      </c>
      <c r="C2960">
        <v>5.37</v>
      </c>
      <c r="G2960">
        <v>5.37</v>
      </c>
    </row>
    <row r="2961" spans="1:7" x14ac:dyDescent="0.25">
      <c r="A2961" t="s">
        <v>14467</v>
      </c>
      <c r="B2961">
        <v>253701108</v>
      </c>
      <c r="C2961">
        <v>19.8</v>
      </c>
      <c r="G2961">
        <v>19.8</v>
      </c>
    </row>
    <row r="2962" spans="1:7" x14ac:dyDescent="0.25">
      <c r="A2962" t="s">
        <v>14468</v>
      </c>
      <c r="B2962">
        <v>253701109</v>
      </c>
      <c r="C2962">
        <v>9.84</v>
      </c>
      <c r="G2962">
        <v>9.84</v>
      </c>
    </row>
    <row r="2963" spans="1:7" x14ac:dyDescent="0.25">
      <c r="A2963" t="s">
        <v>14469</v>
      </c>
      <c r="B2963">
        <v>253701110</v>
      </c>
      <c r="C2963">
        <v>12.99</v>
      </c>
      <c r="G2963">
        <v>12.99</v>
      </c>
    </row>
    <row r="2964" spans="1:7" x14ac:dyDescent="0.25">
      <c r="A2964" t="s">
        <v>14470</v>
      </c>
      <c r="B2964">
        <v>253701111</v>
      </c>
      <c r="C2964">
        <v>5.22</v>
      </c>
      <c r="G2964">
        <v>5.22</v>
      </c>
    </row>
    <row r="2965" spans="1:7" x14ac:dyDescent="0.25">
      <c r="A2965" t="s">
        <v>14471</v>
      </c>
      <c r="B2965">
        <v>253701112</v>
      </c>
      <c r="C2965">
        <v>6.91</v>
      </c>
      <c r="G2965">
        <v>6.91</v>
      </c>
    </row>
    <row r="2966" spans="1:7" x14ac:dyDescent="0.25">
      <c r="A2966" t="s">
        <v>14472</v>
      </c>
      <c r="B2966">
        <v>152811101</v>
      </c>
      <c r="C2966">
        <v>0</v>
      </c>
      <c r="G2966">
        <v>0</v>
      </c>
    </row>
    <row r="2967" spans="1:7" x14ac:dyDescent="0.25">
      <c r="A2967" t="s">
        <v>14473</v>
      </c>
      <c r="B2967">
        <v>152811102</v>
      </c>
      <c r="C2967">
        <v>30.05</v>
      </c>
      <c r="G2967">
        <v>30.05</v>
      </c>
    </row>
    <row r="2968" spans="1:7" x14ac:dyDescent="0.25">
      <c r="A2968" t="s">
        <v>14474</v>
      </c>
      <c r="B2968">
        <v>152811104</v>
      </c>
      <c r="C2968">
        <v>113.44</v>
      </c>
      <c r="G2968">
        <v>113.44</v>
      </c>
    </row>
    <row r="2969" spans="1:7" x14ac:dyDescent="0.25">
      <c r="A2969" t="s">
        <v>14475</v>
      </c>
      <c r="B2969">
        <v>152811105</v>
      </c>
      <c r="C2969">
        <v>74.760000000000005</v>
      </c>
      <c r="E2969">
        <v>10.65</v>
      </c>
      <c r="G2969">
        <v>64.11</v>
      </c>
    </row>
    <row r="2970" spans="1:7" x14ac:dyDescent="0.25">
      <c r="A2970" t="s">
        <v>14476</v>
      </c>
      <c r="B2970">
        <v>253481101</v>
      </c>
      <c r="C2970">
        <v>73.760000000000005</v>
      </c>
      <c r="G2970">
        <v>73.760000000000005</v>
      </c>
    </row>
    <row r="2971" spans="1:7" x14ac:dyDescent="0.25">
      <c r="A2971" t="s">
        <v>14477</v>
      </c>
      <c r="B2971">
        <v>253481102</v>
      </c>
      <c r="C2971">
        <v>34.369999999999997</v>
      </c>
      <c r="G2971">
        <v>34.369999999999997</v>
      </c>
    </row>
    <row r="2972" spans="1:7" x14ac:dyDescent="0.25">
      <c r="A2972" t="s">
        <v>14478</v>
      </c>
      <c r="B2972">
        <v>253481103</v>
      </c>
      <c r="C2972">
        <v>38.83</v>
      </c>
      <c r="G2972">
        <v>38.83</v>
      </c>
    </row>
    <row r="2973" spans="1:7" x14ac:dyDescent="0.25">
      <c r="A2973" t="s">
        <v>14479</v>
      </c>
      <c r="B2973">
        <v>83631101</v>
      </c>
      <c r="C2973">
        <v>5.09</v>
      </c>
      <c r="G2973">
        <v>5.09</v>
      </c>
    </row>
    <row r="2974" spans="1:7" x14ac:dyDescent="0.25">
      <c r="A2974" t="s">
        <v>14480</v>
      </c>
      <c r="B2974">
        <v>83631102</v>
      </c>
      <c r="C2974">
        <v>1.76</v>
      </c>
      <c r="G2974">
        <v>1.76</v>
      </c>
    </row>
    <row r="2975" spans="1:7" x14ac:dyDescent="0.25">
      <c r="A2975" t="s">
        <v>14481</v>
      </c>
      <c r="B2975">
        <v>83631103</v>
      </c>
      <c r="C2975">
        <v>2.67</v>
      </c>
      <c r="G2975">
        <v>2.67</v>
      </c>
    </row>
    <row r="2976" spans="1:7" x14ac:dyDescent="0.25">
      <c r="A2976" t="s">
        <v>14482</v>
      </c>
      <c r="B2976">
        <v>83631104</v>
      </c>
      <c r="C2976">
        <v>0</v>
      </c>
      <c r="G2976">
        <v>0</v>
      </c>
    </row>
    <row r="2977" spans="1:7" x14ac:dyDescent="0.25">
      <c r="A2977" t="s">
        <v>14483</v>
      </c>
      <c r="B2977">
        <v>83631105</v>
      </c>
      <c r="C2977">
        <v>0.96</v>
      </c>
      <c r="G2977">
        <v>0.96</v>
      </c>
    </row>
    <row r="2978" spans="1:7" x14ac:dyDescent="0.25">
      <c r="A2978" t="s">
        <v>14484</v>
      </c>
      <c r="B2978">
        <v>83631106</v>
      </c>
      <c r="C2978">
        <v>7.12</v>
      </c>
      <c r="G2978">
        <v>7.12</v>
      </c>
    </row>
    <row r="2979" spans="1:7" x14ac:dyDescent="0.25">
      <c r="A2979" t="s">
        <v>14485</v>
      </c>
      <c r="B2979">
        <v>83631107</v>
      </c>
      <c r="C2979">
        <v>0.13</v>
      </c>
      <c r="G2979">
        <v>0.13</v>
      </c>
    </row>
    <row r="2980" spans="1:7" x14ac:dyDescent="0.25">
      <c r="A2980" t="s">
        <v>14486</v>
      </c>
      <c r="B2980">
        <v>83631108</v>
      </c>
      <c r="C2980">
        <v>7.33</v>
      </c>
      <c r="G2980">
        <v>7.33</v>
      </c>
    </row>
    <row r="2981" spans="1:7" x14ac:dyDescent="0.25">
      <c r="A2981" t="s">
        <v>14487</v>
      </c>
      <c r="B2981">
        <v>83631110</v>
      </c>
      <c r="C2981">
        <v>1.99</v>
      </c>
      <c r="G2981">
        <v>1.99</v>
      </c>
    </row>
    <row r="2982" spans="1:7" x14ac:dyDescent="0.25">
      <c r="A2982" t="s">
        <v>14488</v>
      </c>
      <c r="B2982">
        <v>83631111</v>
      </c>
      <c r="C2982">
        <v>2.2000000000000002</v>
      </c>
      <c r="G2982">
        <v>2.2000000000000002</v>
      </c>
    </row>
    <row r="2983" spans="1:7" x14ac:dyDescent="0.25">
      <c r="A2983" t="s">
        <v>14489</v>
      </c>
      <c r="B2983">
        <v>103601101</v>
      </c>
      <c r="C2983">
        <v>90.96</v>
      </c>
      <c r="D2983">
        <v>31.87</v>
      </c>
      <c r="E2983">
        <v>59.09</v>
      </c>
      <c r="G2983">
        <v>0</v>
      </c>
    </row>
    <row r="2984" spans="1:7" x14ac:dyDescent="0.25">
      <c r="A2984" t="s">
        <v>14490</v>
      </c>
      <c r="B2984">
        <v>13240402</v>
      </c>
      <c r="C2984">
        <v>1.85</v>
      </c>
      <c r="G2984">
        <v>1.85</v>
      </c>
    </row>
    <row r="2985" spans="1:7" x14ac:dyDescent="0.25">
      <c r="A2985" t="s">
        <v>14491</v>
      </c>
      <c r="B2985">
        <v>103611101</v>
      </c>
      <c r="C2985">
        <v>32.18</v>
      </c>
      <c r="E2985">
        <v>32.18</v>
      </c>
      <c r="G2985">
        <v>0</v>
      </c>
    </row>
    <row r="2986" spans="1:7" x14ac:dyDescent="0.25">
      <c r="A2986" t="s">
        <v>14492</v>
      </c>
      <c r="B2986">
        <v>62771101</v>
      </c>
      <c r="C2986">
        <v>52.44</v>
      </c>
      <c r="G2986">
        <v>52.44</v>
      </c>
    </row>
    <row r="2987" spans="1:7" x14ac:dyDescent="0.25">
      <c r="A2987" t="s">
        <v>14493</v>
      </c>
      <c r="B2987">
        <v>62771102</v>
      </c>
      <c r="C2987">
        <v>62.19</v>
      </c>
      <c r="G2987">
        <v>62.19</v>
      </c>
    </row>
    <row r="2988" spans="1:7" x14ac:dyDescent="0.25">
      <c r="A2988" t="s">
        <v>14494</v>
      </c>
      <c r="B2988">
        <v>62771103</v>
      </c>
      <c r="C2988">
        <v>34.46</v>
      </c>
      <c r="G2988">
        <v>34.46</v>
      </c>
    </row>
    <row r="2989" spans="1:7" x14ac:dyDescent="0.25">
      <c r="A2989" t="s">
        <v>14495</v>
      </c>
      <c r="B2989">
        <v>62051101</v>
      </c>
      <c r="C2989">
        <v>32.67</v>
      </c>
      <c r="G2989">
        <v>32.67</v>
      </c>
    </row>
    <row r="2990" spans="1:7" x14ac:dyDescent="0.25">
      <c r="A2990" t="s">
        <v>14496</v>
      </c>
      <c r="B2990">
        <v>62051102</v>
      </c>
      <c r="C2990">
        <v>98.73</v>
      </c>
      <c r="G2990">
        <v>98.73</v>
      </c>
    </row>
    <row r="2991" spans="1:7" x14ac:dyDescent="0.25">
      <c r="A2991" t="s">
        <v>14497</v>
      </c>
      <c r="B2991">
        <v>42661102</v>
      </c>
      <c r="C2991">
        <v>11.27</v>
      </c>
      <c r="E2991">
        <v>4.79</v>
      </c>
      <c r="G2991">
        <v>6.48</v>
      </c>
    </row>
    <row r="2992" spans="1:7" x14ac:dyDescent="0.25">
      <c r="A2992" t="s">
        <v>14498</v>
      </c>
      <c r="B2992">
        <v>42661103</v>
      </c>
      <c r="C2992">
        <v>154.71</v>
      </c>
      <c r="D2992">
        <v>49.97</v>
      </c>
      <c r="E2992">
        <v>91.44</v>
      </c>
      <c r="G2992">
        <v>13.3</v>
      </c>
    </row>
    <row r="2993" spans="1:7" x14ac:dyDescent="0.25">
      <c r="A2993" t="s">
        <v>14499</v>
      </c>
      <c r="B2993">
        <v>42661104</v>
      </c>
      <c r="C2993">
        <v>96.02</v>
      </c>
      <c r="D2993">
        <v>50.93</v>
      </c>
      <c r="E2993">
        <v>36.44</v>
      </c>
      <c r="G2993">
        <v>8.65</v>
      </c>
    </row>
    <row r="2994" spans="1:7" x14ac:dyDescent="0.25">
      <c r="A2994" t="s">
        <v>14500</v>
      </c>
      <c r="B2994">
        <v>192171101</v>
      </c>
      <c r="C2994">
        <v>56.6</v>
      </c>
      <c r="D2994">
        <v>25.95</v>
      </c>
      <c r="E2994">
        <v>20.11</v>
      </c>
      <c r="G2994">
        <v>10.54</v>
      </c>
    </row>
    <row r="2995" spans="1:7" x14ac:dyDescent="0.25">
      <c r="A2995" t="s">
        <v>14501</v>
      </c>
      <c r="B2995">
        <v>192171102</v>
      </c>
      <c r="C2995">
        <v>9.56</v>
      </c>
      <c r="D2995">
        <v>5.31</v>
      </c>
      <c r="E2995">
        <v>4.25</v>
      </c>
      <c r="G2995">
        <v>0</v>
      </c>
    </row>
    <row r="2996" spans="1:7" x14ac:dyDescent="0.25">
      <c r="A2996" t="s">
        <v>14502</v>
      </c>
      <c r="B2996">
        <v>192171103</v>
      </c>
      <c r="C2996">
        <v>76.19</v>
      </c>
      <c r="D2996">
        <v>0.54</v>
      </c>
      <c r="E2996">
        <v>74.5</v>
      </c>
      <c r="G2996">
        <v>1.1499999999999999</v>
      </c>
    </row>
    <row r="2997" spans="1:7" x14ac:dyDescent="0.25">
      <c r="A2997" t="s">
        <v>14503</v>
      </c>
      <c r="B2997">
        <v>13911101</v>
      </c>
      <c r="C2997">
        <v>7.07</v>
      </c>
      <c r="E2997">
        <v>1.1200000000000001</v>
      </c>
      <c r="G2997">
        <v>5.95</v>
      </c>
    </row>
    <row r="2998" spans="1:7" x14ac:dyDescent="0.25">
      <c r="A2998" t="s">
        <v>14504</v>
      </c>
      <c r="B2998">
        <v>13911102</v>
      </c>
      <c r="C2998">
        <v>5.0999999999999996</v>
      </c>
      <c r="G2998">
        <v>5.0999999999999996</v>
      </c>
    </row>
    <row r="2999" spans="1:7" x14ac:dyDescent="0.25">
      <c r="A2999" t="s">
        <v>14505</v>
      </c>
      <c r="B2999">
        <v>13912107</v>
      </c>
      <c r="C2999">
        <v>3.08</v>
      </c>
      <c r="E2999">
        <v>0.66</v>
      </c>
      <c r="G2999">
        <v>2.42</v>
      </c>
    </row>
    <row r="3000" spans="1:7" x14ac:dyDescent="0.25">
      <c r="A3000" t="s">
        <v>14506</v>
      </c>
      <c r="B3000">
        <v>13912108</v>
      </c>
      <c r="C3000">
        <v>21.22</v>
      </c>
      <c r="E3000">
        <v>0.23</v>
      </c>
      <c r="G3000">
        <v>20.99</v>
      </c>
    </row>
    <row r="3001" spans="1:7" x14ac:dyDescent="0.25">
      <c r="A3001" t="s">
        <v>14507</v>
      </c>
      <c r="B3001">
        <v>102741101</v>
      </c>
      <c r="C3001">
        <v>4.28</v>
      </c>
      <c r="G3001">
        <v>4.28</v>
      </c>
    </row>
    <row r="3002" spans="1:7" x14ac:dyDescent="0.25">
      <c r="A3002" t="s">
        <v>14508</v>
      </c>
      <c r="B3002">
        <v>102741103</v>
      </c>
      <c r="C3002">
        <v>9.85</v>
      </c>
      <c r="G3002">
        <v>9.85</v>
      </c>
    </row>
    <row r="3003" spans="1:7" x14ac:dyDescent="0.25">
      <c r="A3003" t="s">
        <v>14509</v>
      </c>
      <c r="B3003">
        <v>102741104</v>
      </c>
      <c r="C3003">
        <v>9.39</v>
      </c>
      <c r="G3003">
        <v>9.39</v>
      </c>
    </row>
    <row r="3004" spans="1:7" x14ac:dyDescent="0.25">
      <c r="A3004" t="s">
        <v>14510</v>
      </c>
      <c r="B3004">
        <v>254301101</v>
      </c>
      <c r="C3004">
        <v>16.5</v>
      </c>
      <c r="G3004">
        <v>16.5</v>
      </c>
    </row>
    <row r="3005" spans="1:7" x14ac:dyDescent="0.25">
      <c r="A3005" t="s">
        <v>14511</v>
      </c>
      <c r="B3005">
        <v>254301102</v>
      </c>
      <c r="C3005">
        <v>30.38</v>
      </c>
      <c r="G3005">
        <v>30.38</v>
      </c>
    </row>
    <row r="3006" spans="1:7" x14ac:dyDescent="0.25">
      <c r="A3006" t="s">
        <v>14512</v>
      </c>
      <c r="B3006">
        <v>254301103</v>
      </c>
      <c r="C3006">
        <v>115.45</v>
      </c>
      <c r="G3006">
        <v>115.45</v>
      </c>
    </row>
    <row r="3007" spans="1:7" x14ac:dyDescent="0.25">
      <c r="A3007" t="s">
        <v>14513</v>
      </c>
      <c r="B3007">
        <v>43501101</v>
      </c>
      <c r="C3007">
        <v>6.4</v>
      </c>
      <c r="G3007">
        <v>6.4</v>
      </c>
    </row>
    <row r="3008" spans="1:7" x14ac:dyDescent="0.25">
      <c r="A3008" t="s">
        <v>14514</v>
      </c>
      <c r="B3008">
        <v>43501102</v>
      </c>
      <c r="C3008">
        <v>14.67</v>
      </c>
      <c r="G3008">
        <v>14.67</v>
      </c>
    </row>
    <row r="3009" spans="1:7" x14ac:dyDescent="0.25">
      <c r="A3009" t="s">
        <v>14515</v>
      </c>
      <c r="B3009">
        <v>43501103</v>
      </c>
      <c r="C3009">
        <v>11.24</v>
      </c>
      <c r="E3009">
        <v>1.98</v>
      </c>
      <c r="G3009">
        <v>9.26</v>
      </c>
    </row>
    <row r="3010" spans="1:7" x14ac:dyDescent="0.25">
      <c r="A3010" t="s">
        <v>14516</v>
      </c>
      <c r="B3010">
        <v>63321101</v>
      </c>
      <c r="C3010">
        <v>12.9</v>
      </c>
      <c r="G3010">
        <v>12.9</v>
      </c>
    </row>
    <row r="3011" spans="1:7" x14ac:dyDescent="0.25">
      <c r="A3011" t="s">
        <v>14517</v>
      </c>
      <c r="B3011">
        <v>63321102</v>
      </c>
      <c r="C3011">
        <v>35.49</v>
      </c>
      <c r="G3011">
        <v>35.49</v>
      </c>
    </row>
    <row r="3012" spans="1:7" x14ac:dyDescent="0.25">
      <c r="A3012" t="s">
        <v>14518</v>
      </c>
      <c r="B3012">
        <v>152271101</v>
      </c>
      <c r="C3012">
        <v>13.61</v>
      </c>
      <c r="E3012">
        <v>5.77</v>
      </c>
      <c r="G3012">
        <v>7.84</v>
      </c>
    </row>
    <row r="3013" spans="1:7" x14ac:dyDescent="0.25">
      <c r="A3013" t="s">
        <v>14519</v>
      </c>
      <c r="B3013">
        <v>152271102</v>
      </c>
      <c r="C3013">
        <v>119.01</v>
      </c>
      <c r="E3013">
        <v>114.01</v>
      </c>
      <c r="G3013">
        <v>5</v>
      </c>
    </row>
    <row r="3014" spans="1:7" x14ac:dyDescent="0.25">
      <c r="A3014" t="s">
        <v>14520</v>
      </c>
      <c r="B3014">
        <v>251511101</v>
      </c>
      <c r="C3014">
        <v>7.59</v>
      </c>
      <c r="D3014">
        <v>3.48</v>
      </c>
      <c r="E3014">
        <v>4.12</v>
      </c>
      <c r="G3014">
        <v>-0.01</v>
      </c>
    </row>
    <row r="3015" spans="1:7" x14ac:dyDescent="0.25">
      <c r="A3015" t="s">
        <v>14521</v>
      </c>
      <c r="B3015">
        <v>83671104</v>
      </c>
      <c r="C3015">
        <v>6.79</v>
      </c>
      <c r="G3015">
        <v>6.79</v>
      </c>
    </row>
    <row r="3016" spans="1:7" x14ac:dyDescent="0.25">
      <c r="A3016" t="s">
        <v>14522</v>
      </c>
      <c r="B3016">
        <v>83671105</v>
      </c>
      <c r="C3016">
        <v>7.29</v>
      </c>
      <c r="G3016">
        <v>7.29</v>
      </c>
    </row>
    <row r="3017" spans="1:7" x14ac:dyDescent="0.25">
      <c r="A3017" t="s">
        <v>14523</v>
      </c>
      <c r="B3017">
        <v>83671106</v>
      </c>
      <c r="C3017">
        <v>9.1300000000000008</v>
      </c>
      <c r="G3017">
        <v>9.1300000000000008</v>
      </c>
    </row>
    <row r="3018" spans="1:7" x14ac:dyDescent="0.25">
      <c r="A3018" t="s">
        <v>14524</v>
      </c>
      <c r="B3018">
        <v>83671107</v>
      </c>
      <c r="C3018">
        <v>10.63</v>
      </c>
      <c r="G3018">
        <v>10.63</v>
      </c>
    </row>
    <row r="3019" spans="1:7" x14ac:dyDescent="0.25">
      <c r="A3019" t="s">
        <v>14525</v>
      </c>
      <c r="B3019">
        <v>83671109</v>
      </c>
      <c r="C3019">
        <v>8.89</v>
      </c>
      <c r="G3019">
        <v>8.89</v>
      </c>
    </row>
    <row r="3020" spans="1:7" x14ac:dyDescent="0.25">
      <c r="A3020" t="s">
        <v>14526</v>
      </c>
      <c r="B3020">
        <v>83671110</v>
      </c>
      <c r="C3020">
        <v>2.02</v>
      </c>
      <c r="G3020">
        <v>2.02</v>
      </c>
    </row>
    <row r="3021" spans="1:7" x14ac:dyDescent="0.25">
      <c r="A3021" t="s">
        <v>14527</v>
      </c>
      <c r="B3021">
        <v>83671113</v>
      </c>
      <c r="C3021">
        <v>17.29</v>
      </c>
      <c r="G3021">
        <v>17.29</v>
      </c>
    </row>
    <row r="3022" spans="1:7" x14ac:dyDescent="0.25">
      <c r="A3022" t="s">
        <v>14528</v>
      </c>
      <c r="B3022">
        <v>83671114</v>
      </c>
      <c r="C3022">
        <v>2.92</v>
      </c>
      <c r="G3022">
        <v>2.92</v>
      </c>
    </row>
    <row r="3023" spans="1:7" x14ac:dyDescent="0.25">
      <c r="A3023" t="s">
        <v>14529</v>
      </c>
      <c r="B3023">
        <v>13380401</v>
      </c>
      <c r="C3023">
        <v>3.32</v>
      </c>
      <c r="E3023">
        <v>0.17</v>
      </c>
      <c r="G3023">
        <v>3.15</v>
      </c>
    </row>
    <row r="3024" spans="1:7" x14ac:dyDescent="0.25">
      <c r="A3024" t="s">
        <v>14530</v>
      </c>
      <c r="B3024">
        <v>43021101</v>
      </c>
      <c r="C3024">
        <v>38.409999999999997</v>
      </c>
      <c r="D3024">
        <v>22.83</v>
      </c>
      <c r="E3024">
        <v>7.8</v>
      </c>
      <c r="G3024">
        <v>7.78</v>
      </c>
    </row>
    <row r="3025" spans="1:7" x14ac:dyDescent="0.25">
      <c r="A3025" t="s">
        <v>14531</v>
      </c>
      <c r="B3025">
        <v>43021102</v>
      </c>
      <c r="C3025">
        <v>31.02</v>
      </c>
      <c r="D3025">
        <v>19.29</v>
      </c>
      <c r="E3025">
        <v>11.36</v>
      </c>
      <c r="G3025">
        <v>0.37</v>
      </c>
    </row>
    <row r="3026" spans="1:7" x14ac:dyDescent="0.25">
      <c r="A3026" t="s">
        <v>14532</v>
      </c>
      <c r="B3026">
        <v>62031101</v>
      </c>
      <c r="C3026">
        <v>7.2</v>
      </c>
      <c r="G3026">
        <v>7.2</v>
      </c>
    </row>
    <row r="3027" spans="1:7" x14ac:dyDescent="0.25">
      <c r="A3027" t="s">
        <v>14533</v>
      </c>
      <c r="B3027">
        <v>62031102</v>
      </c>
      <c r="C3027">
        <v>13.5</v>
      </c>
      <c r="G3027">
        <v>13.5</v>
      </c>
    </row>
    <row r="3028" spans="1:7" x14ac:dyDescent="0.25">
      <c r="A3028" t="s">
        <v>14534</v>
      </c>
      <c r="B3028">
        <v>62031103</v>
      </c>
      <c r="C3028">
        <v>1.23</v>
      </c>
      <c r="G3028">
        <v>1.23</v>
      </c>
    </row>
    <row r="3029" spans="1:7" x14ac:dyDescent="0.25">
      <c r="A3029" t="s">
        <v>14535</v>
      </c>
      <c r="B3029">
        <v>62031104</v>
      </c>
      <c r="C3029">
        <v>5.86</v>
      </c>
      <c r="G3029">
        <v>5.86</v>
      </c>
    </row>
    <row r="3030" spans="1:7" x14ac:dyDescent="0.25">
      <c r="A3030" t="s">
        <v>14536</v>
      </c>
      <c r="B3030">
        <v>62031105</v>
      </c>
      <c r="C3030">
        <v>2.7</v>
      </c>
      <c r="G3030">
        <v>2.7</v>
      </c>
    </row>
    <row r="3031" spans="1:7" x14ac:dyDescent="0.25">
      <c r="A3031" t="s">
        <v>14537</v>
      </c>
      <c r="B3031">
        <v>62031106</v>
      </c>
      <c r="C3031">
        <v>28.09</v>
      </c>
      <c r="G3031">
        <v>28.09</v>
      </c>
    </row>
    <row r="3032" spans="1:7" x14ac:dyDescent="0.25">
      <c r="A3032" t="s">
        <v>14538</v>
      </c>
      <c r="B3032">
        <v>62031107</v>
      </c>
      <c r="C3032">
        <v>11.16</v>
      </c>
      <c r="G3032">
        <v>11.16</v>
      </c>
    </row>
    <row r="3033" spans="1:7" x14ac:dyDescent="0.25">
      <c r="A3033" t="s">
        <v>14539</v>
      </c>
      <c r="B3033">
        <v>62031108</v>
      </c>
      <c r="C3033">
        <v>21.22</v>
      </c>
      <c r="G3033">
        <v>21.22</v>
      </c>
    </row>
    <row r="3034" spans="1:7" x14ac:dyDescent="0.25">
      <c r="A3034" t="s">
        <v>14540</v>
      </c>
      <c r="B3034">
        <v>62031109</v>
      </c>
      <c r="C3034">
        <v>10.68</v>
      </c>
      <c r="G3034">
        <v>10.68</v>
      </c>
    </row>
    <row r="3035" spans="1:7" x14ac:dyDescent="0.25">
      <c r="A3035" t="s">
        <v>14541</v>
      </c>
      <c r="B3035">
        <v>62031110</v>
      </c>
      <c r="C3035">
        <v>10.9</v>
      </c>
      <c r="G3035">
        <v>10.9</v>
      </c>
    </row>
    <row r="3036" spans="1:7" x14ac:dyDescent="0.25">
      <c r="A3036" t="s">
        <v>14542</v>
      </c>
      <c r="B3036">
        <v>62031111</v>
      </c>
      <c r="C3036">
        <v>0.25</v>
      </c>
      <c r="G3036">
        <v>0.25</v>
      </c>
    </row>
    <row r="3037" spans="1:7" x14ac:dyDescent="0.25">
      <c r="A3037" t="s">
        <v>14543</v>
      </c>
      <c r="B3037">
        <v>62031112</v>
      </c>
      <c r="C3037">
        <v>12.85</v>
      </c>
      <c r="G3037">
        <v>12.85</v>
      </c>
    </row>
    <row r="3038" spans="1:7" x14ac:dyDescent="0.25">
      <c r="A3038" t="s">
        <v>14544</v>
      </c>
      <c r="B3038">
        <v>62031113</v>
      </c>
      <c r="C3038">
        <v>20.88</v>
      </c>
      <c r="G3038">
        <v>20.88</v>
      </c>
    </row>
    <row r="3039" spans="1:7" x14ac:dyDescent="0.25">
      <c r="A3039" t="s">
        <v>14545</v>
      </c>
      <c r="B3039">
        <v>24251101</v>
      </c>
      <c r="C3039">
        <v>61.87</v>
      </c>
      <c r="D3039">
        <v>42.65</v>
      </c>
      <c r="E3039">
        <v>0.49</v>
      </c>
      <c r="G3039">
        <v>18.73</v>
      </c>
    </row>
    <row r="3040" spans="1:7" x14ac:dyDescent="0.25">
      <c r="A3040" t="s">
        <v>14546</v>
      </c>
      <c r="B3040">
        <v>24251102</v>
      </c>
      <c r="C3040">
        <v>17.02</v>
      </c>
      <c r="E3040">
        <v>0.06</v>
      </c>
      <c r="G3040">
        <v>16.96</v>
      </c>
    </row>
    <row r="3041" spans="1:7" x14ac:dyDescent="0.25">
      <c r="A3041" t="s">
        <v>14547</v>
      </c>
      <c r="B3041">
        <v>24251104</v>
      </c>
      <c r="C3041">
        <v>44.13</v>
      </c>
      <c r="D3041">
        <v>7.16</v>
      </c>
      <c r="E3041">
        <v>13</v>
      </c>
      <c r="G3041">
        <v>23.97</v>
      </c>
    </row>
    <row r="3042" spans="1:7" x14ac:dyDescent="0.25">
      <c r="A3042" t="s">
        <v>14548</v>
      </c>
      <c r="B3042">
        <v>24251105</v>
      </c>
      <c r="C3042">
        <v>6.33</v>
      </c>
      <c r="G3042">
        <v>6.33</v>
      </c>
    </row>
    <row r="3043" spans="1:7" x14ac:dyDescent="0.25">
      <c r="A3043" t="s">
        <v>14549</v>
      </c>
      <c r="B3043">
        <v>255292101</v>
      </c>
      <c r="C3043">
        <v>25.84</v>
      </c>
      <c r="G3043">
        <v>25.84</v>
      </c>
    </row>
    <row r="3044" spans="1:7" x14ac:dyDescent="0.25">
      <c r="A3044" t="s">
        <v>14550</v>
      </c>
      <c r="B3044">
        <v>255292102</v>
      </c>
      <c r="C3044">
        <v>1.47</v>
      </c>
      <c r="G3044">
        <v>1.47</v>
      </c>
    </row>
    <row r="3045" spans="1:7" x14ac:dyDescent="0.25">
      <c r="A3045" t="s">
        <v>14551</v>
      </c>
      <c r="B3045">
        <v>255292104</v>
      </c>
      <c r="C3045">
        <v>2.76</v>
      </c>
      <c r="G3045">
        <v>2.76</v>
      </c>
    </row>
    <row r="3046" spans="1:7" x14ac:dyDescent="0.25">
      <c r="A3046" t="s">
        <v>14552</v>
      </c>
      <c r="B3046">
        <v>255292105</v>
      </c>
      <c r="C3046">
        <v>0.36</v>
      </c>
      <c r="G3046">
        <v>0.36</v>
      </c>
    </row>
    <row r="3047" spans="1:7" x14ac:dyDescent="0.25">
      <c r="A3047" t="s">
        <v>14553</v>
      </c>
      <c r="B3047">
        <v>255292106</v>
      </c>
      <c r="C3047">
        <v>0.28999999999999998</v>
      </c>
      <c r="G3047">
        <v>0.28999999999999998</v>
      </c>
    </row>
    <row r="3048" spans="1:7" x14ac:dyDescent="0.25">
      <c r="A3048" t="s">
        <v>14554</v>
      </c>
      <c r="B3048">
        <v>255292107</v>
      </c>
      <c r="C3048">
        <v>9.48</v>
      </c>
      <c r="G3048">
        <v>9.48</v>
      </c>
    </row>
    <row r="3049" spans="1:7" x14ac:dyDescent="0.25">
      <c r="A3049" t="s">
        <v>14555</v>
      </c>
      <c r="B3049">
        <v>255292108</v>
      </c>
      <c r="C3049">
        <v>92.13</v>
      </c>
      <c r="E3049">
        <v>18.510000000000002</v>
      </c>
      <c r="G3049">
        <v>73.62</v>
      </c>
    </row>
    <row r="3050" spans="1:7" x14ac:dyDescent="0.25">
      <c r="A3050" t="s">
        <v>14556</v>
      </c>
      <c r="B3050">
        <v>255292109</v>
      </c>
      <c r="C3050">
        <v>1.83</v>
      </c>
      <c r="G3050">
        <v>1.83</v>
      </c>
    </row>
    <row r="3051" spans="1:7" x14ac:dyDescent="0.25">
      <c r="A3051" t="s">
        <v>14557</v>
      </c>
      <c r="B3051">
        <v>254641110</v>
      </c>
      <c r="C3051">
        <v>87.64</v>
      </c>
      <c r="G3051">
        <v>87.64</v>
      </c>
    </row>
    <row r="3052" spans="1:7" x14ac:dyDescent="0.25">
      <c r="A3052" t="s">
        <v>14558</v>
      </c>
      <c r="B3052">
        <v>102911102</v>
      </c>
      <c r="C3052">
        <v>39.19</v>
      </c>
      <c r="E3052">
        <v>4.33</v>
      </c>
      <c r="G3052">
        <v>34.86</v>
      </c>
    </row>
    <row r="3053" spans="1:7" x14ac:dyDescent="0.25">
      <c r="A3053" t="s">
        <v>14559</v>
      </c>
      <c r="B3053">
        <v>102911103</v>
      </c>
      <c r="C3053">
        <v>67.040000000000006</v>
      </c>
      <c r="D3053">
        <v>38.68</v>
      </c>
      <c r="E3053">
        <v>15.28</v>
      </c>
      <c r="G3053">
        <v>13.08</v>
      </c>
    </row>
    <row r="3054" spans="1:7" x14ac:dyDescent="0.25">
      <c r="A3054" t="s">
        <v>14560</v>
      </c>
      <c r="B3054">
        <v>102911105</v>
      </c>
      <c r="C3054">
        <v>25.68</v>
      </c>
      <c r="D3054">
        <v>0.68</v>
      </c>
      <c r="E3054">
        <v>16.11</v>
      </c>
      <c r="G3054">
        <v>8.89</v>
      </c>
    </row>
    <row r="3055" spans="1:7" x14ac:dyDescent="0.25">
      <c r="A3055" t="s">
        <v>14561</v>
      </c>
      <c r="B3055">
        <v>102911106</v>
      </c>
      <c r="C3055">
        <v>94.31</v>
      </c>
      <c r="E3055">
        <v>0.55000000000000004</v>
      </c>
      <c r="G3055">
        <v>93.76</v>
      </c>
    </row>
    <row r="3056" spans="1:7" x14ac:dyDescent="0.25">
      <c r="A3056" t="s">
        <v>14562</v>
      </c>
      <c r="B3056">
        <v>102911107</v>
      </c>
      <c r="C3056">
        <v>154.94</v>
      </c>
      <c r="D3056">
        <v>9.92</v>
      </c>
      <c r="E3056">
        <v>101.39</v>
      </c>
      <c r="G3056">
        <v>43.63</v>
      </c>
    </row>
    <row r="3057" spans="1:7" x14ac:dyDescent="0.25">
      <c r="A3057" t="s">
        <v>14563</v>
      </c>
      <c r="B3057">
        <v>102911109</v>
      </c>
      <c r="C3057">
        <v>117.8</v>
      </c>
      <c r="E3057">
        <v>52.17</v>
      </c>
      <c r="G3057">
        <v>65.63</v>
      </c>
    </row>
    <row r="3058" spans="1:7" x14ac:dyDescent="0.25">
      <c r="A3058" t="s">
        <v>14564</v>
      </c>
      <c r="B3058">
        <v>102911110</v>
      </c>
      <c r="C3058">
        <v>39.32</v>
      </c>
      <c r="E3058">
        <v>12.63</v>
      </c>
      <c r="G3058">
        <v>26.69</v>
      </c>
    </row>
    <row r="3059" spans="1:7" x14ac:dyDescent="0.25">
      <c r="A3059" t="s">
        <v>14565</v>
      </c>
      <c r="B3059">
        <v>22490401</v>
      </c>
      <c r="C3059">
        <v>3.55</v>
      </c>
      <c r="G3059">
        <v>3.55</v>
      </c>
    </row>
    <row r="3060" spans="1:7" x14ac:dyDescent="0.25">
      <c r="A3060" t="s">
        <v>14566</v>
      </c>
      <c r="B3060">
        <v>22490402</v>
      </c>
      <c r="C3060">
        <v>2.4</v>
      </c>
      <c r="G3060">
        <v>2.4</v>
      </c>
    </row>
    <row r="3061" spans="1:7" x14ac:dyDescent="0.25">
      <c r="A3061" t="s">
        <v>14567</v>
      </c>
      <c r="B3061">
        <v>22490403</v>
      </c>
      <c r="C3061">
        <v>0</v>
      </c>
      <c r="G3061">
        <v>0</v>
      </c>
    </row>
    <row r="3062" spans="1:7" x14ac:dyDescent="0.25">
      <c r="A3062" t="s">
        <v>14568</v>
      </c>
      <c r="B3062">
        <v>182681101</v>
      </c>
      <c r="C3062">
        <v>26.18</v>
      </c>
      <c r="D3062">
        <v>1.3</v>
      </c>
      <c r="E3062">
        <v>16.63</v>
      </c>
      <c r="G3062">
        <v>8.25</v>
      </c>
    </row>
    <row r="3063" spans="1:7" x14ac:dyDescent="0.25">
      <c r="A3063" t="s">
        <v>14569</v>
      </c>
      <c r="B3063">
        <v>182681102</v>
      </c>
      <c r="C3063">
        <v>80.28</v>
      </c>
      <c r="D3063">
        <v>22.35</v>
      </c>
      <c r="E3063">
        <v>40.6</v>
      </c>
      <c r="G3063">
        <v>17.329999999999998</v>
      </c>
    </row>
    <row r="3064" spans="1:7" x14ac:dyDescent="0.25">
      <c r="A3064" t="s">
        <v>14570</v>
      </c>
      <c r="B3064">
        <v>63191105</v>
      </c>
      <c r="C3064">
        <v>45.61</v>
      </c>
      <c r="G3064">
        <v>45.61</v>
      </c>
    </row>
    <row r="3065" spans="1:7" x14ac:dyDescent="0.25">
      <c r="A3065" t="s">
        <v>14571</v>
      </c>
      <c r="B3065">
        <v>63191106</v>
      </c>
      <c r="C3065">
        <v>52.81</v>
      </c>
      <c r="G3065">
        <v>52.81</v>
      </c>
    </row>
    <row r="3066" spans="1:7" x14ac:dyDescent="0.25">
      <c r="A3066" t="s">
        <v>14572</v>
      </c>
      <c r="B3066">
        <v>63191107</v>
      </c>
      <c r="C3066">
        <v>76.92</v>
      </c>
      <c r="G3066">
        <v>76.92</v>
      </c>
    </row>
    <row r="3068" spans="1:7" x14ac:dyDescent="0.25">
      <c r="D3068" s="18">
        <f>SUM(D4:D3066)</f>
        <v>6926.2699999999977</v>
      </c>
      <c r="E3068" s="18">
        <f>SUM(E4:E3066)</f>
        <v>18133.670000000009</v>
      </c>
    </row>
    <row r="3069" spans="1:7" x14ac:dyDescent="0.25">
      <c r="D3069" s="18"/>
      <c r="E3069" s="18"/>
    </row>
    <row r="3070" spans="1:7" x14ac:dyDescent="0.25">
      <c r="D3070" s="18">
        <f>D3068+E3068</f>
        <v>25059.940000000006</v>
      </c>
      <c r="E3070" s="18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2DE6EA-B8A2-4435-BBF4-DAC71483708B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fb561652-c1f0-49a2-82ff-40b19bf1d53b"/>
    <ds:schemaRef ds:uri="97e57212-3e02-407f-8b2d-05f7d7f19b15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BA297EB-806A-45C1-8820-BA0DC02AB6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87A3F4-269A-4CF3-8322-0A094073137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06E4A97-22CA-40AF-97E2-4CBE923ABB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3.01</vt:lpstr>
      <vt:lpstr>HFTD WD 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2024-01-23T21:14:27Z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